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drawings/drawing2.xml" ContentType="application/vnd.openxmlformats-officedocument.drawing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theme/themeOverride1.xml" ContentType="application/vnd.openxmlformats-officedocument.themeOverride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theme/themeOverride2.xml" ContentType="application/vnd.openxmlformats-officedocument.themeOverride+xml"/>
  <Override PartName="/xl/charts/chart20.xml" ContentType="application/vnd.openxmlformats-officedocument.drawingml.chart+xml"/>
  <Override PartName="/xl/theme/themeOverride3.xml" ContentType="application/vnd.openxmlformats-officedocument.themeOverride+xml"/>
  <Override PartName="/xl/charts/chart21.xml" ContentType="application/vnd.openxmlformats-officedocument.drawingml.chart+xml"/>
  <Override PartName="/xl/theme/themeOverride4.xml" ContentType="application/vnd.openxmlformats-officedocument.themeOverride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comments2.xml" ContentType="application/vnd.openxmlformats-officedocument.spreadsheetml.comments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stc.local\Otdel\DPFAO_exchange\Автоматизация\формы отчетности\формы\"/>
    </mc:Choice>
  </mc:AlternateContent>
  <bookViews>
    <workbookView xWindow="0" yWindow="0" windowWidth="28800" windowHeight="12300" tabRatio="847" firstSheet="1" activeTab="1"/>
  </bookViews>
  <sheets>
    <sheet name="Графики ПП" sheetId="66" state="hidden" r:id="rId1"/>
    <sheet name="01" sheetId="82" r:id="rId2"/>
    <sheet name="02" sheetId="83" r:id="rId3"/>
    <sheet name="03" sheetId="84" r:id="rId4"/>
    <sheet name="04" sheetId="85" r:id="rId5"/>
    <sheet name="05" sheetId="86" r:id="rId6"/>
    <sheet name="06" sheetId="87" r:id="rId7"/>
    <sheet name="07" sheetId="88" r:id="rId8"/>
    <sheet name="08" sheetId="89" r:id="rId9"/>
    <sheet name="09" sheetId="90" r:id="rId10"/>
    <sheet name="10" sheetId="91" r:id="rId11"/>
    <sheet name="11" sheetId="92" r:id="rId12"/>
    <sheet name="12" sheetId="93" r:id="rId13"/>
    <sheet name="2 мес." sheetId="94" r:id="rId14"/>
    <sheet name="3 мес." sheetId="104" r:id="rId15"/>
    <sheet name="4 мес." sheetId="103" r:id="rId16"/>
    <sheet name="5 мес." sheetId="102" r:id="rId17"/>
    <sheet name="6 мес." sheetId="101" r:id="rId18"/>
    <sheet name="7 мес." sheetId="100" r:id="rId19"/>
    <sheet name="8 мес." sheetId="99" r:id="rId20"/>
    <sheet name="9 мес." sheetId="98" r:id="rId21"/>
    <sheet name="10 мес." sheetId="97" r:id="rId22"/>
    <sheet name="11 мес." sheetId="96" r:id="rId23"/>
    <sheet name="12 мес." sheetId="95" r:id="rId24"/>
    <sheet name="2 кв." sheetId="108" r:id="rId25"/>
    <sheet name="3 кв." sheetId="107" r:id="rId26"/>
    <sheet name="4 кв." sheetId="106" r:id="rId27"/>
    <sheet name="Свод_2019" sheetId="109" r:id="rId28"/>
    <sheet name="Графики для КРС" sheetId="60" state="hidden" r:id="rId29"/>
    <sheet name="ФА_Неавиа_выручка_таблица" sheetId="76" state="hidden" r:id="rId30"/>
    <sheet name="ФА Фин рез по типам" sheetId="42" state="hidden" r:id="rId31"/>
    <sheet name="Справочник заказов" sheetId="48" state="hidden" r:id="rId32"/>
  </sheets>
  <externalReferences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</externalReferences>
  <definedNames>
    <definedName name="___SDU99" localSheetId="1">[1]ЗАО_н.ит!#REF!</definedName>
    <definedName name="___SDU99" localSheetId="2">[1]ЗАО_н.ит!#REF!</definedName>
    <definedName name="___SDU99" localSheetId="3">[1]ЗАО_н.ит!#REF!</definedName>
    <definedName name="___SDU99" localSheetId="4">[1]ЗАО_н.ит!#REF!</definedName>
    <definedName name="___SDU99" localSheetId="5">[1]ЗАО_н.ит!#REF!</definedName>
    <definedName name="___SDU99" localSheetId="6">[1]ЗАО_н.ит!#REF!</definedName>
    <definedName name="___SDU99" localSheetId="7">[1]ЗАО_н.ит!#REF!</definedName>
    <definedName name="___SDU99" localSheetId="8">[1]ЗАО_н.ит!#REF!</definedName>
    <definedName name="___SDU99" localSheetId="9">[1]ЗАО_н.ит!#REF!</definedName>
    <definedName name="___SDU99" localSheetId="10">[1]ЗАО_н.ит!#REF!</definedName>
    <definedName name="___SDU99" localSheetId="21">[1]ЗАО_н.ит!#REF!</definedName>
    <definedName name="___SDU99" localSheetId="11">[1]ЗАО_н.ит!#REF!</definedName>
    <definedName name="___SDU99" localSheetId="22">[1]ЗАО_н.ит!#REF!</definedName>
    <definedName name="___SDU99" localSheetId="12">[1]ЗАО_н.ит!#REF!</definedName>
    <definedName name="___SDU99" localSheetId="23">[1]ЗАО_н.ит!#REF!</definedName>
    <definedName name="___SDU99" localSheetId="24">[1]ЗАО_н.ит!#REF!</definedName>
    <definedName name="___SDU99" localSheetId="13">[1]ЗАО_н.ит!#REF!</definedName>
    <definedName name="___SDU99" localSheetId="25">[1]ЗАО_н.ит!#REF!</definedName>
    <definedName name="___SDU99" localSheetId="14">[1]ЗАО_н.ит!#REF!</definedName>
    <definedName name="___SDU99" localSheetId="26">[1]ЗАО_н.ит!#REF!</definedName>
    <definedName name="___SDU99" localSheetId="15">[1]ЗАО_н.ит!#REF!</definedName>
    <definedName name="___SDU99" localSheetId="16">[1]ЗАО_н.ит!#REF!</definedName>
    <definedName name="___SDU99" localSheetId="17">[1]ЗАО_н.ит!#REF!</definedName>
    <definedName name="___SDU99" localSheetId="18">[1]ЗАО_н.ит!#REF!</definedName>
    <definedName name="___SDU99" localSheetId="19">[1]ЗАО_н.ит!#REF!</definedName>
    <definedName name="___SDU99" localSheetId="20">[1]ЗАО_н.ит!#REF!</definedName>
    <definedName name="___SDU99">[1]ЗАО_н.ит!#REF!</definedName>
    <definedName name="___X1" localSheetId="1">'[2]8'!#REF!</definedName>
    <definedName name="___X1" localSheetId="2">'[2]8'!#REF!</definedName>
    <definedName name="___X1" localSheetId="3">'[2]8'!#REF!</definedName>
    <definedName name="___X1" localSheetId="4">'[2]8'!#REF!</definedName>
    <definedName name="___X1" localSheetId="5">'[2]8'!#REF!</definedName>
    <definedName name="___X1" localSheetId="6">'[2]8'!#REF!</definedName>
    <definedName name="___X1" localSheetId="7">'[2]8'!#REF!</definedName>
    <definedName name="___X1" localSheetId="8">'[2]8'!#REF!</definedName>
    <definedName name="___X1" localSheetId="9">'[2]8'!#REF!</definedName>
    <definedName name="___X1" localSheetId="10">'[2]8'!#REF!</definedName>
    <definedName name="___X1" localSheetId="21">'[2]8'!#REF!</definedName>
    <definedName name="___X1" localSheetId="11">'[2]8'!#REF!</definedName>
    <definedName name="___X1" localSheetId="22">'[2]8'!#REF!</definedName>
    <definedName name="___X1" localSheetId="12">'[2]8'!#REF!</definedName>
    <definedName name="___X1" localSheetId="23">'[2]8'!#REF!</definedName>
    <definedName name="___X1" localSheetId="24">'[2]8'!#REF!</definedName>
    <definedName name="___X1" localSheetId="13">'[2]8'!#REF!</definedName>
    <definedName name="___X1" localSheetId="25">'[2]8'!#REF!</definedName>
    <definedName name="___X1" localSheetId="14">'[2]8'!#REF!</definedName>
    <definedName name="___X1" localSheetId="26">'[2]8'!#REF!</definedName>
    <definedName name="___X1" localSheetId="15">'[2]8'!#REF!</definedName>
    <definedName name="___X1" localSheetId="16">'[2]8'!#REF!</definedName>
    <definedName name="___X1" localSheetId="17">'[2]8'!#REF!</definedName>
    <definedName name="___X1" localSheetId="18">'[2]8'!#REF!</definedName>
    <definedName name="___X1" localSheetId="19">'[2]8'!#REF!</definedName>
    <definedName name="___X1" localSheetId="20">'[2]8'!#REF!</definedName>
    <definedName name="___X1">'[2]8'!#REF!</definedName>
    <definedName name="___X2" localSheetId="1">'[2]8'!#REF!</definedName>
    <definedName name="___X2" localSheetId="2">'[2]8'!#REF!</definedName>
    <definedName name="___X2" localSheetId="3">'[2]8'!#REF!</definedName>
    <definedName name="___X2" localSheetId="4">'[2]8'!#REF!</definedName>
    <definedName name="___X2" localSheetId="5">'[2]8'!#REF!</definedName>
    <definedName name="___X2" localSheetId="6">'[2]8'!#REF!</definedName>
    <definedName name="___X2" localSheetId="7">'[2]8'!#REF!</definedName>
    <definedName name="___X2" localSheetId="8">'[2]8'!#REF!</definedName>
    <definedName name="___X2" localSheetId="9">'[2]8'!#REF!</definedName>
    <definedName name="___X2" localSheetId="10">'[2]8'!#REF!</definedName>
    <definedName name="___X2" localSheetId="21">'[2]8'!#REF!</definedName>
    <definedName name="___X2" localSheetId="11">'[2]8'!#REF!</definedName>
    <definedName name="___X2" localSheetId="22">'[2]8'!#REF!</definedName>
    <definedName name="___X2" localSheetId="12">'[2]8'!#REF!</definedName>
    <definedName name="___X2" localSheetId="23">'[2]8'!#REF!</definedName>
    <definedName name="___X2" localSheetId="24">'[2]8'!#REF!</definedName>
    <definedName name="___X2" localSheetId="13">'[2]8'!#REF!</definedName>
    <definedName name="___X2" localSheetId="25">'[2]8'!#REF!</definedName>
    <definedName name="___X2" localSheetId="14">'[2]8'!#REF!</definedName>
    <definedName name="___X2" localSheetId="26">'[2]8'!#REF!</definedName>
    <definedName name="___X2" localSheetId="15">'[2]8'!#REF!</definedName>
    <definedName name="___X2" localSheetId="16">'[2]8'!#REF!</definedName>
    <definedName name="___X2" localSheetId="17">'[2]8'!#REF!</definedName>
    <definedName name="___X2" localSheetId="18">'[2]8'!#REF!</definedName>
    <definedName name="___X2" localSheetId="19">'[2]8'!#REF!</definedName>
    <definedName name="___X2" localSheetId="20">'[2]8'!#REF!</definedName>
    <definedName name="___X2">'[2]8'!#REF!</definedName>
    <definedName name="___X3" localSheetId="1">'[2]8'!#REF!</definedName>
    <definedName name="___X3" localSheetId="2">'[2]8'!#REF!</definedName>
    <definedName name="___X3" localSheetId="3">'[2]8'!#REF!</definedName>
    <definedName name="___X3" localSheetId="4">'[2]8'!#REF!</definedName>
    <definedName name="___X3" localSheetId="5">'[2]8'!#REF!</definedName>
    <definedName name="___X3" localSheetId="6">'[2]8'!#REF!</definedName>
    <definedName name="___X3" localSheetId="7">'[2]8'!#REF!</definedName>
    <definedName name="___X3" localSheetId="8">'[2]8'!#REF!</definedName>
    <definedName name="___X3" localSheetId="9">'[2]8'!#REF!</definedName>
    <definedName name="___X3" localSheetId="10">'[2]8'!#REF!</definedName>
    <definedName name="___X3" localSheetId="21">'[2]8'!#REF!</definedName>
    <definedName name="___X3" localSheetId="11">'[2]8'!#REF!</definedName>
    <definedName name="___X3" localSheetId="22">'[2]8'!#REF!</definedName>
    <definedName name="___X3" localSheetId="12">'[2]8'!#REF!</definedName>
    <definedName name="___X3" localSheetId="23">'[2]8'!#REF!</definedName>
    <definedName name="___X3" localSheetId="24">'[2]8'!#REF!</definedName>
    <definedName name="___X3" localSheetId="13">'[2]8'!#REF!</definedName>
    <definedName name="___X3" localSheetId="25">'[2]8'!#REF!</definedName>
    <definedName name="___X3" localSheetId="14">'[2]8'!#REF!</definedName>
    <definedName name="___X3" localSheetId="26">'[2]8'!#REF!</definedName>
    <definedName name="___X3" localSheetId="15">'[2]8'!#REF!</definedName>
    <definedName name="___X3" localSheetId="16">'[2]8'!#REF!</definedName>
    <definedName name="___X3" localSheetId="17">'[2]8'!#REF!</definedName>
    <definedName name="___X3" localSheetId="18">'[2]8'!#REF!</definedName>
    <definedName name="___X3" localSheetId="19">'[2]8'!#REF!</definedName>
    <definedName name="___X3" localSheetId="20">'[2]8'!#REF!</definedName>
    <definedName name="___X3">'[2]8'!#REF!</definedName>
    <definedName name="___X4" localSheetId="1">'[2]8'!#REF!</definedName>
    <definedName name="___X4" localSheetId="2">'[2]8'!#REF!</definedName>
    <definedName name="___X4" localSheetId="3">'[2]8'!#REF!</definedName>
    <definedName name="___X4" localSheetId="4">'[2]8'!#REF!</definedName>
    <definedName name="___X4" localSheetId="5">'[2]8'!#REF!</definedName>
    <definedName name="___X4" localSheetId="6">'[2]8'!#REF!</definedName>
    <definedName name="___X4" localSheetId="7">'[2]8'!#REF!</definedName>
    <definedName name="___X4" localSheetId="8">'[2]8'!#REF!</definedName>
    <definedName name="___X4" localSheetId="9">'[2]8'!#REF!</definedName>
    <definedName name="___X4" localSheetId="10">'[2]8'!#REF!</definedName>
    <definedName name="___X4" localSheetId="21">'[2]8'!#REF!</definedName>
    <definedName name="___X4" localSheetId="11">'[2]8'!#REF!</definedName>
    <definedName name="___X4" localSheetId="22">'[2]8'!#REF!</definedName>
    <definedName name="___X4" localSheetId="12">'[2]8'!#REF!</definedName>
    <definedName name="___X4" localSheetId="23">'[2]8'!#REF!</definedName>
    <definedName name="___X4" localSheetId="24">'[2]8'!#REF!</definedName>
    <definedName name="___X4" localSheetId="13">'[2]8'!#REF!</definedName>
    <definedName name="___X4" localSheetId="25">'[2]8'!#REF!</definedName>
    <definedName name="___X4" localSheetId="14">'[2]8'!#REF!</definedName>
    <definedName name="___X4" localSheetId="26">'[2]8'!#REF!</definedName>
    <definedName name="___X4" localSheetId="15">'[2]8'!#REF!</definedName>
    <definedName name="___X4" localSheetId="16">'[2]8'!#REF!</definedName>
    <definedName name="___X4" localSheetId="17">'[2]8'!#REF!</definedName>
    <definedName name="___X4" localSheetId="18">'[2]8'!#REF!</definedName>
    <definedName name="___X4" localSheetId="19">'[2]8'!#REF!</definedName>
    <definedName name="___X4" localSheetId="20">'[2]8'!#REF!</definedName>
    <definedName name="___X4">'[2]8'!#REF!</definedName>
    <definedName name="___X5" localSheetId="1">'[2]8'!#REF!</definedName>
    <definedName name="___X5" localSheetId="2">'[2]8'!#REF!</definedName>
    <definedName name="___X5" localSheetId="3">'[2]8'!#REF!</definedName>
    <definedName name="___X5" localSheetId="4">'[2]8'!#REF!</definedName>
    <definedName name="___X5" localSheetId="5">'[2]8'!#REF!</definedName>
    <definedName name="___X5" localSheetId="6">'[2]8'!#REF!</definedName>
    <definedName name="___X5" localSheetId="7">'[2]8'!#REF!</definedName>
    <definedName name="___X5" localSheetId="8">'[2]8'!#REF!</definedName>
    <definedName name="___X5" localSheetId="9">'[2]8'!#REF!</definedName>
    <definedName name="___X5" localSheetId="10">'[2]8'!#REF!</definedName>
    <definedName name="___X5" localSheetId="21">'[2]8'!#REF!</definedName>
    <definedName name="___X5" localSheetId="11">'[2]8'!#REF!</definedName>
    <definedName name="___X5" localSheetId="22">'[2]8'!#REF!</definedName>
    <definedName name="___X5" localSheetId="12">'[2]8'!#REF!</definedName>
    <definedName name="___X5" localSheetId="23">'[2]8'!#REF!</definedName>
    <definedName name="___X5" localSheetId="24">'[2]8'!#REF!</definedName>
    <definedName name="___X5" localSheetId="13">'[2]8'!#REF!</definedName>
    <definedName name="___X5" localSheetId="25">'[2]8'!#REF!</definedName>
    <definedName name="___X5" localSheetId="14">'[2]8'!#REF!</definedName>
    <definedName name="___X5" localSheetId="26">'[2]8'!#REF!</definedName>
    <definedName name="___X5" localSheetId="15">'[2]8'!#REF!</definedName>
    <definedName name="___X5" localSheetId="16">'[2]8'!#REF!</definedName>
    <definedName name="___X5" localSheetId="17">'[2]8'!#REF!</definedName>
    <definedName name="___X5" localSheetId="18">'[2]8'!#REF!</definedName>
    <definedName name="___X5" localSheetId="19">'[2]8'!#REF!</definedName>
    <definedName name="___X5" localSheetId="20">'[2]8'!#REF!</definedName>
    <definedName name="___X5">'[2]8'!#REF!</definedName>
    <definedName name="___X6" localSheetId="1">'[2]8'!#REF!</definedName>
    <definedName name="___X6" localSheetId="2">'[2]8'!#REF!</definedName>
    <definedName name="___X6" localSheetId="3">'[2]8'!#REF!</definedName>
    <definedName name="___X6" localSheetId="4">'[2]8'!#REF!</definedName>
    <definedName name="___X6" localSheetId="5">'[2]8'!#REF!</definedName>
    <definedName name="___X6" localSheetId="6">'[2]8'!#REF!</definedName>
    <definedName name="___X6" localSheetId="7">'[2]8'!#REF!</definedName>
    <definedName name="___X6" localSheetId="8">'[2]8'!#REF!</definedName>
    <definedName name="___X6" localSheetId="9">'[2]8'!#REF!</definedName>
    <definedName name="___X6" localSheetId="10">'[2]8'!#REF!</definedName>
    <definedName name="___X6" localSheetId="21">'[2]8'!#REF!</definedName>
    <definedName name="___X6" localSheetId="11">'[2]8'!#REF!</definedName>
    <definedName name="___X6" localSheetId="22">'[2]8'!#REF!</definedName>
    <definedName name="___X6" localSheetId="12">'[2]8'!#REF!</definedName>
    <definedName name="___X6" localSheetId="23">'[2]8'!#REF!</definedName>
    <definedName name="___X6" localSheetId="24">'[2]8'!#REF!</definedName>
    <definedName name="___X6" localSheetId="13">'[2]8'!#REF!</definedName>
    <definedName name="___X6" localSheetId="25">'[2]8'!#REF!</definedName>
    <definedName name="___X6" localSheetId="14">'[2]8'!#REF!</definedName>
    <definedName name="___X6" localSheetId="26">'[2]8'!#REF!</definedName>
    <definedName name="___X6" localSheetId="15">'[2]8'!#REF!</definedName>
    <definedName name="___X6" localSheetId="16">'[2]8'!#REF!</definedName>
    <definedName name="___X6" localSheetId="17">'[2]8'!#REF!</definedName>
    <definedName name="___X6" localSheetId="18">'[2]8'!#REF!</definedName>
    <definedName name="___X6" localSheetId="19">'[2]8'!#REF!</definedName>
    <definedName name="___X6" localSheetId="20">'[2]8'!#REF!</definedName>
    <definedName name="___X6">'[2]8'!#REF!</definedName>
    <definedName name="__123Graph_ACart" localSheetId="1" hidden="1">#REF!</definedName>
    <definedName name="__123Graph_ACart" localSheetId="2" hidden="1">#REF!</definedName>
    <definedName name="__123Graph_ACart" localSheetId="3" hidden="1">#REF!</definedName>
    <definedName name="__123Graph_ACart" localSheetId="4" hidden="1">#REF!</definedName>
    <definedName name="__123Graph_ACart" localSheetId="5" hidden="1">#REF!</definedName>
    <definedName name="__123Graph_ACart" localSheetId="6" hidden="1">#REF!</definedName>
    <definedName name="__123Graph_ACart" localSheetId="7" hidden="1">#REF!</definedName>
    <definedName name="__123Graph_ACart" localSheetId="8" hidden="1">#REF!</definedName>
    <definedName name="__123Graph_ACart" localSheetId="9" hidden="1">#REF!</definedName>
    <definedName name="__123Graph_ACart" localSheetId="10" hidden="1">#REF!</definedName>
    <definedName name="__123Graph_ACart" localSheetId="21" hidden="1">#REF!</definedName>
    <definedName name="__123Graph_ACart" localSheetId="11" hidden="1">#REF!</definedName>
    <definedName name="__123Graph_ACart" localSheetId="22" hidden="1">#REF!</definedName>
    <definedName name="__123Graph_ACart" localSheetId="12" hidden="1">#REF!</definedName>
    <definedName name="__123Graph_ACart" localSheetId="23" hidden="1">#REF!</definedName>
    <definedName name="__123Graph_ACart" localSheetId="24" hidden="1">#REF!</definedName>
    <definedName name="__123Graph_ACart" localSheetId="13" hidden="1">#REF!</definedName>
    <definedName name="__123Graph_ACart" localSheetId="25" hidden="1">#REF!</definedName>
    <definedName name="__123Graph_ACart" localSheetId="14" hidden="1">#REF!</definedName>
    <definedName name="__123Graph_ACart" localSheetId="26" hidden="1">#REF!</definedName>
    <definedName name="__123Graph_ACart" localSheetId="15" hidden="1">#REF!</definedName>
    <definedName name="__123Graph_ACart" localSheetId="16" hidden="1">#REF!</definedName>
    <definedName name="__123Graph_ACart" localSheetId="17" hidden="1">#REF!</definedName>
    <definedName name="__123Graph_ACart" localSheetId="18" hidden="1">#REF!</definedName>
    <definedName name="__123Graph_ACart" localSheetId="19" hidden="1">#REF!</definedName>
    <definedName name="__123Graph_ACart" localSheetId="20" hidden="1">#REF!</definedName>
    <definedName name="__123Graph_ACart" localSheetId="27" hidden="1">#REF!</definedName>
    <definedName name="__123Graph_ACart" localSheetId="30" hidden="1">#REF!</definedName>
    <definedName name="__123Graph_ACart" hidden="1">#REF!</definedName>
    <definedName name="__4_123" localSheetId="1" hidden="1">#REF!</definedName>
    <definedName name="__4_123" localSheetId="2" hidden="1">#REF!</definedName>
    <definedName name="__4_123" localSheetId="3" hidden="1">#REF!</definedName>
    <definedName name="__4_123" localSheetId="4" hidden="1">#REF!</definedName>
    <definedName name="__4_123" localSheetId="5" hidden="1">#REF!</definedName>
    <definedName name="__4_123" localSheetId="6" hidden="1">#REF!</definedName>
    <definedName name="__4_123" localSheetId="7" hidden="1">#REF!</definedName>
    <definedName name="__4_123" localSheetId="8" hidden="1">#REF!</definedName>
    <definedName name="__4_123" localSheetId="9" hidden="1">#REF!</definedName>
    <definedName name="__4_123" localSheetId="10" hidden="1">#REF!</definedName>
    <definedName name="__4_123" localSheetId="21" hidden="1">#REF!</definedName>
    <definedName name="__4_123" localSheetId="11" hidden="1">#REF!</definedName>
    <definedName name="__4_123" localSheetId="22" hidden="1">#REF!</definedName>
    <definedName name="__4_123" localSheetId="12" hidden="1">#REF!</definedName>
    <definedName name="__4_123" localSheetId="23" hidden="1">#REF!</definedName>
    <definedName name="__4_123" localSheetId="24" hidden="1">#REF!</definedName>
    <definedName name="__4_123" localSheetId="13" hidden="1">#REF!</definedName>
    <definedName name="__4_123" localSheetId="25" hidden="1">#REF!</definedName>
    <definedName name="__4_123" localSheetId="14" hidden="1">#REF!</definedName>
    <definedName name="__4_123" localSheetId="26" hidden="1">#REF!</definedName>
    <definedName name="__4_123" localSheetId="15" hidden="1">#REF!</definedName>
    <definedName name="__4_123" localSheetId="16" hidden="1">#REF!</definedName>
    <definedName name="__4_123" localSheetId="17" hidden="1">#REF!</definedName>
    <definedName name="__4_123" localSheetId="18" hidden="1">#REF!</definedName>
    <definedName name="__4_123" localSheetId="19" hidden="1">#REF!</definedName>
    <definedName name="__4_123" localSheetId="20" hidden="1">#REF!</definedName>
    <definedName name="__4_123" localSheetId="27" hidden="1">#REF!</definedName>
    <definedName name="__4_123" localSheetId="30" hidden="1">#REF!</definedName>
    <definedName name="__4_123" hidden="1">#REF!</definedName>
    <definedName name="__SDU99" localSheetId="1">[1]ЗАО_н.ит!#REF!</definedName>
    <definedName name="__SDU99" localSheetId="2">[1]ЗАО_н.ит!#REF!</definedName>
    <definedName name="__SDU99" localSheetId="3">[1]ЗАО_н.ит!#REF!</definedName>
    <definedName name="__SDU99" localSheetId="4">[1]ЗАО_н.ит!#REF!</definedName>
    <definedName name="__SDU99" localSheetId="5">[1]ЗАО_н.ит!#REF!</definedName>
    <definedName name="__SDU99" localSheetId="6">[1]ЗАО_н.ит!#REF!</definedName>
    <definedName name="__SDU99" localSheetId="7">[1]ЗАО_н.ит!#REF!</definedName>
    <definedName name="__SDU99" localSheetId="8">[1]ЗАО_н.ит!#REF!</definedName>
    <definedName name="__SDU99" localSheetId="9">[1]ЗАО_н.ит!#REF!</definedName>
    <definedName name="__SDU99" localSheetId="10">[1]ЗАО_н.ит!#REF!</definedName>
    <definedName name="__SDU99" localSheetId="21">[1]ЗАО_н.ит!#REF!</definedName>
    <definedName name="__SDU99" localSheetId="11">[1]ЗАО_н.ит!#REF!</definedName>
    <definedName name="__SDU99" localSheetId="22">[1]ЗАО_н.ит!#REF!</definedName>
    <definedName name="__SDU99" localSheetId="12">[1]ЗАО_н.ит!#REF!</definedName>
    <definedName name="__SDU99" localSheetId="23">[1]ЗАО_н.ит!#REF!</definedName>
    <definedName name="__SDU99" localSheetId="24">[1]ЗАО_н.ит!#REF!</definedName>
    <definedName name="__SDU99" localSheetId="13">[1]ЗАО_н.ит!#REF!</definedName>
    <definedName name="__SDU99" localSheetId="25">[1]ЗАО_н.ит!#REF!</definedName>
    <definedName name="__SDU99" localSheetId="14">[1]ЗАО_н.ит!#REF!</definedName>
    <definedName name="__SDU99" localSheetId="26">[1]ЗАО_н.ит!#REF!</definedName>
    <definedName name="__SDU99" localSheetId="15">[1]ЗАО_н.ит!#REF!</definedName>
    <definedName name="__SDU99" localSheetId="16">[1]ЗАО_н.ит!#REF!</definedName>
    <definedName name="__SDU99" localSheetId="17">[1]ЗАО_н.ит!#REF!</definedName>
    <definedName name="__SDU99" localSheetId="18">[1]ЗАО_н.ит!#REF!</definedName>
    <definedName name="__SDU99" localSheetId="19">[1]ЗАО_н.ит!#REF!</definedName>
    <definedName name="__SDU99" localSheetId="20">[1]ЗАО_н.ит!#REF!</definedName>
    <definedName name="__SDU99">[1]ЗАО_н.ит!#REF!</definedName>
    <definedName name="__USD99" localSheetId="1">[1]ЗАО_н.ит!#REF!</definedName>
    <definedName name="__USD99" localSheetId="2">[1]ЗАО_н.ит!#REF!</definedName>
    <definedName name="__USD99" localSheetId="3">[1]ЗАО_н.ит!#REF!</definedName>
    <definedName name="__USD99" localSheetId="4">[1]ЗАО_н.ит!#REF!</definedName>
    <definedName name="__USD99" localSheetId="5">[1]ЗАО_н.ит!#REF!</definedName>
    <definedName name="__USD99" localSheetId="6">[1]ЗАО_н.ит!#REF!</definedName>
    <definedName name="__USD99" localSheetId="7">[1]ЗАО_н.ит!#REF!</definedName>
    <definedName name="__USD99" localSheetId="8">[1]ЗАО_н.ит!#REF!</definedName>
    <definedName name="__USD99" localSheetId="9">[1]ЗАО_н.ит!#REF!</definedName>
    <definedName name="__USD99" localSheetId="10">[1]ЗАО_н.ит!#REF!</definedName>
    <definedName name="__USD99" localSheetId="21">[1]ЗАО_н.ит!#REF!</definedName>
    <definedName name="__USD99" localSheetId="11">[1]ЗАО_н.ит!#REF!</definedName>
    <definedName name="__USD99" localSheetId="22">[1]ЗАО_н.ит!#REF!</definedName>
    <definedName name="__USD99" localSheetId="12">[1]ЗАО_н.ит!#REF!</definedName>
    <definedName name="__USD99" localSheetId="23">[1]ЗАО_н.ит!#REF!</definedName>
    <definedName name="__USD99" localSheetId="24">[1]ЗАО_н.ит!#REF!</definedName>
    <definedName name="__USD99" localSheetId="13">[1]ЗАО_н.ит!#REF!</definedName>
    <definedName name="__USD99" localSheetId="25">[1]ЗАО_н.ит!#REF!</definedName>
    <definedName name="__USD99" localSheetId="14">[1]ЗАО_н.ит!#REF!</definedName>
    <definedName name="__USD99" localSheetId="26">[1]ЗАО_н.ит!#REF!</definedName>
    <definedName name="__USD99" localSheetId="15">[1]ЗАО_н.ит!#REF!</definedName>
    <definedName name="__USD99" localSheetId="16">[1]ЗАО_н.ит!#REF!</definedName>
    <definedName name="__USD99" localSheetId="17">[1]ЗАО_н.ит!#REF!</definedName>
    <definedName name="__USD99" localSheetId="18">[1]ЗАО_н.ит!#REF!</definedName>
    <definedName name="__USD99" localSheetId="19">[1]ЗАО_н.ит!#REF!</definedName>
    <definedName name="__USD99" localSheetId="20">[1]ЗАО_н.ит!#REF!</definedName>
    <definedName name="__USD99">[1]ЗАО_н.ит!#REF!</definedName>
    <definedName name="__X1" localSheetId="1">'[2]8'!#REF!</definedName>
    <definedName name="__X1" localSheetId="2">'[2]8'!#REF!</definedName>
    <definedName name="__X1" localSheetId="3">'[2]8'!#REF!</definedName>
    <definedName name="__X1" localSheetId="4">'[2]8'!#REF!</definedName>
    <definedName name="__X1" localSheetId="5">'[2]8'!#REF!</definedName>
    <definedName name="__X1" localSheetId="6">'[2]8'!#REF!</definedName>
    <definedName name="__X1" localSheetId="7">'[2]8'!#REF!</definedName>
    <definedName name="__X1" localSheetId="8">'[2]8'!#REF!</definedName>
    <definedName name="__X1" localSheetId="9">'[2]8'!#REF!</definedName>
    <definedName name="__X1" localSheetId="10">'[2]8'!#REF!</definedName>
    <definedName name="__X1" localSheetId="21">'[2]8'!#REF!</definedName>
    <definedName name="__X1" localSheetId="11">'[2]8'!#REF!</definedName>
    <definedName name="__X1" localSheetId="22">'[2]8'!#REF!</definedName>
    <definedName name="__X1" localSheetId="12">'[2]8'!#REF!</definedName>
    <definedName name="__X1" localSheetId="23">'[2]8'!#REF!</definedName>
    <definedName name="__X1" localSheetId="24">'[2]8'!#REF!</definedName>
    <definedName name="__X1" localSheetId="13">'[2]8'!#REF!</definedName>
    <definedName name="__X1" localSheetId="25">'[2]8'!#REF!</definedName>
    <definedName name="__X1" localSheetId="14">'[2]8'!#REF!</definedName>
    <definedName name="__X1" localSheetId="26">'[2]8'!#REF!</definedName>
    <definedName name="__X1" localSheetId="15">'[2]8'!#REF!</definedName>
    <definedName name="__X1" localSheetId="16">'[2]8'!#REF!</definedName>
    <definedName name="__X1" localSheetId="17">'[2]8'!#REF!</definedName>
    <definedName name="__X1" localSheetId="18">'[2]8'!#REF!</definedName>
    <definedName name="__X1" localSheetId="19">'[2]8'!#REF!</definedName>
    <definedName name="__X1" localSheetId="20">'[2]8'!#REF!</definedName>
    <definedName name="__X1">'[2]8'!#REF!</definedName>
    <definedName name="__X2" localSheetId="1">'[2]8'!#REF!</definedName>
    <definedName name="__X2" localSheetId="2">'[2]8'!#REF!</definedName>
    <definedName name="__X2" localSheetId="3">'[2]8'!#REF!</definedName>
    <definedName name="__X2" localSheetId="4">'[2]8'!#REF!</definedName>
    <definedName name="__X2" localSheetId="5">'[2]8'!#REF!</definedName>
    <definedName name="__X2" localSheetId="6">'[2]8'!#REF!</definedName>
    <definedName name="__X2" localSheetId="7">'[2]8'!#REF!</definedName>
    <definedName name="__X2" localSheetId="8">'[2]8'!#REF!</definedName>
    <definedName name="__X2" localSheetId="9">'[2]8'!#REF!</definedName>
    <definedName name="__X2" localSheetId="10">'[2]8'!#REF!</definedName>
    <definedName name="__X2" localSheetId="21">'[2]8'!#REF!</definedName>
    <definedName name="__X2" localSheetId="11">'[2]8'!#REF!</definedName>
    <definedName name="__X2" localSheetId="22">'[2]8'!#REF!</definedName>
    <definedName name="__X2" localSheetId="12">'[2]8'!#REF!</definedName>
    <definedName name="__X2" localSheetId="23">'[2]8'!#REF!</definedName>
    <definedName name="__X2" localSheetId="24">'[2]8'!#REF!</definedName>
    <definedName name="__X2" localSheetId="13">'[2]8'!#REF!</definedName>
    <definedName name="__X2" localSheetId="25">'[2]8'!#REF!</definedName>
    <definedName name="__X2" localSheetId="14">'[2]8'!#REF!</definedName>
    <definedName name="__X2" localSheetId="26">'[2]8'!#REF!</definedName>
    <definedName name="__X2" localSheetId="15">'[2]8'!#REF!</definedName>
    <definedName name="__X2" localSheetId="16">'[2]8'!#REF!</definedName>
    <definedName name="__X2" localSheetId="17">'[2]8'!#REF!</definedName>
    <definedName name="__X2" localSheetId="18">'[2]8'!#REF!</definedName>
    <definedName name="__X2" localSheetId="19">'[2]8'!#REF!</definedName>
    <definedName name="__X2" localSheetId="20">'[2]8'!#REF!</definedName>
    <definedName name="__X2">'[2]8'!#REF!</definedName>
    <definedName name="__X3" localSheetId="1">'[2]8'!#REF!</definedName>
    <definedName name="__X3" localSheetId="2">'[2]8'!#REF!</definedName>
    <definedName name="__X3" localSheetId="3">'[2]8'!#REF!</definedName>
    <definedName name="__X3" localSheetId="4">'[2]8'!#REF!</definedName>
    <definedName name="__X3" localSheetId="5">'[2]8'!#REF!</definedName>
    <definedName name="__X3" localSheetId="6">'[2]8'!#REF!</definedName>
    <definedName name="__X3" localSheetId="7">'[2]8'!#REF!</definedName>
    <definedName name="__X3" localSheetId="8">'[2]8'!#REF!</definedName>
    <definedName name="__X3" localSheetId="9">'[2]8'!#REF!</definedName>
    <definedName name="__X3" localSheetId="10">'[2]8'!#REF!</definedName>
    <definedName name="__X3" localSheetId="21">'[2]8'!#REF!</definedName>
    <definedName name="__X3" localSheetId="11">'[2]8'!#REF!</definedName>
    <definedName name="__X3" localSheetId="22">'[2]8'!#REF!</definedName>
    <definedName name="__X3" localSheetId="12">'[2]8'!#REF!</definedName>
    <definedName name="__X3" localSheetId="23">'[2]8'!#REF!</definedName>
    <definedName name="__X3" localSheetId="24">'[2]8'!#REF!</definedName>
    <definedName name="__X3" localSheetId="13">'[2]8'!#REF!</definedName>
    <definedName name="__X3" localSheetId="25">'[2]8'!#REF!</definedName>
    <definedName name="__X3" localSheetId="14">'[2]8'!#REF!</definedName>
    <definedName name="__X3" localSheetId="26">'[2]8'!#REF!</definedName>
    <definedName name="__X3" localSheetId="15">'[2]8'!#REF!</definedName>
    <definedName name="__X3" localSheetId="16">'[2]8'!#REF!</definedName>
    <definedName name="__X3" localSheetId="17">'[2]8'!#REF!</definedName>
    <definedName name="__X3" localSheetId="18">'[2]8'!#REF!</definedName>
    <definedName name="__X3" localSheetId="19">'[2]8'!#REF!</definedName>
    <definedName name="__X3" localSheetId="20">'[2]8'!#REF!</definedName>
    <definedName name="__X3">'[2]8'!#REF!</definedName>
    <definedName name="__X4" localSheetId="1">'[2]8'!#REF!</definedName>
    <definedName name="__X4" localSheetId="2">'[2]8'!#REF!</definedName>
    <definedName name="__X4" localSheetId="3">'[2]8'!#REF!</definedName>
    <definedName name="__X4" localSheetId="4">'[2]8'!#REF!</definedName>
    <definedName name="__X4" localSheetId="5">'[2]8'!#REF!</definedName>
    <definedName name="__X4" localSheetId="6">'[2]8'!#REF!</definedName>
    <definedName name="__X4" localSheetId="7">'[2]8'!#REF!</definedName>
    <definedName name="__X4" localSheetId="8">'[2]8'!#REF!</definedName>
    <definedName name="__X4" localSheetId="9">'[2]8'!#REF!</definedName>
    <definedName name="__X4" localSheetId="10">'[2]8'!#REF!</definedName>
    <definedName name="__X4" localSheetId="21">'[2]8'!#REF!</definedName>
    <definedName name="__X4" localSheetId="11">'[2]8'!#REF!</definedName>
    <definedName name="__X4" localSheetId="22">'[2]8'!#REF!</definedName>
    <definedName name="__X4" localSheetId="12">'[2]8'!#REF!</definedName>
    <definedName name="__X4" localSheetId="23">'[2]8'!#REF!</definedName>
    <definedName name="__X4" localSheetId="24">'[2]8'!#REF!</definedName>
    <definedName name="__X4" localSheetId="13">'[2]8'!#REF!</definedName>
    <definedName name="__X4" localSheetId="25">'[2]8'!#REF!</definedName>
    <definedName name="__X4" localSheetId="14">'[2]8'!#REF!</definedName>
    <definedName name="__X4" localSheetId="26">'[2]8'!#REF!</definedName>
    <definedName name="__X4" localSheetId="15">'[2]8'!#REF!</definedName>
    <definedName name="__X4" localSheetId="16">'[2]8'!#REF!</definedName>
    <definedName name="__X4" localSheetId="17">'[2]8'!#REF!</definedName>
    <definedName name="__X4" localSheetId="18">'[2]8'!#REF!</definedName>
    <definedName name="__X4" localSheetId="19">'[2]8'!#REF!</definedName>
    <definedName name="__X4" localSheetId="20">'[2]8'!#REF!</definedName>
    <definedName name="__X4">'[2]8'!#REF!</definedName>
    <definedName name="__X5" localSheetId="1">'[2]8'!#REF!</definedName>
    <definedName name="__X5" localSheetId="2">'[2]8'!#REF!</definedName>
    <definedName name="__X5" localSheetId="3">'[2]8'!#REF!</definedName>
    <definedName name="__X5" localSheetId="4">'[2]8'!#REF!</definedName>
    <definedName name="__X5" localSheetId="5">'[2]8'!#REF!</definedName>
    <definedName name="__X5" localSheetId="6">'[2]8'!#REF!</definedName>
    <definedName name="__X5" localSheetId="7">'[2]8'!#REF!</definedName>
    <definedName name="__X5" localSheetId="8">'[2]8'!#REF!</definedName>
    <definedName name="__X5" localSheetId="9">'[2]8'!#REF!</definedName>
    <definedName name="__X5" localSheetId="10">'[2]8'!#REF!</definedName>
    <definedName name="__X5" localSheetId="21">'[2]8'!#REF!</definedName>
    <definedName name="__X5" localSheetId="11">'[2]8'!#REF!</definedName>
    <definedName name="__X5" localSheetId="22">'[2]8'!#REF!</definedName>
    <definedName name="__X5" localSheetId="12">'[2]8'!#REF!</definedName>
    <definedName name="__X5" localSheetId="23">'[2]8'!#REF!</definedName>
    <definedName name="__X5" localSheetId="24">'[2]8'!#REF!</definedName>
    <definedName name="__X5" localSheetId="13">'[2]8'!#REF!</definedName>
    <definedName name="__X5" localSheetId="25">'[2]8'!#REF!</definedName>
    <definedName name="__X5" localSheetId="14">'[2]8'!#REF!</definedName>
    <definedName name="__X5" localSheetId="26">'[2]8'!#REF!</definedName>
    <definedName name="__X5" localSheetId="15">'[2]8'!#REF!</definedName>
    <definedName name="__X5" localSheetId="16">'[2]8'!#REF!</definedName>
    <definedName name="__X5" localSheetId="17">'[2]8'!#REF!</definedName>
    <definedName name="__X5" localSheetId="18">'[2]8'!#REF!</definedName>
    <definedName name="__X5" localSheetId="19">'[2]8'!#REF!</definedName>
    <definedName name="__X5" localSheetId="20">'[2]8'!#REF!</definedName>
    <definedName name="__X5">'[2]8'!#REF!</definedName>
    <definedName name="__X6" localSheetId="1">'[2]8'!#REF!</definedName>
    <definedName name="__X6" localSheetId="2">'[2]8'!#REF!</definedName>
    <definedName name="__X6" localSheetId="3">'[2]8'!#REF!</definedName>
    <definedName name="__X6" localSheetId="4">'[2]8'!#REF!</definedName>
    <definedName name="__X6" localSheetId="5">'[2]8'!#REF!</definedName>
    <definedName name="__X6" localSheetId="6">'[2]8'!#REF!</definedName>
    <definedName name="__X6" localSheetId="7">'[2]8'!#REF!</definedName>
    <definedName name="__X6" localSheetId="8">'[2]8'!#REF!</definedName>
    <definedName name="__X6" localSheetId="9">'[2]8'!#REF!</definedName>
    <definedName name="__X6" localSheetId="10">'[2]8'!#REF!</definedName>
    <definedName name="__X6" localSheetId="21">'[2]8'!#REF!</definedName>
    <definedName name="__X6" localSheetId="11">'[2]8'!#REF!</definedName>
    <definedName name="__X6" localSheetId="22">'[2]8'!#REF!</definedName>
    <definedName name="__X6" localSheetId="12">'[2]8'!#REF!</definedName>
    <definedName name="__X6" localSheetId="23">'[2]8'!#REF!</definedName>
    <definedName name="__X6" localSheetId="24">'[2]8'!#REF!</definedName>
    <definedName name="__X6" localSheetId="13">'[2]8'!#REF!</definedName>
    <definedName name="__X6" localSheetId="25">'[2]8'!#REF!</definedName>
    <definedName name="__X6" localSheetId="14">'[2]8'!#REF!</definedName>
    <definedName name="__X6" localSheetId="26">'[2]8'!#REF!</definedName>
    <definedName name="__X6" localSheetId="15">'[2]8'!#REF!</definedName>
    <definedName name="__X6" localSheetId="16">'[2]8'!#REF!</definedName>
    <definedName name="__X6" localSheetId="17">'[2]8'!#REF!</definedName>
    <definedName name="__X6" localSheetId="18">'[2]8'!#REF!</definedName>
    <definedName name="__X6" localSheetId="19">'[2]8'!#REF!</definedName>
    <definedName name="__X6" localSheetId="20">'[2]8'!#REF!</definedName>
    <definedName name="__X6">'[2]8'!#REF!</definedName>
    <definedName name="_2__123Graph_AChart_1A" localSheetId="1" hidden="1">#REF!</definedName>
    <definedName name="_2__123Graph_AChart_1A" localSheetId="2" hidden="1">#REF!</definedName>
    <definedName name="_2__123Graph_AChart_1A" localSheetId="3" hidden="1">#REF!</definedName>
    <definedName name="_2__123Graph_AChart_1A" localSheetId="4" hidden="1">#REF!</definedName>
    <definedName name="_2__123Graph_AChart_1A" localSheetId="5" hidden="1">#REF!</definedName>
    <definedName name="_2__123Graph_AChart_1A" localSheetId="6" hidden="1">#REF!</definedName>
    <definedName name="_2__123Graph_AChart_1A" localSheetId="7" hidden="1">#REF!</definedName>
    <definedName name="_2__123Graph_AChart_1A" localSheetId="8" hidden="1">#REF!</definedName>
    <definedName name="_2__123Graph_AChart_1A" localSheetId="9" hidden="1">#REF!</definedName>
    <definedName name="_2__123Graph_AChart_1A" localSheetId="10" hidden="1">#REF!</definedName>
    <definedName name="_2__123Graph_AChart_1A" localSheetId="21" hidden="1">#REF!</definedName>
    <definedName name="_2__123Graph_AChart_1A" localSheetId="11" hidden="1">#REF!</definedName>
    <definedName name="_2__123Graph_AChart_1A" localSheetId="22" hidden="1">#REF!</definedName>
    <definedName name="_2__123Graph_AChart_1A" localSheetId="12" hidden="1">#REF!</definedName>
    <definedName name="_2__123Graph_AChart_1A" localSheetId="23" hidden="1">#REF!</definedName>
    <definedName name="_2__123Graph_AChart_1A" localSheetId="24" hidden="1">#REF!</definedName>
    <definedName name="_2__123Graph_AChart_1A" localSheetId="13" hidden="1">#REF!</definedName>
    <definedName name="_2__123Graph_AChart_1A" localSheetId="25" hidden="1">#REF!</definedName>
    <definedName name="_2__123Graph_AChart_1A" localSheetId="14" hidden="1">#REF!</definedName>
    <definedName name="_2__123Graph_AChart_1A" localSheetId="26" hidden="1">#REF!</definedName>
    <definedName name="_2__123Graph_AChart_1A" localSheetId="15" hidden="1">#REF!</definedName>
    <definedName name="_2__123Graph_AChart_1A" localSheetId="16" hidden="1">#REF!</definedName>
    <definedName name="_2__123Graph_AChart_1A" localSheetId="17" hidden="1">#REF!</definedName>
    <definedName name="_2__123Graph_AChart_1A" localSheetId="18" hidden="1">#REF!</definedName>
    <definedName name="_2__123Graph_AChart_1A" localSheetId="19" hidden="1">#REF!</definedName>
    <definedName name="_2__123Graph_AChart_1A" localSheetId="20" hidden="1">#REF!</definedName>
    <definedName name="_2__123Graph_AChart_1A" localSheetId="27" hidden="1">#REF!</definedName>
    <definedName name="_2__123Graph_AChart_1A" localSheetId="30" hidden="1">#REF!</definedName>
    <definedName name="_2__123Graph_AChart_1A" hidden="1">#REF!</definedName>
    <definedName name="_4__123Graph_BChart_1A" localSheetId="1" hidden="1">#REF!</definedName>
    <definedName name="_4__123Graph_BChart_1A" localSheetId="2" hidden="1">#REF!</definedName>
    <definedName name="_4__123Graph_BChart_1A" localSheetId="3" hidden="1">#REF!</definedName>
    <definedName name="_4__123Graph_BChart_1A" localSheetId="4" hidden="1">#REF!</definedName>
    <definedName name="_4__123Graph_BChart_1A" localSheetId="5" hidden="1">#REF!</definedName>
    <definedName name="_4__123Graph_BChart_1A" localSheetId="6" hidden="1">#REF!</definedName>
    <definedName name="_4__123Graph_BChart_1A" localSheetId="7" hidden="1">#REF!</definedName>
    <definedName name="_4__123Graph_BChart_1A" localSheetId="8" hidden="1">#REF!</definedName>
    <definedName name="_4__123Graph_BChart_1A" localSheetId="9" hidden="1">#REF!</definedName>
    <definedName name="_4__123Graph_BChart_1A" localSheetId="10" hidden="1">#REF!</definedName>
    <definedName name="_4__123Graph_BChart_1A" localSheetId="21" hidden="1">#REF!</definedName>
    <definedName name="_4__123Graph_BChart_1A" localSheetId="11" hidden="1">#REF!</definedName>
    <definedName name="_4__123Graph_BChart_1A" localSheetId="22" hidden="1">#REF!</definedName>
    <definedName name="_4__123Graph_BChart_1A" localSheetId="12" hidden="1">#REF!</definedName>
    <definedName name="_4__123Graph_BChart_1A" localSheetId="23" hidden="1">#REF!</definedName>
    <definedName name="_4__123Graph_BChart_1A" localSheetId="24" hidden="1">#REF!</definedName>
    <definedName name="_4__123Graph_BChart_1A" localSheetId="13" hidden="1">#REF!</definedName>
    <definedName name="_4__123Graph_BChart_1A" localSheetId="25" hidden="1">#REF!</definedName>
    <definedName name="_4__123Graph_BChart_1A" localSheetId="14" hidden="1">#REF!</definedName>
    <definedName name="_4__123Graph_BChart_1A" localSheetId="26" hidden="1">#REF!</definedName>
    <definedName name="_4__123Graph_BChart_1A" localSheetId="15" hidden="1">#REF!</definedName>
    <definedName name="_4__123Graph_BChart_1A" localSheetId="16" hidden="1">#REF!</definedName>
    <definedName name="_4__123Graph_BChart_1A" localSheetId="17" hidden="1">#REF!</definedName>
    <definedName name="_4__123Graph_BChart_1A" localSheetId="18" hidden="1">#REF!</definedName>
    <definedName name="_4__123Graph_BChart_1A" localSheetId="19" hidden="1">#REF!</definedName>
    <definedName name="_4__123Graph_BChart_1A" localSheetId="20" hidden="1">#REF!</definedName>
    <definedName name="_4__123Graph_BChart_1A" localSheetId="27" hidden="1">#REF!</definedName>
    <definedName name="_4__123Graph_BChart_1A" localSheetId="30" hidden="1">#REF!</definedName>
    <definedName name="_4__123Graph_BChart_1A" hidden="1">#REF!</definedName>
    <definedName name="_Fill" localSheetId="1" hidden="1">#REF!</definedName>
    <definedName name="_Fill" localSheetId="2" hidden="1">#REF!</definedName>
    <definedName name="_Fill" localSheetId="3" hidden="1">#REF!</definedName>
    <definedName name="_Fill" localSheetId="4" hidden="1">#REF!</definedName>
    <definedName name="_Fill" localSheetId="5" hidden="1">#REF!</definedName>
    <definedName name="_Fill" localSheetId="6" hidden="1">#REF!</definedName>
    <definedName name="_Fill" localSheetId="7" hidden="1">#REF!</definedName>
    <definedName name="_Fill" localSheetId="8" hidden="1">#REF!</definedName>
    <definedName name="_Fill" localSheetId="9" hidden="1">#REF!</definedName>
    <definedName name="_Fill" localSheetId="10" hidden="1">#REF!</definedName>
    <definedName name="_Fill" localSheetId="21" hidden="1">#REF!</definedName>
    <definedName name="_Fill" localSheetId="11" hidden="1">#REF!</definedName>
    <definedName name="_Fill" localSheetId="22" hidden="1">#REF!</definedName>
    <definedName name="_Fill" localSheetId="12" hidden="1">#REF!</definedName>
    <definedName name="_Fill" localSheetId="23" hidden="1">#REF!</definedName>
    <definedName name="_Fill" localSheetId="24" hidden="1">#REF!</definedName>
    <definedName name="_Fill" localSheetId="13" hidden="1">#REF!</definedName>
    <definedName name="_Fill" localSheetId="25" hidden="1">#REF!</definedName>
    <definedName name="_Fill" localSheetId="14" hidden="1">#REF!</definedName>
    <definedName name="_Fill" localSheetId="26" hidden="1">#REF!</definedName>
    <definedName name="_Fill" localSheetId="15" hidden="1">#REF!</definedName>
    <definedName name="_Fill" localSheetId="16" hidden="1">#REF!</definedName>
    <definedName name="_Fill" localSheetId="17" hidden="1">#REF!</definedName>
    <definedName name="_Fill" localSheetId="18" hidden="1">#REF!</definedName>
    <definedName name="_Fill" localSheetId="19" hidden="1">#REF!</definedName>
    <definedName name="_Fill" localSheetId="20" hidden="1">#REF!</definedName>
    <definedName name="_Fill" localSheetId="27" hidden="1">#REF!</definedName>
    <definedName name="_Fill" localSheetId="30" hidden="1">#REF!</definedName>
    <definedName name="_Fill" hidden="1">#REF!</definedName>
    <definedName name="_Order1" hidden="1">255</definedName>
    <definedName name="_SDU99" localSheetId="1">[1]ЗАО_н.ит!#REF!</definedName>
    <definedName name="_SDU99" localSheetId="2">[1]ЗАО_н.ит!#REF!</definedName>
    <definedName name="_SDU99" localSheetId="3">[1]ЗАО_н.ит!#REF!</definedName>
    <definedName name="_SDU99" localSheetId="4">[1]ЗАО_н.ит!#REF!</definedName>
    <definedName name="_SDU99" localSheetId="5">[1]ЗАО_н.ит!#REF!</definedName>
    <definedName name="_SDU99" localSheetId="6">[1]ЗАО_н.ит!#REF!</definedName>
    <definedName name="_SDU99" localSheetId="7">[1]ЗАО_н.ит!#REF!</definedName>
    <definedName name="_SDU99" localSheetId="8">[1]ЗАО_н.ит!#REF!</definedName>
    <definedName name="_SDU99" localSheetId="9">[1]ЗАО_н.ит!#REF!</definedName>
    <definedName name="_SDU99" localSheetId="10">[1]ЗАО_н.ит!#REF!</definedName>
    <definedName name="_SDU99" localSheetId="21">[1]ЗАО_н.ит!#REF!</definedName>
    <definedName name="_SDU99" localSheetId="11">[1]ЗАО_н.ит!#REF!</definedName>
    <definedName name="_SDU99" localSheetId="22">[1]ЗАО_н.ит!#REF!</definedName>
    <definedName name="_SDU99" localSheetId="12">[1]ЗАО_н.ит!#REF!</definedName>
    <definedName name="_SDU99" localSheetId="23">[1]ЗАО_н.ит!#REF!</definedName>
    <definedName name="_SDU99" localSheetId="24">[1]ЗАО_н.ит!#REF!</definedName>
    <definedName name="_SDU99" localSheetId="13">[1]ЗАО_н.ит!#REF!</definedName>
    <definedName name="_SDU99" localSheetId="25">[1]ЗАО_н.ит!#REF!</definedName>
    <definedName name="_SDU99" localSheetId="14">[1]ЗАО_н.ит!#REF!</definedName>
    <definedName name="_SDU99" localSheetId="26">[1]ЗАО_н.ит!#REF!</definedName>
    <definedName name="_SDU99" localSheetId="15">[1]ЗАО_н.ит!#REF!</definedName>
    <definedName name="_SDU99" localSheetId="16">[1]ЗАО_н.ит!#REF!</definedName>
    <definedName name="_SDU99" localSheetId="17">[1]ЗАО_н.ит!#REF!</definedName>
    <definedName name="_SDU99" localSheetId="18">[1]ЗАО_н.ит!#REF!</definedName>
    <definedName name="_SDU99" localSheetId="19">[1]ЗАО_н.ит!#REF!</definedName>
    <definedName name="_SDU99" localSheetId="20">[1]ЗАО_н.ит!#REF!</definedName>
    <definedName name="_SDU99" localSheetId="30">[1]ЗАО_н.ит!#REF!</definedName>
    <definedName name="_SDU99">[1]ЗАО_н.ит!#REF!</definedName>
    <definedName name="_USD99" localSheetId="1">[1]ЗАО_н.ит!#REF!</definedName>
    <definedName name="_USD99" localSheetId="2">[1]ЗАО_н.ит!#REF!</definedName>
    <definedName name="_USD99" localSheetId="3">[1]ЗАО_н.ит!#REF!</definedName>
    <definedName name="_USD99" localSheetId="4">[1]ЗАО_н.ит!#REF!</definedName>
    <definedName name="_USD99" localSheetId="5">[1]ЗАО_н.ит!#REF!</definedName>
    <definedName name="_USD99" localSheetId="6">[1]ЗАО_н.ит!#REF!</definedName>
    <definedName name="_USD99" localSheetId="7">[1]ЗАО_н.ит!#REF!</definedName>
    <definedName name="_USD99" localSheetId="8">[1]ЗАО_н.ит!#REF!</definedName>
    <definedName name="_USD99" localSheetId="9">[1]ЗАО_н.ит!#REF!</definedName>
    <definedName name="_USD99" localSheetId="10">[1]ЗАО_н.ит!#REF!</definedName>
    <definedName name="_USD99" localSheetId="21">[1]ЗАО_н.ит!#REF!</definedName>
    <definedName name="_USD99" localSheetId="11">[1]ЗАО_н.ит!#REF!</definedName>
    <definedName name="_USD99" localSheetId="22">[1]ЗАО_н.ит!#REF!</definedName>
    <definedName name="_USD99" localSheetId="12">[1]ЗАО_н.ит!#REF!</definedName>
    <definedName name="_USD99" localSheetId="23">[1]ЗАО_н.ит!#REF!</definedName>
    <definedName name="_USD99" localSheetId="24">[1]ЗАО_н.ит!#REF!</definedName>
    <definedName name="_USD99" localSheetId="13">[1]ЗАО_н.ит!#REF!</definedName>
    <definedName name="_USD99" localSheetId="25">[1]ЗАО_н.ит!#REF!</definedName>
    <definedName name="_USD99" localSheetId="14">[1]ЗАО_н.ит!#REF!</definedName>
    <definedName name="_USD99" localSheetId="26">[1]ЗАО_н.ит!#REF!</definedName>
    <definedName name="_USD99" localSheetId="15">[1]ЗАО_н.ит!#REF!</definedName>
    <definedName name="_USD99" localSheetId="16">[1]ЗАО_н.ит!#REF!</definedName>
    <definedName name="_USD99" localSheetId="17">[1]ЗАО_н.ит!#REF!</definedName>
    <definedName name="_USD99" localSheetId="18">[1]ЗАО_н.ит!#REF!</definedName>
    <definedName name="_USD99" localSheetId="19">[1]ЗАО_н.ит!#REF!</definedName>
    <definedName name="_USD99" localSheetId="20">[1]ЗАО_н.ит!#REF!</definedName>
    <definedName name="_USD99" localSheetId="30">[1]ЗАО_н.ит!#REF!</definedName>
    <definedName name="_USD99">[1]ЗАО_н.ит!#REF!</definedName>
    <definedName name="a">'[3]Итог по НПО '!$B$6</definedName>
    <definedName name="aa">[4]Затраты!$B$4</definedName>
    <definedName name="ACABC20" localSheetId="1">'[5]BOQ 104 AD 2 EXCAV'!#REF!</definedName>
    <definedName name="ACABC20" localSheetId="2">'[5]BOQ 104 AD 2 EXCAV'!#REF!</definedName>
    <definedName name="ACABC20" localSheetId="3">'[5]BOQ 104 AD 2 EXCAV'!#REF!</definedName>
    <definedName name="ACABC20" localSheetId="4">'[5]BOQ 104 AD 2 EXCAV'!#REF!</definedName>
    <definedName name="ACABC20" localSheetId="5">'[5]BOQ 104 AD 2 EXCAV'!#REF!</definedName>
    <definedName name="ACABC20" localSheetId="6">'[5]BOQ 104 AD 2 EXCAV'!#REF!</definedName>
    <definedName name="ACABC20" localSheetId="7">'[5]BOQ 104 AD 2 EXCAV'!#REF!</definedName>
    <definedName name="ACABC20" localSheetId="8">'[5]BOQ 104 AD 2 EXCAV'!#REF!</definedName>
    <definedName name="ACABC20" localSheetId="9">'[5]BOQ 104 AD 2 EXCAV'!#REF!</definedName>
    <definedName name="ACABC20" localSheetId="10">'[5]BOQ 104 AD 2 EXCAV'!#REF!</definedName>
    <definedName name="ACABC20" localSheetId="21">'[5]BOQ 104 AD 2 EXCAV'!#REF!</definedName>
    <definedName name="ACABC20" localSheetId="11">'[5]BOQ 104 AD 2 EXCAV'!#REF!</definedName>
    <definedName name="ACABC20" localSheetId="22">'[5]BOQ 104 AD 2 EXCAV'!#REF!</definedName>
    <definedName name="ACABC20" localSheetId="12">'[5]BOQ 104 AD 2 EXCAV'!#REF!</definedName>
    <definedName name="ACABC20" localSheetId="23">'[5]BOQ 104 AD 2 EXCAV'!#REF!</definedName>
    <definedName name="ACABC20" localSheetId="24">'[5]BOQ 104 AD 2 EXCAV'!#REF!</definedName>
    <definedName name="ACABC20" localSheetId="13">'[5]BOQ 104 AD 2 EXCAV'!#REF!</definedName>
    <definedName name="ACABC20" localSheetId="25">'[5]BOQ 104 AD 2 EXCAV'!#REF!</definedName>
    <definedName name="ACABC20" localSheetId="14">'[5]BOQ 104 AD 2 EXCAV'!#REF!</definedName>
    <definedName name="ACABC20" localSheetId="26">'[5]BOQ 104 AD 2 EXCAV'!#REF!</definedName>
    <definedName name="ACABC20" localSheetId="15">'[5]BOQ 104 AD 2 EXCAV'!#REF!</definedName>
    <definedName name="ACABC20" localSheetId="16">'[5]BOQ 104 AD 2 EXCAV'!#REF!</definedName>
    <definedName name="ACABC20" localSheetId="17">'[5]BOQ 104 AD 2 EXCAV'!#REF!</definedName>
    <definedName name="ACABC20" localSheetId="18">'[5]BOQ 104 AD 2 EXCAV'!#REF!</definedName>
    <definedName name="ACABC20" localSheetId="19">'[5]BOQ 104 AD 2 EXCAV'!#REF!</definedName>
    <definedName name="ACABC20" localSheetId="20">'[5]BOQ 104 AD 2 EXCAV'!#REF!</definedName>
    <definedName name="ACABC20">'[5]BOQ 104 AD 2 EXCAV'!#REF!</definedName>
    <definedName name="AccessDatabase" hidden="1">"C:\Мои документы\Базовая сводная обязательств1.mdb"</definedName>
    <definedName name="Account_from" localSheetId="1">#REF!</definedName>
    <definedName name="Account_from" localSheetId="2">#REF!</definedName>
    <definedName name="Account_from" localSheetId="3">#REF!</definedName>
    <definedName name="Account_from" localSheetId="4">#REF!</definedName>
    <definedName name="Account_from" localSheetId="5">#REF!</definedName>
    <definedName name="Account_from" localSheetId="6">#REF!</definedName>
    <definedName name="Account_from" localSheetId="7">#REF!</definedName>
    <definedName name="Account_from" localSheetId="8">#REF!</definedName>
    <definedName name="Account_from" localSheetId="9">#REF!</definedName>
    <definedName name="Account_from" localSheetId="10">#REF!</definedName>
    <definedName name="Account_from" localSheetId="21">#REF!</definedName>
    <definedName name="Account_from" localSheetId="11">#REF!</definedName>
    <definedName name="Account_from" localSheetId="22">#REF!</definedName>
    <definedName name="Account_from" localSheetId="12">#REF!</definedName>
    <definedName name="Account_from" localSheetId="23">#REF!</definedName>
    <definedName name="Account_from" localSheetId="24">#REF!</definedName>
    <definedName name="Account_from" localSheetId="13">#REF!</definedName>
    <definedName name="Account_from" localSheetId="25">#REF!</definedName>
    <definedName name="Account_from" localSheetId="14">#REF!</definedName>
    <definedName name="Account_from" localSheetId="26">#REF!</definedName>
    <definedName name="Account_from" localSheetId="15">#REF!</definedName>
    <definedName name="Account_from" localSheetId="16">#REF!</definedName>
    <definedName name="Account_from" localSheetId="17">#REF!</definedName>
    <definedName name="Account_from" localSheetId="18">#REF!</definedName>
    <definedName name="Account_from" localSheetId="19">#REF!</definedName>
    <definedName name="Account_from" localSheetId="20">#REF!</definedName>
    <definedName name="Account_from" localSheetId="27">#REF!</definedName>
    <definedName name="Account_from" localSheetId="30">#REF!</definedName>
    <definedName name="Account_from">#REF!</definedName>
    <definedName name="Account_To" localSheetId="1">#REF!</definedName>
    <definedName name="Account_To" localSheetId="2">#REF!</definedName>
    <definedName name="Account_To" localSheetId="3">#REF!</definedName>
    <definedName name="Account_To" localSheetId="4">#REF!</definedName>
    <definedName name="Account_To" localSheetId="5">#REF!</definedName>
    <definedName name="Account_To" localSheetId="6">#REF!</definedName>
    <definedName name="Account_To" localSheetId="7">#REF!</definedName>
    <definedName name="Account_To" localSheetId="8">#REF!</definedName>
    <definedName name="Account_To" localSheetId="9">#REF!</definedName>
    <definedName name="Account_To" localSheetId="10">#REF!</definedName>
    <definedName name="Account_To" localSheetId="21">#REF!</definedName>
    <definedName name="Account_To" localSheetId="11">#REF!</definedName>
    <definedName name="Account_To" localSheetId="22">#REF!</definedName>
    <definedName name="Account_To" localSheetId="12">#REF!</definedName>
    <definedName name="Account_To" localSheetId="23">#REF!</definedName>
    <definedName name="Account_To" localSheetId="24">#REF!</definedName>
    <definedName name="Account_To" localSheetId="13">#REF!</definedName>
    <definedName name="Account_To" localSheetId="25">#REF!</definedName>
    <definedName name="Account_To" localSheetId="14">#REF!</definedName>
    <definedName name="Account_To" localSheetId="26">#REF!</definedName>
    <definedName name="Account_To" localSheetId="15">#REF!</definedName>
    <definedName name="Account_To" localSheetId="16">#REF!</definedName>
    <definedName name="Account_To" localSheetId="17">#REF!</definedName>
    <definedName name="Account_To" localSheetId="18">#REF!</definedName>
    <definedName name="Account_To" localSheetId="19">#REF!</definedName>
    <definedName name="Account_To" localSheetId="20">#REF!</definedName>
    <definedName name="Account_To" localSheetId="27">#REF!</definedName>
    <definedName name="Account_To" localSheetId="30">#REF!</definedName>
    <definedName name="Account_To">#REF!</definedName>
    <definedName name="ACCR" localSheetId="1">#REF!,#REF!,#REF!,#REF!,#REF!,#REF!,#REF!,#REF!,#REF!,#REF!,#REF!,#REF!,#REF!,#REF!,#REF!,#REF!</definedName>
    <definedName name="ACCR" localSheetId="2">#REF!,#REF!,#REF!,#REF!,#REF!,#REF!,#REF!,#REF!,#REF!,#REF!,#REF!,#REF!,#REF!,#REF!,#REF!,#REF!</definedName>
    <definedName name="ACCR" localSheetId="3">#REF!,#REF!,#REF!,#REF!,#REF!,#REF!,#REF!,#REF!,#REF!,#REF!,#REF!,#REF!,#REF!,#REF!,#REF!,#REF!</definedName>
    <definedName name="ACCR" localSheetId="4">#REF!,#REF!,#REF!,#REF!,#REF!,#REF!,#REF!,#REF!,#REF!,#REF!,#REF!,#REF!,#REF!,#REF!,#REF!,#REF!</definedName>
    <definedName name="ACCR" localSheetId="5">#REF!,#REF!,#REF!,#REF!,#REF!,#REF!,#REF!,#REF!,#REF!,#REF!,#REF!,#REF!,#REF!,#REF!,#REF!,#REF!</definedName>
    <definedName name="ACCR" localSheetId="6">#REF!,#REF!,#REF!,#REF!,#REF!,#REF!,#REF!,#REF!,#REF!,#REF!,#REF!,#REF!,#REF!,#REF!,#REF!,#REF!</definedName>
    <definedName name="ACCR" localSheetId="7">#REF!,#REF!,#REF!,#REF!,#REF!,#REF!,#REF!,#REF!,#REF!,#REF!,#REF!,#REF!,#REF!,#REF!,#REF!,#REF!</definedName>
    <definedName name="ACCR" localSheetId="8">#REF!,#REF!,#REF!,#REF!,#REF!,#REF!,#REF!,#REF!,#REF!,#REF!,#REF!,#REF!,#REF!,#REF!,#REF!,#REF!</definedName>
    <definedName name="ACCR" localSheetId="9">#REF!,#REF!,#REF!,#REF!,#REF!,#REF!,#REF!,#REF!,#REF!,#REF!,#REF!,#REF!,#REF!,#REF!,#REF!,#REF!</definedName>
    <definedName name="ACCR" localSheetId="10">#REF!,#REF!,#REF!,#REF!,#REF!,#REF!,#REF!,#REF!,#REF!,#REF!,#REF!,#REF!,#REF!,#REF!,#REF!,#REF!</definedName>
    <definedName name="ACCR" localSheetId="21">#REF!,#REF!,#REF!,#REF!,#REF!,#REF!,#REF!,#REF!,#REF!,#REF!,#REF!,#REF!,#REF!,#REF!,#REF!,#REF!</definedName>
    <definedName name="ACCR" localSheetId="11">#REF!,#REF!,#REF!,#REF!,#REF!,#REF!,#REF!,#REF!,#REF!,#REF!,#REF!,#REF!,#REF!,#REF!,#REF!,#REF!</definedName>
    <definedName name="ACCR" localSheetId="22">#REF!,#REF!,#REF!,#REF!,#REF!,#REF!,#REF!,#REF!,#REF!,#REF!,#REF!,#REF!,#REF!,#REF!,#REF!,#REF!</definedName>
    <definedName name="ACCR" localSheetId="12">#REF!,#REF!,#REF!,#REF!,#REF!,#REF!,#REF!,#REF!,#REF!,#REF!,#REF!,#REF!,#REF!,#REF!,#REF!,#REF!</definedName>
    <definedName name="ACCR" localSheetId="23">#REF!,#REF!,#REF!,#REF!,#REF!,#REF!,#REF!,#REF!,#REF!,#REF!,#REF!,#REF!,#REF!,#REF!,#REF!,#REF!</definedName>
    <definedName name="ACCR" localSheetId="24">#REF!,#REF!,#REF!,#REF!,#REF!,#REF!,#REF!,#REF!,#REF!,#REF!,#REF!,#REF!,#REF!,#REF!,#REF!,#REF!</definedName>
    <definedName name="ACCR" localSheetId="13">#REF!,#REF!,#REF!,#REF!,#REF!,#REF!,#REF!,#REF!,#REF!,#REF!,#REF!,#REF!,#REF!,#REF!,#REF!,#REF!</definedName>
    <definedName name="ACCR" localSheetId="25">#REF!,#REF!,#REF!,#REF!,#REF!,#REF!,#REF!,#REF!,#REF!,#REF!,#REF!,#REF!,#REF!,#REF!,#REF!,#REF!</definedName>
    <definedName name="ACCR" localSheetId="14">#REF!,#REF!,#REF!,#REF!,#REF!,#REF!,#REF!,#REF!,#REF!,#REF!,#REF!,#REF!,#REF!,#REF!,#REF!,#REF!</definedName>
    <definedName name="ACCR" localSheetId="26">#REF!,#REF!,#REF!,#REF!,#REF!,#REF!,#REF!,#REF!,#REF!,#REF!,#REF!,#REF!,#REF!,#REF!,#REF!,#REF!</definedName>
    <definedName name="ACCR" localSheetId="15">#REF!,#REF!,#REF!,#REF!,#REF!,#REF!,#REF!,#REF!,#REF!,#REF!,#REF!,#REF!,#REF!,#REF!,#REF!,#REF!</definedName>
    <definedName name="ACCR" localSheetId="16">#REF!,#REF!,#REF!,#REF!,#REF!,#REF!,#REF!,#REF!,#REF!,#REF!,#REF!,#REF!,#REF!,#REF!,#REF!,#REF!</definedName>
    <definedName name="ACCR" localSheetId="17">#REF!,#REF!,#REF!,#REF!,#REF!,#REF!,#REF!,#REF!,#REF!,#REF!,#REF!,#REF!,#REF!,#REF!,#REF!,#REF!</definedName>
    <definedName name="ACCR" localSheetId="18">#REF!,#REF!,#REF!,#REF!,#REF!,#REF!,#REF!,#REF!,#REF!,#REF!,#REF!,#REF!,#REF!,#REF!,#REF!,#REF!</definedName>
    <definedName name="ACCR" localSheetId="19">#REF!,#REF!,#REF!,#REF!,#REF!,#REF!,#REF!,#REF!,#REF!,#REF!,#REF!,#REF!,#REF!,#REF!,#REF!,#REF!</definedName>
    <definedName name="ACCR" localSheetId="20">#REF!,#REF!,#REF!,#REF!,#REF!,#REF!,#REF!,#REF!,#REF!,#REF!,#REF!,#REF!,#REF!,#REF!,#REF!,#REF!</definedName>
    <definedName name="ACCR" localSheetId="27">#REF!,#REF!,#REF!,#REF!,#REF!,#REF!,#REF!,#REF!,#REF!,#REF!,#REF!,#REF!,#REF!,#REF!,#REF!,#REF!</definedName>
    <definedName name="ACCR" localSheetId="30">#REF!,#REF!,#REF!,#REF!,#REF!,#REF!,#REF!,#REF!,#REF!,#REF!,#REF!,#REF!,#REF!,#REF!,#REF!,#REF!</definedName>
    <definedName name="ACCR">#REF!,#REF!,#REF!,#REF!,#REF!,#REF!,#REF!,#REF!,#REF!,#REF!,#REF!,#REF!,#REF!,#REF!,#REF!,#REF!</definedName>
    <definedName name="ADD._LZ_7819A_им_" localSheetId="1">#REF!</definedName>
    <definedName name="ADD._LZ_7819A_им_" localSheetId="2">#REF!</definedName>
    <definedName name="ADD._LZ_7819A_им_" localSheetId="3">#REF!</definedName>
    <definedName name="ADD._LZ_7819A_им_" localSheetId="4">#REF!</definedName>
    <definedName name="ADD._LZ_7819A_им_" localSheetId="5">#REF!</definedName>
    <definedName name="ADD._LZ_7819A_им_" localSheetId="6">#REF!</definedName>
    <definedName name="ADD._LZ_7819A_им_" localSheetId="7">#REF!</definedName>
    <definedName name="ADD._LZ_7819A_им_" localSheetId="8">#REF!</definedName>
    <definedName name="ADD._LZ_7819A_им_" localSheetId="9">#REF!</definedName>
    <definedName name="ADD._LZ_7819A_им_" localSheetId="10">#REF!</definedName>
    <definedName name="ADD._LZ_7819A_им_" localSheetId="21">#REF!</definedName>
    <definedName name="ADD._LZ_7819A_им_" localSheetId="11">#REF!</definedName>
    <definedName name="ADD._LZ_7819A_им_" localSheetId="22">#REF!</definedName>
    <definedName name="ADD._LZ_7819A_им_" localSheetId="12">#REF!</definedName>
    <definedName name="ADD._LZ_7819A_им_" localSheetId="23">#REF!</definedName>
    <definedName name="ADD._LZ_7819A_им_" localSheetId="24">#REF!</definedName>
    <definedName name="ADD._LZ_7819A_им_" localSheetId="13">#REF!</definedName>
    <definedName name="ADD._LZ_7819A_им_" localSheetId="25">#REF!</definedName>
    <definedName name="ADD._LZ_7819A_им_" localSheetId="14">#REF!</definedName>
    <definedName name="ADD._LZ_7819A_им_" localSheetId="26">#REF!</definedName>
    <definedName name="ADD._LZ_7819A_им_" localSheetId="15">#REF!</definedName>
    <definedName name="ADD._LZ_7819A_им_" localSheetId="16">#REF!</definedName>
    <definedName name="ADD._LZ_7819A_им_" localSheetId="17">#REF!</definedName>
    <definedName name="ADD._LZ_7819A_им_" localSheetId="18">#REF!</definedName>
    <definedName name="ADD._LZ_7819A_им_" localSheetId="19">#REF!</definedName>
    <definedName name="ADD._LZ_7819A_им_" localSheetId="20">#REF!</definedName>
    <definedName name="ADD._LZ_7819A_им_" localSheetId="27">#REF!</definedName>
    <definedName name="ADD._LZ_7819A_им_" localSheetId="30">#REF!</definedName>
    <definedName name="ADD._LZ_7819A_им_">#REF!</definedName>
    <definedName name="adfhhkj" localSheetId="27" hidden="1">{#N/A,#N/A,TRUE,"Фин.рез"}</definedName>
    <definedName name="adfhhkj" localSheetId="30" hidden="1">{#N/A,#N/A,TRUE,"Фин.рез"}</definedName>
    <definedName name="adfhhkj" hidden="1">{#N/A,#N/A,TRUE,"Фин.рез"}</definedName>
    <definedName name="adfhhkj_1" localSheetId="27" hidden="1">{#N/A,#N/A,TRUE,"Фин.рез"}</definedName>
    <definedName name="adfhhkj_1" localSheetId="30" hidden="1">{#N/A,#N/A,TRUE,"Фин.рез"}</definedName>
    <definedName name="adfhhkj_1" hidden="1">{#N/A,#N/A,TRUE,"Фин.рез"}</definedName>
    <definedName name="adhferhgewar" localSheetId="27" hidden="1">{#N/A,#N/A,TRUE,"Фин.рез"}</definedName>
    <definedName name="adhferhgewar" localSheetId="30" hidden="1">{#N/A,#N/A,TRUE,"Фин.рез"}</definedName>
    <definedName name="adhferhgewar" hidden="1">{#N/A,#N/A,TRUE,"Фин.рез"}</definedName>
    <definedName name="adhferhgewar_1" localSheetId="27" hidden="1">{#N/A,#N/A,TRUE,"Фин.рез"}</definedName>
    <definedName name="adhferhgewar_1" localSheetId="30" hidden="1">{#N/A,#N/A,TRUE,"Фин.рез"}</definedName>
    <definedName name="adhferhgewar_1" hidden="1">{#N/A,#N/A,TRUE,"Фин.рез"}</definedName>
    <definedName name="adhy" localSheetId="27" hidden="1">{#N/A,#N/A,TRUE,"Фин.рез"}</definedName>
    <definedName name="adhy" localSheetId="30" hidden="1">{#N/A,#N/A,TRUE,"Фин.рез"}</definedName>
    <definedName name="adhy" hidden="1">{#N/A,#N/A,TRUE,"Фин.рез"}</definedName>
    <definedName name="adhy_1" localSheetId="27" hidden="1">{#N/A,#N/A,TRUE,"Фин.рез"}</definedName>
    <definedName name="adhy_1" localSheetId="30" hidden="1">{#N/A,#N/A,TRUE,"Фин.рез"}</definedName>
    <definedName name="adhy_1" hidden="1">{#N/A,#N/A,TRUE,"Фин.рез"}</definedName>
    <definedName name="Adjust">[6]MACRO!$B$1</definedName>
    <definedName name="AdjustE" localSheetId="1">[6]MACRO!#REF!</definedName>
    <definedName name="AdjustE" localSheetId="2">[6]MACRO!#REF!</definedName>
    <definedName name="AdjustE" localSheetId="3">[6]MACRO!#REF!</definedName>
    <definedName name="AdjustE" localSheetId="4">[6]MACRO!#REF!</definedName>
    <definedName name="AdjustE" localSheetId="5">[6]MACRO!#REF!</definedName>
    <definedName name="AdjustE" localSheetId="6">[6]MACRO!#REF!</definedName>
    <definedName name="AdjustE" localSheetId="7">[6]MACRO!#REF!</definedName>
    <definedName name="AdjustE" localSheetId="8">[6]MACRO!#REF!</definedName>
    <definedName name="AdjustE" localSheetId="9">[6]MACRO!#REF!</definedName>
    <definedName name="AdjustE" localSheetId="10">[6]MACRO!#REF!</definedName>
    <definedName name="AdjustE" localSheetId="21">[6]MACRO!#REF!</definedName>
    <definedName name="AdjustE" localSheetId="11">[6]MACRO!#REF!</definedName>
    <definedName name="AdjustE" localSheetId="22">[6]MACRO!#REF!</definedName>
    <definedName name="AdjustE" localSheetId="12">[6]MACRO!#REF!</definedName>
    <definedName name="AdjustE" localSheetId="23">[6]MACRO!#REF!</definedName>
    <definedName name="AdjustE" localSheetId="24">[6]MACRO!#REF!</definedName>
    <definedName name="AdjustE" localSheetId="13">[6]MACRO!#REF!</definedName>
    <definedName name="AdjustE" localSheetId="25">[6]MACRO!#REF!</definedName>
    <definedName name="AdjustE" localSheetId="14">[6]MACRO!#REF!</definedName>
    <definedName name="AdjustE" localSheetId="26">[6]MACRO!#REF!</definedName>
    <definedName name="AdjustE" localSheetId="15">[6]MACRO!#REF!</definedName>
    <definedName name="AdjustE" localSheetId="16">[6]MACRO!#REF!</definedName>
    <definedName name="AdjustE" localSheetId="17">[6]MACRO!#REF!</definedName>
    <definedName name="AdjustE" localSheetId="18">[6]MACRO!#REF!</definedName>
    <definedName name="AdjustE" localSheetId="19">[6]MACRO!#REF!</definedName>
    <definedName name="AdjustE" localSheetId="20">[6]MACRO!#REF!</definedName>
    <definedName name="AdjustE">[6]MACRO!#REF!</definedName>
    <definedName name="adrha" localSheetId="27" hidden="1">{#N/A,#N/A,TRUE,"Фин.рез"}</definedName>
    <definedName name="adrha" localSheetId="30" hidden="1">{#N/A,#N/A,TRUE,"Фин.рез"}</definedName>
    <definedName name="adrha" hidden="1">{#N/A,#N/A,TRUE,"Фин.рез"}</definedName>
    <definedName name="adrha_1" localSheetId="27" hidden="1">{#N/A,#N/A,TRUE,"Фин.рез"}</definedName>
    <definedName name="adrha_1" localSheetId="30" hidden="1">{#N/A,#N/A,TRUE,"Фин.рез"}</definedName>
    <definedName name="adrha_1" hidden="1">{#N/A,#N/A,TRUE,"Фин.рез"}</definedName>
    <definedName name="aerhynbbsy6rt" localSheetId="27" hidden="1">{#N/A,#N/A,TRUE,"Фин.рез"}</definedName>
    <definedName name="aerhynbbsy6rt" localSheetId="30" hidden="1">{#N/A,#N/A,TRUE,"Фин.рез"}</definedName>
    <definedName name="aerhynbbsy6rt" hidden="1">{#N/A,#N/A,TRUE,"Фин.рез"}</definedName>
    <definedName name="aerhynbbsy6rt_1" localSheetId="27" hidden="1">{#N/A,#N/A,TRUE,"Фин.рез"}</definedName>
    <definedName name="aerhynbbsy6rt_1" localSheetId="30" hidden="1">{#N/A,#N/A,TRUE,"Фин.рез"}</definedName>
    <definedName name="aerhynbbsy6rt_1" hidden="1">{#N/A,#N/A,TRUE,"Фин.рез"}</definedName>
    <definedName name="aestesargt" localSheetId="27" hidden="1">{#N/A,#N/A,TRUE,"Фин.рез"}</definedName>
    <definedName name="aestesargt" localSheetId="30" hidden="1">{#N/A,#N/A,TRUE,"Фин.рез"}</definedName>
    <definedName name="aestesargt" hidden="1">{#N/A,#N/A,TRUE,"Фин.рез"}</definedName>
    <definedName name="aestesargt_1" localSheetId="27" hidden="1">{#N/A,#N/A,TRUE,"Фин.рез"}</definedName>
    <definedName name="aestesargt_1" localSheetId="30" hidden="1">{#N/A,#N/A,TRUE,"Фин.рез"}</definedName>
    <definedName name="aestesargt_1" hidden="1">{#N/A,#N/A,TRUE,"Фин.рез"}</definedName>
    <definedName name="ALL" localSheetId="1">#REF!</definedName>
    <definedName name="ALL" localSheetId="2">#REF!</definedName>
    <definedName name="ALL" localSheetId="3">#REF!</definedName>
    <definedName name="ALL" localSheetId="4">#REF!</definedName>
    <definedName name="ALL" localSheetId="5">#REF!</definedName>
    <definedName name="ALL" localSheetId="6">#REF!</definedName>
    <definedName name="ALL" localSheetId="7">#REF!</definedName>
    <definedName name="ALL" localSheetId="8">#REF!</definedName>
    <definedName name="ALL" localSheetId="9">#REF!</definedName>
    <definedName name="ALL" localSheetId="10">#REF!</definedName>
    <definedName name="ALL" localSheetId="21">#REF!</definedName>
    <definedName name="ALL" localSheetId="11">#REF!</definedName>
    <definedName name="ALL" localSheetId="22">#REF!</definedName>
    <definedName name="ALL" localSheetId="12">#REF!</definedName>
    <definedName name="ALL" localSheetId="23">#REF!</definedName>
    <definedName name="ALL" localSheetId="24">#REF!</definedName>
    <definedName name="ALL" localSheetId="13">#REF!</definedName>
    <definedName name="ALL" localSheetId="25">#REF!</definedName>
    <definedName name="ALL" localSheetId="14">#REF!</definedName>
    <definedName name="ALL" localSheetId="26">#REF!</definedName>
    <definedName name="ALL" localSheetId="15">#REF!</definedName>
    <definedName name="ALL" localSheetId="16">#REF!</definedName>
    <definedName name="ALL" localSheetId="17">#REF!</definedName>
    <definedName name="ALL" localSheetId="18">#REF!</definedName>
    <definedName name="ALL" localSheetId="19">#REF!</definedName>
    <definedName name="ALL" localSheetId="20">#REF!</definedName>
    <definedName name="ALL" localSheetId="27">#REF!</definedName>
    <definedName name="ALL">#REF!</definedName>
    <definedName name="apcode" localSheetId="27">[7]Codes!$A$1:$N$9381</definedName>
    <definedName name="apcode">[7]Codes!$A$1:$N$9381</definedName>
    <definedName name="as" localSheetId="1">#REF!</definedName>
    <definedName name="as" localSheetId="2">#REF!</definedName>
    <definedName name="as" localSheetId="3">#REF!</definedName>
    <definedName name="as" localSheetId="4">#REF!</definedName>
    <definedName name="as" localSheetId="5">#REF!</definedName>
    <definedName name="as" localSheetId="6">#REF!</definedName>
    <definedName name="as" localSheetId="7">#REF!</definedName>
    <definedName name="as" localSheetId="8">#REF!</definedName>
    <definedName name="as" localSheetId="9">#REF!</definedName>
    <definedName name="as" localSheetId="10">#REF!</definedName>
    <definedName name="as" localSheetId="21">#REF!</definedName>
    <definedName name="as" localSheetId="11">#REF!</definedName>
    <definedName name="as" localSheetId="22">#REF!</definedName>
    <definedName name="as" localSheetId="12">#REF!</definedName>
    <definedName name="as" localSheetId="23">#REF!</definedName>
    <definedName name="as" localSheetId="24">#REF!</definedName>
    <definedName name="as" localSheetId="13">#REF!</definedName>
    <definedName name="as" localSheetId="25">#REF!</definedName>
    <definedName name="as" localSheetId="14">#REF!</definedName>
    <definedName name="as" localSheetId="26">#REF!</definedName>
    <definedName name="as" localSheetId="15">#REF!</definedName>
    <definedName name="as" localSheetId="16">#REF!</definedName>
    <definedName name="as" localSheetId="17">#REF!</definedName>
    <definedName name="as" localSheetId="18">#REF!</definedName>
    <definedName name="as" localSheetId="19">#REF!</definedName>
    <definedName name="as" localSheetId="20">#REF!</definedName>
    <definedName name="as" localSheetId="27">#REF!</definedName>
    <definedName name="as" localSheetId="30">#REF!</definedName>
    <definedName name="as">#REF!</definedName>
    <definedName name="AS2DocOpenMode" hidden="1">"AS2DocumentEdit"</definedName>
    <definedName name="asdas" localSheetId="27" hidden="1">{#N/A,#N/A,TRUE,"Фин.рез"}</definedName>
    <definedName name="asdas" localSheetId="30" hidden="1">{#N/A,#N/A,TRUE,"Фин.рез"}</definedName>
    <definedName name="asdas" hidden="1">{#N/A,#N/A,TRUE,"Фин.рез"}</definedName>
    <definedName name="asdas_1" localSheetId="27" hidden="1">{#N/A,#N/A,TRUE,"Фин.рез"}</definedName>
    <definedName name="asdas_1" localSheetId="30" hidden="1">{#N/A,#N/A,TRUE,"Фин.рез"}</definedName>
    <definedName name="asdas_1" hidden="1">{#N/A,#N/A,TRUE,"Фин.рез"}</definedName>
    <definedName name="aweteyjf" localSheetId="27" hidden="1">{#N/A,#N/A,TRUE,"Фин.рез"}</definedName>
    <definedName name="aweteyjf" localSheetId="30" hidden="1">{#N/A,#N/A,TRUE,"Фин.рез"}</definedName>
    <definedName name="aweteyjf" hidden="1">{#N/A,#N/A,TRUE,"Фин.рез"}</definedName>
    <definedName name="aweteyjf_1" localSheetId="27" hidden="1">{#N/A,#N/A,TRUE,"Фин.рез"}</definedName>
    <definedName name="aweteyjf_1" localSheetId="30" hidden="1">{#N/A,#N/A,TRUE,"Фин.рез"}</definedName>
    <definedName name="aweteyjf_1" hidden="1">{#N/A,#N/A,TRUE,"Фин.рез"}</definedName>
    <definedName name="Basa_cena" localSheetId="1">#REF!</definedName>
    <definedName name="Basa_cena" localSheetId="2">#REF!</definedName>
    <definedName name="Basa_cena" localSheetId="3">#REF!</definedName>
    <definedName name="Basa_cena" localSheetId="4">#REF!</definedName>
    <definedName name="Basa_cena" localSheetId="5">#REF!</definedName>
    <definedName name="Basa_cena" localSheetId="6">#REF!</definedName>
    <definedName name="Basa_cena" localSheetId="7">#REF!</definedName>
    <definedName name="Basa_cena" localSheetId="8">#REF!</definedName>
    <definedName name="Basa_cena" localSheetId="9">#REF!</definedName>
    <definedName name="Basa_cena" localSheetId="10">#REF!</definedName>
    <definedName name="Basa_cena" localSheetId="21">#REF!</definedName>
    <definedName name="Basa_cena" localSheetId="11">#REF!</definedName>
    <definedName name="Basa_cena" localSheetId="22">#REF!</definedName>
    <definedName name="Basa_cena" localSheetId="12">#REF!</definedName>
    <definedName name="Basa_cena" localSheetId="23">#REF!</definedName>
    <definedName name="Basa_cena" localSheetId="24">#REF!</definedName>
    <definedName name="Basa_cena" localSheetId="13">#REF!</definedName>
    <definedName name="Basa_cena" localSheetId="25">#REF!</definedName>
    <definedName name="Basa_cena" localSheetId="14">#REF!</definedName>
    <definedName name="Basa_cena" localSheetId="26">#REF!</definedName>
    <definedName name="Basa_cena" localSheetId="15">#REF!</definedName>
    <definedName name="Basa_cena" localSheetId="16">#REF!</definedName>
    <definedName name="Basa_cena" localSheetId="17">#REF!</definedName>
    <definedName name="Basa_cena" localSheetId="18">#REF!</definedName>
    <definedName name="Basa_cena" localSheetId="19">#REF!</definedName>
    <definedName name="Basa_cena" localSheetId="20">#REF!</definedName>
    <definedName name="Basa_cena" localSheetId="27">#REF!</definedName>
    <definedName name="Basa_cena" localSheetId="30">#REF!</definedName>
    <definedName name="Basa_cena">#REF!</definedName>
    <definedName name="Baza_cena" localSheetId="1">#REF!</definedName>
    <definedName name="Baza_cena" localSheetId="2">#REF!</definedName>
    <definedName name="Baza_cena" localSheetId="3">#REF!</definedName>
    <definedName name="Baza_cena" localSheetId="4">#REF!</definedName>
    <definedName name="Baza_cena" localSheetId="5">#REF!</definedName>
    <definedName name="Baza_cena" localSheetId="6">#REF!</definedName>
    <definedName name="Baza_cena" localSheetId="7">#REF!</definedName>
    <definedName name="Baza_cena" localSheetId="8">#REF!</definedName>
    <definedName name="Baza_cena" localSheetId="9">#REF!</definedName>
    <definedName name="Baza_cena" localSheetId="10">#REF!</definedName>
    <definedName name="Baza_cena" localSheetId="21">#REF!</definedName>
    <definedName name="Baza_cena" localSheetId="11">#REF!</definedName>
    <definedName name="Baza_cena" localSheetId="22">#REF!</definedName>
    <definedName name="Baza_cena" localSheetId="12">#REF!</definedName>
    <definedName name="Baza_cena" localSheetId="23">#REF!</definedName>
    <definedName name="Baza_cena" localSheetId="24">#REF!</definedName>
    <definedName name="Baza_cena" localSheetId="13">#REF!</definedName>
    <definedName name="Baza_cena" localSheetId="25">#REF!</definedName>
    <definedName name="Baza_cena" localSheetId="14">#REF!</definedName>
    <definedName name="Baza_cena" localSheetId="26">#REF!</definedName>
    <definedName name="Baza_cena" localSheetId="15">#REF!</definedName>
    <definedName name="Baza_cena" localSheetId="16">#REF!</definedName>
    <definedName name="Baza_cena" localSheetId="17">#REF!</definedName>
    <definedName name="Baza_cena" localSheetId="18">#REF!</definedName>
    <definedName name="Baza_cena" localSheetId="19">#REF!</definedName>
    <definedName name="Baza_cena" localSheetId="20">#REF!</definedName>
    <definedName name="Baza_cena" localSheetId="27">#REF!</definedName>
    <definedName name="Baza_cena" localSheetId="30">#REF!</definedName>
    <definedName name="Baza_cena">#REF!</definedName>
    <definedName name="Calculate">[6]MACRO!$F$1</definedName>
    <definedName name="cary" localSheetId="27">[7]strategy!$P$62:$T$62</definedName>
    <definedName name="cary">[7]strategy!$P$62:$T$62</definedName>
    <definedName name="Cena" localSheetId="1">#REF!</definedName>
    <definedName name="Cena" localSheetId="2">#REF!</definedName>
    <definedName name="Cena" localSheetId="3">#REF!</definedName>
    <definedName name="Cena" localSheetId="4">#REF!</definedName>
    <definedName name="Cena" localSheetId="5">#REF!</definedName>
    <definedName name="Cena" localSheetId="6">#REF!</definedName>
    <definedName name="Cena" localSheetId="7">#REF!</definedName>
    <definedName name="Cena" localSheetId="8">#REF!</definedName>
    <definedName name="Cena" localSheetId="9">#REF!</definedName>
    <definedName name="Cena" localSheetId="10">#REF!</definedName>
    <definedName name="Cena" localSheetId="21">#REF!</definedName>
    <definedName name="Cena" localSheetId="11">#REF!</definedName>
    <definedName name="Cena" localSheetId="22">#REF!</definedName>
    <definedName name="Cena" localSheetId="12">#REF!</definedName>
    <definedName name="Cena" localSheetId="23">#REF!</definedName>
    <definedName name="Cena" localSheetId="24">#REF!</definedName>
    <definedName name="Cena" localSheetId="13">#REF!</definedName>
    <definedName name="Cena" localSheetId="25">#REF!</definedName>
    <definedName name="Cena" localSheetId="14">#REF!</definedName>
    <definedName name="Cena" localSheetId="26">#REF!</definedName>
    <definedName name="Cena" localSheetId="15">#REF!</definedName>
    <definedName name="Cena" localSheetId="16">#REF!</definedName>
    <definedName name="Cena" localSheetId="17">#REF!</definedName>
    <definedName name="Cena" localSheetId="18">#REF!</definedName>
    <definedName name="Cena" localSheetId="19">#REF!</definedName>
    <definedName name="Cena" localSheetId="20">#REF!</definedName>
    <definedName name="Cena" localSheetId="27">#REF!</definedName>
    <definedName name="Cena" localSheetId="30">#REF!</definedName>
    <definedName name="Cena">#REF!</definedName>
    <definedName name="Cfabc" localSheetId="1">'[8]RWY-TWY (PAV2)'!#REF!</definedName>
    <definedName name="Cfabc" localSheetId="2">'[8]RWY-TWY (PAV2)'!#REF!</definedName>
    <definedName name="Cfabc" localSheetId="3">'[8]RWY-TWY (PAV2)'!#REF!</definedName>
    <definedName name="Cfabc" localSheetId="4">'[8]RWY-TWY (PAV2)'!#REF!</definedName>
    <definedName name="Cfabc" localSheetId="5">'[8]RWY-TWY (PAV2)'!#REF!</definedName>
    <definedName name="Cfabc" localSheetId="6">'[8]RWY-TWY (PAV2)'!#REF!</definedName>
    <definedName name="Cfabc" localSheetId="7">'[8]RWY-TWY (PAV2)'!#REF!</definedName>
    <definedName name="Cfabc" localSheetId="8">'[8]RWY-TWY (PAV2)'!#REF!</definedName>
    <definedName name="Cfabc" localSheetId="9">'[8]RWY-TWY (PAV2)'!#REF!</definedName>
    <definedName name="Cfabc" localSheetId="10">'[8]RWY-TWY (PAV2)'!#REF!</definedName>
    <definedName name="Cfabc" localSheetId="21">'[8]RWY-TWY (PAV2)'!#REF!</definedName>
    <definedName name="Cfabc" localSheetId="11">'[8]RWY-TWY (PAV2)'!#REF!</definedName>
    <definedName name="Cfabc" localSheetId="22">'[8]RWY-TWY (PAV2)'!#REF!</definedName>
    <definedName name="Cfabc" localSheetId="12">'[8]RWY-TWY (PAV2)'!#REF!</definedName>
    <definedName name="Cfabc" localSheetId="23">'[8]RWY-TWY (PAV2)'!#REF!</definedName>
    <definedName name="Cfabc" localSheetId="24">'[8]RWY-TWY (PAV2)'!#REF!</definedName>
    <definedName name="Cfabc" localSheetId="13">'[8]RWY-TWY (PAV2)'!#REF!</definedName>
    <definedName name="Cfabc" localSheetId="25">'[8]RWY-TWY (PAV2)'!#REF!</definedName>
    <definedName name="Cfabc" localSheetId="14">'[8]RWY-TWY (PAV2)'!#REF!</definedName>
    <definedName name="Cfabc" localSheetId="26">'[8]RWY-TWY (PAV2)'!#REF!</definedName>
    <definedName name="Cfabc" localSheetId="15">'[8]RWY-TWY (PAV2)'!#REF!</definedName>
    <definedName name="Cfabc" localSheetId="16">'[8]RWY-TWY (PAV2)'!#REF!</definedName>
    <definedName name="Cfabc" localSheetId="17">'[8]RWY-TWY (PAV2)'!#REF!</definedName>
    <definedName name="Cfabc" localSheetId="18">'[8]RWY-TWY (PAV2)'!#REF!</definedName>
    <definedName name="Cfabc" localSheetId="19">'[8]RWY-TWY (PAV2)'!#REF!</definedName>
    <definedName name="Cfabc" localSheetId="20">'[8]RWY-TWY (PAV2)'!#REF!</definedName>
    <definedName name="Cfabc">'[8]RWY-TWY (PAV2)'!#REF!</definedName>
    <definedName name="CfBas" localSheetId="1">'[8]RWY-TWY (PAV2)'!#REF!</definedName>
    <definedName name="CfBas" localSheetId="2">'[8]RWY-TWY (PAV2)'!#REF!</definedName>
    <definedName name="CfBas" localSheetId="3">'[8]RWY-TWY (PAV2)'!#REF!</definedName>
    <definedName name="CfBas" localSheetId="4">'[8]RWY-TWY (PAV2)'!#REF!</definedName>
    <definedName name="CfBas" localSheetId="5">'[8]RWY-TWY (PAV2)'!#REF!</definedName>
    <definedName name="CfBas" localSheetId="6">'[8]RWY-TWY (PAV2)'!#REF!</definedName>
    <definedName name="CfBas" localSheetId="7">'[8]RWY-TWY (PAV2)'!#REF!</definedName>
    <definedName name="CfBas" localSheetId="8">'[8]RWY-TWY (PAV2)'!#REF!</definedName>
    <definedName name="CfBas" localSheetId="9">'[8]RWY-TWY (PAV2)'!#REF!</definedName>
    <definedName name="CfBas" localSheetId="10">'[8]RWY-TWY (PAV2)'!#REF!</definedName>
    <definedName name="CfBas" localSheetId="21">'[8]RWY-TWY (PAV2)'!#REF!</definedName>
    <definedName name="CfBas" localSheetId="11">'[8]RWY-TWY (PAV2)'!#REF!</definedName>
    <definedName name="CfBas" localSheetId="22">'[8]RWY-TWY (PAV2)'!#REF!</definedName>
    <definedName name="CfBas" localSheetId="12">'[8]RWY-TWY (PAV2)'!#REF!</definedName>
    <definedName name="CfBas" localSheetId="23">'[8]RWY-TWY (PAV2)'!#REF!</definedName>
    <definedName name="CfBas" localSheetId="24">'[8]RWY-TWY (PAV2)'!#REF!</definedName>
    <definedName name="CfBas" localSheetId="13">'[8]RWY-TWY (PAV2)'!#REF!</definedName>
    <definedName name="CfBas" localSheetId="25">'[8]RWY-TWY (PAV2)'!#REF!</definedName>
    <definedName name="CfBas" localSheetId="14">'[8]RWY-TWY (PAV2)'!#REF!</definedName>
    <definedName name="CfBas" localSheetId="26">'[8]RWY-TWY (PAV2)'!#REF!</definedName>
    <definedName name="CfBas" localSheetId="15">'[8]RWY-TWY (PAV2)'!#REF!</definedName>
    <definedName name="CfBas" localSheetId="16">'[8]RWY-TWY (PAV2)'!#REF!</definedName>
    <definedName name="CfBas" localSheetId="17">'[8]RWY-TWY (PAV2)'!#REF!</definedName>
    <definedName name="CfBas" localSheetId="18">'[8]RWY-TWY (PAV2)'!#REF!</definedName>
    <definedName name="CfBas" localSheetId="19">'[8]RWY-TWY (PAV2)'!#REF!</definedName>
    <definedName name="CfBas" localSheetId="20">'[8]RWY-TWY (PAV2)'!#REF!</definedName>
    <definedName name="CfBas">'[8]RWY-TWY (PAV2)'!#REF!</definedName>
    <definedName name="Cfctb" localSheetId="1">'[8]RWY-TWY (PAV2)'!#REF!</definedName>
    <definedName name="Cfctb" localSheetId="2">'[8]RWY-TWY (PAV2)'!#REF!</definedName>
    <definedName name="Cfctb" localSheetId="3">'[8]RWY-TWY (PAV2)'!#REF!</definedName>
    <definedName name="Cfctb" localSheetId="4">'[8]RWY-TWY (PAV2)'!#REF!</definedName>
    <definedName name="Cfctb" localSheetId="5">'[8]RWY-TWY (PAV2)'!#REF!</definedName>
    <definedName name="Cfctb" localSheetId="6">'[8]RWY-TWY (PAV2)'!#REF!</definedName>
    <definedName name="Cfctb" localSheetId="7">'[8]RWY-TWY (PAV2)'!#REF!</definedName>
    <definedName name="Cfctb" localSheetId="8">'[8]RWY-TWY (PAV2)'!#REF!</definedName>
    <definedName name="Cfctb" localSheetId="9">'[8]RWY-TWY (PAV2)'!#REF!</definedName>
    <definedName name="Cfctb" localSheetId="10">'[8]RWY-TWY (PAV2)'!#REF!</definedName>
    <definedName name="Cfctb" localSheetId="21">'[8]RWY-TWY (PAV2)'!#REF!</definedName>
    <definedName name="Cfctb" localSheetId="11">'[8]RWY-TWY (PAV2)'!#REF!</definedName>
    <definedName name="Cfctb" localSheetId="22">'[8]RWY-TWY (PAV2)'!#REF!</definedName>
    <definedName name="Cfctb" localSheetId="12">'[8]RWY-TWY (PAV2)'!#REF!</definedName>
    <definedName name="Cfctb" localSheetId="23">'[8]RWY-TWY (PAV2)'!#REF!</definedName>
    <definedName name="Cfctb" localSheetId="24">'[8]RWY-TWY (PAV2)'!#REF!</definedName>
    <definedName name="Cfctb" localSheetId="13">'[8]RWY-TWY (PAV2)'!#REF!</definedName>
    <definedName name="Cfctb" localSheetId="25">'[8]RWY-TWY (PAV2)'!#REF!</definedName>
    <definedName name="Cfctb" localSheetId="14">'[8]RWY-TWY (PAV2)'!#REF!</definedName>
    <definedName name="Cfctb" localSheetId="26">'[8]RWY-TWY (PAV2)'!#REF!</definedName>
    <definedName name="Cfctb" localSheetId="15">'[8]RWY-TWY (PAV2)'!#REF!</definedName>
    <definedName name="Cfctb" localSheetId="16">'[8]RWY-TWY (PAV2)'!#REF!</definedName>
    <definedName name="Cfctb" localSheetId="17">'[8]RWY-TWY (PAV2)'!#REF!</definedName>
    <definedName name="Cfctb" localSheetId="18">'[8]RWY-TWY (PAV2)'!#REF!</definedName>
    <definedName name="Cfctb" localSheetId="19">'[8]RWY-TWY (PAV2)'!#REF!</definedName>
    <definedName name="Cfctb" localSheetId="20">'[8]RWY-TWY (PAV2)'!#REF!</definedName>
    <definedName name="Cfctb">'[8]RWY-TWY (PAV2)'!#REF!</definedName>
    <definedName name="CfSel" localSheetId="1">'[8]RWY-TWY (PAV2)'!#REF!</definedName>
    <definedName name="CfSel" localSheetId="2">'[8]RWY-TWY (PAV2)'!#REF!</definedName>
    <definedName name="CfSel" localSheetId="3">'[8]RWY-TWY (PAV2)'!#REF!</definedName>
    <definedName name="CfSel" localSheetId="4">'[8]RWY-TWY (PAV2)'!#REF!</definedName>
    <definedName name="CfSel" localSheetId="5">'[8]RWY-TWY (PAV2)'!#REF!</definedName>
    <definedName name="CfSel" localSheetId="6">'[8]RWY-TWY (PAV2)'!#REF!</definedName>
    <definedName name="CfSel" localSheetId="7">'[8]RWY-TWY (PAV2)'!#REF!</definedName>
    <definedName name="CfSel" localSheetId="8">'[8]RWY-TWY (PAV2)'!#REF!</definedName>
    <definedName name="CfSel" localSheetId="9">'[8]RWY-TWY (PAV2)'!#REF!</definedName>
    <definedName name="CfSel" localSheetId="10">'[8]RWY-TWY (PAV2)'!#REF!</definedName>
    <definedName name="CfSel" localSheetId="21">'[8]RWY-TWY (PAV2)'!#REF!</definedName>
    <definedName name="CfSel" localSheetId="11">'[8]RWY-TWY (PAV2)'!#REF!</definedName>
    <definedName name="CfSel" localSheetId="22">'[8]RWY-TWY (PAV2)'!#REF!</definedName>
    <definedName name="CfSel" localSheetId="12">'[8]RWY-TWY (PAV2)'!#REF!</definedName>
    <definedName name="CfSel" localSheetId="23">'[8]RWY-TWY (PAV2)'!#REF!</definedName>
    <definedName name="CfSel" localSheetId="24">'[8]RWY-TWY (PAV2)'!#REF!</definedName>
    <definedName name="CfSel" localSheetId="13">'[8]RWY-TWY (PAV2)'!#REF!</definedName>
    <definedName name="CfSel" localSheetId="25">'[8]RWY-TWY (PAV2)'!#REF!</definedName>
    <definedName name="CfSel" localSheetId="14">'[8]RWY-TWY (PAV2)'!#REF!</definedName>
    <definedName name="CfSel" localSheetId="26">'[8]RWY-TWY (PAV2)'!#REF!</definedName>
    <definedName name="CfSel" localSheetId="15">'[8]RWY-TWY (PAV2)'!#REF!</definedName>
    <definedName name="CfSel" localSheetId="16">'[8]RWY-TWY (PAV2)'!#REF!</definedName>
    <definedName name="CfSel" localSheetId="17">'[8]RWY-TWY (PAV2)'!#REF!</definedName>
    <definedName name="CfSel" localSheetId="18">'[8]RWY-TWY (PAV2)'!#REF!</definedName>
    <definedName name="CfSel" localSheetId="19">'[8]RWY-TWY (PAV2)'!#REF!</definedName>
    <definedName name="CfSel" localSheetId="20">'[8]RWY-TWY (PAV2)'!#REF!</definedName>
    <definedName name="CfSel">'[8]RWY-TWY (PAV2)'!#REF!</definedName>
    <definedName name="CfSub" localSheetId="1">'[8]RWY-TWY (PAV2)'!#REF!</definedName>
    <definedName name="CfSub" localSheetId="2">'[8]RWY-TWY (PAV2)'!#REF!</definedName>
    <definedName name="CfSub" localSheetId="3">'[8]RWY-TWY (PAV2)'!#REF!</definedName>
    <definedName name="CfSub" localSheetId="4">'[8]RWY-TWY (PAV2)'!#REF!</definedName>
    <definedName name="CfSub" localSheetId="5">'[8]RWY-TWY (PAV2)'!#REF!</definedName>
    <definedName name="CfSub" localSheetId="6">'[8]RWY-TWY (PAV2)'!#REF!</definedName>
    <definedName name="CfSub" localSheetId="7">'[8]RWY-TWY (PAV2)'!#REF!</definedName>
    <definedName name="CfSub" localSheetId="8">'[8]RWY-TWY (PAV2)'!#REF!</definedName>
    <definedName name="CfSub" localSheetId="9">'[8]RWY-TWY (PAV2)'!#REF!</definedName>
    <definedName name="CfSub" localSheetId="10">'[8]RWY-TWY (PAV2)'!#REF!</definedName>
    <definedName name="CfSub" localSheetId="21">'[8]RWY-TWY (PAV2)'!#REF!</definedName>
    <definedName name="CfSub" localSheetId="11">'[8]RWY-TWY (PAV2)'!#REF!</definedName>
    <definedName name="CfSub" localSheetId="22">'[8]RWY-TWY (PAV2)'!#REF!</definedName>
    <definedName name="CfSub" localSheetId="12">'[8]RWY-TWY (PAV2)'!#REF!</definedName>
    <definedName name="CfSub" localSheetId="23">'[8]RWY-TWY (PAV2)'!#REF!</definedName>
    <definedName name="CfSub" localSheetId="24">'[8]RWY-TWY (PAV2)'!#REF!</definedName>
    <definedName name="CfSub" localSheetId="13">'[8]RWY-TWY (PAV2)'!#REF!</definedName>
    <definedName name="CfSub" localSheetId="25">'[8]RWY-TWY (PAV2)'!#REF!</definedName>
    <definedName name="CfSub" localSheetId="14">'[8]RWY-TWY (PAV2)'!#REF!</definedName>
    <definedName name="CfSub" localSheetId="26">'[8]RWY-TWY (PAV2)'!#REF!</definedName>
    <definedName name="CfSub" localSheetId="15">'[8]RWY-TWY (PAV2)'!#REF!</definedName>
    <definedName name="CfSub" localSheetId="16">'[8]RWY-TWY (PAV2)'!#REF!</definedName>
    <definedName name="CfSub" localSheetId="17">'[8]RWY-TWY (PAV2)'!#REF!</definedName>
    <definedName name="CfSub" localSheetId="18">'[8]RWY-TWY (PAV2)'!#REF!</definedName>
    <definedName name="CfSub" localSheetId="19">'[8]RWY-TWY (PAV2)'!#REF!</definedName>
    <definedName name="CfSub" localSheetId="20">'[8]RWY-TWY (PAV2)'!#REF!</definedName>
    <definedName name="CfSub">'[8]RWY-TWY (PAV2)'!#REF!</definedName>
    <definedName name="clf" localSheetId="27">[7]strategy!$P$38:$T$38</definedName>
    <definedName name="clf">[7]strategy!$P$38:$T$38</definedName>
    <definedName name="Coeff1">[6]SENSITIVITY!$C$11</definedName>
    <definedName name="Coeff2">[6]SENSITIVITY!$C$13</definedName>
    <definedName name="Coeff3">[6]SENSITIVITY!$C$15</definedName>
    <definedName name="Coeff4">[6]SENSITIVITY!$C$17</definedName>
    <definedName name="Comiss" localSheetId="1">#REF!</definedName>
    <definedName name="Comiss" localSheetId="2">#REF!</definedName>
    <definedName name="Comiss" localSheetId="3">#REF!</definedName>
    <definedName name="Comiss" localSheetId="4">#REF!</definedName>
    <definedName name="Comiss" localSheetId="5">#REF!</definedName>
    <definedName name="Comiss" localSheetId="6">#REF!</definedName>
    <definedName name="Comiss" localSheetId="7">#REF!</definedName>
    <definedName name="Comiss" localSheetId="8">#REF!</definedName>
    <definedName name="Comiss" localSheetId="9">#REF!</definedName>
    <definedName name="Comiss" localSheetId="10">#REF!</definedName>
    <definedName name="Comiss" localSheetId="21">#REF!</definedName>
    <definedName name="Comiss" localSheetId="11">#REF!</definedName>
    <definedName name="Comiss" localSheetId="22">#REF!</definedName>
    <definedName name="Comiss" localSheetId="12">#REF!</definedName>
    <definedName name="Comiss" localSheetId="23">#REF!</definedName>
    <definedName name="Comiss" localSheetId="24">#REF!</definedName>
    <definedName name="Comiss" localSheetId="13">#REF!</definedName>
    <definedName name="Comiss" localSheetId="25">#REF!</definedName>
    <definedName name="Comiss" localSheetId="14">#REF!</definedName>
    <definedName name="Comiss" localSheetId="26">#REF!</definedName>
    <definedName name="Comiss" localSheetId="15">#REF!</definedName>
    <definedName name="Comiss" localSheetId="16">#REF!</definedName>
    <definedName name="Comiss" localSheetId="17">#REF!</definedName>
    <definedName name="Comiss" localSheetId="18">#REF!</definedName>
    <definedName name="Comiss" localSheetId="19">#REF!</definedName>
    <definedName name="Comiss" localSheetId="20">#REF!</definedName>
    <definedName name="Comiss" localSheetId="27">#REF!</definedName>
    <definedName name="Comiss">#REF!</definedName>
    <definedName name="COUNTRY" localSheetId="1">#REF!</definedName>
    <definedName name="COUNTRY" localSheetId="2">#REF!</definedName>
    <definedName name="COUNTRY" localSheetId="3">#REF!</definedName>
    <definedName name="COUNTRY" localSheetId="4">#REF!</definedName>
    <definedName name="COUNTRY" localSheetId="5">#REF!</definedName>
    <definedName name="COUNTRY" localSheetId="6">#REF!</definedName>
    <definedName name="COUNTRY" localSheetId="7">#REF!</definedName>
    <definedName name="COUNTRY" localSheetId="8">#REF!</definedName>
    <definedName name="COUNTRY" localSheetId="9">#REF!</definedName>
    <definedName name="COUNTRY" localSheetId="10">#REF!</definedName>
    <definedName name="COUNTRY" localSheetId="21">#REF!</definedName>
    <definedName name="COUNTRY" localSheetId="11">#REF!</definedName>
    <definedName name="COUNTRY" localSheetId="22">#REF!</definedName>
    <definedName name="COUNTRY" localSheetId="12">#REF!</definedName>
    <definedName name="COUNTRY" localSheetId="23">#REF!</definedName>
    <definedName name="COUNTRY" localSheetId="24">#REF!</definedName>
    <definedName name="COUNTRY" localSheetId="13">#REF!</definedName>
    <definedName name="COUNTRY" localSheetId="25">#REF!</definedName>
    <definedName name="COUNTRY" localSheetId="14">#REF!</definedName>
    <definedName name="COUNTRY" localSheetId="26">#REF!</definedName>
    <definedName name="COUNTRY" localSheetId="15">#REF!</definedName>
    <definedName name="COUNTRY" localSheetId="16">#REF!</definedName>
    <definedName name="COUNTRY" localSheetId="17">#REF!</definedName>
    <definedName name="COUNTRY" localSheetId="18">#REF!</definedName>
    <definedName name="COUNTRY" localSheetId="19">#REF!</definedName>
    <definedName name="COUNTRY" localSheetId="20">#REF!</definedName>
    <definedName name="COUNTRY" localSheetId="27">#REF!</definedName>
    <definedName name="COUNTRY">#REF!</definedName>
    <definedName name="cpi" localSheetId="27">[7]general!$E$46:$J$50</definedName>
    <definedName name="cpi">[7]general!$E$46:$J$50</definedName>
    <definedName name="Cr_Amount" localSheetId="1">#REF!</definedName>
    <definedName name="Cr_Amount" localSheetId="2">#REF!</definedName>
    <definedName name="Cr_Amount" localSheetId="3">#REF!</definedName>
    <definedName name="Cr_Amount" localSheetId="4">#REF!</definedName>
    <definedName name="Cr_Amount" localSheetId="5">#REF!</definedName>
    <definedName name="Cr_Amount" localSheetId="6">#REF!</definedName>
    <definedName name="Cr_Amount" localSheetId="7">#REF!</definedName>
    <definedName name="Cr_Amount" localSheetId="8">#REF!</definedName>
    <definedName name="Cr_Amount" localSheetId="9">#REF!</definedName>
    <definedName name="Cr_Amount" localSheetId="10">#REF!</definedName>
    <definedName name="Cr_Amount" localSheetId="21">#REF!</definedName>
    <definedName name="Cr_Amount" localSheetId="11">#REF!</definedName>
    <definedName name="Cr_Amount" localSheetId="22">#REF!</definedName>
    <definedName name="Cr_Amount" localSheetId="12">#REF!</definedName>
    <definedName name="Cr_Amount" localSheetId="23">#REF!</definedName>
    <definedName name="Cr_Amount" localSheetId="24">#REF!</definedName>
    <definedName name="Cr_Amount" localSheetId="13">#REF!</definedName>
    <definedName name="Cr_Amount" localSheetId="25">#REF!</definedName>
    <definedName name="Cr_Amount" localSheetId="14">#REF!</definedName>
    <definedName name="Cr_Amount" localSheetId="26">#REF!</definedName>
    <definedName name="Cr_Amount" localSheetId="15">#REF!</definedName>
    <definedName name="Cr_Amount" localSheetId="16">#REF!</definedName>
    <definedName name="Cr_Amount" localSheetId="17">#REF!</definedName>
    <definedName name="Cr_Amount" localSheetId="18">#REF!</definedName>
    <definedName name="Cr_Amount" localSheetId="19">#REF!</definedName>
    <definedName name="Cr_Amount" localSheetId="20">#REF!</definedName>
    <definedName name="Cr_Amount" localSheetId="27">#REF!</definedName>
    <definedName name="Cr_Amount" localSheetId="30">#REF!</definedName>
    <definedName name="Cr_Amount">#REF!</definedName>
    <definedName name="Cr_Amount1">[9]Данные!$D$19</definedName>
    <definedName name="cvhsry" localSheetId="27" hidden="1">{#N/A,#N/A,TRUE,"Фин.рез"}</definedName>
    <definedName name="cvhsry" localSheetId="30" hidden="1">{#N/A,#N/A,TRUE,"Фин.рез"}</definedName>
    <definedName name="cvhsry" hidden="1">{#N/A,#N/A,TRUE,"Фин.рез"}</definedName>
    <definedName name="cvhsry_1" localSheetId="27" hidden="1">{#N/A,#N/A,TRUE,"Фин.рез"}</definedName>
    <definedName name="cvhsry_1" localSheetId="30" hidden="1">{#N/A,#N/A,TRUE,"Фин.рез"}</definedName>
    <definedName name="cvhsry_1" hidden="1">{#N/A,#N/A,TRUE,"Фин.рез"}</definedName>
    <definedName name="d">[10]Scenar!$D$17</definedName>
    <definedName name="dasd" localSheetId="27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" localSheetId="30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sd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Data" localSheetId="1">#REF!</definedName>
    <definedName name="Data" localSheetId="2">#REF!</definedName>
    <definedName name="Data" localSheetId="3">#REF!</definedName>
    <definedName name="Data" localSheetId="4">#REF!</definedName>
    <definedName name="Data" localSheetId="5">#REF!</definedName>
    <definedName name="Data" localSheetId="6">#REF!</definedName>
    <definedName name="Data" localSheetId="7">#REF!</definedName>
    <definedName name="Data" localSheetId="8">#REF!</definedName>
    <definedName name="Data" localSheetId="9">#REF!</definedName>
    <definedName name="Data" localSheetId="10">#REF!</definedName>
    <definedName name="Data" localSheetId="21">#REF!</definedName>
    <definedName name="Data" localSheetId="11">#REF!</definedName>
    <definedName name="Data" localSheetId="22">#REF!</definedName>
    <definedName name="Data" localSheetId="12">#REF!</definedName>
    <definedName name="Data" localSheetId="23">#REF!</definedName>
    <definedName name="Data" localSheetId="24">#REF!</definedName>
    <definedName name="Data" localSheetId="13">#REF!</definedName>
    <definedName name="Data" localSheetId="25">#REF!</definedName>
    <definedName name="Data" localSheetId="14">#REF!</definedName>
    <definedName name="Data" localSheetId="26">#REF!</definedName>
    <definedName name="Data" localSheetId="15">#REF!</definedName>
    <definedName name="Data" localSheetId="16">#REF!</definedName>
    <definedName name="Data" localSheetId="17">#REF!</definedName>
    <definedName name="Data" localSheetId="18">#REF!</definedName>
    <definedName name="Data" localSheetId="19">#REF!</definedName>
    <definedName name="Data" localSheetId="20">#REF!</definedName>
    <definedName name="Data" localSheetId="27">#REF!</definedName>
    <definedName name="Data">#REF!</definedName>
    <definedName name="Data1" localSheetId="1">#REF!</definedName>
    <definedName name="Data1" localSheetId="2">#REF!</definedName>
    <definedName name="Data1" localSheetId="3">#REF!</definedName>
    <definedName name="Data1" localSheetId="4">#REF!</definedName>
    <definedName name="Data1" localSheetId="5">#REF!</definedName>
    <definedName name="Data1" localSheetId="6">#REF!</definedName>
    <definedName name="Data1" localSheetId="7">#REF!</definedName>
    <definedName name="Data1" localSheetId="8">#REF!</definedName>
    <definedName name="Data1" localSheetId="9">#REF!</definedName>
    <definedName name="Data1" localSheetId="10">#REF!</definedName>
    <definedName name="Data1" localSheetId="21">#REF!</definedName>
    <definedName name="Data1" localSheetId="11">#REF!</definedName>
    <definedName name="Data1" localSheetId="22">#REF!</definedName>
    <definedName name="Data1" localSheetId="12">#REF!</definedName>
    <definedName name="Data1" localSheetId="23">#REF!</definedName>
    <definedName name="Data1" localSheetId="24">#REF!</definedName>
    <definedName name="Data1" localSheetId="13">#REF!</definedName>
    <definedName name="Data1" localSheetId="25">#REF!</definedName>
    <definedName name="Data1" localSheetId="14">#REF!</definedName>
    <definedName name="Data1" localSheetId="26">#REF!</definedName>
    <definedName name="Data1" localSheetId="15">#REF!</definedName>
    <definedName name="Data1" localSheetId="16">#REF!</definedName>
    <definedName name="Data1" localSheetId="17">#REF!</definedName>
    <definedName name="Data1" localSheetId="18">#REF!</definedName>
    <definedName name="Data1" localSheetId="19">#REF!</definedName>
    <definedName name="Data1" localSheetId="20">#REF!</definedName>
    <definedName name="Data1" localSheetId="27">#REF!</definedName>
    <definedName name="Data1">#REF!</definedName>
    <definedName name="data1_" localSheetId="1">#REF!</definedName>
    <definedName name="data1_" localSheetId="2">#REF!</definedName>
    <definedName name="data1_" localSheetId="3">#REF!</definedName>
    <definedName name="data1_" localSheetId="4">#REF!</definedName>
    <definedName name="data1_" localSheetId="5">#REF!</definedName>
    <definedName name="data1_" localSheetId="6">#REF!</definedName>
    <definedName name="data1_" localSheetId="7">#REF!</definedName>
    <definedName name="data1_" localSheetId="8">#REF!</definedName>
    <definedName name="data1_" localSheetId="9">#REF!</definedName>
    <definedName name="data1_" localSheetId="10">#REF!</definedName>
    <definedName name="data1_" localSheetId="21">#REF!</definedName>
    <definedName name="data1_" localSheetId="11">#REF!</definedName>
    <definedName name="data1_" localSheetId="22">#REF!</definedName>
    <definedName name="data1_" localSheetId="12">#REF!</definedName>
    <definedName name="data1_" localSheetId="23">#REF!</definedName>
    <definedName name="data1_" localSheetId="24">#REF!</definedName>
    <definedName name="data1_" localSheetId="13">#REF!</definedName>
    <definedName name="data1_" localSheetId="25">#REF!</definedName>
    <definedName name="data1_" localSheetId="14">#REF!</definedName>
    <definedName name="data1_" localSheetId="26">#REF!</definedName>
    <definedName name="data1_" localSheetId="15">#REF!</definedName>
    <definedName name="data1_" localSheetId="16">#REF!</definedName>
    <definedName name="data1_" localSheetId="17">#REF!</definedName>
    <definedName name="data1_" localSheetId="18">#REF!</definedName>
    <definedName name="data1_" localSheetId="19">#REF!</definedName>
    <definedName name="data1_" localSheetId="20">#REF!</definedName>
    <definedName name="data1_" localSheetId="27">#REF!</definedName>
    <definedName name="data1_">#REF!</definedName>
    <definedName name="Date_From" localSheetId="1">#REF!</definedName>
    <definedName name="Date_From" localSheetId="2">#REF!</definedName>
    <definedName name="Date_From" localSheetId="3">#REF!</definedName>
    <definedName name="Date_From" localSheetId="4">#REF!</definedName>
    <definedName name="Date_From" localSheetId="5">#REF!</definedName>
    <definedName name="Date_From" localSheetId="6">#REF!</definedName>
    <definedName name="Date_From" localSheetId="7">#REF!</definedName>
    <definedName name="Date_From" localSheetId="8">#REF!</definedName>
    <definedName name="Date_From" localSheetId="9">#REF!</definedName>
    <definedName name="Date_From" localSheetId="10">#REF!</definedName>
    <definedName name="Date_From" localSheetId="21">#REF!</definedName>
    <definedName name="Date_From" localSheetId="11">#REF!</definedName>
    <definedName name="Date_From" localSheetId="22">#REF!</definedName>
    <definedName name="Date_From" localSheetId="12">#REF!</definedName>
    <definedName name="Date_From" localSheetId="23">#REF!</definedName>
    <definedName name="Date_From" localSheetId="24">#REF!</definedName>
    <definedName name="Date_From" localSheetId="13">#REF!</definedName>
    <definedName name="Date_From" localSheetId="25">#REF!</definedName>
    <definedName name="Date_From" localSheetId="14">#REF!</definedName>
    <definedName name="Date_From" localSheetId="26">#REF!</definedName>
    <definedName name="Date_From" localSheetId="15">#REF!</definedName>
    <definedName name="Date_From" localSheetId="16">#REF!</definedName>
    <definedName name="Date_From" localSheetId="17">#REF!</definedName>
    <definedName name="Date_From" localSheetId="18">#REF!</definedName>
    <definedName name="Date_From" localSheetId="19">#REF!</definedName>
    <definedName name="Date_From" localSheetId="20">#REF!</definedName>
    <definedName name="Date_From" localSheetId="27">#REF!</definedName>
    <definedName name="Date_From" localSheetId="30">#REF!</definedName>
    <definedName name="Date_From">#REF!</definedName>
    <definedName name="Date_To" localSheetId="1">#REF!</definedName>
    <definedName name="Date_To" localSheetId="2">#REF!</definedName>
    <definedName name="Date_To" localSheetId="3">#REF!</definedName>
    <definedName name="Date_To" localSheetId="4">#REF!</definedName>
    <definedName name="Date_To" localSheetId="5">#REF!</definedName>
    <definedName name="Date_To" localSheetId="6">#REF!</definedName>
    <definedName name="Date_To" localSheetId="7">#REF!</definedName>
    <definedName name="Date_To" localSheetId="8">#REF!</definedName>
    <definedName name="Date_To" localSheetId="9">#REF!</definedName>
    <definedName name="Date_To" localSheetId="10">#REF!</definedName>
    <definedName name="Date_To" localSheetId="21">#REF!</definedName>
    <definedName name="Date_To" localSheetId="11">#REF!</definedName>
    <definedName name="Date_To" localSheetId="22">#REF!</definedName>
    <definedName name="Date_To" localSheetId="12">#REF!</definedName>
    <definedName name="Date_To" localSheetId="23">#REF!</definedName>
    <definedName name="Date_To" localSheetId="24">#REF!</definedName>
    <definedName name="Date_To" localSheetId="13">#REF!</definedName>
    <definedName name="Date_To" localSheetId="25">#REF!</definedName>
    <definedName name="Date_To" localSheetId="14">#REF!</definedName>
    <definedName name="Date_To" localSheetId="26">#REF!</definedName>
    <definedName name="Date_To" localSheetId="15">#REF!</definedName>
    <definedName name="Date_To" localSheetId="16">#REF!</definedName>
    <definedName name="Date_To" localSheetId="17">#REF!</definedName>
    <definedName name="Date_To" localSheetId="18">#REF!</definedName>
    <definedName name="Date_To" localSheetId="19">#REF!</definedName>
    <definedName name="Date_To" localSheetId="20">#REF!</definedName>
    <definedName name="Date_To" localSheetId="27">#REF!</definedName>
    <definedName name="Date_To" localSheetId="30">#REF!</definedName>
    <definedName name="Date_To">#REF!</definedName>
    <definedName name="day" localSheetId="1">#REF!,#REF!,#REF!,#REF!,#REF!,#REF!,#REF!,#REF!,#REF!,#REF!,#REF!</definedName>
    <definedName name="day" localSheetId="2">#REF!,#REF!,#REF!,#REF!,#REF!,#REF!,#REF!,#REF!,#REF!,#REF!,#REF!</definedName>
    <definedName name="day" localSheetId="3">#REF!,#REF!,#REF!,#REF!,#REF!,#REF!,#REF!,#REF!,#REF!,#REF!,#REF!</definedName>
    <definedName name="day" localSheetId="4">#REF!,#REF!,#REF!,#REF!,#REF!,#REF!,#REF!,#REF!,#REF!,#REF!,#REF!</definedName>
    <definedName name="day" localSheetId="5">#REF!,#REF!,#REF!,#REF!,#REF!,#REF!,#REF!,#REF!,#REF!,#REF!,#REF!</definedName>
    <definedName name="day" localSheetId="6">#REF!,#REF!,#REF!,#REF!,#REF!,#REF!,#REF!,#REF!,#REF!,#REF!,#REF!</definedName>
    <definedName name="day" localSheetId="7">#REF!,#REF!,#REF!,#REF!,#REF!,#REF!,#REF!,#REF!,#REF!,#REF!,#REF!</definedName>
    <definedName name="day" localSheetId="8">#REF!,#REF!,#REF!,#REF!,#REF!,#REF!,#REF!,#REF!,#REF!,#REF!,#REF!</definedName>
    <definedName name="day" localSheetId="9">#REF!,#REF!,#REF!,#REF!,#REF!,#REF!,#REF!,#REF!,#REF!,#REF!,#REF!</definedName>
    <definedName name="day" localSheetId="10">#REF!,#REF!,#REF!,#REF!,#REF!,#REF!,#REF!,#REF!,#REF!,#REF!,#REF!</definedName>
    <definedName name="day" localSheetId="21">#REF!,#REF!,#REF!,#REF!,#REF!,#REF!,#REF!,#REF!,#REF!,#REF!,#REF!</definedName>
    <definedName name="day" localSheetId="11">#REF!,#REF!,#REF!,#REF!,#REF!,#REF!,#REF!,#REF!,#REF!,#REF!,#REF!</definedName>
    <definedName name="day" localSheetId="22">#REF!,#REF!,#REF!,#REF!,#REF!,#REF!,#REF!,#REF!,#REF!,#REF!,#REF!</definedName>
    <definedName name="day" localSheetId="12">#REF!,#REF!,#REF!,#REF!,#REF!,#REF!,#REF!,#REF!,#REF!,#REF!,#REF!</definedName>
    <definedName name="day" localSheetId="23">#REF!,#REF!,#REF!,#REF!,#REF!,#REF!,#REF!,#REF!,#REF!,#REF!,#REF!</definedName>
    <definedName name="day" localSheetId="24">#REF!,#REF!,#REF!,#REF!,#REF!,#REF!,#REF!,#REF!,#REF!,#REF!,#REF!</definedName>
    <definedName name="day" localSheetId="13">#REF!,#REF!,#REF!,#REF!,#REF!,#REF!,#REF!,#REF!,#REF!,#REF!,#REF!</definedName>
    <definedName name="day" localSheetId="25">#REF!,#REF!,#REF!,#REF!,#REF!,#REF!,#REF!,#REF!,#REF!,#REF!,#REF!</definedName>
    <definedName name="day" localSheetId="14">#REF!,#REF!,#REF!,#REF!,#REF!,#REF!,#REF!,#REF!,#REF!,#REF!,#REF!</definedName>
    <definedName name="day" localSheetId="26">#REF!,#REF!,#REF!,#REF!,#REF!,#REF!,#REF!,#REF!,#REF!,#REF!,#REF!</definedName>
    <definedName name="day" localSheetId="15">#REF!,#REF!,#REF!,#REF!,#REF!,#REF!,#REF!,#REF!,#REF!,#REF!,#REF!</definedName>
    <definedName name="day" localSheetId="16">#REF!,#REF!,#REF!,#REF!,#REF!,#REF!,#REF!,#REF!,#REF!,#REF!,#REF!</definedName>
    <definedName name="day" localSheetId="17">#REF!,#REF!,#REF!,#REF!,#REF!,#REF!,#REF!,#REF!,#REF!,#REF!,#REF!</definedName>
    <definedName name="day" localSheetId="18">#REF!,#REF!,#REF!,#REF!,#REF!,#REF!,#REF!,#REF!,#REF!,#REF!,#REF!</definedName>
    <definedName name="day" localSheetId="19">#REF!,#REF!,#REF!,#REF!,#REF!,#REF!,#REF!,#REF!,#REF!,#REF!,#REF!</definedName>
    <definedName name="day" localSheetId="20">#REF!,#REF!,#REF!,#REF!,#REF!,#REF!,#REF!,#REF!,#REF!,#REF!,#REF!</definedName>
    <definedName name="day" localSheetId="27">#REF!,#REF!,#REF!,#REF!,#REF!,#REF!,#REF!,#REF!,#REF!,#REF!,#REF!</definedName>
    <definedName name="day">#REF!,#REF!,#REF!,#REF!,#REF!,#REF!,#REF!,#REF!,#REF!,#REF!,#REF!</definedName>
    <definedName name="dd">[10]Scenar!$E$17</definedName>
    <definedName name="ddd">[10]Scenar!$F$17</definedName>
    <definedName name="dddd">[10]Scenar!$D$26</definedName>
    <definedName name="DesignHours" localSheetId="1">#REF!</definedName>
    <definedName name="DesignHours" localSheetId="2">#REF!</definedName>
    <definedName name="DesignHours" localSheetId="3">#REF!</definedName>
    <definedName name="DesignHours" localSheetId="4">#REF!</definedName>
    <definedName name="DesignHours" localSheetId="5">#REF!</definedName>
    <definedName name="DesignHours" localSheetId="6">#REF!</definedName>
    <definedName name="DesignHours" localSheetId="7">#REF!</definedName>
    <definedName name="DesignHours" localSheetId="8">#REF!</definedName>
    <definedName name="DesignHours" localSheetId="9">#REF!</definedName>
    <definedName name="DesignHours" localSheetId="10">#REF!</definedName>
    <definedName name="DesignHours" localSheetId="21">#REF!</definedName>
    <definedName name="DesignHours" localSheetId="11">#REF!</definedName>
    <definedName name="DesignHours" localSheetId="22">#REF!</definedName>
    <definedName name="DesignHours" localSheetId="12">#REF!</definedName>
    <definedName name="DesignHours" localSheetId="23">#REF!</definedName>
    <definedName name="DesignHours" localSheetId="24">#REF!</definedName>
    <definedName name="DesignHours" localSheetId="13">#REF!</definedName>
    <definedName name="DesignHours" localSheetId="25">#REF!</definedName>
    <definedName name="DesignHours" localSheetId="14">#REF!</definedName>
    <definedName name="DesignHours" localSheetId="26">#REF!</definedName>
    <definedName name="DesignHours" localSheetId="15">#REF!</definedName>
    <definedName name="DesignHours" localSheetId="16">#REF!</definedName>
    <definedName name="DesignHours" localSheetId="17">#REF!</definedName>
    <definedName name="DesignHours" localSheetId="18">#REF!</definedName>
    <definedName name="DesignHours" localSheetId="19">#REF!</definedName>
    <definedName name="DesignHours" localSheetId="20">#REF!</definedName>
    <definedName name="DesignHours" localSheetId="27">#REF!</definedName>
    <definedName name="DesignHours">#REF!</definedName>
    <definedName name="DesignName" localSheetId="1">#REF!</definedName>
    <definedName name="DesignName" localSheetId="2">#REF!</definedName>
    <definedName name="DesignName" localSheetId="3">#REF!</definedName>
    <definedName name="DesignName" localSheetId="4">#REF!</definedName>
    <definedName name="DesignName" localSheetId="5">#REF!</definedName>
    <definedName name="DesignName" localSheetId="6">#REF!</definedName>
    <definedName name="DesignName" localSheetId="7">#REF!</definedName>
    <definedName name="DesignName" localSheetId="8">#REF!</definedName>
    <definedName name="DesignName" localSheetId="9">#REF!</definedName>
    <definedName name="DesignName" localSheetId="10">#REF!</definedName>
    <definedName name="DesignName" localSheetId="21">#REF!</definedName>
    <definedName name="DesignName" localSheetId="11">#REF!</definedName>
    <definedName name="DesignName" localSheetId="22">#REF!</definedName>
    <definedName name="DesignName" localSheetId="12">#REF!</definedName>
    <definedName name="DesignName" localSheetId="23">#REF!</definedName>
    <definedName name="DesignName" localSheetId="24">#REF!</definedName>
    <definedName name="DesignName" localSheetId="13">#REF!</definedName>
    <definedName name="DesignName" localSheetId="25">#REF!</definedName>
    <definedName name="DesignName" localSheetId="14">#REF!</definedName>
    <definedName name="DesignName" localSheetId="26">#REF!</definedName>
    <definedName name="DesignName" localSheetId="15">#REF!</definedName>
    <definedName name="DesignName" localSheetId="16">#REF!</definedName>
    <definedName name="DesignName" localSheetId="17">#REF!</definedName>
    <definedName name="DesignName" localSheetId="18">#REF!</definedName>
    <definedName name="DesignName" localSheetId="19">#REF!</definedName>
    <definedName name="DesignName" localSheetId="20">#REF!</definedName>
    <definedName name="DesignName" localSheetId="27">#REF!</definedName>
    <definedName name="DesignName">#REF!</definedName>
    <definedName name="dfg" localSheetId="27" hidden="1">{#N/A,#N/A,TRUE,"Фин.рез"}</definedName>
    <definedName name="dfg" localSheetId="30" hidden="1">{#N/A,#N/A,TRUE,"Фин.рез"}</definedName>
    <definedName name="dfg" hidden="1">{#N/A,#N/A,TRUE,"Фин.рез"}</definedName>
    <definedName name="dfg_1" localSheetId="27" hidden="1">{#N/A,#N/A,TRUE,"Фин.рез"}</definedName>
    <definedName name="dfg_1" localSheetId="30" hidden="1">{#N/A,#N/A,TRUE,"Фин.рез"}</definedName>
    <definedName name="dfg_1" hidden="1">{#N/A,#N/A,TRUE,"Фин.рез"}</definedName>
    <definedName name="dfgmjesytj" localSheetId="27" hidden="1">{#N/A,#N/A,TRUE,"Фин.рез"}</definedName>
    <definedName name="dfgmjesytj" localSheetId="30" hidden="1">{#N/A,#N/A,TRUE,"Фин.рез"}</definedName>
    <definedName name="dfgmjesytj" hidden="1">{#N/A,#N/A,TRUE,"Фин.рез"}</definedName>
    <definedName name="dfgmjesytj_1" localSheetId="27" hidden="1">{#N/A,#N/A,TRUE,"Фин.рез"}</definedName>
    <definedName name="dfgmjesytj_1" localSheetId="30" hidden="1">{#N/A,#N/A,TRUE,"Фин.рез"}</definedName>
    <definedName name="dfgmjesytj_1" hidden="1">{#N/A,#N/A,TRUE,"Фин.рез"}</definedName>
    <definedName name="dfherutwerh" localSheetId="27" hidden="1">{#N/A,#N/A,TRUE,"Фин.рез"}</definedName>
    <definedName name="dfherutwerh" localSheetId="30" hidden="1">{#N/A,#N/A,TRUE,"Фин.рез"}</definedName>
    <definedName name="dfherutwerh" hidden="1">{#N/A,#N/A,TRUE,"Фин.рез"}</definedName>
    <definedName name="dfherutwerh_1" localSheetId="27" hidden="1">{#N/A,#N/A,TRUE,"Фин.рез"}</definedName>
    <definedName name="dfherutwerh_1" localSheetId="30" hidden="1">{#N/A,#N/A,TRUE,"Фин.рез"}</definedName>
    <definedName name="dfherutwerh_1" hidden="1">{#N/A,#N/A,TRUE,"Фин.рез"}</definedName>
    <definedName name="divid">[11]Scenar!$E$14</definedName>
    <definedName name="dtjymndtr" localSheetId="27" hidden="1">{#N/A,#N/A,TRUE,"Фин.рез"}</definedName>
    <definedName name="dtjymndtr" localSheetId="30" hidden="1">{#N/A,#N/A,TRUE,"Фин.рез"}</definedName>
    <definedName name="dtjymndtr" hidden="1">{#N/A,#N/A,TRUE,"Фин.рез"}</definedName>
    <definedName name="dtjymndtr_1" localSheetId="27" hidden="1">{#N/A,#N/A,TRUE,"Фин.рез"}</definedName>
    <definedName name="dtjymndtr_1" localSheetId="30" hidden="1">{#N/A,#N/A,TRUE,"Фин.рез"}</definedName>
    <definedName name="dtjymndtr_1" hidden="1">{#N/A,#N/A,TRUE,"Фин.рез"}</definedName>
    <definedName name="dtmjnyt" localSheetId="27" hidden="1">{#N/A,#N/A,TRUE,"Фин.рез"}</definedName>
    <definedName name="dtmjnyt" localSheetId="30" hidden="1">{#N/A,#N/A,TRUE,"Фин.рез"}</definedName>
    <definedName name="dtmjnyt" hidden="1">{#N/A,#N/A,TRUE,"Фин.рез"}</definedName>
    <definedName name="dtmjnyt_1" localSheetId="27" hidden="1">{#N/A,#N/A,TRUE,"Фин.рез"}</definedName>
    <definedName name="dtmjnyt_1" localSheetId="30" hidden="1">{#N/A,#N/A,TRUE,"Фин.рез"}</definedName>
    <definedName name="dtmjnyt_1" hidden="1">{#N/A,#N/A,TRUE,"Фин.рез"}</definedName>
    <definedName name="dyjmn" localSheetId="27" hidden="1">{#N/A,#N/A,TRUE,"Фин.рез"}</definedName>
    <definedName name="dyjmn" localSheetId="30" hidden="1">{#N/A,#N/A,TRUE,"Фин.рез"}</definedName>
    <definedName name="dyjmn" hidden="1">{#N/A,#N/A,TRUE,"Фин.рез"}</definedName>
    <definedName name="dyjmn_1" localSheetId="27" hidden="1">{#N/A,#N/A,TRUE,"Фин.рез"}</definedName>
    <definedName name="dyjmn_1" localSheetId="30" hidden="1">{#N/A,#N/A,TRUE,"Фин.рез"}</definedName>
    <definedName name="dyjmn_1" hidden="1">{#N/A,#N/A,TRUE,"Фин.рез"}</definedName>
    <definedName name="e">[10]Scenar!$F$14</definedName>
    <definedName name="eew" localSheetId="27" hidden="1">{#N/A,#N/A,TRUE,"Фин.рез"}</definedName>
    <definedName name="eew" localSheetId="30" hidden="1">{#N/A,#N/A,TRUE,"Фин.рез"}</definedName>
    <definedName name="eew" hidden="1">{#N/A,#N/A,TRUE,"Фин.рез"}</definedName>
    <definedName name="eew_1" localSheetId="27" hidden="1">{#N/A,#N/A,TRUE,"Фин.рез"}</definedName>
    <definedName name="eew_1" localSheetId="30" hidden="1">{#N/A,#N/A,TRUE,"Фин.рез"}</definedName>
    <definedName name="eew_1" hidden="1">{#N/A,#N/A,TRUE,"Фин.рез"}</definedName>
    <definedName name="Emp_No">#N/A</definedName>
    <definedName name="EndSeller" localSheetId="1">[12]!EndSeller</definedName>
    <definedName name="EndSeller" localSheetId="2">[12]!EndSeller</definedName>
    <definedName name="EndSeller" localSheetId="3">[12]!EndSeller</definedName>
    <definedName name="EndSeller" localSheetId="4">[12]!EndSeller</definedName>
    <definedName name="EndSeller" localSheetId="5">[12]!EndSeller</definedName>
    <definedName name="EndSeller" localSheetId="6">[12]!EndSeller</definedName>
    <definedName name="EndSeller" localSheetId="7">[12]!EndSeller</definedName>
    <definedName name="EndSeller" localSheetId="8">[12]!EndSeller</definedName>
    <definedName name="EndSeller" localSheetId="9">[12]!EndSeller</definedName>
    <definedName name="EndSeller" localSheetId="10">[12]!EndSeller</definedName>
    <definedName name="EndSeller" localSheetId="21">[12]!EndSeller</definedName>
    <definedName name="EndSeller" localSheetId="11">[12]!EndSeller</definedName>
    <definedName name="EndSeller" localSheetId="22">[12]!EndSeller</definedName>
    <definedName name="EndSeller" localSheetId="12">[12]!EndSeller</definedName>
    <definedName name="EndSeller" localSheetId="23">[12]!EndSeller</definedName>
    <definedName name="EndSeller" localSheetId="24">[12]!EndSeller</definedName>
    <definedName name="EndSeller" localSheetId="13">[12]!EndSeller</definedName>
    <definedName name="EndSeller" localSheetId="25">[12]!EndSeller</definedName>
    <definedName name="EndSeller" localSheetId="14">[12]!EndSeller</definedName>
    <definedName name="EndSeller" localSheetId="26">[12]!EndSeller</definedName>
    <definedName name="EndSeller" localSheetId="15">[12]!EndSeller</definedName>
    <definedName name="EndSeller" localSheetId="16">[12]!EndSeller</definedName>
    <definedName name="EndSeller" localSheetId="17">[12]!EndSeller</definedName>
    <definedName name="EndSeller" localSheetId="18">[12]!EndSeller</definedName>
    <definedName name="EndSeller" localSheetId="19">[12]!EndSeller</definedName>
    <definedName name="EndSeller" localSheetId="20">[12]!EndSeller</definedName>
    <definedName name="EndSeller">[12]!EndSeller</definedName>
    <definedName name="ersyyyy" localSheetId="27" hidden="1">{#N/A,#N/A,TRUE,"Фин.рез"}</definedName>
    <definedName name="ersyyyy" localSheetId="30" hidden="1">{#N/A,#N/A,TRUE,"Фин.рез"}</definedName>
    <definedName name="ersyyyy" hidden="1">{#N/A,#N/A,TRUE,"Фин.рез"}</definedName>
    <definedName name="ersyyyy_1" localSheetId="27" hidden="1">{#N/A,#N/A,TRUE,"Фин.рез"}</definedName>
    <definedName name="ersyyyy_1" localSheetId="30" hidden="1">{#N/A,#N/A,TRUE,"Фин.рез"}</definedName>
    <definedName name="ersyyyy_1" hidden="1">{#N/A,#N/A,TRUE,"Фин.рез"}</definedName>
    <definedName name="EUR" localSheetId="1">#REF!</definedName>
    <definedName name="EUR" localSheetId="2">#REF!</definedName>
    <definedName name="EUR" localSheetId="3">#REF!</definedName>
    <definedName name="EUR" localSheetId="4">#REF!</definedName>
    <definedName name="EUR" localSheetId="5">#REF!</definedName>
    <definedName name="EUR" localSheetId="6">#REF!</definedName>
    <definedName name="EUR" localSheetId="7">#REF!</definedName>
    <definedName name="EUR" localSheetId="8">#REF!</definedName>
    <definedName name="EUR" localSheetId="9">#REF!</definedName>
    <definedName name="EUR" localSheetId="10">#REF!</definedName>
    <definedName name="EUR" localSheetId="21">#REF!</definedName>
    <definedName name="EUR" localSheetId="11">#REF!</definedName>
    <definedName name="EUR" localSheetId="22">#REF!</definedName>
    <definedName name="EUR" localSheetId="12">#REF!</definedName>
    <definedName name="EUR" localSheetId="23">#REF!</definedName>
    <definedName name="EUR" localSheetId="24">#REF!</definedName>
    <definedName name="EUR" localSheetId="13">#REF!</definedName>
    <definedName name="EUR" localSheetId="25">#REF!</definedName>
    <definedName name="EUR" localSheetId="14">#REF!</definedName>
    <definedName name="EUR" localSheetId="26">#REF!</definedName>
    <definedName name="EUR" localSheetId="15">#REF!</definedName>
    <definedName name="EUR" localSheetId="16">#REF!</definedName>
    <definedName name="EUR" localSheetId="17">#REF!</definedName>
    <definedName name="EUR" localSheetId="18">#REF!</definedName>
    <definedName name="EUR" localSheetId="19">#REF!</definedName>
    <definedName name="EUR" localSheetId="20">#REF!</definedName>
    <definedName name="EUR" localSheetId="27">#REF!</definedName>
    <definedName name="EUR" localSheetId="30">#REF!</definedName>
    <definedName name="EUR">#REF!</definedName>
    <definedName name="EXD" localSheetId="1">'[2]8'!#REF!</definedName>
    <definedName name="EXD" localSheetId="2">'[2]8'!#REF!</definedName>
    <definedName name="EXD" localSheetId="3">'[2]8'!#REF!</definedName>
    <definedName name="EXD" localSheetId="4">'[2]8'!#REF!</definedName>
    <definedName name="EXD" localSheetId="5">'[2]8'!#REF!</definedName>
    <definedName name="EXD" localSheetId="6">'[2]8'!#REF!</definedName>
    <definedName name="EXD" localSheetId="7">'[2]8'!#REF!</definedName>
    <definedName name="EXD" localSheetId="8">'[2]8'!#REF!</definedName>
    <definedName name="EXD" localSheetId="9">'[2]8'!#REF!</definedName>
    <definedName name="EXD" localSheetId="10">'[2]8'!#REF!</definedName>
    <definedName name="EXD" localSheetId="21">'[2]8'!#REF!</definedName>
    <definedName name="EXD" localSheetId="11">'[2]8'!#REF!</definedName>
    <definedName name="EXD" localSheetId="22">'[2]8'!#REF!</definedName>
    <definedName name="EXD" localSheetId="12">'[2]8'!#REF!</definedName>
    <definedName name="EXD" localSheetId="23">'[2]8'!#REF!</definedName>
    <definedName name="EXD" localSheetId="24">'[2]8'!#REF!</definedName>
    <definedName name="EXD" localSheetId="13">'[2]8'!#REF!</definedName>
    <definedName name="EXD" localSheetId="25">'[2]8'!#REF!</definedName>
    <definedName name="EXD" localSheetId="14">'[2]8'!#REF!</definedName>
    <definedName name="EXD" localSheetId="26">'[2]8'!#REF!</definedName>
    <definedName name="EXD" localSheetId="15">'[2]8'!#REF!</definedName>
    <definedName name="EXD" localSheetId="16">'[2]8'!#REF!</definedName>
    <definedName name="EXD" localSheetId="17">'[2]8'!#REF!</definedName>
    <definedName name="EXD" localSheetId="18">'[2]8'!#REF!</definedName>
    <definedName name="EXD" localSheetId="19">'[2]8'!#REF!</definedName>
    <definedName name="EXD" localSheetId="20">'[2]8'!#REF!</definedName>
    <definedName name="EXD">'[2]8'!#REF!</definedName>
    <definedName name="EXO" localSheetId="1">'[2]8'!#REF!</definedName>
    <definedName name="EXO" localSheetId="2">'[2]8'!#REF!</definedName>
    <definedName name="EXO" localSheetId="3">'[2]8'!#REF!</definedName>
    <definedName name="EXO" localSheetId="4">'[2]8'!#REF!</definedName>
    <definedName name="EXO" localSheetId="5">'[2]8'!#REF!</definedName>
    <definedName name="EXO" localSheetId="6">'[2]8'!#REF!</definedName>
    <definedName name="EXO" localSheetId="7">'[2]8'!#REF!</definedName>
    <definedName name="EXO" localSheetId="8">'[2]8'!#REF!</definedName>
    <definedName name="EXO" localSheetId="9">'[2]8'!#REF!</definedName>
    <definedName name="EXO" localSheetId="10">'[2]8'!#REF!</definedName>
    <definedName name="EXO" localSheetId="21">'[2]8'!#REF!</definedName>
    <definedName name="EXO" localSheetId="11">'[2]8'!#REF!</definedName>
    <definedName name="EXO" localSheetId="22">'[2]8'!#REF!</definedName>
    <definedName name="EXO" localSheetId="12">'[2]8'!#REF!</definedName>
    <definedName name="EXO" localSheetId="23">'[2]8'!#REF!</definedName>
    <definedName name="EXO" localSheetId="24">'[2]8'!#REF!</definedName>
    <definedName name="EXO" localSheetId="13">'[2]8'!#REF!</definedName>
    <definedName name="EXO" localSheetId="25">'[2]8'!#REF!</definedName>
    <definedName name="EXO" localSheetId="14">'[2]8'!#REF!</definedName>
    <definedName name="EXO" localSheetId="26">'[2]8'!#REF!</definedName>
    <definedName name="EXO" localSheetId="15">'[2]8'!#REF!</definedName>
    <definedName name="EXO" localSheetId="16">'[2]8'!#REF!</definedName>
    <definedName name="EXO" localSheetId="17">'[2]8'!#REF!</definedName>
    <definedName name="EXO" localSheetId="18">'[2]8'!#REF!</definedName>
    <definedName name="EXO" localSheetId="19">'[2]8'!#REF!</definedName>
    <definedName name="EXO" localSheetId="20">'[2]8'!#REF!</definedName>
    <definedName name="EXO">'[2]8'!#REF!</definedName>
    <definedName name="EXP" localSheetId="1">'[2]8'!#REF!</definedName>
    <definedName name="EXP" localSheetId="2">'[2]8'!#REF!</definedName>
    <definedName name="EXP" localSheetId="3">'[2]8'!#REF!</definedName>
    <definedName name="EXP" localSheetId="4">'[2]8'!#REF!</definedName>
    <definedName name="EXP" localSheetId="5">'[2]8'!#REF!</definedName>
    <definedName name="EXP" localSheetId="6">'[2]8'!#REF!</definedName>
    <definedName name="EXP" localSheetId="7">'[2]8'!#REF!</definedName>
    <definedName name="EXP" localSheetId="8">'[2]8'!#REF!</definedName>
    <definedName name="EXP" localSheetId="9">'[2]8'!#REF!</definedName>
    <definedName name="EXP" localSheetId="10">'[2]8'!#REF!</definedName>
    <definedName name="EXP" localSheetId="21">'[2]8'!#REF!</definedName>
    <definedName name="EXP" localSheetId="11">'[2]8'!#REF!</definedName>
    <definedName name="EXP" localSheetId="22">'[2]8'!#REF!</definedName>
    <definedName name="EXP" localSheetId="12">'[2]8'!#REF!</definedName>
    <definedName name="EXP" localSheetId="23">'[2]8'!#REF!</definedName>
    <definedName name="EXP" localSheetId="24">'[2]8'!#REF!</definedName>
    <definedName name="EXP" localSheetId="13">'[2]8'!#REF!</definedName>
    <definedName name="EXP" localSheetId="25">'[2]8'!#REF!</definedName>
    <definedName name="EXP" localSheetId="14">'[2]8'!#REF!</definedName>
    <definedName name="EXP" localSheetId="26">'[2]8'!#REF!</definedName>
    <definedName name="EXP" localSheetId="15">'[2]8'!#REF!</definedName>
    <definedName name="EXP" localSheetId="16">'[2]8'!#REF!</definedName>
    <definedName name="EXP" localSheetId="17">'[2]8'!#REF!</definedName>
    <definedName name="EXP" localSheetId="18">'[2]8'!#REF!</definedName>
    <definedName name="EXP" localSheetId="19">'[2]8'!#REF!</definedName>
    <definedName name="EXP" localSheetId="20">'[2]8'!#REF!</definedName>
    <definedName name="EXP">'[2]8'!#REF!</definedName>
    <definedName name="EXQ" localSheetId="1">'[2]8'!#REF!</definedName>
    <definedName name="EXQ" localSheetId="2">'[2]8'!#REF!</definedName>
    <definedName name="EXQ" localSheetId="3">'[2]8'!#REF!</definedName>
    <definedName name="EXQ" localSheetId="4">'[2]8'!#REF!</definedName>
    <definedName name="EXQ" localSheetId="5">'[2]8'!#REF!</definedName>
    <definedName name="EXQ" localSheetId="6">'[2]8'!#REF!</definedName>
    <definedName name="EXQ" localSheetId="7">'[2]8'!#REF!</definedName>
    <definedName name="EXQ" localSheetId="8">'[2]8'!#REF!</definedName>
    <definedName name="EXQ" localSheetId="9">'[2]8'!#REF!</definedName>
    <definedName name="EXQ" localSheetId="10">'[2]8'!#REF!</definedName>
    <definedName name="EXQ" localSheetId="21">'[2]8'!#REF!</definedName>
    <definedName name="EXQ" localSheetId="11">'[2]8'!#REF!</definedName>
    <definedName name="EXQ" localSheetId="22">'[2]8'!#REF!</definedName>
    <definedName name="EXQ" localSheetId="12">'[2]8'!#REF!</definedName>
    <definedName name="EXQ" localSheetId="23">'[2]8'!#REF!</definedName>
    <definedName name="EXQ" localSheetId="24">'[2]8'!#REF!</definedName>
    <definedName name="EXQ" localSheetId="13">'[2]8'!#REF!</definedName>
    <definedName name="EXQ" localSheetId="25">'[2]8'!#REF!</definedName>
    <definedName name="EXQ" localSheetId="14">'[2]8'!#REF!</definedName>
    <definedName name="EXQ" localSheetId="26">'[2]8'!#REF!</definedName>
    <definedName name="EXQ" localSheetId="15">'[2]8'!#REF!</definedName>
    <definedName name="EXQ" localSheetId="16">'[2]8'!#REF!</definedName>
    <definedName name="EXQ" localSheetId="17">'[2]8'!#REF!</definedName>
    <definedName name="EXQ" localSheetId="18">'[2]8'!#REF!</definedName>
    <definedName name="EXQ" localSheetId="19">'[2]8'!#REF!</definedName>
    <definedName name="EXQ" localSheetId="20">'[2]8'!#REF!</definedName>
    <definedName name="EXQ">'[2]8'!#REF!</definedName>
    <definedName name="EXW" localSheetId="1">'[2]8'!#REF!</definedName>
    <definedName name="EXW" localSheetId="2">'[2]8'!#REF!</definedName>
    <definedName name="EXW" localSheetId="3">'[2]8'!#REF!</definedName>
    <definedName name="EXW" localSheetId="4">'[2]8'!#REF!</definedName>
    <definedName name="EXW" localSheetId="5">'[2]8'!#REF!</definedName>
    <definedName name="EXW" localSheetId="6">'[2]8'!#REF!</definedName>
    <definedName name="EXW" localSheetId="7">'[2]8'!#REF!</definedName>
    <definedName name="EXW" localSheetId="8">'[2]8'!#REF!</definedName>
    <definedName name="EXW" localSheetId="9">'[2]8'!#REF!</definedName>
    <definedName name="EXW" localSheetId="10">'[2]8'!#REF!</definedName>
    <definedName name="EXW" localSheetId="21">'[2]8'!#REF!</definedName>
    <definedName name="EXW" localSheetId="11">'[2]8'!#REF!</definedName>
    <definedName name="EXW" localSheetId="22">'[2]8'!#REF!</definedName>
    <definedName name="EXW" localSheetId="12">'[2]8'!#REF!</definedName>
    <definedName name="EXW" localSheetId="23">'[2]8'!#REF!</definedName>
    <definedName name="EXW" localSheetId="24">'[2]8'!#REF!</definedName>
    <definedName name="EXW" localSheetId="13">'[2]8'!#REF!</definedName>
    <definedName name="EXW" localSheetId="25">'[2]8'!#REF!</definedName>
    <definedName name="EXW" localSheetId="14">'[2]8'!#REF!</definedName>
    <definedName name="EXW" localSheetId="26">'[2]8'!#REF!</definedName>
    <definedName name="EXW" localSheetId="15">'[2]8'!#REF!</definedName>
    <definedName name="EXW" localSheetId="16">'[2]8'!#REF!</definedName>
    <definedName name="EXW" localSheetId="17">'[2]8'!#REF!</definedName>
    <definedName name="EXW" localSheetId="18">'[2]8'!#REF!</definedName>
    <definedName name="EXW" localSheetId="19">'[2]8'!#REF!</definedName>
    <definedName name="EXW" localSheetId="20">'[2]8'!#REF!</definedName>
    <definedName name="EXW">'[2]8'!#REF!</definedName>
    <definedName name="EXY" localSheetId="1">'[2]8'!#REF!</definedName>
    <definedName name="EXY" localSheetId="2">'[2]8'!#REF!</definedName>
    <definedName name="EXY" localSheetId="3">'[2]8'!#REF!</definedName>
    <definedName name="EXY" localSheetId="4">'[2]8'!#REF!</definedName>
    <definedName name="EXY" localSheetId="5">'[2]8'!#REF!</definedName>
    <definedName name="EXY" localSheetId="6">'[2]8'!#REF!</definedName>
    <definedName name="EXY" localSheetId="7">'[2]8'!#REF!</definedName>
    <definedName name="EXY" localSheetId="8">'[2]8'!#REF!</definedName>
    <definedName name="EXY" localSheetId="9">'[2]8'!#REF!</definedName>
    <definedName name="EXY" localSheetId="10">'[2]8'!#REF!</definedName>
    <definedName name="EXY" localSheetId="21">'[2]8'!#REF!</definedName>
    <definedName name="EXY" localSheetId="11">'[2]8'!#REF!</definedName>
    <definedName name="EXY" localSheetId="22">'[2]8'!#REF!</definedName>
    <definedName name="EXY" localSheetId="12">'[2]8'!#REF!</definedName>
    <definedName name="EXY" localSheetId="23">'[2]8'!#REF!</definedName>
    <definedName name="EXY" localSheetId="24">'[2]8'!#REF!</definedName>
    <definedName name="EXY" localSheetId="13">'[2]8'!#REF!</definedName>
    <definedName name="EXY" localSheetId="25">'[2]8'!#REF!</definedName>
    <definedName name="EXY" localSheetId="14">'[2]8'!#REF!</definedName>
    <definedName name="EXY" localSheetId="26">'[2]8'!#REF!</definedName>
    <definedName name="EXY" localSheetId="15">'[2]8'!#REF!</definedName>
    <definedName name="EXY" localSheetId="16">'[2]8'!#REF!</definedName>
    <definedName name="EXY" localSheetId="17">'[2]8'!#REF!</definedName>
    <definedName name="EXY" localSheetId="18">'[2]8'!#REF!</definedName>
    <definedName name="EXY" localSheetId="19">'[2]8'!#REF!</definedName>
    <definedName name="EXY" localSheetId="20">'[2]8'!#REF!</definedName>
    <definedName name="EXY">'[2]8'!#REF!</definedName>
    <definedName name="f" localSheetId="1">#REF!</definedName>
    <definedName name="f" localSheetId="2">#REF!</definedName>
    <definedName name="f" localSheetId="3">#REF!</definedName>
    <definedName name="f" localSheetId="4">#REF!</definedName>
    <definedName name="f" localSheetId="5">#REF!</definedName>
    <definedName name="f" localSheetId="6">#REF!</definedName>
    <definedName name="f" localSheetId="7">#REF!</definedName>
    <definedName name="f" localSheetId="8">#REF!</definedName>
    <definedName name="f" localSheetId="9">#REF!</definedName>
    <definedName name="f" localSheetId="10">#REF!</definedName>
    <definedName name="f" localSheetId="21">#REF!</definedName>
    <definedName name="f" localSheetId="11">#REF!</definedName>
    <definedName name="f" localSheetId="22">#REF!</definedName>
    <definedName name="f" localSheetId="12">#REF!</definedName>
    <definedName name="f" localSheetId="23">#REF!</definedName>
    <definedName name="f" localSheetId="24">#REF!</definedName>
    <definedName name="f" localSheetId="13">#REF!</definedName>
    <definedName name="f" localSheetId="25">#REF!</definedName>
    <definedName name="f" localSheetId="14">#REF!</definedName>
    <definedName name="f" localSheetId="26">#REF!</definedName>
    <definedName name="f" localSheetId="15">#REF!</definedName>
    <definedName name="f" localSheetId="16">#REF!</definedName>
    <definedName name="f" localSheetId="17">#REF!</definedName>
    <definedName name="f" localSheetId="18">#REF!</definedName>
    <definedName name="f" localSheetId="19">#REF!</definedName>
    <definedName name="f" localSheetId="20">#REF!</definedName>
    <definedName name="f" localSheetId="27">#REF!</definedName>
    <definedName name="f" localSheetId="30">#REF!</definedName>
    <definedName name="f">#REF!</definedName>
    <definedName name="F_Amounts" localSheetId="1">#REF!</definedName>
    <definedName name="F_Amounts" localSheetId="2">#REF!</definedName>
    <definedName name="F_Amounts" localSheetId="3">#REF!</definedName>
    <definedName name="F_Amounts" localSheetId="4">#REF!</definedName>
    <definedName name="F_Amounts" localSheetId="5">#REF!</definedName>
    <definedName name="F_Amounts" localSheetId="6">#REF!</definedName>
    <definedName name="F_Amounts" localSheetId="7">#REF!</definedName>
    <definedName name="F_Amounts" localSheetId="8">#REF!</definedName>
    <definedName name="F_Amounts" localSheetId="9">#REF!</definedName>
    <definedName name="F_Amounts" localSheetId="10">#REF!</definedName>
    <definedName name="F_Amounts" localSheetId="21">#REF!</definedName>
    <definedName name="F_Amounts" localSheetId="11">#REF!</definedName>
    <definedName name="F_Amounts" localSheetId="22">#REF!</definedName>
    <definedName name="F_Amounts" localSheetId="12">#REF!</definedName>
    <definedName name="F_Amounts" localSheetId="23">#REF!</definedName>
    <definedName name="F_Amounts" localSheetId="24">#REF!</definedName>
    <definedName name="F_Amounts" localSheetId="13">#REF!</definedName>
    <definedName name="F_Amounts" localSheetId="25">#REF!</definedName>
    <definedName name="F_Amounts" localSheetId="14">#REF!</definedName>
    <definedName name="F_Amounts" localSheetId="26">#REF!</definedName>
    <definedName name="F_Amounts" localSheetId="15">#REF!</definedName>
    <definedName name="F_Amounts" localSheetId="16">#REF!</definedName>
    <definedName name="F_Amounts" localSheetId="17">#REF!</definedName>
    <definedName name="F_Amounts" localSheetId="18">#REF!</definedName>
    <definedName name="F_Amounts" localSheetId="19">#REF!</definedName>
    <definedName name="F_Amounts" localSheetId="20">#REF!</definedName>
    <definedName name="F_Amounts" localSheetId="27">#REF!</definedName>
    <definedName name="F_Amounts">#REF!</definedName>
    <definedName name="F_Cogs" localSheetId="1">#REF!</definedName>
    <definedName name="F_Cogs" localSheetId="2">#REF!</definedName>
    <definedName name="F_Cogs" localSheetId="3">#REF!</definedName>
    <definedName name="F_Cogs" localSheetId="4">#REF!</definedName>
    <definedName name="F_Cogs" localSheetId="5">#REF!</definedName>
    <definedName name="F_Cogs" localSheetId="6">#REF!</definedName>
    <definedName name="F_Cogs" localSheetId="7">#REF!</definedName>
    <definedName name="F_Cogs" localSheetId="8">#REF!</definedName>
    <definedName name="F_Cogs" localSheetId="9">#REF!</definedName>
    <definedName name="F_Cogs" localSheetId="10">#REF!</definedName>
    <definedName name="F_Cogs" localSheetId="21">#REF!</definedName>
    <definedName name="F_Cogs" localSheetId="11">#REF!</definedName>
    <definedName name="F_Cogs" localSheetId="22">#REF!</definedName>
    <definedName name="F_Cogs" localSheetId="12">#REF!</definedName>
    <definedName name="F_Cogs" localSheetId="23">#REF!</definedName>
    <definedName name="F_Cogs" localSheetId="24">#REF!</definedName>
    <definedName name="F_Cogs" localSheetId="13">#REF!</definedName>
    <definedName name="F_Cogs" localSheetId="25">#REF!</definedName>
    <definedName name="F_Cogs" localSheetId="14">#REF!</definedName>
    <definedName name="F_Cogs" localSheetId="26">#REF!</definedName>
    <definedName name="F_Cogs" localSheetId="15">#REF!</definedName>
    <definedName name="F_Cogs" localSheetId="16">#REF!</definedName>
    <definedName name="F_Cogs" localSheetId="17">#REF!</definedName>
    <definedName name="F_Cogs" localSheetId="18">#REF!</definedName>
    <definedName name="F_Cogs" localSheetId="19">#REF!</definedName>
    <definedName name="F_Cogs" localSheetId="20">#REF!</definedName>
    <definedName name="F_Cogs" localSheetId="27">#REF!</definedName>
    <definedName name="F_Cogs">#REF!</definedName>
    <definedName name="F_Div" localSheetId="1">#REF!</definedName>
    <definedName name="F_Div" localSheetId="2">#REF!</definedName>
    <definedName name="F_Div" localSheetId="3">#REF!</definedName>
    <definedName name="F_Div" localSheetId="4">#REF!</definedName>
    <definedName name="F_Div" localSheetId="5">#REF!</definedName>
    <definedName name="F_Div" localSheetId="6">#REF!</definedName>
    <definedName name="F_Div" localSheetId="7">#REF!</definedName>
    <definedName name="F_Div" localSheetId="8">#REF!</definedName>
    <definedName name="F_Div" localSheetId="9">#REF!</definedName>
    <definedName name="F_Div" localSheetId="10">#REF!</definedName>
    <definedName name="F_Div" localSheetId="21">#REF!</definedName>
    <definedName name="F_Div" localSheetId="11">#REF!</definedName>
    <definedName name="F_Div" localSheetId="22">#REF!</definedName>
    <definedName name="F_Div" localSheetId="12">#REF!</definedName>
    <definedName name="F_Div" localSheetId="23">#REF!</definedName>
    <definedName name="F_Div" localSheetId="24">#REF!</definedName>
    <definedName name="F_Div" localSheetId="13">#REF!</definedName>
    <definedName name="F_Div" localSheetId="25">#REF!</definedName>
    <definedName name="F_Div" localSheetId="14">#REF!</definedName>
    <definedName name="F_Div" localSheetId="26">#REF!</definedName>
    <definedName name="F_Div" localSheetId="15">#REF!</definedName>
    <definedName name="F_Div" localSheetId="16">#REF!</definedName>
    <definedName name="F_Div" localSheetId="17">#REF!</definedName>
    <definedName name="F_Div" localSheetId="18">#REF!</definedName>
    <definedName name="F_Div" localSheetId="19">#REF!</definedName>
    <definedName name="F_Div" localSheetId="20">#REF!</definedName>
    <definedName name="F_Div" localSheetId="27">#REF!</definedName>
    <definedName name="F_Div">#REF!</definedName>
    <definedName name="F_Eq" localSheetId="1">#REF!</definedName>
    <definedName name="F_Eq" localSheetId="2">#REF!</definedName>
    <definedName name="F_Eq" localSheetId="3">#REF!</definedName>
    <definedName name="F_Eq" localSheetId="4">#REF!</definedName>
    <definedName name="F_Eq" localSheetId="5">#REF!</definedName>
    <definedName name="F_Eq" localSheetId="6">#REF!</definedName>
    <definedName name="F_Eq" localSheetId="7">#REF!</definedName>
    <definedName name="F_Eq" localSheetId="8">#REF!</definedName>
    <definedName name="F_Eq" localSheetId="9">#REF!</definedName>
    <definedName name="F_Eq" localSheetId="10">#REF!</definedName>
    <definedName name="F_Eq" localSheetId="21">#REF!</definedName>
    <definedName name="F_Eq" localSheetId="11">#REF!</definedName>
    <definedName name="F_Eq" localSheetId="22">#REF!</definedName>
    <definedName name="F_Eq" localSheetId="12">#REF!</definedName>
    <definedName name="F_Eq" localSheetId="23">#REF!</definedName>
    <definedName name="F_Eq" localSheetId="24">#REF!</definedName>
    <definedName name="F_Eq" localSheetId="13">#REF!</definedName>
    <definedName name="F_Eq" localSheetId="25">#REF!</definedName>
    <definedName name="F_Eq" localSheetId="14">#REF!</definedName>
    <definedName name="F_Eq" localSheetId="26">#REF!</definedName>
    <definedName name="F_Eq" localSheetId="15">#REF!</definedName>
    <definedName name="F_Eq" localSheetId="16">#REF!</definedName>
    <definedName name="F_Eq" localSheetId="17">#REF!</definedName>
    <definedName name="F_Eq" localSheetId="18">#REF!</definedName>
    <definedName name="F_Eq" localSheetId="19">#REF!</definedName>
    <definedName name="F_Eq" localSheetId="20">#REF!</definedName>
    <definedName name="F_Eq" localSheetId="27">#REF!</definedName>
    <definedName name="F_Eq">#REF!</definedName>
    <definedName name="F_Growth" localSheetId="1">#REF!</definedName>
    <definedName name="F_Growth" localSheetId="2">#REF!</definedName>
    <definedName name="F_Growth" localSheetId="3">#REF!</definedName>
    <definedName name="F_Growth" localSheetId="4">#REF!</definedName>
    <definedName name="F_Growth" localSheetId="5">#REF!</definedName>
    <definedName name="F_Growth" localSheetId="6">#REF!</definedName>
    <definedName name="F_Growth" localSheetId="7">#REF!</definedName>
    <definedName name="F_Growth" localSheetId="8">#REF!</definedName>
    <definedName name="F_Growth" localSheetId="9">#REF!</definedName>
    <definedName name="F_Growth" localSheetId="10">#REF!</definedName>
    <definedName name="F_Growth" localSheetId="21">#REF!</definedName>
    <definedName name="F_Growth" localSheetId="11">#REF!</definedName>
    <definedName name="F_Growth" localSheetId="22">#REF!</definedName>
    <definedName name="F_Growth" localSheetId="12">#REF!</definedName>
    <definedName name="F_Growth" localSheetId="23">#REF!</definedName>
    <definedName name="F_Growth" localSheetId="24">#REF!</definedName>
    <definedName name="F_Growth" localSheetId="13">#REF!</definedName>
    <definedName name="F_Growth" localSheetId="25">#REF!</definedName>
    <definedName name="F_Growth" localSheetId="14">#REF!</definedName>
    <definedName name="F_Growth" localSheetId="26">#REF!</definedName>
    <definedName name="F_Growth" localSheetId="15">#REF!</definedName>
    <definedName name="F_Growth" localSheetId="16">#REF!</definedName>
    <definedName name="F_Growth" localSheetId="17">#REF!</definedName>
    <definedName name="F_Growth" localSheetId="18">#REF!</definedName>
    <definedName name="F_Growth" localSheetId="19">#REF!</definedName>
    <definedName name="F_Growth" localSheetId="20">#REF!</definedName>
    <definedName name="F_Growth" localSheetId="27">#REF!</definedName>
    <definedName name="F_Growth">#REF!</definedName>
    <definedName name="F_Int_1" localSheetId="1">#REF!</definedName>
    <definedName name="F_Int_1" localSheetId="2">#REF!</definedName>
    <definedName name="F_Int_1" localSheetId="3">#REF!</definedName>
    <definedName name="F_Int_1" localSheetId="4">#REF!</definedName>
    <definedName name="F_Int_1" localSheetId="5">#REF!</definedName>
    <definedName name="F_Int_1" localSheetId="6">#REF!</definedName>
    <definedName name="F_Int_1" localSheetId="7">#REF!</definedName>
    <definedName name="F_Int_1" localSheetId="8">#REF!</definedName>
    <definedName name="F_Int_1" localSheetId="9">#REF!</definedName>
    <definedName name="F_Int_1" localSheetId="10">#REF!</definedName>
    <definedName name="F_Int_1" localSheetId="21">#REF!</definedName>
    <definedName name="F_Int_1" localSheetId="11">#REF!</definedName>
    <definedName name="F_Int_1" localSheetId="22">#REF!</definedName>
    <definedName name="F_Int_1" localSheetId="12">#REF!</definedName>
    <definedName name="F_Int_1" localSheetId="23">#REF!</definedName>
    <definedName name="F_Int_1" localSheetId="24">#REF!</definedName>
    <definedName name="F_Int_1" localSheetId="13">#REF!</definedName>
    <definedName name="F_Int_1" localSheetId="25">#REF!</definedName>
    <definedName name="F_Int_1" localSheetId="14">#REF!</definedName>
    <definedName name="F_Int_1" localSheetId="26">#REF!</definedName>
    <definedName name="F_Int_1" localSheetId="15">#REF!</definedName>
    <definedName name="F_Int_1" localSheetId="16">#REF!</definedName>
    <definedName name="F_Int_1" localSheetId="17">#REF!</definedName>
    <definedName name="F_Int_1" localSheetId="18">#REF!</definedName>
    <definedName name="F_Int_1" localSheetId="19">#REF!</definedName>
    <definedName name="F_Int_1" localSheetId="20">#REF!</definedName>
    <definedName name="F_Int_1" localSheetId="27">#REF!</definedName>
    <definedName name="F_Int_1">#REF!</definedName>
    <definedName name="F_Int_2" localSheetId="1">#REF!</definedName>
    <definedName name="F_Int_2" localSheetId="2">#REF!</definedName>
    <definedName name="F_Int_2" localSheetId="3">#REF!</definedName>
    <definedName name="F_Int_2" localSheetId="4">#REF!</definedName>
    <definedName name="F_Int_2" localSheetId="5">#REF!</definedName>
    <definedName name="F_Int_2" localSheetId="6">#REF!</definedName>
    <definedName name="F_Int_2" localSheetId="7">#REF!</definedName>
    <definedName name="F_Int_2" localSheetId="8">#REF!</definedName>
    <definedName name="F_Int_2" localSheetId="9">#REF!</definedName>
    <definedName name="F_Int_2" localSheetId="10">#REF!</definedName>
    <definedName name="F_Int_2" localSheetId="21">#REF!</definedName>
    <definedName name="F_Int_2" localSheetId="11">#REF!</definedName>
    <definedName name="F_Int_2" localSheetId="22">#REF!</definedName>
    <definedName name="F_Int_2" localSheetId="12">#REF!</definedName>
    <definedName name="F_Int_2" localSheetId="23">#REF!</definedName>
    <definedName name="F_Int_2" localSheetId="24">#REF!</definedName>
    <definedName name="F_Int_2" localSheetId="13">#REF!</definedName>
    <definedName name="F_Int_2" localSheetId="25">#REF!</definedName>
    <definedName name="F_Int_2" localSheetId="14">#REF!</definedName>
    <definedName name="F_Int_2" localSheetId="26">#REF!</definedName>
    <definedName name="F_Int_2" localSheetId="15">#REF!</definedName>
    <definedName name="F_Int_2" localSheetId="16">#REF!</definedName>
    <definedName name="F_Int_2" localSheetId="17">#REF!</definedName>
    <definedName name="F_Int_2" localSheetId="18">#REF!</definedName>
    <definedName name="F_Int_2" localSheetId="19">#REF!</definedName>
    <definedName name="F_Int_2" localSheetId="20">#REF!</definedName>
    <definedName name="F_Int_2" localSheetId="27">#REF!</definedName>
    <definedName name="F_Int_2">#REF!</definedName>
    <definedName name="F_Min_Int" localSheetId="1">#REF!</definedName>
    <definedName name="F_Min_Int" localSheetId="2">#REF!</definedName>
    <definedName name="F_Min_Int" localSheetId="3">#REF!</definedName>
    <definedName name="F_Min_Int" localSheetId="4">#REF!</definedName>
    <definedName name="F_Min_Int" localSheetId="5">#REF!</definedName>
    <definedName name="F_Min_Int" localSheetId="6">#REF!</definedName>
    <definedName name="F_Min_Int" localSheetId="7">#REF!</definedName>
    <definedName name="F_Min_Int" localSheetId="8">#REF!</definedName>
    <definedName name="F_Min_Int" localSheetId="9">#REF!</definedName>
    <definedName name="F_Min_Int" localSheetId="10">#REF!</definedName>
    <definedName name="F_Min_Int" localSheetId="21">#REF!</definedName>
    <definedName name="F_Min_Int" localSheetId="11">#REF!</definedName>
    <definedName name="F_Min_Int" localSheetId="22">#REF!</definedName>
    <definedName name="F_Min_Int" localSheetId="12">#REF!</definedName>
    <definedName name="F_Min_Int" localSheetId="23">#REF!</definedName>
    <definedName name="F_Min_Int" localSheetId="24">#REF!</definedName>
    <definedName name="F_Min_Int" localSheetId="13">#REF!</definedName>
    <definedName name="F_Min_Int" localSheetId="25">#REF!</definedName>
    <definedName name="F_Min_Int" localSheetId="14">#REF!</definedName>
    <definedName name="F_Min_Int" localSheetId="26">#REF!</definedName>
    <definedName name="F_Min_Int" localSheetId="15">#REF!</definedName>
    <definedName name="F_Min_Int" localSheetId="16">#REF!</definedName>
    <definedName name="F_Min_Int" localSheetId="17">#REF!</definedName>
    <definedName name="F_Min_Int" localSheetId="18">#REF!</definedName>
    <definedName name="F_Min_Int" localSheetId="19">#REF!</definedName>
    <definedName name="F_Min_Int" localSheetId="20">#REF!</definedName>
    <definedName name="F_Min_Int" localSheetId="27">#REF!</definedName>
    <definedName name="F_Min_Int">#REF!</definedName>
    <definedName name="F_Oth_Ass_1" localSheetId="1">#REF!</definedName>
    <definedName name="F_Oth_Ass_1" localSheetId="2">#REF!</definedName>
    <definedName name="F_Oth_Ass_1" localSheetId="3">#REF!</definedName>
    <definedName name="F_Oth_Ass_1" localSheetId="4">#REF!</definedName>
    <definedName name="F_Oth_Ass_1" localSheetId="5">#REF!</definedName>
    <definedName name="F_Oth_Ass_1" localSheetId="6">#REF!</definedName>
    <definedName name="F_Oth_Ass_1" localSheetId="7">#REF!</definedName>
    <definedName name="F_Oth_Ass_1" localSheetId="8">#REF!</definedName>
    <definedName name="F_Oth_Ass_1" localSheetId="9">#REF!</definedName>
    <definedName name="F_Oth_Ass_1" localSheetId="10">#REF!</definedName>
    <definedName name="F_Oth_Ass_1" localSheetId="21">#REF!</definedName>
    <definedName name="F_Oth_Ass_1" localSheetId="11">#REF!</definedName>
    <definedName name="F_Oth_Ass_1" localSheetId="22">#REF!</definedName>
    <definedName name="F_Oth_Ass_1" localSheetId="12">#REF!</definedName>
    <definedName name="F_Oth_Ass_1" localSheetId="23">#REF!</definedName>
    <definedName name="F_Oth_Ass_1" localSheetId="24">#REF!</definedName>
    <definedName name="F_Oth_Ass_1" localSheetId="13">#REF!</definedName>
    <definedName name="F_Oth_Ass_1" localSheetId="25">#REF!</definedName>
    <definedName name="F_Oth_Ass_1" localSheetId="14">#REF!</definedName>
    <definedName name="F_Oth_Ass_1" localSheetId="26">#REF!</definedName>
    <definedName name="F_Oth_Ass_1" localSheetId="15">#REF!</definedName>
    <definedName name="F_Oth_Ass_1" localSheetId="16">#REF!</definedName>
    <definedName name="F_Oth_Ass_1" localSheetId="17">#REF!</definedName>
    <definedName name="F_Oth_Ass_1" localSheetId="18">#REF!</definedName>
    <definedName name="F_Oth_Ass_1" localSheetId="19">#REF!</definedName>
    <definedName name="F_Oth_Ass_1" localSheetId="20">#REF!</definedName>
    <definedName name="F_Oth_Ass_1" localSheetId="27">#REF!</definedName>
    <definedName name="F_Oth_Ass_1">#REF!</definedName>
    <definedName name="F_Oth_Ass_2" localSheetId="1">#REF!</definedName>
    <definedName name="F_Oth_Ass_2" localSheetId="2">#REF!</definedName>
    <definedName name="F_Oth_Ass_2" localSheetId="3">#REF!</definedName>
    <definedName name="F_Oth_Ass_2" localSheetId="4">#REF!</definedName>
    <definedName name="F_Oth_Ass_2" localSheetId="5">#REF!</definedName>
    <definedName name="F_Oth_Ass_2" localSheetId="6">#REF!</definedName>
    <definedName name="F_Oth_Ass_2" localSheetId="7">#REF!</definedName>
    <definedName name="F_Oth_Ass_2" localSheetId="8">#REF!</definedName>
    <definedName name="F_Oth_Ass_2" localSheetId="9">#REF!</definedName>
    <definedName name="F_Oth_Ass_2" localSheetId="10">#REF!</definedName>
    <definedName name="F_Oth_Ass_2" localSheetId="21">#REF!</definedName>
    <definedName name="F_Oth_Ass_2" localSheetId="11">#REF!</definedName>
    <definedName name="F_Oth_Ass_2" localSheetId="22">#REF!</definedName>
    <definedName name="F_Oth_Ass_2" localSheetId="12">#REF!</definedName>
    <definedName name="F_Oth_Ass_2" localSheetId="23">#REF!</definedName>
    <definedName name="F_Oth_Ass_2" localSheetId="24">#REF!</definedName>
    <definedName name="F_Oth_Ass_2" localSheetId="13">#REF!</definedName>
    <definedName name="F_Oth_Ass_2" localSheetId="25">#REF!</definedName>
    <definedName name="F_Oth_Ass_2" localSheetId="14">#REF!</definedName>
    <definedName name="F_Oth_Ass_2" localSheetId="26">#REF!</definedName>
    <definedName name="F_Oth_Ass_2" localSheetId="15">#REF!</definedName>
    <definedName name="F_Oth_Ass_2" localSheetId="16">#REF!</definedName>
    <definedName name="F_Oth_Ass_2" localSheetId="17">#REF!</definedName>
    <definedName name="F_Oth_Ass_2" localSheetId="18">#REF!</definedName>
    <definedName name="F_Oth_Ass_2" localSheetId="19">#REF!</definedName>
    <definedName name="F_Oth_Ass_2" localSheetId="20">#REF!</definedName>
    <definedName name="F_Oth_Ass_2" localSheetId="27">#REF!</definedName>
    <definedName name="F_Oth_Ass_2">#REF!</definedName>
    <definedName name="F_Oth_Exp" localSheetId="1">#REF!</definedName>
    <definedName name="F_Oth_Exp" localSheetId="2">#REF!</definedName>
    <definedName name="F_Oth_Exp" localSheetId="3">#REF!</definedName>
    <definedName name="F_Oth_Exp" localSheetId="4">#REF!</definedName>
    <definedName name="F_Oth_Exp" localSheetId="5">#REF!</definedName>
    <definedName name="F_Oth_Exp" localSheetId="6">#REF!</definedName>
    <definedName name="F_Oth_Exp" localSheetId="7">#REF!</definedName>
    <definedName name="F_Oth_Exp" localSheetId="8">#REF!</definedName>
    <definedName name="F_Oth_Exp" localSheetId="9">#REF!</definedName>
    <definedName name="F_Oth_Exp" localSheetId="10">#REF!</definedName>
    <definedName name="F_Oth_Exp" localSheetId="21">#REF!</definedName>
    <definedName name="F_Oth_Exp" localSheetId="11">#REF!</definedName>
    <definedName name="F_Oth_Exp" localSheetId="22">#REF!</definedName>
    <definedName name="F_Oth_Exp" localSheetId="12">#REF!</definedName>
    <definedName name="F_Oth_Exp" localSheetId="23">#REF!</definedName>
    <definedName name="F_Oth_Exp" localSheetId="24">#REF!</definedName>
    <definedName name="F_Oth_Exp" localSheetId="13">#REF!</definedName>
    <definedName name="F_Oth_Exp" localSheetId="25">#REF!</definedName>
    <definedName name="F_Oth_Exp" localSheetId="14">#REF!</definedName>
    <definedName name="F_Oth_Exp" localSheetId="26">#REF!</definedName>
    <definedName name="F_Oth_Exp" localSheetId="15">#REF!</definedName>
    <definedName name="F_Oth_Exp" localSheetId="16">#REF!</definedName>
    <definedName name="F_Oth_Exp" localSheetId="17">#REF!</definedName>
    <definedName name="F_Oth_Exp" localSheetId="18">#REF!</definedName>
    <definedName name="F_Oth_Exp" localSheetId="19">#REF!</definedName>
    <definedName name="F_Oth_Exp" localSheetId="20">#REF!</definedName>
    <definedName name="F_Oth_Exp" localSheetId="27">#REF!</definedName>
    <definedName name="F_Oth_Exp">#REF!</definedName>
    <definedName name="F_Oth_Liab" localSheetId="1">#REF!</definedName>
    <definedName name="F_Oth_Liab" localSheetId="2">#REF!</definedName>
    <definedName name="F_Oth_Liab" localSheetId="3">#REF!</definedName>
    <definedName name="F_Oth_Liab" localSheetId="4">#REF!</definedName>
    <definedName name="F_Oth_Liab" localSheetId="5">#REF!</definedName>
    <definedName name="F_Oth_Liab" localSheetId="6">#REF!</definedName>
    <definedName name="F_Oth_Liab" localSheetId="7">#REF!</definedName>
    <definedName name="F_Oth_Liab" localSheetId="8">#REF!</definedName>
    <definedName name="F_Oth_Liab" localSheetId="9">#REF!</definedName>
    <definedName name="F_Oth_Liab" localSheetId="10">#REF!</definedName>
    <definedName name="F_Oth_Liab" localSheetId="21">#REF!</definedName>
    <definedName name="F_Oth_Liab" localSheetId="11">#REF!</definedName>
    <definedName name="F_Oth_Liab" localSheetId="22">#REF!</definedName>
    <definedName name="F_Oth_Liab" localSheetId="12">#REF!</definedName>
    <definedName name="F_Oth_Liab" localSheetId="23">#REF!</definedName>
    <definedName name="F_Oth_Liab" localSheetId="24">#REF!</definedName>
    <definedName name="F_Oth_Liab" localSheetId="13">#REF!</definedName>
    <definedName name="F_Oth_Liab" localSheetId="25">#REF!</definedName>
    <definedName name="F_Oth_Liab" localSheetId="14">#REF!</definedName>
    <definedName name="F_Oth_Liab" localSheetId="26">#REF!</definedName>
    <definedName name="F_Oth_Liab" localSheetId="15">#REF!</definedName>
    <definedName name="F_Oth_Liab" localSheetId="16">#REF!</definedName>
    <definedName name="F_Oth_Liab" localSheetId="17">#REF!</definedName>
    <definedName name="F_Oth_Liab" localSheetId="18">#REF!</definedName>
    <definedName name="F_Oth_Liab" localSheetId="19">#REF!</definedName>
    <definedName name="F_Oth_Liab" localSheetId="20">#REF!</definedName>
    <definedName name="F_Oth_Liab" localSheetId="27">#REF!</definedName>
    <definedName name="F_Oth_Liab">#REF!</definedName>
    <definedName name="F_PPE_1" localSheetId="1">#REF!</definedName>
    <definedName name="F_PPE_1" localSheetId="2">#REF!</definedName>
    <definedName name="F_PPE_1" localSheetId="3">#REF!</definedName>
    <definedName name="F_PPE_1" localSheetId="4">#REF!</definedName>
    <definedName name="F_PPE_1" localSheetId="5">#REF!</definedName>
    <definedName name="F_PPE_1" localSheetId="6">#REF!</definedName>
    <definedName name="F_PPE_1" localSheetId="7">#REF!</definedName>
    <definedName name="F_PPE_1" localSheetId="8">#REF!</definedName>
    <definedName name="F_PPE_1" localSheetId="9">#REF!</definedName>
    <definedName name="F_PPE_1" localSheetId="10">#REF!</definedName>
    <definedName name="F_PPE_1" localSheetId="21">#REF!</definedName>
    <definedName name="F_PPE_1" localSheetId="11">#REF!</definedName>
    <definedName name="F_PPE_1" localSheetId="22">#REF!</definedName>
    <definedName name="F_PPE_1" localSheetId="12">#REF!</definedName>
    <definedName name="F_PPE_1" localSheetId="23">#REF!</definedName>
    <definedName name="F_PPE_1" localSheetId="24">#REF!</definedName>
    <definedName name="F_PPE_1" localSheetId="13">#REF!</definedName>
    <definedName name="F_PPE_1" localSheetId="25">#REF!</definedName>
    <definedName name="F_PPE_1" localSheetId="14">#REF!</definedName>
    <definedName name="F_PPE_1" localSheetId="26">#REF!</definedName>
    <definedName name="F_PPE_1" localSheetId="15">#REF!</definedName>
    <definedName name="F_PPE_1" localSheetId="16">#REF!</definedName>
    <definedName name="F_PPE_1" localSheetId="17">#REF!</definedName>
    <definedName name="F_PPE_1" localSheetId="18">#REF!</definedName>
    <definedName name="F_PPE_1" localSheetId="19">#REF!</definedName>
    <definedName name="F_PPE_1" localSheetId="20">#REF!</definedName>
    <definedName name="F_PPE_1" localSheetId="27">#REF!</definedName>
    <definedName name="F_PPE_1">#REF!</definedName>
    <definedName name="F_PPE_2" localSheetId="1">#REF!</definedName>
    <definedName name="F_PPE_2" localSheetId="2">#REF!</definedName>
    <definedName name="F_PPE_2" localSheetId="3">#REF!</definedName>
    <definedName name="F_PPE_2" localSheetId="4">#REF!</definedName>
    <definedName name="F_PPE_2" localSheetId="5">#REF!</definedName>
    <definedName name="F_PPE_2" localSheetId="6">#REF!</definedName>
    <definedName name="F_PPE_2" localSheetId="7">#REF!</definedName>
    <definedName name="F_PPE_2" localSheetId="8">#REF!</definedName>
    <definedName name="F_PPE_2" localSheetId="9">#REF!</definedName>
    <definedName name="F_PPE_2" localSheetId="10">#REF!</definedName>
    <definedName name="F_PPE_2" localSheetId="21">#REF!</definedName>
    <definedName name="F_PPE_2" localSheetId="11">#REF!</definedName>
    <definedName name="F_PPE_2" localSheetId="22">#REF!</definedName>
    <definedName name="F_PPE_2" localSheetId="12">#REF!</definedName>
    <definedName name="F_PPE_2" localSheetId="23">#REF!</definedName>
    <definedName name="F_PPE_2" localSheetId="24">#REF!</definedName>
    <definedName name="F_PPE_2" localSheetId="13">#REF!</definedName>
    <definedName name="F_PPE_2" localSheetId="25">#REF!</definedName>
    <definedName name="F_PPE_2" localSheetId="14">#REF!</definedName>
    <definedName name="F_PPE_2" localSheetId="26">#REF!</definedName>
    <definedName name="F_PPE_2" localSheetId="15">#REF!</definedName>
    <definedName name="F_PPE_2" localSheetId="16">#REF!</definedName>
    <definedName name="F_PPE_2" localSheetId="17">#REF!</definedName>
    <definedName name="F_PPE_2" localSheetId="18">#REF!</definedName>
    <definedName name="F_PPE_2" localSheetId="19">#REF!</definedName>
    <definedName name="F_PPE_2" localSheetId="20">#REF!</definedName>
    <definedName name="F_PPE_2" localSheetId="27">#REF!</definedName>
    <definedName name="F_PPE_2">#REF!</definedName>
    <definedName name="F_PPE_3" localSheetId="1">#REF!</definedName>
    <definedName name="F_PPE_3" localSheetId="2">#REF!</definedName>
    <definedName name="F_PPE_3" localSheetId="3">#REF!</definedName>
    <definedName name="F_PPE_3" localSheetId="4">#REF!</definedName>
    <definedName name="F_PPE_3" localSheetId="5">#REF!</definedName>
    <definedName name="F_PPE_3" localSheetId="6">#REF!</definedName>
    <definedName name="F_PPE_3" localSheetId="7">#REF!</definedName>
    <definedName name="F_PPE_3" localSheetId="8">#REF!</definedName>
    <definedName name="F_PPE_3" localSheetId="9">#REF!</definedName>
    <definedName name="F_PPE_3" localSheetId="10">#REF!</definedName>
    <definedName name="F_PPE_3" localSheetId="21">#REF!</definedName>
    <definedName name="F_PPE_3" localSheetId="11">#REF!</definedName>
    <definedName name="F_PPE_3" localSheetId="22">#REF!</definedName>
    <definedName name="F_PPE_3" localSheetId="12">#REF!</definedName>
    <definedName name="F_PPE_3" localSheetId="23">#REF!</definedName>
    <definedName name="F_PPE_3" localSheetId="24">#REF!</definedName>
    <definedName name="F_PPE_3" localSheetId="13">#REF!</definedName>
    <definedName name="F_PPE_3" localSheetId="25">#REF!</definedName>
    <definedName name="F_PPE_3" localSheetId="14">#REF!</definedName>
    <definedName name="F_PPE_3" localSheetId="26">#REF!</definedName>
    <definedName name="F_PPE_3" localSheetId="15">#REF!</definedName>
    <definedName name="F_PPE_3" localSheetId="16">#REF!</definedName>
    <definedName name="F_PPE_3" localSheetId="17">#REF!</definedName>
    <definedName name="F_PPE_3" localSheetId="18">#REF!</definedName>
    <definedName name="F_PPE_3" localSheetId="19">#REF!</definedName>
    <definedName name="F_PPE_3" localSheetId="20">#REF!</definedName>
    <definedName name="F_PPE_3" localSheetId="27">#REF!</definedName>
    <definedName name="F_PPE_3">#REF!</definedName>
    <definedName name="F_PPE_4" localSheetId="1">#REF!</definedName>
    <definedName name="F_PPE_4" localSheetId="2">#REF!</definedName>
    <definedName name="F_PPE_4" localSheetId="3">#REF!</definedName>
    <definedName name="F_PPE_4" localSheetId="4">#REF!</definedName>
    <definedName name="F_PPE_4" localSheetId="5">#REF!</definedName>
    <definedName name="F_PPE_4" localSheetId="6">#REF!</definedName>
    <definedName name="F_PPE_4" localSheetId="7">#REF!</definedName>
    <definedName name="F_PPE_4" localSheetId="8">#REF!</definedName>
    <definedName name="F_PPE_4" localSheetId="9">#REF!</definedName>
    <definedName name="F_PPE_4" localSheetId="10">#REF!</definedName>
    <definedName name="F_PPE_4" localSheetId="21">#REF!</definedName>
    <definedName name="F_PPE_4" localSheetId="11">#REF!</definedName>
    <definedName name="F_PPE_4" localSheetId="22">#REF!</definedName>
    <definedName name="F_PPE_4" localSheetId="12">#REF!</definedName>
    <definedName name="F_PPE_4" localSheetId="23">#REF!</definedName>
    <definedName name="F_PPE_4" localSheetId="24">#REF!</definedName>
    <definedName name="F_PPE_4" localSheetId="13">#REF!</definedName>
    <definedName name="F_PPE_4" localSheetId="25">#REF!</definedName>
    <definedName name="F_PPE_4" localSheetId="14">#REF!</definedName>
    <definedName name="F_PPE_4" localSheetId="26">#REF!</definedName>
    <definedName name="F_PPE_4" localSheetId="15">#REF!</definedName>
    <definedName name="F_PPE_4" localSheetId="16">#REF!</definedName>
    <definedName name="F_PPE_4" localSheetId="17">#REF!</definedName>
    <definedName name="F_PPE_4" localSheetId="18">#REF!</definedName>
    <definedName name="F_PPE_4" localSheetId="19">#REF!</definedName>
    <definedName name="F_PPE_4" localSheetId="20">#REF!</definedName>
    <definedName name="F_PPE_4" localSheetId="27">#REF!</definedName>
    <definedName name="F_PPE_4">#REF!</definedName>
    <definedName name="F_PPE_5" localSheetId="1">#REF!</definedName>
    <definedName name="F_PPE_5" localSheetId="2">#REF!</definedName>
    <definedName name="F_PPE_5" localSheetId="3">#REF!</definedName>
    <definedName name="F_PPE_5" localSheetId="4">#REF!</definedName>
    <definedName name="F_PPE_5" localSheetId="5">#REF!</definedName>
    <definedName name="F_PPE_5" localSheetId="6">#REF!</definedName>
    <definedName name="F_PPE_5" localSheetId="7">#REF!</definedName>
    <definedName name="F_PPE_5" localSheetId="8">#REF!</definedName>
    <definedName name="F_PPE_5" localSheetId="9">#REF!</definedName>
    <definedName name="F_PPE_5" localSheetId="10">#REF!</definedName>
    <definedName name="F_PPE_5" localSheetId="21">#REF!</definedName>
    <definedName name="F_PPE_5" localSheetId="11">#REF!</definedName>
    <definedName name="F_PPE_5" localSheetId="22">#REF!</definedName>
    <definedName name="F_PPE_5" localSheetId="12">#REF!</definedName>
    <definedName name="F_PPE_5" localSheetId="23">#REF!</definedName>
    <definedName name="F_PPE_5" localSheetId="24">#REF!</definedName>
    <definedName name="F_PPE_5" localSheetId="13">#REF!</definedName>
    <definedName name="F_PPE_5" localSheetId="25">#REF!</definedName>
    <definedName name="F_PPE_5" localSheetId="14">#REF!</definedName>
    <definedName name="F_PPE_5" localSheetId="26">#REF!</definedName>
    <definedName name="F_PPE_5" localSheetId="15">#REF!</definedName>
    <definedName name="F_PPE_5" localSheetId="16">#REF!</definedName>
    <definedName name="F_PPE_5" localSheetId="17">#REF!</definedName>
    <definedName name="F_PPE_5" localSheetId="18">#REF!</definedName>
    <definedName name="F_PPE_5" localSheetId="19">#REF!</definedName>
    <definedName name="F_PPE_5" localSheetId="20">#REF!</definedName>
    <definedName name="F_PPE_5" localSheetId="27">#REF!</definedName>
    <definedName name="F_PPE_5">#REF!</definedName>
    <definedName name="F_Rev" localSheetId="1">#REF!</definedName>
    <definedName name="F_Rev" localSheetId="2">#REF!</definedName>
    <definedName name="F_Rev" localSheetId="3">#REF!</definedName>
    <definedName name="F_Rev" localSheetId="4">#REF!</definedName>
    <definedName name="F_Rev" localSheetId="5">#REF!</definedName>
    <definedName name="F_Rev" localSheetId="6">#REF!</definedName>
    <definedName name="F_Rev" localSheetId="7">#REF!</definedName>
    <definedName name="F_Rev" localSheetId="8">#REF!</definedName>
    <definedName name="F_Rev" localSheetId="9">#REF!</definedName>
    <definedName name="F_Rev" localSheetId="10">#REF!</definedName>
    <definedName name="F_Rev" localSheetId="21">#REF!</definedName>
    <definedName name="F_Rev" localSheetId="11">#REF!</definedName>
    <definedName name="F_Rev" localSheetId="22">#REF!</definedName>
    <definedName name="F_Rev" localSheetId="12">#REF!</definedName>
    <definedName name="F_Rev" localSheetId="23">#REF!</definedName>
    <definedName name="F_Rev" localSheetId="24">#REF!</definedName>
    <definedName name="F_Rev" localSheetId="13">#REF!</definedName>
    <definedName name="F_Rev" localSheetId="25">#REF!</definedName>
    <definedName name="F_Rev" localSheetId="14">#REF!</definedName>
    <definedName name="F_Rev" localSheetId="26">#REF!</definedName>
    <definedName name="F_Rev" localSheetId="15">#REF!</definedName>
    <definedName name="F_Rev" localSheetId="16">#REF!</definedName>
    <definedName name="F_Rev" localSheetId="17">#REF!</definedName>
    <definedName name="F_Rev" localSheetId="18">#REF!</definedName>
    <definedName name="F_Rev" localSheetId="19">#REF!</definedName>
    <definedName name="F_Rev" localSheetId="20">#REF!</definedName>
    <definedName name="F_Rev" localSheetId="27">#REF!</definedName>
    <definedName name="F_Rev">#REF!</definedName>
    <definedName name="F_RONIC" localSheetId="1">#REF!</definedName>
    <definedName name="F_RONIC" localSheetId="2">#REF!</definedName>
    <definedName name="F_RONIC" localSheetId="3">#REF!</definedName>
    <definedName name="F_RONIC" localSheetId="4">#REF!</definedName>
    <definedName name="F_RONIC" localSheetId="5">#REF!</definedName>
    <definedName name="F_RONIC" localSheetId="6">#REF!</definedName>
    <definedName name="F_RONIC" localSheetId="7">#REF!</definedName>
    <definedName name="F_RONIC" localSheetId="8">#REF!</definedName>
    <definedName name="F_RONIC" localSheetId="9">#REF!</definedName>
    <definedName name="F_RONIC" localSheetId="10">#REF!</definedName>
    <definedName name="F_RONIC" localSheetId="21">#REF!</definedName>
    <definedName name="F_RONIC" localSheetId="11">#REF!</definedName>
    <definedName name="F_RONIC" localSheetId="22">#REF!</definedName>
    <definedName name="F_RONIC" localSheetId="12">#REF!</definedName>
    <definedName name="F_RONIC" localSheetId="23">#REF!</definedName>
    <definedName name="F_RONIC" localSheetId="24">#REF!</definedName>
    <definedName name="F_RONIC" localSheetId="13">#REF!</definedName>
    <definedName name="F_RONIC" localSheetId="25">#REF!</definedName>
    <definedName name="F_RONIC" localSheetId="14">#REF!</definedName>
    <definedName name="F_RONIC" localSheetId="26">#REF!</definedName>
    <definedName name="F_RONIC" localSheetId="15">#REF!</definedName>
    <definedName name="F_RONIC" localSheetId="16">#REF!</definedName>
    <definedName name="F_RONIC" localSheetId="17">#REF!</definedName>
    <definedName name="F_RONIC" localSheetId="18">#REF!</definedName>
    <definedName name="F_RONIC" localSheetId="19">#REF!</definedName>
    <definedName name="F_RONIC" localSheetId="20">#REF!</definedName>
    <definedName name="F_RONIC" localSheetId="27">#REF!</definedName>
    <definedName name="F_RONIC">#REF!</definedName>
    <definedName name="F_Sga" localSheetId="1">#REF!</definedName>
    <definedName name="F_Sga" localSheetId="2">#REF!</definedName>
    <definedName name="F_Sga" localSheetId="3">#REF!</definedName>
    <definedName name="F_Sga" localSheetId="4">#REF!</definedName>
    <definedName name="F_Sga" localSheetId="5">#REF!</definedName>
    <definedName name="F_Sga" localSheetId="6">#REF!</definedName>
    <definedName name="F_Sga" localSheetId="7">#REF!</definedName>
    <definedName name="F_Sga" localSheetId="8">#REF!</definedName>
    <definedName name="F_Sga" localSheetId="9">#REF!</definedName>
    <definedName name="F_Sga" localSheetId="10">#REF!</definedName>
    <definedName name="F_Sga" localSheetId="21">#REF!</definedName>
    <definedName name="F_Sga" localSheetId="11">#REF!</definedName>
    <definedName name="F_Sga" localSheetId="22">#REF!</definedName>
    <definedName name="F_Sga" localSheetId="12">#REF!</definedName>
    <definedName name="F_Sga" localSheetId="23">#REF!</definedName>
    <definedName name="F_Sga" localSheetId="24">#REF!</definedName>
    <definedName name="F_Sga" localSheetId="13">#REF!</definedName>
    <definedName name="F_Sga" localSheetId="25">#REF!</definedName>
    <definedName name="F_Sga" localSheetId="14">#REF!</definedName>
    <definedName name="F_Sga" localSheetId="26">#REF!</definedName>
    <definedName name="F_Sga" localSheetId="15">#REF!</definedName>
    <definedName name="F_Sga" localSheetId="16">#REF!</definedName>
    <definedName name="F_Sga" localSheetId="17">#REF!</definedName>
    <definedName name="F_Sga" localSheetId="18">#REF!</definedName>
    <definedName name="F_Sga" localSheetId="19">#REF!</definedName>
    <definedName name="F_Sga" localSheetId="20">#REF!</definedName>
    <definedName name="F_Sga" localSheetId="27">#REF!</definedName>
    <definedName name="F_Sga">#REF!</definedName>
    <definedName name="F_Taxes" localSheetId="1">#REF!</definedName>
    <definedName name="F_Taxes" localSheetId="2">#REF!</definedName>
    <definedName name="F_Taxes" localSheetId="3">#REF!</definedName>
    <definedName name="F_Taxes" localSheetId="4">#REF!</definedName>
    <definedName name="F_Taxes" localSheetId="5">#REF!</definedName>
    <definedName name="F_Taxes" localSheetId="6">#REF!</definedName>
    <definedName name="F_Taxes" localSheetId="7">#REF!</definedName>
    <definedName name="F_Taxes" localSheetId="8">#REF!</definedName>
    <definedName name="F_Taxes" localSheetId="9">#REF!</definedName>
    <definedName name="F_Taxes" localSheetId="10">#REF!</definedName>
    <definedName name="F_Taxes" localSheetId="21">#REF!</definedName>
    <definedName name="F_Taxes" localSheetId="11">#REF!</definedName>
    <definedName name="F_Taxes" localSheetId="22">#REF!</definedName>
    <definedName name="F_Taxes" localSheetId="12">#REF!</definedName>
    <definedName name="F_Taxes" localSheetId="23">#REF!</definedName>
    <definedName name="F_Taxes" localSheetId="24">#REF!</definedName>
    <definedName name="F_Taxes" localSheetId="13">#REF!</definedName>
    <definedName name="F_Taxes" localSheetId="25">#REF!</definedName>
    <definedName name="F_Taxes" localSheetId="14">#REF!</definedName>
    <definedName name="F_Taxes" localSheetId="26">#REF!</definedName>
    <definedName name="F_Taxes" localSheetId="15">#REF!</definedName>
    <definedName name="F_Taxes" localSheetId="16">#REF!</definedName>
    <definedName name="F_Taxes" localSheetId="17">#REF!</definedName>
    <definedName name="F_Taxes" localSheetId="18">#REF!</definedName>
    <definedName name="F_Taxes" localSheetId="19">#REF!</definedName>
    <definedName name="F_Taxes" localSheetId="20">#REF!</definedName>
    <definedName name="F_Taxes" localSheetId="27">#REF!</definedName>
    <definedName name="F_Taxes">#REF!</definedName>
    <definedName name="F_WACC_1" localSheetId="1">#REF!</definedName>
    <definedName name="F_WACC_1" localSheetId="2">#REF!</definedName>
    <definedName name="F_WACC_1" localSheetId="3">#REF!</definedName>
    <definedName name="F_WACC_1" localSheetId="4">#REF!</definedName>
    <definedName name="F_WACC_1" localSheetId="5">#REF!</definedName>
    <definedName name="F_WACC_1" localSheetId="6">#REF!</definedName>
    <definedName name="F_WACC_1" localSheetId="7">#REF!</definedName>
    <definedName name="F_WACC_1" localSheetId="8">#REF!</definedName>
    <definedName name="F_WACC_1" localSheetId="9">#REF!</definedName>
    <definedName name="F_WACC_1" localSheetId="10">#REF!</definedName>
    <definedName name="F_WACC_1" localSheetId="21">#REF!</definedName>
    <definedName name="F_WACC_1" localSheetId="11">#REF!</definedName>
    <definedName name="F_WACC_1" localSheetId="22">#REF!</definedName>
    <definedName name="F_WACC_1" localSheetId="12">#REF!</definedName>
    <definedName name="F_WACC_1" localSheetId="23">#REF!</definedName>
    <definedName name="F_WACC_1" localSheetId="24">#REF!</definedName>
    <definedName name="F_WACC_1" localSheetId="13">#REF!</definedName>
    <definedName name="F_WACC_1" localSheetId="25">#REF!</definedName>
    <definedName name="F_WACC_1" localSheetId="14">#REF!</definedName>
    <definedName name="F_WACC_1" localSheetId="26">#REF!</definedName>
    <definedName name="F_WACC_1" localSheetId="15">#REF!</definedName>
    <definedName name="F_WACC_1" localSheetId="16">#REF!</definedName>
    <definedName name="F_WACC_1" localSheetId="17">#REF!</definedName>
    <definedName name="F_WACC_1" localSheetId="18">#REF!</definedName>
    <definedName name="F_WACC_1" localSheetId="19">#REF!</definedName>
    <definedName name="F_WACC_1" localSheetId="20">#REF!</definedName>
    <definedName name="F_WACC_1" localSheetId="27">#REF!</definedName>
    <definedName name="F_WACC_1">#REF!</definedName>
    <definedName name="F_WACC_2" localSheetId="1">#REF!</definedName>
    <definedName name="F_WACC_2" localSheetId="2">#REF!</definedName>
    <definedName name="F_WACC_2" localSheetId="3">#REF!</definedName>
    <definedName name="F_WACC_2" localSheetId="4">#REF!</definedName>
    <definedName name="F_WACC_2" localSheetId="5">#REF!</definedName>
    <definedName name="F_WACC_2" localSheetId="6">#REF!</definedName>
    <definedName name="F_WACC_2" localSheetId="7">#REF!</definedName>
    <definedName name="F_WACC_2" localSheetId="8">#REF!</definedName>
    <definedName name="F_WACC_2" localSheetId="9">#REF!</definedName>
    <definedName name="F_WACC_2" localSheetId="10">#REF!</definedName>
    <definedName name="F_WACC_2" localSheetId="21">#REF!</definedName>
    <definedName name="F_WACC_2" localSheetId="11">#REF!</definedName>
    <definedName name="F_WACC_2" localSheetId="22">#REF!</definedName>
    <definedName name="F_WACC_2" localSheetId="12">#REF!</definedName>
    <definedName name="F_WACC_2" localSheetId="23">#REF!</definedName>
    <definedName name="F_WACC_2" localSheetId="24">#REF!</definedName>
    <definedName name="F_WACC_2" localSheetId="13">#REF!</definedName>
    <definedName name="F_WACC_2" localSheetId="25">#REF!</definedName>
    <definedName name="F_WACC_2" localSheetId="14">#REF!</definedName>
    <definedName name="F_WACC_2" localSheetId="26">#REF!</definedName>
    <definedName name="F_WACC_2" localSheetId="15">#REF!</definedName>
    <definedName name="F_WACC_2" localSheetId="16">#REF!</definedName>
    <definedName name="F_WACC_2" localSheetId="17">#REF!</definedName>
    <definedName name="F_WACC_2" localSheetId="18">#REF!</definedName>
    <definedName name="F_WACC_2" localSheetId="19">#REF!</definedName>
    <definedName name="F_WACC_2" localSheetId="20">#REF!</definedName>
    <definedName name="F_WACC_2" localSheetId="27">#REF!</definedName>
    <definedName name="F_WACC_2">#REF!</definedName>
    <definedName name="F_WACC_3" localSheetId="1">#REF!</definedName>
    <definedName name="F_WACC_3" localSheetId="2">#REF!</definedName>
    <definedName name="F_WACC_3" localSheetId="3">#REF!</definedName>
    <definedName name="F_WACC_3" localSheetId="4">#REF!</definedName>
    <definedName name="F_WACC_3" localSheetId="5">#REF!</definedName>
    <definedName name="F_WACC_3" localSheetId="6">#REF!</definedName>
    <definedName name="F_WACC_3" localSheetId="7">#REF!</definedName>
    <definedName name="F_WACC_3" localSheetId="8">#REF!</definedName>
    <definedName name="F_WACC_3" localSheetId="9">#REF!</definedName>
    <definedName name="F_WACC_3" localSheetId="10">#REF!</definedName>
    <definedName name="F_WACC_3" localSheetId="21">#REF!</definedName>
    <definedName name="F_WACC_3" localSheetId="11">#REF!</definedName>
    <definedName name="F_WACC_3" localSheetId="22">#REF!</definedName>
    <definedName name="F_WACC_3" localSheetId="12">#REF!</definedName>
    <definedName name="F_WACC_3" localSheetId="23">#REF!</definedName>
    <definedName name="F_WACC_3" localSheetId="24">#REF!</definedName>
    <definedName name="F_WACC_3" localSheetId="13">#REF!</definedName>
    <definedName name="F_WACC_3" localSheetId="25">#REF!</definedName>
    <definedName name="F_WACC_3" localSheetId="14">#REF!</definedName>
    <definedName name="F_WACC_3" localSheetId="26">#REF!</definedName>
    <definedName name="F_WACC_3" localSheetId="15">#REF!</definedName>
    <definedName name="F_WACC_3" localSheetId="16">#REF!</definedName>
    <definedName name="F_WACC_3" localSheetId="17">#REF!</definedName>
    <definedName name="F_WACC_3" localSheetId="18">#REF!</definedName>
    <definedName name="F_WACC_3" localSheetId="19">#REF!</definedName>
    <definedName name="F_WACC_3" localSheetId="20">#REF!</definedName>
    <definedName name="F_WACC_3" localSheetId="27">#REF!</definedName>
    <definedName name="F_WACC_3">#REF!</definedName>
    <definedName name="F_Work_Cap" localSheetId="1">#REF!</definedName>
    <definedName name="F_Work_Cap" localSheetId="2">#REF!</definedName>
    <definedName name="F_Work_Cap" localSheetId="3">#REF!</definedName>
    <definedName name="F_Work_Cap" localSheetId="4">#REF!</definedName>
    <definedName name="F_Work_Cap" localSheetId="5">#REF!</definedName>
    <definedName name="F_Work_Cap" localSheetId="6">#REF!</definedName>
    <definedName name="F_Work_Cap" localSheetId="7">#REF!</definedName>
    <definedName name="F_Work_Cap" localSheetId="8">#REF!</definedName>
    <definedName name="F_Work_Cap" localSheetId="9">#REF!</definedName>
    <definedName name="F_Work_Cap" localSheetId="10">#REF!</definedName>
    <definedName name="F_Work_Cap" localSheetId="21">#REF!</definedName>
    <definedName name="F_Work_Cap" localSheetId="11">#REF!</definedName>
    <definedName name="F_Work_Cap" localSheetId="22">#REF!</definedName>
    <definedName name="F_Work_Cap" localSheetId="12">#REF!</definedName>
    <definedName name="F_Work_Cap" localSheetId="23">#REF!</definedName>
    <definedName name="F_Work_Cap" localSheetId="24">#REF!</definedName>
    <definedName name="F_Work_Cap" localSheetId="13">#REF!</definedName>
    <definedName name="F_Work_Cap" localSheetId="25">#REF!</definedName>
    <definedName name="F_Work_Cap" localSheetId="14">#REF!</definedName>
    <definedName name="F_Work_Cap" localSheetId="26">#REF!</definedName>
    <definedName name="F_Work_Cap" localSheetId="15">#REF!</definedName>
    <definedName name="F_Work_Cap" localSheetId="16">#REF!</definedName>
    <definedName name="F_Work_Cap" localSheetId="17">#REF!</definedName>
    <definedName name="F_Work_Cap" localSheetId="18">#REF!</definedName>
    <definedName name="F_Work_Cap" localSheetId="19">#REF!</definedName>
    <definedName name="F_Work_Cap" localSheetId="20">#REF!</definedName>
    <definedName name="F_Work_Cap" localSheetId="27">#REF!</definedName>
    <definedName name="F_Work_Cap">#REF!</definedName>
    <definedName name="fdjgrtjw" localSheetId="27" hidden="1">{#N/A,#N/A,TRUE,"Фин.рез"}</definedName>
    <definedName name="fdjgrtjw" localSheetId="30" hidden="1">{#N/A,#N/A,TRUE,"Фин.рез"}</definedName>
    <definedName name="fdjgrtjw" hidden="1">{#N/A,#N/A,TRUE,"Фин.рез"}</definedName>
    <definedName name="fdjgrtjw_1" localSheetId="27" hidden="1">{#N/A,#N/A,TRUE,"Фин.рез"}</definedName>
    <definedName name="fdjgrtjw_1" localSheetId="30" hidden="1">{#N/A,#N/A,TRUE,"Фин.рез"}</definedName>
    <definedName name="fdjgrtjw_1" hidden="1">{#N/A,#N/A,TRUE,"Фин.рез"}</definedName>
    <definedName name="February" localSheetId="1">#REF!</definedName>
    <definedName name="February" localSheetId="2">#REF!</definedName>
    <definedName name="February" localSheetId="3">#REF!</definedName>
    <definedName name="February" localSheetId="4">#REF!</definedName>
    <definedName name="February" localSheetId="5">#REF!</definedName>
    <definedName name="February" localSheetId="6">#REF!</definedName>
    <definedName name="February" localSheetId="7">#REF!</definedName>
    <definedName name="February" localSheetId="8">#REF!</definedName>
    <definedName name="February" localSheetId="9">#REF!</definedName>
    <definedName name="February" localSheetId="10">#REF!</definedName>
    <definedName name="February" localSheetId="21">#REF!</definedName>
    <definedName name="February" localSheetId="11">#REF!</definedName>
    <definedName name="February" localSheetId="22">#REF!</definedName>
    <definedName name="February" localSheetId="12">#REF!</definedName>
    <definedName name="February" localSheetId="23">#REF!</definedName>
    <definedName name="February" localSheetId="24">#REF!</definedName>
    <definedName name="February" localSheetId="13">#REF!</definedName>
    <definedName name="February" localSheetId="25">#REF!</definedName>
    <definedName name="February" localSheetId="14">#REF!</definedName>
    <definedName name="February" localSheetId="26">#REF!</definedName>
    <definedName name="February" localSheetId="15">#REF!</definedName>
    <definedName name="February" localSheetId="16">#REF!</definedName>
    <definedName name="February" localSheetId="17">#REF!</definedName>
    <definedName name="February" localSheetId="18">#REF!</definedName>
    <definedName name="February" localSheetId="19">#REF!</definedName>
    <definedName name="February" localSheetId="20">#REF!</definedName>
    <definedName name="February" localSheetId="27">#REF!</definedName>
    <definedName name="February">#REF!</definedName>
    <definedName name="fgjhfg" localSheetId="27" hidden="1">{#N/A,#N/A,TRUE,"Фин.рез"}</definedName>
    <definedName name="fgjhfg" localSheetId="30" hidden="1">{#N/A,#N/A,TRUE,"Фин.рез"}</definedName>
    <definedName name="fgjhfg" hidden="1">{#N/A,#N/A,TRUE,"Фин.рез"}</definedName>
    <definedName name="fgjhfg_1" localSheetId="27" hidden="1">{#N/A,#N/A,TRUE,"Фин.рез"}</definedName>
    <definedName name="fgjhfg_1" localSheetId="30" hidden="1">{#N/A,#N/A,TRUE,"Фин.рез"}</definedName>
    <definedName name="fgjhfg_1" hidden="1">{#N/A,#N/A,TRUE,"Фин.рез"}</definedName>
    <definedName name="fgjrtsjwrtj" localSheetId="27" hidden="1">{#N/A,#N/A,TRUE,"Фин.рез"}</definedName>
    <definedName name="fgjrtsjwrtj" localSheetId="30" hidden="1">{#N/A,#N/A,TRUE,"Фин.рез"}</definedName>
    <definedName name="fgjrtsjwrtj" hidden="1">{#N/A,#N/A,TRUE,"Фин.рез"}</definedName>
    <definedName name="fgjrtsjwrtj_1" localSheetId="27" hidden="1">{#N/A,#N/A,TRUE,"Фин.рез"}</definedName>
    <definedName name="fgjrtsjwrtj_1" localSheetId="30" hidden="1">{#N/A,#N/A,TRUE,"Фин.рез"}</definedName>
    <definedName name="fgjrtsjwrtj_1" hidden="1">{#N/A,#N/A,TRUE,"Фин.рез"}</definedName>
    <definedName name="fgmjesrtyjwre" localSheetId="1">'[13]1-3'!fgmjesrtyjwre</definedName>
    <definedName name="fgmjesrtyjwre" localSheetId="2">'[13]1-3'!fgmjesrtyjwre</definedName>
    <definedName name="fgmjesrtyjwre" localSheetId="3">'[13]1-3'!fgmjesrtyjwre</definedName>
    <definedName name="fgmjesrtyjwre" localSheetId="4">'[13]1-3'!fgmjesrtyjwre</definedName>
    <definedName name="fgmjesrtyjwre" localSheetId="5">'[13]1-3'!fgmjesrtyjwre</definedName>
    <definedName name="fgmjesrtyjwre" localSheetId="6">'[13]1-3'!fgmjesrtyjwre</definedName>
    <definedName name="fgmjesrtyjwre" localSheetId="7">'[13]1-3'!fgmjesrtyjwre</definedName>
    <definedName name="fgmjesrtyjwre" localSheetId="8">'[13]1-3'!fgmjesrtyjwre</definedName>
    <definedName name="fgmjesrtyjwre" localSheetId="9">'[13]1-3'!fgmjesrtyjwre</definedName>
    <definedName name="fgmjesrtyjwre" localSheetId="10">'[13]1-3'!fgmjesrtyjwre</definedName>
    <definedName name="fgmjesrtyjwre" localSheetId="21">'[13]1-3'!fgmjesrtyjwre</definedName>
    <definedName name="fgmjesrtyjwre" localSheetId="11">'[13]1-3'!fgmjesrtyjwre</definedName>
    <definedName name="fgmjesrtyjwre" localSheetId="22">'[13]1-3'!fgmjesrtyjwre</definedName>
    <definedName name="fgmjesrtyjwre" localSheetId="12">'[13]1-3'!fgmjesrtyjwre</definedName>
    <definedName name="fgmjesrtyjwre" localSheetId="23">'[13]1-3'!fgmjesrtyjwre</definedName>
    <definedName name="fgmjesrtyjwre" localSheetId="24">'[13]1-3'!fgmjesrtyjwre</definedName>
    <definedName name="fgmjesrtyjwre" localSheetId="13">'[13]1-3'!fgmjesrtyjwre</definedName>
    <definedName name="fgmjesrtyjwre" localSheetId="25">'[13]1-3'!fgmjesrtyjwre</definedName>
    <definedName name="fgmjesrtyjwre" localSheetId="14">'[13]1-3'!fgmjesrtyjwre</definedName>
    <definedName name="fgmjesrtyjwre" localSheetId="26">'[13]1-3'!fgmjesrtyjwre</definedName>
    <definedName name="fgmjesrtyjwre" localSheetId="15">'[13]1-3'!fgmjesrtyjwre</definedName>
    <definedName name="fgmjesrtyjwre" localSheetId="16">'[13]1-3'!fgmjesrtyjwre</definedName>
    <definedName name="fgmjesrtyjwre" localSheetId="17">'[13]1-3'!fgmjesrtyjwre</definedName>
    <definedName name="fgmjesrtyjwre" localSheetId="18">'[13]1-3'!fgmjesrtyjwre</definedName>
    <definedName name="fgmjesrtyjwre" localSheetId="19">'[13]1-3'!fgmjesrtyjwre</definedName>
    <definedName name="fgmjesrtyjwre" localSheetId="20">'[13]1-3'!fgmjesrtyjwre</definedName>
    <definedName name="fgmjesrtyjwre" localSheetId="27">'[13]1-3'!fgmjesrtyjwre</definedName>
    <definedName name="fgmjesrtyjwre">'[13]1-3'!fgmjesrtyjwre</definedName>
    <definedName name="Filename" localSheetId="1">#REF!</definedName>
    <definedName name="Filename" localSheetId="2">#REF!</definedName>
    <definedName name="Filename" localSheetId="3">#REF!</definedName>
    <definedName name="Filename" localSheetId="4">#REF!</definedName>
    <definedName name="Filename" localSheetId="5">#REF!</definedName>
    <definedName name="Filename" localSheetId="6">#REF!</definedName>
    <definedName name="Filename" localSheetId="7">#REF!</definedName>
    <definedName name="Filename" localSheetId="8">#REF!</definedName>
    <definedName name="Filename" localSheetId="9">#REF!</definedName>
    <definedName name="Filename" localSheetId="10">#REF!</definedName>
    <definedName name="Filename" localSheetId="21">#REF!</definedName>
    <definedName name="Filename" localSheetId="11">#REF!</definedName>
    <definedName name="Filename" localSheetId="22">#REF!</definedName>
    <definedName name="Filename" localSheetId="12">#REF!</definedName>
    <definedName name="Filename" localSheetId="23">#REF!</definedName>
    <definedName name="Filename" localSheetId="24">#REF!</definedName>
    <definedName name="Filename" localSheetId="13">#REF!</definedName>
    <definedName name="Filename" localSheetId="25">#REF!</definedName>
    <definedName name="Filename" localSheetId="14">#REF!</definedName>
    <definedName name="Filename" localSheetId="26">#REF!</definedName>
    <definedName name="Filename" localSheetId="15">#REF!</definedName>
    <definedName name="Filename" localSheetId="16">#REF!</definedName>
    <definedName name="Filename" localSheetId="17">#REF!</definedName>
    <definedName name="Filename" localSheetId="18">#REF!</definedName>
    <definedName name="Filename" localSheetId="19">#REF!</definedName>
    <definedName name="Filename" localSheetId="20">#REF!</definedName>
    <definedName name="Filename" localSheetId="27">#REF!</definedName>
    <definedName name="Filename" localSheetId="30">#REF!</definedName>
    <definedName name="Filename">#REF!</definedName>
    <definedName name="FindIt" localSheetId="1">[12]!FindIt</definedName>
    <definedName name="FindIt" localSheetId="2">[12]!FindIt</definedName>
    <definedName name="FindIt" localSheetId="3">[12]!FindIt</definedName>
    <definedName name="FindIt" localSheetId="4">[12]!FindIt</definedName>
    <definedName name="FindIt" localSheetId="5">[12]!FindIt</definedName>
    <definedName name="FindIt" localSheetId="6">[12]!FindIt</definedName>
    <definedName name="FindIt" localSheetId="7">[12]!FindIt</definedName>
    <definedName name="FindIt" localSheetId="8">[12]!FindIt</definedName>
    <definedName name="FindIt" localSheetId="9">[12]!FindIt</definedName>
    <definedName name="FindIt" localSheetId="10">[12]!FindIt</definedName>
    <definedName name="FindIt" localSheetId="21">[12]!FindIt</definedName>
    <definedName name="FindIt" localSheetId="11">[12]!FindIt</definedName>
    <definedName name="FindIt" localSheetId="22">[12]!FindIt</definedName>
    <definedName name="FindIt" localSheetId="12">[12]!FindIt</definedName>
    <definedName name="FindIt" localSheetId="23">[12]!FindIt</definedName>
    <definedName name="FindIt" localSheetId="24">[12]!FindIt</definedName>
    <definedName name="FindIt" localSheetId="13">[12]!FindIt</definedName>
    <definedName name="FindIt" localSheetId="25">[12]!FindIt</definedName>
    <definedName name="FindIt" localSheetId="14">[12]!FindIt</definedName>
    <definedName name="FindIt" localSheetId="26">[12]!FindIt</definedName>
    <definedName name="FindIt" localSheetId="15">[12]!FindIt</definedName>
    <definedName name="FindIt" localSheetId="16">[12]!FindIt</definedName>
    <definedName name="FindIt" localSheetId="17">[12]!FindIt</definedName>
    <definedName name="FindIt" localSheetId="18">[12]!FindIt</definedName>
    <definedName name="FindIt" localSheetId="19">[12]!FindIt</definedName>
    <definedName name="FindIt" localSheetId="20">[12]!FindIt</definedName>
    <definedName name="FindIt">[12]!FindIt</definedName>
    <definedName name="Finish">[11]Scenar!$C$6</definedName>
    <definedName name="flights" localSheetId="27">[7]strategy!$P$14:$T$14</definedName>
    <definedName name="flights">[7]strategy!$P$14:$T$14</definedName>
    <definedName name="fsgmnsftjer" localSheetId="27" hidden="1">{#N/A,#N/A,TRUE,"Фин.рез"}</definedName>
    <definedName name="fsgmnsftjer" localSheetId="30" hidden="1">{#N/A,#N/A,TRUE,"Фин.рез"}</definedName>
    <definedName name="fsgmnsftjer" hidden="1">{#N/A,#N/A,TRUE,"Фин.рез"}</definedName>
    <definedName name="fsgmnsftjer_1" localSheetId="27" hidden="1">{#N/A,#N/A,TRUE,"Фин.рез"}</definedName>
    <definedName name="fsgmnsftjer_1" localSheetId="30" hidden="1">{#N/A,#N/A,TRUE,"Фин.рез"}</definedName>
    <definedName name="fsgmnsftjer_1" hidden="1">{#N/A,#N/A,TRUE,"Фин.рез"}</definedName>
    <definedName name="fuel" localSheetId="27">[7]general!$E$56:$J$60</definedName>
    <definedName name="fuel">[7]general!$E$56:$J$60</definedName>
    <definedName name="GetSANDValue">[14]!GetSANDValue</definedName>
    <definedName name="GetVal">[14]!GetVal</definedName>
    <definedName name="gfhf" localSheetId="27" hidden="1">{#N/A,#N/A,TRUE,"Фин.рез"}</definedName>
    <definedName name="gfhf" localSheetId="30" hidden="1">{#N/A,#N/A,TRUE,"Фин.рез"}</definedName>
    <definedName name="gfhf" hidden="1">{#N/A,#N/A,TRUE,"Фин.рез"}</definedName>
    <definedName name="gfhf_1" localSheetId="27" hidden="1">{#N/A,#N/A,TRUE,"Фин.рез"}</definedName>
    <definedName name="gfhf_1" localSheetId="30" hidden="1">{#N/A,#N/A,TRUE,"Фин.рез"}</definedName>
    <definedName name="gfhf_1" hidden="1">{#N/A,#N/A,TRUE,"Фин.рез"}</definedName>
    <definedName name="gfmstyjuwe" localSheetId="27" hidden="1">{#N/A,#N/A,TRUE,"Фин.рез"}</definedName>
    <definedName name="gfmstyjuwe" localSheetId="30" hidden="1">{#N/A,#N/A,TRUE,"Фин.рез"}</definedName>
    <definedName name="gfmstyjuwe" hidden="1">{#N/A,#N/A,TRUE,"Фин.рез"}</definedName>
    <definedName name="gfmstyjuwe_1" localSheetId="27" hidden="1">{#N/A,#N/A,TRUE,"Фин.рез"}</definedName>
    <definedName name="gfmstyjuwe_1" localSheetId="30" hidden="1">{#N/A,#N/A,TRUE,"Фин.рез"}</definedName>
    <definedName name="gfmstyjuwe_1" hidden="1">{#N/A,#N/A,TRUE,"Фин.рез"}</definedName>
    <definedName name="gg">[10]Scenar!$E$26</definedName>
    <definedName name="gh" localSheetId="1">'[15]Баланс и отчеты'!#REF!</definedName>
    <definedName name="gh" localSheetId="2">'[15]Баланс и отчеты'!#REF!</definedName>
    <definedName name="gh" localSheetId="3">'[15]Баланс и отчеты'!#REF!</definedName>
    <definedName name="gh" localSheetId="4">'[15]Баланс и отчеты'!#REF!</definedName>
    <definedName name="gh" localSheetId="5">'[15]Баланс и отчеты'!#REF!</definedName>
    <definedName name="gh" localSheetId="6">'[15]Баланс и отчеты'!#REF!</definedName>
    <definedName name="gh" localSheetId="7">'[15]Баланс и отчеты'!#REF!</definedName>
    <definedName name="gh" localSheetId="8">'[15]Баланс и отчеты'!#REF!</definedName>
    <definedName name="gh" localSheetId="9">'[15]Баланс и отчеты'!#REF!</definedName>
    <definedName name="gh" localSheetId="10">'[15]Баланс и отчеты'!#REF!</definedName>
    <definedName name="gh" localSheetId="21">'[15]Баланс и отчеты'!#REF!</definedName>
    <definedName name="gh" localSheetId="11">'[15]Баланс и отчеты'!#REF!</definedName>
    <definedName name="gh" localSheetId="22">'[15]Баланс и отчеты'!#REF!</definedName>
    <definedName name="gh" localSheetId="12">'[15]Баланс и отчеты'!#REF!</definedName>
    <definedName name="gh" localSheetId="23">'[15]Баланс и отчеты'!#REF!</definedName>
    <definedName name="gh" localSheetId="24">'[15]Баланс и отчеты'!#REF!</definedName>
    <definedName name="gh" localSheetId="13">'[15]Баланс и отчеты'!#REF!</definedName>
    <definedName name="gh" localSheetId="25">'[15]Баланс и отчеты'!#REF!</definedName>
    <definedName name="gh" localSheetId="14">'[15]Баланс и отчеты'!#REF!</definedName>
    <definedName name="gh" localSheetId="26">'[15]Баланс и отчеты'!#REF!</definedName>
    <definedName name="gh" localSheetId="15">'[15]Баланс и отчеты'!#REF!</definedName>
    <definedName name="gh" localSheetId="16">'[15]Баланс и отчеты'!#REF!</definedName>
    <definedName name="gh" localSheetId="17">'[15]Баланс и отчеты'!#REF!</definedName>
    <definedName name="gh" localSheetId="18">'[15]Баланс и отчеты'!#REF!</definedName>
    <definedName name="gh" localSheetId="19">'[15]Баланс и отчеты'!#REF!</definedName>
    <definedName name="gh" localSheetId="20">'[15]Баланс и отчеты'!#REF!</definedName>
    <definedName name="gh">'[15]Баланс и отчеты'!#REF!</definedName>
    <definedName name="goo" hidden="1">7</definedName>
    <definedName name="Grand_Total">#N/A</definedName>
    <definedName name="Gruppa1" localSheetId="1">#REF!</definedName>
    <definedName name="Gruppa1" localSheetId="2">#REF!</definedName>
    <definedName name="Gruppa1" localSheetId="3">#REF!</definedName>
    <definedName name="Gruppa1" localSheetId="4">#REF!</definedName>
    <definedName name="Gruppa1" localSheetId="5">#REF!</definedName>
    <definedName name="Gruppa1" localSheetId="6">#REF!</definedName>
    <definedName name="Gruppa1" localSheetId="7">#REF!</definedName>
    <definedName name="Gruppa1" localSheetId="8">#REF!</definedName>
    <definedName name="Gruppa1" localSheetId="9">#REF!</definedName>
    <definedName name="Gruppa1" localSheetId="10">#REF!</definedName>
    <definedName name="Gruppa1" localSheetId="21">#REF!</definedName>
    <definedName name="Gruppa1" localSheetId="11">#REF!</definedName>
    <definedName name="Gruppa1" localSheetId="22">#REF!</definedName>
    <definedName name="Gruppa1" localSheetId="12">#REF!</definedName>
    <definedName name="Gruppa1" localSheetId="23">#REF!</definedName>
    <definedName name="Gruppa1" localSheetId="24">#REF!</definedName>
    <definedName name="Gruppa1" localSheetId="13">#REF!</definedName>
    <definedName name="Gruppa1" localSheetId="25">#REF!</definedName>
    <definedName name="Gruppa1" localSheetId="14">#REF!</definedName>
    <definedName name="Gruppa1" localSheetId="26">#REF!</definedName>
    <definedName name="Gruppa1" localSheetId="15">#REF!</definedName>
    <definedName name="Gruppa1" localSheetId="16">#REF!</definedName>
    <definedName name="Gruppa1" localSheetId="17">#REF!</definedName>
    <definedName name="Gruppa1" localSheetId="18">#REF!</definedName>
    <definedName name="Gruppa1" localSheetId="19">#REF!</definedName>
    <definedName name="Gruppa1" localSheetId="20">#REF!</definedName>
    <definedName name="Gruppa1" localSheetId="27">#REF!</definedName>
    <definedName name="Gruppa1">#REF!</definedName>
    <definedName name="gyp_ded">[16]Deduction!$A$1</definedName>
    <definedName name="hh">[10]Scenar!$F$26</definedName>
    <definedName name="hkmb" localSheetId="27" hidden="1">{#N/A,#N/A,TRUE,"Фин.рез"}</definedName>
    <definedName name="hkmb" localSheetId="30" hidden="1">{#N/A,#N/A,TRUE,"Фин.рез"}</definedName>
    <definedName name="hkmb" hidden="1">{#N/A,#N/A,TRUE,"Фин.рез"}</definedName>
    <definedName name="hkmb_1" localSheetId="27" hidden="1">{#N/A,#N/A,TRUE,"Фин.рез"}</definedName>
    <definedName name="hkmb_1" localSheetId="30" hidden="1">{#N/A,#N/A,TRUE,"Фин.рез"}</definedName>
    <definedName name="hkmb_1" hidden="1">{#N/A,#N/A,TRUE,"Фин.рез"}</definedName>
    <definedName name="hujl" localSheetId="27" hidden="1">{#N/A,#N/A,TRUE,"Фин.рез"}</definedName>
    <definedName name="hujl" localSheetId="30" hidden="1">{#N/A,#N/A,TRUE,"Фин.рез"}</definedName>
    <definedName name="hujl" hidden="1">{#N/A,#N/A,TRUE,"Фин.рез"}</definedName>
    <definedName name="hujl_1" localSheetId="27" hidden="1">{#N/A,#N/A,TRUE,"Фин.рез"}</definedName>
    <definedName name="hujl_1" localSheetId="30" hidden="1">{#N/A,#N/A,TRUE,"Фин.рез"}</definedName>
    <definedName name="hujl_1" hidden="1">{#N/A,#N/A,TRUE,"Фин.рез"}</definedName>
    <definedName name="i" localSheetId="1">#REF!</definedName>
    <definedName name="i" localSheetId="2">#REF!</definedName>
    <definedName name="i" localSheetId="3">#REF!</definedName>
    <definedName name="i" localSheetId="4">#REF!</definedName>
    <definedName name="i" localSheetId="5">#REF!</definedName>
    <definedName name="i" localSheetId="6">#REF!</definedName>
    <definedName name="i" localSheetId="7">#REF!</definedName>
    <definedName name="i" localSheetId="8">#REF!</definedName>
    <definedName name="i" localSheetId="9">#REF!</definedName>
    <definedName name="i" localSheetId="10">#REF!</definedName>
    <definedName name="i" localSheetId="21">#REF!</definedName>
    <definedName name="i" localSheetId="11">#REF!</definedName>
    <definedName name="i" localSheetId="22">#REF!</definedName>
    <definedName name="i" localSheetId="12">#REF!</definedName>
    <definedName name="i" localSheetId="23">#REF!</definedName>
    <definedName name="i" localSheetId="24">#REF!</definedName>
    <definedName name="i" localSheetId="13">#REF!</definedName>
    <definedName name="i" localSheetId="25">#REF!</definedName>
    <definedName name="i" localSheetId="14">#REF!</definedName>
    <definedName name="i" localSheetId="26">#REF!</definedName>
    <definedName name="i" localSheetId="15">#REF!</definedName>
    <definedName name="i" localSheetId="16">#REF!</definedName>
    <definedName name="i" localSheetId="17">#REF!</definedName>
    <definedName name="i" localSheetId="18">#REF!</definedName>
    <definedName name="i" localSheetId="19">#REF!</definedName>
    <definedName name="i" localSheetId="20">#REF!</definedName>
    <definedName name="i" localSheetId="27">#REF!</definedName>
    <definedName name="i">#REF!</definedName>
    <definedName name="IBC" localSheetId="1">#REF!</definedName>
    <definedName name="IBC" localSheetId="2">#REF!</definedName>
    <definedName name="IBC" localSheetId="3">#REF!</definedName>
    <definedName name="IBC" localSheetId="4">#REF!</definedName>
    <definedName name="IBC" localSheetId="5">#REF!</definedName>
    <definedName name="IBC" localSheetId="6">#REF!</definedName>
    <definedName name="IBC" localSheetId="7">#REF!</definedName>
    <definedName name="IBC" localSheetId="8">#REF!</definedName>
    <definedName name="IBC" localSheetId="9">#REF!</definedName>
    <definedName name="IBC" localSheetId="10">#REF!</definedName>
    <definedName name="IBC" localSheetId="21">#REF!</definedName>
    <definedName name="IBC" localSheetId="11">#REF!</definedName>
    <definedName name="IBC" localSheetId="22">#REF!</definedName>
    <definedName name="IBC" localSheetId="12">#REF!</definedName>
    <definedName name="IBC" localSheetId="23">#REF!</definedName>
    <definedName name="IBC" localSheetId="24">#REF!</definedName>
    <definedName name="IBC" localSheetId="13">#REF!</definedName>
    <definedName name="IBC" localSheetId="25">#REF!</definedName>
    <definedName name="IBC" localSheetId="14">#REF!</definedName>
    <definedName name="IBC" localSheetId="26">#REF!</definedName>
    <definedName name="IBC" localSheetId="15">#REF!</definedName>
    <definedName name="IBC" localSheetId="16">#REF!</definedName>
    <definedName name="IBC" localSheetId="17">#REF!</definedName>
    <definedName name="IBC" localSheetId="18">#REF!</definedName>
    <definedName name="IBC" localSheetId="19">#REF!</definedName>
    <definedName name="IBC" localSheetId="20">#REF!</definedName>
    <definedName name="IBC" localSheetId="27">#REF!</definedName>
    <definedName name="IBC" localSheetId="30">#REF!</definedName>
    <definedName name="IBC">#REF!</definedName>
    <definedName name="INRGR" localSheetId="27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RGR" localSheetId="30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RGR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Int_Rate" localSheetId="1">#REF!</definedName>
    <definedName name="Int_Rate" localSheetId="2">#REF!</definedName>
    <definedName name="Int_Rate" localSheetId="3">#REF!</definedName>
    <definedName name="Int_Rate" localSheetId="4">#REF!</definedName>
    <definedName name="Int_Rate" localSheetId="5">#REF!</definedName>
    <definedName name="Int_Rate" localSheetId="6">#REF!</definedName>
    <definedName name="Int_Rate" localSheetId="7">#REF!</definedName>
    <definedName name="Int_Rate" localSheetId="8">#REF!</definedName>
    <definedName name="Int_Rate" localSheetId="9">#REF!</definedName>
    <definedName name="Int_Rate" localSheetId="10">#REF!</definedName>
    <definedName name="Int_Rate" localSheetId="21">#REF!</definedName>
    <definedName name="Int_Rate" localSheetId="11">#REF!</definedName>
    <definedName name="Int_Rate" localSheetId="22">#REF!</definedName>
    <definedName name="Int_Rate" localSheetId="12">#REF!</definedName>
    <definedName name="Int_Rate" localSheetId="23">#REF!</definedName>
    <definedName name="Int_Rate" localSheetId="24">#REF!</definedName>
    <definedName name="Int_Rate" localSheetId="13">#REF!</definedName>
    <definedName name="Int_Rate" localSheetId="25">#REF!</definedName>
    <definedName name="Int_Rate" localSheetId="14">#REF!</definedName>
    <definedName name="Int_Rate" localSheetId="26">#REF!</definedName>
    <definedName name="Int_Rate" localSheetId="15">#REF!</definedName>
    <definedName name="Int_Rate" localSheetId="16">#REF!</definedName>
    <definedName name="Int_Rate" localSheetId="17">#REF!</definedName>
    <definedName name="Int_Rate" localSheetId="18">#REF!</definedName>
    <definedName name="Int_Rate" localSheetId="19">#REF!</definedName>
    <definedName name="Int_Rate" localSheetId="20">#REF!</definedName>
    <definedName name="Int_Rate" localSheetId="27">#REF!</definedName>
    <definedName name="Int_Rate" localSheetId="30">#REF!</definedName>
    <definedName name="Int_Rate">#REF!</definedName>
    <definedName name="Int_Rate1">[17]Данные!$D$18</definedName>
    <definedName name="Introduction" localSheetId="1">#REF!</definedName>
    <definedName name="Introduction" localSheetId="2">#REF!</definedName>
    <definedName name="Introduction" localSheetId="3">#REF!</definedName>
    <definedName name="Introduction" localSheetId="4">#REF!</definedName>
    <definedName name="Introduction" localSheetId="5">#REF!</definedName>
    <definedName name="Introduction" localSheetId="6">#REF!</definedName>
    <definedName name="Introduction" localSheetId="7">#REF!</definedName>
    <definedName name="Introduction" localSheetId="8">#REF!</definedName>
    <definedName name="Introduction" localSheetId="9">#REF!</definedName>
    <definedName name="Introduction" localSheetId="10">#REF!</definedName>
    <definedName name="Introduction" localSheetId="21">#REF!</definedName>
    <definedName name="Introduction" localSheetId="11">#REF!</definedName>
    <definedName name="Introduction" localSheetId="22">#REF!</definedName>
    <definedName name="Introduction" localSheetId="12">#REF!</definedName>
    <definedName name="Introduction" localSheetId="23">#REF!</definedName>
    <definedName name="Introduction" localSheetId="24">#REF!</definedName>
    <definedName name="Introduction" localSheetId="13">#REF!</definedName>
    <definedName name="Introduction" localSheetId="25">#REF!</definedName>
    <definedName name="Introduction" localSheetId="14">#REF!</definedName>
    <definedName name="Introduction" localSheetId="26">#REF!</definedName>
    <definedName name="Introduction" localSheetId="15">#REF!</definedName>
    <definedName name="Introduction" localSheetId="16">#REF!</definedName>
    <definedName name="Introduction" localSheetId="17">#REF!</definedName>
    <definedName name="Introduction" localSheetId="18">#REF!</definedName>
    <definedName name="Introduction" localSheetId="19">#REF!</definedName>
    <definedName name="Introduction" localSheetId="20">#REF!</definedName>
    <definedName name="Introduction" localSheetId="27">#REF!</definedName>
    <definedName name="Introduction">#REF!</definedName>
    <definedName name="ItogAll" localSheetId="1">#REF!</definedName>
    <definedName name="ItogAll" localSheetId="2">#REF!</definedName>
    <definedName name="ItogAll" localSheetId="3">#REF!</definedName>
    <definedName name="ItogAll" localSheetId="4">#REF!</definedName>
    <definedName name="ItogAll" localSheetId="5">#REF!</definedName>
    <definedName name="ItogAll" localSheetId="6">#REF!</definedName>
    <definedName name="ItogAll" localSheetId="7">#REF!</definedName>
    <definedName name="ItogAll" localSheetId="8">#REF!</definedName>
    <definedName name="ItogAll" localSheetId="9">#REF!</definedName>
    <definedName name="ItogAll" localSheetId="10">#REF!</definedName>
    <definedName name="ItogAll" localSheetId="21">#REF!</definedName>
    <definedName name="ItogAll" localSheetId="11">#REF!</definedName>
    <definedName name="ItogAll" localSheetId="22">#REF!</definedName>
    <definedName name="ItogAll" localSheetId="12">#REF!</definedName>
    <definedName name="ItogAll" localSheetId="23">#REF!</definedName>
    <definedName name="ItogAll" localSheetId="24">#REF!</definedName>
    <definedName name="ItogAll" localSheetId="13">#REF!</definedName>
    <definedName name="ItogAll" localSheetId="25">#REF!</definedName>
    <definedName name="ItogAll" localSheetId="14">#REF!</definedName>
    <definedName name="ItogAll" localSheetId="26">#REF!</definedName>
    <definedName name="ItogAll" localSheetId="15">#REF!</definedName>
    <definedName name="ItogAll" localSheetId="16">#REF!</definedName>
    <definedName name="ItogAll" localSheetId="17">#REF!</definedName>
    <definedName name="ItogAll" localSheetId="18">#REF!</definedName>
    <definedName name="ItogAll" localSheetId="19">#REF!</definedName>
    <definedName name="ItogAll" localSheetId="20">#REF!</definedName>
    <definedName name="ItogAll" localSheetId="27">#REF!</definedName>
    <definedName name="ItogAll">#REF!</definedName>
    <definedName name="ItogKrasAir" localSheetId="1">#REF!</definedName>
    <definedName name="ItogKrasAir" localSheetId="2">#REF!</definedName>
    <definedName name="ItogKrasAir" localSheetId="3">#REF!</definedName>
    <definedName name="ItogKrasAir" localSheetId="4">#REF!</definedName>
    <definedName name="ItogKrasAir" localSheetId="5">#REF!</definedName>
    <definedName name="ItogKrasAir" localSheetId="6">#REF!</definedName>
    <definedName name="ItogKrasAir" localSheetId="7">#REF!</definedName>
    <definedName name="ItogKrasAir" localSheetId="8">#REF!</definedName>
    <definedName name="ItogKrasAir" localSheetId="9">#REF!</definedName>
    <definedName name="ItogKrasAir" localSheetId="10">#REF!</definedName>
    <definedName name="ItogKrasAir" localSheetId="21">#REF!</definedName>
    <definedName name="ItogKrasAir" localSheetId="11">#REF!</definedName>
    <definedName name="ItogKrasAir" localSheetId="22">#REF!</definedName>
    <definedName name="ItogKrasAir" localSheetId="12">#REF!</definedName>
    <definedName name="ItogKrasAir" localSheetId="23">#REF!</definedName>
    <definedName name="ItogKrasAir" localSheetId="24">#REF!</definedName>
    <definedName name="ItogKrasAir" localSheetId="13">#REF!</definedName>
    <definedName name="ItogKrasAir" localSheetId="25">#REF!</definedName>
    <definedName name="ItogKrasAir" localSheetId="14">#REF!</definedName>
    <definedName name="ItogKrasAir" localSheetId="26">#REF!</definedName>
    <definedName name="ItogKrasAir" localSheetId="15">#REF!</definedName>
    <definedName name="ItogKrasAir" localSheetId="16">#REF!</definedName>
    <definedName name="ItogKrasAir" localSheetId="17">#REF!</definedName>
    <definedName name="ItogKrasAir" localSheetId="18">#REF!</definedName>
    <definedName name="ItogKrasAir" localSheetId="19">#REF!</definedName>
    <definedName name="ItogKrasAir" localSheetId="20">#REF!</definedName>
    <definedName name="ItogKrasAir" localSheetId="27">#REF!</definedName>
    <definedName name="ItogKrasAir">#REF!</definedName>
    <definedName name="j" localSheetId="1">#REF!</definedName>
    <definedName name="j" localSheetId="2">#REF!</definedName>
    <definedName name="j" localSheetId="3">#REF!</definedName>
    <definedName name="j" localSheetId="4">#REF!</definedName>
    <definedName name="j" localSheetId="5">#REF!</definedName>
    <definedName name="j" localSheetId="6">#REF!</definedName>
    <definedName name="j" localSheetId="7">#REF!</definedName>
    <definedName name="j" localSheetId="8">#REF!</definedName>
    <definedName name="j" localSheetId="9">#REF!</definedName>
    <definedName name="j" localSheetId="10">#REF!</definedName>
    <definedName name="j" localSheetId="21">#REF!</definedName>
    <definedName name="j" localSheetId="11">#REF!</definedName>
    <definedName name="j" localSheetId="22">#REF!</definedName>
    <definedName name="j" localSheetId="12">#REF!</definedName>
    <definedName name="j" localSheetId="23">#REF!</definedName>
    <definedName name="j" localSheetId="24">#REF!</definedName>
    <definedName name="j" localSheetId="13">#REF!</definedName>
    <definedName name="j" localSheetId="25">#REF!</definedName>
    <definedName name="j" localSheetId="14">#REF!</definedName>
    <definedName name="j" localSheetId="26">#REF!</definedName>
    <definedName name="j" localSheetId="15">#REF!</definedName>
    <definedName name="j" localSheetId="16">#REF!</definedName>
    <definedName name="j" localSheetId="17">#REF!</definedName>
    <definedName name="j" localSheetId="18">#REF!</definedName>
    <definedName name="j" localSheetId="19">#REF!</definedName>
    <definedName name="j" localSheetId="20">#REF!</definedName>
    <definedName name="j" localSheetId="27">#REF!</definedName>
    <definedName name="j" localSheetId="30">#REF!</definedName>
    <definedName name="j">#REF!</definedName>
    <definedName name="jgjgh" localSheetId="27" hidden="1">{#N/A,#N/A,TRUE,"Фин.рез"}</definedName>
    <definedName name="jgjgh" localSheetId="30" hidden="1">{#N/A,#N/A,TRUE,"Фин.рез"}</definedName>
    <definedName name="jgjgh" hidden="1">{#N/A,#N/A,TRUE,"Фин.рез"}</definedName>
    <definedName name="jgjgh_1" localSheetId="27" hidden="1">{#N/A,#N/A,TRUE,"Фин.рез"}</definedName>
    <definedName name="jgjgh_1" localSheetId="30" hidden="1">{#N/A,#N/A,TRUE,"Фин.рез"}</definedName>
    <definedName name="jgjgh_1" hidden="1">{#N/A,#N/A,TRUE,"Фин.рез"}</definedName>
    <definedName name="jj">[10]Scenar!$D$24</definedName>
    <definedName name="jjjj">[10]Scenar!$E$24</definedName>
    <definedName name="k764u6jfgth" localSheetId="27" hidden="1">{#N/A,#N/A,TRUE,"Фин.рез"}</definedName>
    <definedName name="k764u6jfgth" localSheetId="30" hidden="1">{#N/A,#N/A,TRUE,"Фин.рез"}</definedName>
    <definedName name="k764u6jfgth" hidden="1">{#N/A,#N/A,TRUE,"Фин.рез"}</definedName>
    <definedName name="k764u6jfgth_1" localSheetId="27" hidden="1">{#N/A,#N/A,TRUE,"Фин.рез"}</definedName>
    <definedName name="k764u6jfgth_1" localSheetId="30" hidden="1">{#N/A,#N/A,TRUE,"Фин.рез"}</definedName>
    <definedName name="k764u6jfgth_1" hidden="1">{#N/A,#N/A,TRUE,"Фин.рез"}</definedName>
    <definedName name="kbcn12" localSheetId="27">[0]!Weekday_count*[0]!Standard_Daily_Hours</definedName>
    <definedName name="kbcn12" localSheetId="30">[0]!Weekday_count*[0]!Standard_Daily_Hours</definedName>
    <definedName name="kbcn12">[0]!Weekday_count*[0]!Standard_Daily_Hours</definedName>
    <definedName name="kk">[10]Scenar!$F$24</definedName>
    <definedName name="Kod" localSheetId="1">#REF!</definedName>
    <definedName name="Kod" localSheetId="2">#REF!</definedName>
    <definedName name="Kod" localSheetId="3">#REF!</definedName>
    <definedName name="Kod" localSheetId="4">#REF!</definedName>
    <definedName name="Kod" localSheetId="5">#REF!</definedName>
    <definedName name="Kod" localSheetId="6">#REF!</definedName>
    <definedName name="Kod" localSheetId="7">#REF!</definedName>
    <definedName name="Kod" localSheetId="8">#REF!</definedName>
    <definedName name="Kod" localSheetId="9">#REF!</definedName>
    <definedName name="Kod" localSheetId="10">#REF!</definedName>
    <definedName name="Kod" localSheetId="21">#REF!</definedName>
    <definedName name="Kod" localSheetId="11">#REF!</definedName>
    <definedName name="Kod" localSheetId="22">#REF!</definedName>
    <definedName name="Kod" localSheetId="12">#REF!</definedName>
    <definedName name="Kod" localSheetId="23">#REF!</definedName>
    <definedName name="Kod" localSheetId="24">#REF!</definedName>
    <definedName name="Kod" localSheetId="13">#REF!</definedName>
    <definedName name="Kod" localSheetId="25">#REF!</definedName>
    <definedName name="Kod" localSheetId="14">#REF!</definedName>
    <definedName name="Kod" localSheetId="26">#REF!</definedName>
    <definedName name="Kod" localSheetId="15">#REF!</definedName>
    <definedName name="Kod" localSheetId="16">#REF!</definedName>
    <definedName name="Kod" localSheetId="17">#REF!</definedName>
    <definedName name="Kod" localSheetId="18">#REF!</definedName>
    <definedName name="Kod" localSheetId="19">#REF!</definedName>
    <definedName name="Kod" localSheetId="20">#REF!</definedName>
    <definedName name="Kod" localSheetId="27">#REF!</definedName>
    <definedName name="Kod" localSheetId="30">#REF!</definedName>
    <definedName name="Kod">#REF!</definedName>
    <definedName name="KrasAir" localSheetId="1">#REF!</definedName>
    <definedName name="KrasAir" localSheetId="2">#REF!</definedName>
    <definedName name="KrasAir" localSheetId="3">#REF!</definedName>
    <definedName name="KrasAir" localSheetId="4">#REF!</definedName>
    <definedName name="KrasAir" localSheetId="5">#REF!</definedName>
    <definedName name="KrasAir" localSheetId="6">#REF!</definedName>
    <definedName name="KrasAir" localSheetId="7">#REF!</definedName>
    <definedName name="KrasAir" localSheetId="8">#REF!</definedName>
    <definedName name="KrasAir" localSheetId="9">#REF!</definedName>
    <definedName name="KrasAir" localSheetId="10">#REF!</definedName>
    <definedName name="KrasAir" localSheetId="21">#REF!</definedName>
    <definedName name="KrasAir" localSheetId="11">#REF!</definedName>
    <definedName name="KrasAir" localSheetId="22">#REF!</definedName>
    <definedName name="KrasAir" localSheetId="12">#REF!</definedName>
    <definedName name="KrasAir" localSheetId="23">#REF!</definedName>
    <definedName name="KrasAir" localSheetId="24">#REF!</definedName>
    <definedName name="KrasAir" localSheetId="13">#REF!</definedName>
    <definedName name="KrasAir" localSheetId="25">#REF!</definedName>
    <definedName name="KrasAir" localSheetId="14">#REF!</definedName>
    <definedName name="KrasAir" localSheetId="26">#REF!</definedName>
    <definedName name="KrasAir" localSheetId="15">#REF!</definedName>
    <definedName name="KrasAir" localSheetId="16">#REF!</definedName>
    <definedName name="KrasAir" localSheetId="17">#REF!</definedName>
    <definedName name="KrasAir" localSheetId="18">#REF!</definedName>
    <definedName name="KrasAir" localSheetId="19">#REF!</definedName>
    <definedName name="KrasAir" localSheetId="20">#REF!</definedName>
    <definedName name="KrasAir" localSheetId="27">#REF!</definedName>
    <definedName name="KrasAir">#REF!</definedName>
    <definedName name="kueuytmsw" localSheetId="27" hidden="1">{#N/A,#N/A,TRUE,"Фин.рез"}</definedName>
    <definedName name="kueuytmsw" localSheetId="30" hidden="1">{#N/A,#N/A,TRUE,"Фин.рез"}</definedName>
    <definedName name="kueuytmsw" hidden="1">{#N/A,#N/A,TRUE,"Фин.рез"}</definedName>
    <definedName name="kueuytmsw_1" localSheetId="27" hidden="1">{#N/A,#N/A,TRUE,"Фин.рез"}</definedName>
    <definedName name="kueuytmsw_1" localSheetId="30" hidden="1">{#N/A,#N/A,TRUE,"Фин.рез"}</definedName>
    <definedName name="kueuytmsw_1" hidden="1">{#N/A,#N/A,TRUE,"Фин.рез"}</definedName>
    <definedName name="Kurs1">[11]Scenar!$D$9</definedName>
    <definedName name="Kurs2">[11]Scenar!$E$9</definedName>
    <definedName name="Kurs3">[11]Scenar!$F$9</definedName>
    <definedName name="l" localSheetId="1">#REF!</definedName>
    <definedName name="l" localSheetId="2">#REF!</definedName>
    <definedName name="l" localSheetId="3">#REF!</definedName>
    <definedName name="l" localSheetId="4">#REF!</definedName>
    <definedName name="l" localSheetId="5">#REF!</definedName>
    <definedName name="l" localSheetId="6">#REF!</definedName>
    <definedName name="l" localSheetId="7">#REF!</definedName>
    <definedName name="l" localSheetId="8">#REF!</definedName>
    <definedName name="l" localSheetId="9">#REF!</definedName>
    <definedName name="l" localSheetId="10">#REF!</definedName>
    <definedName name="l" localSheetId="21">#REF!</definedName>
    <definedName name="l" localSheetId="11">#REF!</definedName>
    <definedName name="l" localSheetId="22">#REF!</definedName>
    <definedName name="l" localSheetId="12">#REF!</definedName>
    <definedName name="l" localSheetId="23">#REF!</definedName>
    <definedName name="l" localSheetId="24">#REF!</definedName>
    <definedName name="l" localSheetId="13">#REF!</definedName>
    <definedName name="l" localSheetId="25">#REF!</definedName>
    <definedName name="l" localSheetId="14">#REF!</definedName>
    <definedName name="l" localSheetId="26">#REF!</definedName>
    <definedName name="l" localSheetId="15">#REF!</definedName>
    <definedName name="l" localSheetId="16">#REF!</definedName>
    <definedName name="l" localSheetId="17">#REF!</definedName>
    <definedName name="l" localSheetId="18">#REF!</definedName>
    <definedName name="l" localSheetId="19">#REF!</definedName>
    <definedName name="l" localSheetId="20">#REF!</definedName>
    <definedName name="l" localSheetId="27">#REF!</definedName>
    <definedName name="l" localSheetId="30">#REF!</definedName>
    <definedName name="l">#REF!</definedName>
    <definedName name="LabourHrs" localSheetId="1">#REF!</definedName>
    <definedName name="LabourHrs" localSheetId="2">#REF!</definedName>
    <definedName name="LabourHrs" localSheetId="3">#REF!</definedName>
    <definedName name="LabourHrs" localSheetId="4">#REF!</definedName>
    <definedName name="LabourHrs" localSheetId="5">#REF!</definedName>
    <definedName name="LabourHrs" localSheetId="6">#REF!</definedName>
    <definedName name="LabourHrs" localSheetId="7">#REF!</definedName>
    <definedName name="LabourHrs" localSheetId="8">#REF!</definedName>
    <definedName name="LabourHrs" localSheetId="9">#REF!</definedName>
    <definedName name="LabourHrs" localSheetId="10">#REF!</definedName>
    <definedName name="LabourHrs" localSheetId="21">#REF!</definedName>
    <definedName name="LabourHrs" localSheetId="11">#REF!</definedName>
    <definedName name="LabourHrs" localSheetId="22">#REF!</definedName>
    <definedName name="LabourHrs" localSheetId="12">#REF!</definedName>
    <definedName name="LabourHrs" localSheetId="23">#REF!</definedName>
    <definedName name="LabourHrs" localSheetId="24">#REF!</definedName>
    <definedName name="LabourHrs" localSheetId="13">#REF!</definedName>
    <definedName name="LabourHrs" localSheetId="25">#REF!</definedName>
    <definedName name="LabourHrs" localSheetId="14">#REF!</definedName>
    <definedName name="LabourHrs" localSheetId="26">#REF!</definedName>
    <definedName name="LabourHrs" localSheetId="15">#REF!</definedName>
    <definedName name="LabourHrs" localSheetId="16">#REF!</definedName>
    <definedName name="LabourHrs" localSheetId="17">#REF!</definedName>
    <definedName name="LabourHrs" localSheetId="18">#REF!</definedName>
    <definedName name="LabourHrs" localSheetId="19">#REF!</definedName>
    <definedName name="LabourHrs" localSheetId="20">#REF!</definedName>
    <definedName name="LabourHrs" localSheetId="27">#REF!</definedName>
    <definedName name="LabourHrs">#REF!</definedName>
    <definedName name="Lang">[4]Groupings!$G$2</definedName>
    <definedName name="lg" localSheetId="1">[4]Список!#REF!</definedName>
    <definedName name="lg" localSheetId="2">[4]Список!#REF!</definedName>
    <definedName name="lg" localSheetId="3">[4]Список!#REF!</definedName>
    <definedName name="lg" localSheetId="4">[4]Список!#REF!</definedName>
    <definedName name="lg" localSheetId="5">[4]Список!#REF!</definedName>
    <definedName name="lg" localSheetId="6">[4]Список!#REF!</definedName>
    <definedName name="lg" localSheetId="7">[4]Список!#REF!</definedName>
    <definedName name="lg" localSheetId="8">[4]Список!#REF!</definedName>
    <definedName name="lg" localSheetId="9">[4]Список!#REF!</definedName>
    <definedName name="lg" localSheetId="10">[4]Список!#REF!</definedName>
    <definedName name="lg" localSheetId="21">[4]Список!#REF!</definedName>
    <definedName name="lg" localSheetId="11">[4]Список!#REF!</definedName>
    <definedName name="lg" localSheetId="22">[4]Список!#REF!</definedName>
    <definedName name="lg" localSheetId="12">[4]Список!#REF!</definedName>
    <definedName name="lg" localSheetId="23">[4]Список!#REF!</definedName>
    <definedName name="lg" localSheetId="24">[4]Список!#REF!</definedName>
    <definedName name="lg" localSheetId="13">[4]Список!#REF!</definedName>
    <definedName name="lg" localSheetId="25">[4]Список!#REF!</definedName>
    <definedName name="lg" localSheetId="14">[4]Список!#REF!</definedName>
    <definedName name="lg" localSheetId="26">[4]Список!#REF!</definedName>
    <definedName name="lg" localSheetId="15">[4]Список!#REF!</definedName>
    <definedName name="lg" localSheetId="16">[4]Список!#REF!</definedName>
    <definedName name="lg" localSheetId="17">[4]Список!#REF!</definedName>
    <definedName name="lg" localSheetId="18">[4]Список!#REF!</definedName>
    <definedName name="lg" localSheetId="19">[4]Список!#REF!</definedName>
    <definedName name="lg" localSheetId="20">[4]Список!#REF!</definedName>
    <definedName name="lg">[4]Список!#REF!</definedName>
    <definedName name="Life1" localSheetId="1">'[6]without project'!#REF!</definedName>
    <definedName name="Life1" localSheetId="2">'[6]without project'!#REF!</definedName>
    <definedName name="Life1" localSheetId="3">'[6]without project'!#REF!</definedName>
    <definedName name="Life1" localSheetId="4">'[6]without project'!#REF!</definedName>
    <definedName name="Life1" localSheetId="5">'[6]without project'!#REF!</definedName>
    <definedName name="Life1" localSheetId="6">'[6]without project'!#REF!</definedName>
    <definedName name="Life1" localSheetId="7">'[6]without project'!#REF!</definedName>
    <definedName name="Life1" localSheetId="8">'[6]without project'!#REF!</definedName>
    <definedName name="Life1" localSheetId="9">'[6]without project'!#REF!</definedName>
    <definedName name="Life1" localSheetId="10">'[6]without project'!#REF!</definedName>
    <definedName name="Life1" localSheetId="21">'[6]without project'!#REF!</definedName>
    <definedName name="Life1" localSheetId="11">'[6]without project'!#REF!</definedName>
    <definedName name="Life1" localSheetId="22">'[6]without project'!#REF!</definedName>
    <definedName name="Life1" localSheetId="12">'[6]without project'!#REF!</definedName>
    <definedName name="Life1" localSheetId="23">'[6]without project'!#REF!</definedName>
    <definedName name="Life1" localSheetId="24">'[6]without project'!#REF!</definedName>
    <definedName name="Life1" localSheetId="13">'[6]without project'!#REF!</definedName>
    <definedName name="Life1" localSheetId="25">'[6]without project'!#REF!</definedName>
    <definedName name="Life1" localSheetId="14">'[6]without project'!#REF!</definedName>
    <definedName name="Life1" localSheetId="26">'[6]without project'!#REF!</definedName>
    <definedName name="Life1" localSheetId="15">'[6]without project'!#REF!</definedName>
    <definedName name="Life1" localSheetId="16">'[6]without project'!#REF!</definedName>
    <definedName name="Life1" localSheetId="17">'[6]without project'!#REF!</definedName>
    <definedName name="Life1" localSheetId="18">'[6]without project'!#REF!</definedName>
    <definedName name="Life1" localSheetId="19">'[6]without project'!#REF!</definedName>
    <definedName name="Life1" localSheetId="20">'[6]without project'!#REF!</definedName>
    <definedName name="Life1">'[6]without project'!#REF!</definedName>
    <definedName name="List_Org" localSheetId="1">#REF!</definedName>
    <definedName name="List_Org" localSheetId="2">#REF!</definedName>
    <definedName name="List_Org" localSheetId="3">#REF!</definedName>
    <definedName name="List_Org" localSheetId="4">#REF!</definedName>
    <definedName name="List_Org" localSheetId="5">#REF!</definedName>
    <definedName name="List_Org" localSheetId="6">#REF!</definedName>
    <definedName name="List_Org" localSheetId="7">#REF!</definedName>
    <definedName name="List_Org" localSheetId="8">#REF!</definedName>
    <definedName name="List_Org" localSheetId="9">#REF!</definedName>
    <definedName name="List_Org" localSheetId="10">#REF!</definedName>
    <definedName name="List_Org" localSheetId="21">#REF!</definedName>
    <definedName name="List_Org" localSheetId="11">#REF!</definedName>
    <definedName name="List_Org" localSheetId="22">#REF!</definedName>
    <definedName name="List_Org" localSheetId="12">#REF!</definedName>
    <definedName name="List_Org" localSheetId="23">#REF!</definedName>
    <definedName name="List_Org" localSheetId="24">#REF!</definedName>
    <definedName name="List_Org" localSheetId="13">#REF!</definedName>
    <definedName name="List_Org" localSheetId="25">#REF!</definedName>
    <definedName name="List_Org" localSheetId="14">#REF!</definedName>
    <definedName name="List_Org" localSheetId="26">#REF!</definedName>
    <definedName name="List_Org" localSheetId="15">#REF!</definedName>
    <definedName name="List_Org" localSheetId="16">#REF!</definedName>
    <definedName name="List_Org" localSheetId="17">#REF!</definedName>
    <definedName name="List_Org" localSheetId="18">#REF!</definedName>
    <definedName name="List_Org" localSheetId="19">#REF!</definedName>
    <definedName name="List_Org" localSheetId="20">#REF!</definedName>
    <definedName name="List_Org" localSheetId="27">#REF!</definedName>
    <definedName name="List_Org" localSheetId="30">#REF!</definedName>
    <definedName name="List_Org">#REF!</definedName>
    <definedName name="lkhykj" localSheetId="1">'[13]1-3'!lkhykj</definedName>
    <definedName name="lkhykj" localSheetId="2">'[13]1-3'!lkhykj</definedName>
    <definedName name="lkhykj" localSheetId="3">'[13]1-3'!lkhykj</definedName>
    <definedName name="lkhykj" localSheetId="4">'[13]1-3'!lkhykj</definedName>
    <definedName name="lkhykj" localSheetId="5">'[13]1-3'!lkhykj</definedName>
    <definedName name="lkhykj" localSheetId="6">'[13]1-3'!lkhykj</definedName>
    <definedName name="lkhykj" localSheetId="7">'[13]1-3'!lkhykj</definedName>
    <definedName name="lkhykj" localSheetId="8">'[13]1-3'!lkhykj</definedName>
    <definedName name="lkhykj" localSheetId="9">'[13]1-3'!lkhykj</definedName>
    <definedName name="lkhykj" localSheetId="10">'[13]1-3'!lkhykj</definedName>
    <definedName name="lkhykj" localSheetId="21">'[13]1-3'!lkhykj</definedName>
    <definedName name="lkhykj" localSheetId="11">'[13]1-3'!lkhykj</definedName>
    <definedName name="lkhykj" localSheetId="22">'[13]1-3'!lkhykj</definedName>
    <definedName name="lkhykj" localSheetId="12">'[13]1-3'!lkhykj</definedName>
    <definedName name="lkhykj" localSheetId="23">'[13]1-3'!lkhykj</definedName>
    <definedName name="lkhykj" localSheetId="24">'[13]1-3'!lkhykj</definedName>
    <definedName name="lkhykj" localSheetId="13">'[13]1-3'!lkhykj</definedName>
    <definedName name="lkhykj" localSheetId="25">'[13]1-3'!lkhykj</definedName>
    <definedName name="lkhykj" localSheetId="14">'[13]1-3'!lkhykj</definedName>
    <definedName name="lkhykj" localSheetId="26">'[13]1-3'!lkhykj</definedName>
    <definedName name="lkhykj" localSheetId="15">'[13]1-3'!lkhykj</definedName>
    <definedName name="lkhykj" localSheetId="16">'[13]1-3'!lkhykj</definedName>
    <definedName name="lkhykj" localSheetId="17">'[13]1-3'!lkhykj</definedName>
    <definedName name="lkhykj" localSheetId="18">'[13]1-3'!lkhykj</definedName>
    <definedName name="lkhykj" localSheetId="19">'[13]1-3'!lkhykj</definedName>
    <definedName name="lkhykj" localSheetId="20">'[13]1-3'!lkhykj</definedName>
    <definedName name="lkhykj" localSheetId="27">'[13]1-3'!lkhykj</definedName>
    <definedName name="lkhykj">'[13]1-3'!lkhykj</definedName>
    <definedName name="ll">[10]Scenar!$D$19</definedName>
    <definedName name="lv">[4]Дебиторы!$B$4</definedName>
    <definedName name="Macro1" localSheetId="1">#REF!</definedName>
    <definedName name="Macro1" localSheetId="2">#REF!</definedName>
    <definedName name="Macro1" localSheetId="3">#REF!</definedName>
    <definedName name="Macro1" localSheetId="4">#REF!</definedName>
    <definedName name="Macro1" localSheetId="5">#REF!</definedName>
    <definedName name="Macro1" localSheetId="6">#REF!</definedName>
    <definedName name="Macro1" localSheetId="7">#REF!</definedName>
    <definedName name="Macro1" localSheetId="8">#REF!</definedName>
    <definedName name="Macro1" localSheetId="9">#REF!</definedName>
    <definedName name="Macro1" localSheetId="10">#REF!</definedName>
    <definedName name="Macro1" localSheetId="21">#REF!</definedName>
    <definedName name="Macro1" localSheetId="11">#REF!</definedName>
    <definedName name="Macro1" localSheetId="22">#REF!</definedName>
    <definedName name="Macro1" localSheetId="12">#REF!</definedName>
    <definedName name="Macro1" localSheetId="23">#REF!</definedName>
    <definedName name="Macro1" localSheetId="24">#REF!</definedName>
    <definedName name="Macro1" localSheetId="13">#REF!</definedName>
    <definedName name="Macro1" localSheetId="25">#REF!</definedName>
    <definedName name="Macro1" localSheetId="14">#REF!</definedName>
    <definedName name="Macro1" localSheetId="26">#REF!</definedName>
    <definedName name="Macro1" localSheetId="15">#REF!</definedName>
    <definedName name="Macro1" localSheetId="16">#REF!</definedName>
    <definedName name="Macro1" localSheetId="17">#REF!</definedName>
    <definedName name="Macro1" localSheetId="18">#REF!</definedName>
    <definedName name="Macro1" localSheetId="19">#REF!</definedName>
    <definedName name="Macro1" localSheetId="20">#REF!</definedName>
    <definedName name="Macro1" localSheetId="27">#REF!</definedName>
    <definedName name="Macro1">#REF!</definedName>
    <definedName name="Macro10" localSheetId="1">#REF!</definedName>
    <definedName name="Macro10" localSheetId="2">#REF!</definedName>
    <definedName name="Macro10" localSheetId="3">#REF!</definedName>
    <definedName name="Macro10" localSheetId="4">#REF!</definedName>
    <definedName name="Macro10" localSheetId="5">#REF!</definedName>
    <definedName name="Macro10" localSheetId="6">#REF!</definedName>
    <definedName name="Macro10" localSheetId="7">#REF!</definedName>
    <definedName name="Macro10" localSheetId="8">#REF!</definedName>
    <definedName name="Macro10" localSheetId="9">#REF!</definedName>
    <definedName name="Macro10" localSheetId="10">#REF!</definedName>
    <definedName name="Macro10" localSheetId="21">#REF!</definedName>
    <definedName name="Macro10" localSheetId="11">#REF!</definedName>
    <definedName name="Macro10" localSheetId="22">#REF!</definedName>
    <definedName name="Macro10" localSheetId="12">#REF!</definedName>
    <definedName name="Macro10" localSheetId="23">#REF!</definedName>
    <definedName name="Macro10" localSheetId="24">#REF!</definedName>
    <definedName name="Macro10" localSheetId="13">#REF!</definedName>
    <definedName name="Macro10" localSheetId="25">#REF!</definedName>
    <definedName name="Macro10" localSheetId="14">#REF!</definedName>
    <definedName name="Macro10" localSheetId="26">#REF!</definedName>
    <definedName name="Macro10" localSheetId="15">#REF!</definedName>
    <definedName name="Macro10" localSheetId="16">#REF!</definedName>
    <definedName name="Macro10" localSheetId="17">#REF!</definedName>
    <definedName name="Macro10" localSheetId="18">#REF!</definedName>
    <definedName name="Macro10" localSheetId="19">#REF!</definedName>
    <definedName name="Macro10" localSheetId="20">#REF!</definedName>
    <definedName name="Macro10" localSheetId="27">#REF!</definedName>
    <definedName name="Macro10">#REF!</definedName>
    <definedName name="Macro11" localSheetId="1">#REF!</definedName>
    <definedName name="Macro11" localSheetId="2">#REF!</definedName>
    <definedName name="Macro11" localSheetId="3">#REF!</definedName>
    <definedName name="Macro11" localSheetId="4">#REF!</definedName>
    <definedName name="Macro11" localSheetId="5">#REF!</definedName>
    <definedName name="Macro11" localSheetId="6">#REF!</definedName>
    <definedName name="Macro11" localSheetId="7">#REF!</definedName>
    <definedName name="Macro11" localSheetId="8">#REF!</definedName>
    <definedName name="Macro11" localSheetId="9">#REF!</definedName>
    <definedName name="Macro11" localSheetId="10">#REF!</definedName>
    <definedName name="Macro11" localSheetId="21">#REF!</definedName>
    <definedName name="Macro11" localSheetId="11">#REF!</definedName>
    <definedName name="Macro11" localSheetId="22">#REF!</definedName>
    <definedName name="Macro11" localSheetId="12">#REF!</definedName>
    <definedName name="Macro11" localSheetId="23">#REF!</definedName>
    <definedName name="Macro11" localSheetId="24">#REF!</definedName>
    <definedName name="Macro11" localSheetId="13">#REF!</definedName>
    <definedName name="Macro11" localSheetId="25">#REF!</definedName>
    <definedName name="Macro11" localSheetId="14">#REF!</definedName>
    <definedName name="Macro11" localSheetId="26">#REF!</definedName>
    <definedName name="Macro11" localSheetId="15">#REF!</definedName>
    <definedName name="Macro11" localSheetId="16">#REF!</definedName>
    <definedName name="Macro11" localSheetId="17">#REF!</definedName>
    <definedName name="Macro11" localSheetId="18">#REF!</definedName>
    <definedName name="Macro11" localSheetId="19">#REF!</definedName>
    <definedName name="Macro11" localSheetId="20">#REF!</definedName>
    <definedName name="Macro11" localSheetId="27">#REF!</definedName>
    <definedName name="Macro11">#REF!</definedName>
    <definedName name="Macro12" localSheetId="1">#REF!</definedName>
    <definedName name="Macro12" localSheetId="2">#REF!</definedName>
    <definedName name="Macro12" localSheetId="3">#REF!</definedName>
    <definedName name="Macro12" localSheetId="4">#REF!</definedName>
    <definedName name="Macro12" localSheetId="5">#REF!</definedName>
    <definedName name="Macro12" localSheetId="6">#REF!</definedName>
    <definedName name="Macro12" localSheetId="7">#REF!</definedName>
    <definedName name="Macro12" localSheetId="8">#REF!</definedName>
    <definedName name="Macro12" localSheetId="9">#REF!</definedName>
    <definedName name="Macro12" localSheetId="10">#REF!</definedName>
    <definedName name="Macro12" localSheetId="21">#REF!</definedName>
    <definedName name="Macro12" localSheetId="11">#REF!</definedName>
    <definedName name="Macro12" localSheetId="22">#REF!</definedName>
    <definedName name="Macro12" localSheetId="12">#REF!</definedName>
    <definedName name="Macro12" localSheetId="23">#REF!</definedName>
    <definedName name="Macro12" localSheetId="24">#REF!</definedName>
    <definedName name="Macro12" localSheetId="13">#REF!</definedName>
    <definedName name="Macro12" localSheetId="25">#REF!</definedName>
    <definedName name="Macro12" localSheetId="14">#REF!</definedName>
    <definedName name="Macro12" localSheetId="26">#REF!</definedName>
    <definedName name="Macro12" localSheetId="15">#REF!</definedName>
    <definedName name="Macro12" localSheetId="16">#REF!</definedName>
    <definedName name="Macro12" localSheetId="17">#REF!</definedName>
    <definedName name="Macro12" localSheetId="18">#REF!</definedName>
    <definedName name="Macro12" localSheetId="19">#REF!</definedName>
    <definedName name="Macro12" localSheetId="20">#REF!</definedName>
    <definedName name="Macro12" localSheetId="27">#REF!</definedName>
    <definedName name="Macro12">#REF!</definedName>
    <definedName name="Macro13" localSheetId="1">#REF!</definedName>
    <definedName name="Macro13" localSheetId="2">#REF!</definedName>
    <definedName name="Macro13" localSheetId="3">#REF!</definedName>
    <definedName name="Macro13" localSheetId="4">#REF!</definedName>
    <definedName name="Macro13" localSheetId="5">#REF!</definedName>
    <definedName name="Macro13" localSheetId="6">#REF!</definedName>
    <definedName name="Macro13" localSheetId="7">#REF!</definedName>
    <definedName name="Macro13" localSheetId="8">#REF!</definedName>
    <definedName name="Macro13" localSheetId="9">#REF!</definedName>
    <definedName name="Macro13" localSheetId="10">#REF!</definedName>
    <definedName name="Macro13" localSheetId="21">#REF!</definedName>
    <definedName name="Macro13" localSheetId="11">#REF!</definedName>
    <definedName name="Macro13" localSheetId="22">#REF!</definedName>
    <definedName name="Macro13" localSheetId="12">#REF!</definedName>
    <definedName name="Macro13" localSheetId="23">#REF!</definedName>
    <definedName name="Macro13" localSheetId="24">#REF!</definedName>
    <definedName name="Macro13" localSheetId="13">#REF!</definedName>
    <definedName name="Macro13" localSheetId="25">#REF!</definedName>
    <definedName name="Macro13" localSheetId="14">#REF!</definedName>
    <definedName name="Macro13" localSheetId="26">#REF!</definedName>
    <definedName name="Macro13" localSheetId="15">#REF!</definedName>
    <definedName name="Macro13" localSheetId="16">#REF!</definedName>
    <definedName name="Macro13" localSheetId="17">#REF!</definedName>
    <definedName name="Macro13" localSheetId="18">#REF!</definedName>
    <definedName name="Macro13" localSheetId="19">#REF!</definedName>
    <definedName name="Macro13" localSheetId="20">#REF!</definedName>
    <definedName name="Macro13" localSheetId="27">#REF!</definedName>
    <definedName name="Macro13">#REF!</definedName>
    <definedName name="Macro14" localSheetId="1">#REF!</definedName>
    <definedName name="Macro14" localSheetId="2">#REF!</definedName>
    <definedName name="Macro14" localSheetId="3">#REF!</definedName>
    <definedName name="Macro14" localSheetId="4">#REF!</definedName>
    <definedName name="Macro14" localSheetId="5">#REF!</definedName>
    <definedName name="Macro14" localSheetId="6">#REF!</definedName>
    <definedName name="Macro14" localSheetId="7">#REF!</definedName>
    <definedName name="Macro14" localSheetId="8">#REF!</definedName>
    <definedName name="Macro14" localSheetId="9">#REF!</definedName>
    <definedName name="Macro14" localSheetId="10">#REF!</definedName>
    <definedName name="Macro14" localSheetId="21">#REF!</definedName>
    <definedName name="Macro14" localSheetId="11">#REF!</definedName>
    <definedName name="Macro14" localSheetId="22">#REF!</definedName>
    <definedName name="Macro14" localSheetId="12">#REF!</definedName>
    <definedName name="Macro14" localSheetId="23">#REF!</definedName>
    <definedName name="Macro14" localSheetId="24">#REF!</definedName>
    <definedName name="Macro14" localSheetId="13">#REF!</definedName>
    <definedName name="Macro14" localSheetId="25">#REF!</definedName>
    <definedName name="Macro14" localSheetId="14">#REF!</definedName>
    <definedName name="Macro14" localSheetId="26">#REF!</definedName>
    <definedName name="Macro14" localSheetId="15">#REF!</definedName>
    <definedName name="Macro14" localSheetId="16">#REF!</definedName>
    <definedName name="Macro14" localSheetId="17">#REF!</definedName>
    <definedName name="Macro14" localSheetId="18">#REF!</definedName>
    <definedName name="Macro14" localSheetId="19">#REF!</definedName>
    <definedName name="Macro14" localSheetId="20">#REF!</definedName>
    <definedName name="Macro14" localSheetId="27">#REF!</definedName>
    <definedName name="Macro14">#REF!</definedName>
    <definedName name="Macro2" localSheetId="1">#REF!</definedName>
    <definedName name="Macro2" localSheetId="2">#REF!</definedName>
    <definedName name="Macro2" localSheetId="3">#REF!</definedName>
    <definedName name="Macro2" localSheetId="4">#REF!</definedName>
    <definedName name="Macro2" localSheetId="5">#REF!</definedName>
    <definedName name="Macro2" localSheetId="6">#REF!</definedName>
    <definedName name="Macro2" localSheetId="7">#REF!</definedName>
    <definedName name="Macro2" localSheetId="8">#REF!</definedName>
    <definedName name="Macro2" localSheetId="9">#REF!</definedName>
    <definedName name="Macro2" localSheetId="10">#REF!</definedName>
    <definedName name="Macro2" localSheetId="21">#REF!</definedName>
    <definedName name="Macro2" localSheetId="11">#REF!</definedName>
    <definedName name="Macro2" localSheetId="22">#REF!</definedName>
    <definedName name="Macro2" localSheetId="12">#REF!</definedName>
    <definedName name="Macro2" localSheetId="23">#REF!</definedName>
    <definedName name="Macro2" localSheetId="24">#REF!</definedName>
    <definedName name="Macro2" localSheetId="13">#REF!</definedName>
    <definedName name="Macro2" localSheetId="25">#REF!</definedName>
    <definedName name="Macro2" localSheetId="14">#REF!</definedName>
    <definedName name="Macro2" localSheetId="26">#REF!</definedName>
    <definedName name="Macro2" localSheetId="15">#REF!</definedName>
    <definedName name="Macro2" localSheetId="16">#REF!</definedName>
    <definedName name="Macro2" localSheetId="17">#REF!</definedName>
    <definedName name="Macro2" localSheetId="18">#REF!</definedName>
    <definedName name="Macro2" localSheetId="19">#REF!</definedName>
    <definedName name="Macro2" localSheetId="20">#REF!</definedName>
    <definedName name="Macro2" localSheetId="27">#REF!</definedName>
    <definedName name="Macro2">#REF!</definedName>
    <definedName name="Macro3" localSheetId="27">[18]!Macro3</definedName>
    <definedName name="Macro3">[18]!Macro3</definedName>
    <definedName name="Macro4" localSheetId="27">[18]!Macro4</definedName>
    <definedName name="Macro4">[18]!Macro4</definedName>
    <definedName name="Macro5" localSheetId="1">#REF!</definedName>
    <definedName name="Macro5" localSheetId="2">#REF!</definedName>
    <definedName name="Macro5" localSheetId="3">#REF!</definedName>
    <definedName name="Macro5" localSheetId="4">#REF!</definedName>
    <definedName name="Macro5" localSheetId="5">#REF!</definedName>
    <definedName name="Macro5" localSheetId="6">#REF!</definedName>
    <definedName name="Macro5" localSheetId="7">#REF!</definedName>
    <definedName name="Macro5" localSheetId="8">#REF!</definedName>
    <definedName name="Macro5" localSheetId="9">#REF!</definedName>
    <definedName name="Macro5" localSheetId="10">#REF!</definedName>
    <definedName name="Macro5" localSheetId="21">#REF!</definedName>
    <definedName name="Macro5" localSheetId="11">#REF!</definedName>
    <definedName name="Macro5" localSheetId="22">#REF!</definedName>
    <definedName name="Macro5" localSheetId="12">#REF!</definedName>
    <definedName name="Macro5" localSheetId="23">#REF!</definedName>
    <definedName name="Macro5" localSheetId="24">#REF!</definedName>
    <definedName name="Macro5" localSheetId="13">#REF!</definedName>
    <definedName name="Macro5" localSheetId="25">#REF!</definedName>
    <definedName name="Macro5" localSheetId="14">#REF!</definedName>
    <definedName name="Macro5" localSheetId="26">#REF!</definedName>
    <definedName name="Macro5" localSheetId="15">#REF!</definedName>
    <definedName name="Macro5" localSheetId="16">#REF!</definedName>
    <definedName name="Macro5" localSheetId="17">#REF!</definedName>
    <definedName name="Macro5" localSheetId="18">#REF!</definedName>
    <definedName name="Macro5" localSheetId="19">#REF!</definedName>
    <definedName name="Macro5" localSheetId="20">#REF!</definedName>
    <definedName name="Macro5" localSheetId="27">#REF!</definedName>
    <definedName name="Macro5">#REF!</definedName>
    <definedName name="Macro6" localSheetId="1">#REF!</definedName>
    <definedName name="Macro6" localSheetId="2">#REF!</definedName>
    <definedName name="Macro6" localSheetId="3">#REF!</definedName>
    <definedName name="Macro6" localSheetId="4">#REF!</definedName>
    <definedName name="Macro6" localSheetId="5">#REF!</definedName>
    <definedName name="Macro6" localSheetId="6">#REF!</definedName>
    <definedName name="Macro6" localSheetId="7">#REF!</definedName>
    <definedName name="Macro6" localSheetId="8">#REF!</definedName>
    <definedName name="Macro6" localSheetId="9">#REF!</definedName>
    <definedName name="Macro6" localSheetId="10">#REF!</definedName>
    <definedName name="Macro6" localSheetId="21">#REF!</definedName>
    <definedName name="Macro6" localSheetId="11">#REF!</definedName>
    <definedName name="Macro6" localSheetId="22">#REF!</definedName>
    <definedName name="Macro6" localSheetId="12">#REF!</definedName>
    <definedName name="Macro6" localSheetId="23">#REF!</definedName>
    <definedName name="Macro6" localSheetId="24">#REF!</definedName>
    <definedName name="Macro6" localSheetId="13">#REF!</definedName>
    <definedName name="Macro6" localSheetId="25">#REF!</definedName>
    <definedName name="Macro6" localSheetId="14">#REF!</definedName>
    <definedName name="Macro6" localSheetId="26">#REF!</definedName>
    <definedName name="Macro6" localSheetId="15">#REF!</definedName>
    <definedName name="Macro6" localSheetId="16">#REF!</definedName>
    <definedName name="Macro6" localSheetId="17">#REF!</definedName>
    <definedName name="Macro6" localSheetId="18">#REF!</definedName>
    <definedName name="Macro6" localSheetId="19">#REF!</definedName>
    <definedName name="Macro6" localSheetId="20">#REF!</definedName>
    <definedName name="Macro6" localSheetId="27">#REF!</definedName>
    <definedName name="Macro6">#REF!</definedName>
    <definedName name="Macro7" localSheetId="1">#REF!</definedName>
    <definedName name="Macro7" localSheetId="2">#REF!</definedName>
    <definedName name="Macro7" localSheetId="3">#REF!</definedName>
    <definedName name="Macro7" localSheetId="4">#REF!</definedName>
    <definedName name="Macro7" localSheetId="5">#REF!</definedName>
    <definedName name="Macro7" localSheetId="6">#REF!</definedName>
    <definedName name="Macro7" localSheetId="7">#REF!</definedName>
    <definedName name="Macro7" localSheetId="8">#REF!</definedName>
    <definedName name="Macro7" localSheetId="9">#REF!</definedName>
    <definedName name="Macro7" localSheetId="10">#REF!</definedName>
    <definedName name="Macro7" localSheetId="21">#REF!</definedName>
    <definedName name="Macro7" localSheetId="11">#REF!</definedName>
    <definedName name="Macro7" localSheetId="22">#REF!</definedName>
    <definedName name="Macro7" localSheetId="12">#REF!</definedName>
    <definedName name="Macro7" localSheetId="23">#REF!</definedName>
    <definedName name="Macro7" localSheetId="24">#REF!</definedName>
    <definedName name="Macro7" localSheetId="13">#REF!</definedName>
    <definedName name="Macro7" localSheetId="25">#REF!</definedName>
    <definedName name="Macro7" localSheetId="14">#REF!</definedName>
    <definedName name="Macro7" localSheetId="26">#REF!</definedName>
    <definedName name="Macro7" localSheetId="15">#REF!</definedName>
    <definedName name="Macro7" localSheetId="16">#REF!</definedName>
    <definedName name="Macro7" localSheetId="17">#REF!</definedName>
    <definedName name="Macro7" localSheetId="18">#REF!</definedName>
    <definedName name="Macro7" localSheetId="19">#REF!</definedName>
    <definedName name="Macro7" localSheetId="20">#REF!</definedName>
    <definedName name="Macro7" localSheetId="27">#REF!</definedName>
    <definedName name="Macro7">#REF!</definedName>
    <definedName name="Macro8" localSheetId="1">#REF!</definedName>
    <definedName name="Macro8" localSheetId="2">#REF!</definedName>
    <definedName name="Macro8" localSheetId="3">#REF!</definedName>
    <definedName name="Macro8" localSheetId="4">#REF!</definedName>
    <definedName name="Macro8" localSheetId="5">#REF!</definedName>
    <definedName name="Macro8" localSheetId="6">#REF!</definedName>
    <definedName name="Macro8" localSheetId="7">#REF!</definedName>
    <definedName name="Macro8" localSheetId="8">#REF!</definedName>
    <definedName name="Macro8" localSheetId="9">#REF!</definedName>
    <definedName name="Macro8" localSheetId="10">#REF!</definedName>
    <definedName name="Macro8" localSheetId="21">#REF!</definedName>
    <definedName name="Macro8" localSheetId="11">#REF!</definedName>
    <definedName name="Macro8" localSheetId="22">#REF!</definedName>
    <definedName name="Macro8" localSheetId="12">#REF!</definedName>
    <definedName name="Macro8" localSheetId="23">#REF!</definedName>
    <definedName name="Macro8" localSheetId="24">#REF!</definedName>
    <definedName name="Macro8" localSheetId="13">#REF!</definedName>
    <definedName name="Macro8" localSheetId="25">#REF!</definedName>
    <definedName name="Macro8" localSheetId="14">#REF!</definedName>
    <definedName name="Macro8" localSheetId="26">#REF!</definedName>
    <definedName name="Macro8" localSheetId="15">#REF!</definedName>
    <definedName name="Macro8" localSheetId="16">#REF!</definedName>
    <definedName name="Macro8" localSheetId="17">#REF!</definedName>
    <definedName name="Macro8" localSheetId="18">#REF!</definedName>
    <definedName name="Macro8" localSheetId="19">#REF!</definedName>
    <definedName name="Macro8" localSheetId="20">#REF!</definedName>
    <definedName name="Macro8" localSheetId="27">#REF!</definedName>
    <definedName name="Macro8">#REF!</definedName>
    <definedName name="Macro9" localSheetId="1">#REF!</definedName>
    <definedName name="Macro9" localSheetId="2">#REF!</definedName>
    <definedName name="Macro9" localSheetId="3">#REF!</definedName>
    <definedName name="Macro9" localSheetId="4">#REF!</definedName>
    <definedName name="Macro9" localSheetId="5">#REF!</definedName>
    <definedName name="Macro9" localSheetId="6">#REF!</definedName>
    <definedName name="Macro9" localSheetId="7">#REF!</definedName>
    <definedName name="Macro9" localSheetId="8">#REF!</definedName>
    <definedName name="Macro9" localSheetId="9">#REF!</definedName>
    <definedName name="Macro9" localSheetId="10">#REF!</definedName>
    <definedName name="Macro9" localSheetId="21">#REF!</definedName>
    <definedName name="Macro9" localSheetId="11">#REF!</definedName>
    <definedName name="Macro9" localSheetId="22">#REF!</definedName>
    <definedName name="Macro9" localSheetId="12">#REF!</definedName>
    <definedName name="Macro9" localSheetId="23">#REF!</definedName>
    <definedName name="Macro9" localSheetId="24">#REF!</definedName>
    <definedName name="Macro9" localSheetId="13">#REF!</definedName>
    <definedName name="Macro9" localSheetId="25">#REF!</definedName>
    <definedName name="Macro9" localSheetId="14">#REF!</definedName>
    <definedName name="Macro9" localSheetId="26">#REF!</definedName>
    <definedName name="Macro9" localSheetId="15">#REF!</definedName>
    <definedName name="Macro9" localSheetId="16">#REF!</definedName>
    <definedName name="Macro9" localSheetId="17">#REF!</definedName>
    <definedName name="Macro9" localSheetId="18">#REF!</definedName>
    <definedName name="Macro9" localSheetId="19">#REF!</definedName>
    <definedName name="Macro9" localSheetId="20">#REF!</definedName>
    <definedName name="Macro9" localSheetId="27">#REF!</definedName>
    <definedName name="Macro9">#REF!</definedName>
    <definedName name="marg1" localSheetId="1">#REF!</definedName>
    <definedName name="marg1" localSheetId="2">#REF!</definedName>
    <definedName name="marg1" localSheetId="3">#REF!</definedName>
    <definedName name="marg1" localSheetId="4">#REF!</definedName>
    <definedName name="marg1" localSheetId="5">#REF!</definedName>
    <definedName name="marg1" localSheetId="6">#REF!</definedName>
    <definedName name="marg1" localSheetId="7">#REF!</definedName>
    <definedName name="marg1" localSheetId="8">#REF!</definedName>
    <definedName name="marg1" localSheetId="9">#REF!</definedName>
    <definedName name="marg1" localSheetId="10">#REF!</definedName>
    <definedName name="marg1" localSheetId="21">#REF!</definedName>
    <definedName name="marg1" localSheetId="11">#REF!</definedName>
    <definedName name="marg1" localSheetId="22">#REF!</definedName>
    <definedName name="marg1" localSheetId="12">#REF!</definedName>
    <definedName name="marg1" localSheetId="23">#REF!</definedName>
    <definedName name="marg1" localSheetId="24">#REF!</definedName>
    <definedName name="marg1" localSheetId="13">#REF!</definedName>
    <definedName name="marg1" localSheetId="25">#REF!</definedName>
    <definedName name="marg1" localSheetId="14">#REF!</definedName>
    <definedName name="marg1" localSheetId="26">#REF!</definedName>
    <definedName name="marg1" localSheetId="15">#REF!</definedName>
    <definedName name="marg1" localSheetId="16">#REF!</definedName>
    <definedName name="marg1" localSheetId="17">#REF!</definedName>
    <definedName name="marg1" localSheetId="18">#REF!</definedName>
    <definedName name="marg1" localSheetId="19">#REF!</definedName>
    <definedName name="marg1" localSheetId="20">#REF!</definedName>
    <definedName name="marg1" localSheetId="27">#REF!</definedName>
    <definedName name="marg1">#REF!</definedName>
    <definedName name="marth" localSheetId="1">#REF!</definedName>
    <definedName name="marth" localSheetId="2">#REF!</definedName>
    <definedName name="marth" localSheetId="3">#REF!</definedName>
    <definedName name="marth" localSheetId="4">#REF!</definedName>
    <definedName name="marth" localSheetId="5">#REF!</definedName>
    <definedName name="marth" localSheetId="6">#REF!</definedName>
    <definedName name="marth" localSheetId="7">#REF!</definedName>
    <definedName name="marth" localSheetId="8">#REF!</definedName>
    <definedName name="marth" localSheetId="9">#REF!</definedName>
    <definedName name="marth" localSheetId="10">#REF!</definedName>
    <definedName name="marth" localSheetId="21">#REF!</definedName>
    <definedName name="marth" localSheetId="11">#REF!</definedName>
    <definedName name="marth" localSheetId="22">#REF!</definedName>
    <definedName name="marth" localSheetId="12">#REF!</definedName>
    <definedName name="marth" localSheetId="23">#REF!</definedName>
    <definedName name="marth" localSheetId="24">#REF!</definedName>
    <definedName name="marth" localSheetId="13">#REF!</definedName>
    <definedName name="marth" localSheetId="25">#REF!</definedName>
    <definedName name="marth" localSheetId="14">#REF!</definedName>
    <definedName name="marth" localSheetId="26">#REF!</definedName>
    <definedName name="marth" localSheetId="15">#REF!</definedName>
    <definedName name="marth" localSheetId="16">#REF!</definedName>
    <definedName name="marth" localSheetId="17">#REF!</definedName>
    <definedName name="marth" localSheetId="18">#REF!</definedName>
    <definedName name="marth" localSheetId="19">#REF!</definedName>
    <definedName name="marth" localSheetId="20">#REF!</definedName>
    <definedName name="marth" localSheetId="27">#REF!</definedName>
    <definedName name="marth">#REF!</definedName>
    <definedName name="MONEY11">'[19]11'!$D$27</definedName>
    <definedName name="Na" localSheetId="1">#REF!</definedName>
    <definedName name="Na" localSheetId="2">#REF!</definedName>
    <definedName name="Na" localSheetId="3">#REF!</definedName>
    <definedName name="Na" localSheetId="4">#REF!</definedName>
    <definedName name="Na" localSheetId="5">#REF!</definedName>
    <definedName name="Na" localSheetId="6">#REF!</definedName>
    <definedName name="Na" localSheetId="7">#REF!</definedName>
    <definedName name="Na" localSheetId="8">#REF!</definedName>
    <definedName name="Na" localSheetId="9">#REF!</definedName>
    <definedName name="Na" localSheetId="10">#REF!</definedName>
    <definedName name="Na" localSheetId="21">#REF!</definedName>
    <definedName name="Na" localSheetId="11">#REF!</definedName>
    <definedName name="Na" localSheetId="22">#REF!</definedName>
    <definedName name="Na" localSheetId="12">#REF!</definedName>
    <definedName name="Na" localSheetId="23">#REF!</definedName>
    <definedName name="Na" localSheetId="24">#REF!</definedName>
    <definedName name="Na" localSheetId="13">#REF!</definedName>
    <definedName name="Na" localSheetId="25">#REF!</definedName>
    <definedName name="Na" localSheetId="14">#REF!</definedName>
    <definedName name="Na" localSheetId="26">#REF!</definedName>
    <definedName name="Na" localSheetId="15">#REF!</definedName>
    <definedName name="Na" localSheetId="16">#REF!</definedName>
    <definedName name="Na" localSheetId="17">#REF!</definedName>
    <definedName name="Na" localSheetId="18">#REF!</definedName>
    <definedName name="Na" localSheetId="19">#REF!</definedName>
    <definedName name="Na" localSheetId="20">#REF!</definedName>
    <definedName name="Na" localSheetId="27">#REF!</definedName>
    <definedName name="Na" localSheetId="30">#REF!</definedName>
    <definedName name="Na">#REF!</definedName>
    <definedName name="Name1" localSheetId="1">#REF!</definedName>
    <definedName name="Name1" localSheetId="2">#REF!</definedName>
    <definedName name="Name1" localSheetId="3">#REF!</definedName>
    <definedName name="Name1" localSheetId="4">#REF!</definedName>
    <definedName name="Name1" localSheetId="5">#REF!</definedName>
    <definedName name="Name1" localSheetId="6">#REF!</definedName>
    <definedName name="Name1" localSheetId="7">#REF!</definedName>
    <definedName name="Name1" localSheetId="8">#REF!</definedName>
    <definedName name="Name1" localSheetId="9">#REF!</definedName>
    <definedName name="Name1" localSheetId="10">#REF!</definedName>
    <definedName name="Name1" localSheetId="21">#REF!</definedName>
    <definedName name="Name1" localSheetId="11">#REF!</definedName>
    <definedName name="Name1" localSheetId="22">#REF!</definedName>
    <definedName name="Name1" localSheetId="12">#REF!</definedName>
    <definedName name="Name1" localSheetId="23">#REF!</definedName>
    <definedName name="Name1" localSheetId="24">#REF!</definedName>
    <definedName name="Name1" localSheetId="13">#REF!</definedName>
    <definedName name="Name1" localSheetId="25">#REF!</definedName>
    <definedName name="Name1" localSheetId="14">#REF!</definedName>
    <definedName name="Name1" localSheetId="26">#REF!</definedName>
    <definedName name="Name1" localSheetId="15">#REF!</definedName>
    <definedName name="Name1" localSheetId="16">#REF!</definedName>
    <definedName name="Name1" localSheetId="17">#REF!</definedName>
    <definedName name="Name1" localSheetId="18">#REF!</definedName>
    <definedName name="Name1" localSheetId="19">#REF!</definedName>
    <definedName name="Name1" localSheetId="20">#REF!</definedName>
    <definedName name="Name1" localSheetId="27">#REF!</definedName>
    <definedName name="Name1">#REF!</definedName>
    <definedName name="Name2" localSheetId="1">#REF!</definedName>
    <definedName name="Name2" localSheetId="2">#REF!</definedName>
    <definedName name="Name2" localSheetId="3">#REF!</definedName>
    <definedName name="Name2" localSheetId="4">#REF!</definedName>
    <definedName name="Name2" localSheetId="5">#REF!</definedName>
    <definedName name="Name2" localSheetId="6">#REF!</definedName>
    <definedName name="Name2" localSheetId="7">#REF!</definedName>
    <definedName name="Name2" localSheetId="8">#REF!</definedName>
    <definedName name="Name2" localSheetId="9">#REF!</definedName>
    <definedName name="Name2" localSheetId="10">#REF!</definedName>
    <definedName name="Name2" localSheetId="21">#REF!</definedName>
    <definedName name="Name2" localSheetId="11">#REF!</definedName>
    <definedName name="Name2" localSheetId="22">#REF!</definedName>
    <definedName name="Name2" localSheetId="12">#REF!</definedName>
    <definedName name="Name2" localSheetId="23">#REF!</definedName>
    <definedName name="Name2" localSheetId="24">#REF!</definedName>
    <definedName name="Name2" localSheetId="13">#REF!</definedName>
    <definedName name="Name2" localSheetId="25">#REF!</definedName>
    <definedName name="Name2" localSheetId="14">#REF!</definedName>
    <definedName name="Name2" localSheetId="26">#REF!</definedName>
    <definedName name="Name2" localSheetId="15">#REF!</definedName>
    <definedName name="Name2" localSheetId="16">#REF!</definedName>
    <definedName name="Name2" localSheetId="17">#REF!</definedName>
    <definedName name="Name2" localSheetId="18">#REF!</definedName>
    <definedName name="Name2" localSheetId="19">#REF!</definedName>
    <definedName name="Name2" localSheetId="20">#REF!</definedName>
    <definedName name="Name2" localSheetId="27">#REF!</definedName>
    <definedName name="Name2">#REF!</definedName>
    <definedName name="o">[10]Scenar!$F$10</definedName>
    <definedName name="OAO" localSheetId="1">#REF!</definedName>
    <definedName name="OAO" localSheetId="2">#REF!</definedName>
    <definedName name="OAO" localSheetId="3">#REF!</definedName>
    <definedName name="OAO" localSheetId="4">#REF!</definedName>
    <definedName name="OAO" localSheetId="5">#REF!</definedName>
    <definedName name="OAO" localSheetId="6">#REF!</definedName>
    <definedName name="OAO" localSheetId="7">#REF!</definedName>
    <definedName name="OAO" localSheetId="8">#REF!</definedName>
    <definedName name="OAO" localSheetId="9">#REF!</definedName>
    <definedName name="OAO" localSheetId="10">#REF!</definedName>
    <definedName name="OAO" localSheetId="21">#REF!</definedName>
    <definedName name="OAO" localSheetId="11">#REF!</definedName>
    <definedName name="OAO" localSheetId="22">#REF!</definedName>
    <definedName name="OAO" localSheetId="12">#REF!</definedName>
    <definedName name="OAO" localSheetId="23">#REF!</definedName>
    <definedName name="OAO" localSheetId="24">#REF!</definedName>
    <definedName name="OAO" localSheetId="13">#REF!</definedName>
    <definedName name="OAO" localSheetId="25">#REF!</definedName>
    <definedName name="OAO" localSheetId="14">#REF!</definedName>
    <definedName name="OAO" localSheetId="26">#REF!</definedName>
    <definedName name="OAO" localSheetId="15">#REF!</definedName>
    <definedName name="OAO" localSheetId="16">#REF!</definedName>
    <definedName name="OAO" localSheetId="17">#REF!</definedName>
    <definedName name="OAO" localSheetId="18">#REF!</definedName>
    <definedName name="OAO" localSheetId="19">#REF!</definedName>
    <definedName name="OAO" localSheetId="20">#REF!</definedName>
    <definedName name="OAO" localSheetId="27">#REF!</definedName>
    <definedName name="OAO">#REF!</definedName>
    <definedName name="OPT" localSheetId="1">#REF!</definedName>
    <definedName name="OPT" localSheetId="2">#REF!</definedName>
    <definedName name="OPT" localSheetId="3">#REF!</definedName>
    <definedName name="OPT" localSheetId="4">#REF!</definedName>
    <definedName name="OPT" localSheetId="5">#REF!</definedName>
    <definedName name="OPT" localSheetId="6">#REF!</definedName>
    <definedName name="OPT" localSheetId="7">#REF!</definedName>
    <definedName name="OPT" localSheetId="8">#REF!</definedName>
    <definedName name="OPT" localSheetId="9">#REF!</definedName>
    <definedName name="OPT" localSheetId="10">#REF!</definedName>
    <definedName name="OPT" localSheetId="21">#REF!</definedName>
    <definedName name="OPT" localSheetId="11">#REF!</definedName>
    <definedName name="OPT" localSheetId="22">#REF!</definedName>
    <definedName name="OPT" localSheetId="12">#REF!</definedName>
    <definedName name="OPT" localSheetId="23">#REF!</definedName>
    <definedName name="OPT" localSheetId="24">#REF!</definedName>
    <definedName name="OPT" localSheetId="13">#REF!</definedName>
    <definedName name="OPT" localSheetId="25">#REF!</definedName>
    <definedName name="OPT" localSheetId="14">#REF!</definedName>
    <definedName name="OPT" localSheetId="26">#REF!</definedName>
    <definedName name="OPT" localSheetId="15">#REF!</definedName>
    <definedName name="OPT" localSheetId="16">#REF!</definedName>
    <definedName name="OPT" localSheetId="17">#REF!</definedName>
    <definedName name="OPT" localSheetId="18">#REF!</definedName>
    <definedName name="OPT" localSheetId="19">#REF!</definedName>
    <definedName name="OPT" localSheetId="20">#REF!</definedName>
    <definedName name="OPT" localSheetId="27">#REF!</definedName>
    <definedName name="OPT">#REF!</definedName>
    <definedName name="Other_Account_From" localSheetId="1">#REF!</definedName>
    <definedName name="Other_Account_From" localSheetId="2">#REF!</definedName>
    <definedName name="Other_Account_From" localSheetId="3">#REF!</definedName>
    <definedName name="Other_Account_From" localSheetId="4">#REF!</definedName>
    <definedName name="Other_Account_From" localSheetId="5">#REF!</definedName>
    <definedName name="Other_Account_From" localSheetId="6">#REF!</definedName>
    <definedName name="Other_Account_From" localSheetId="7">#REF!</definedName>
    <definedName name="Other_Account_From" localSheetId="8">#REF!</definedName>
    <definedName name="Other_Account_From" localSheetId="9">#REF!</definedName>
    <definedName name="Other_Account_From" localSheetId="10">#REF!</definedName>
    <definedName name="Other_Account_From" localSheetId="21">#REF!</definedName>
    <definedName name="Other_Account_From" localSheetId="11">#REF!</definedName>
    <definedName name="Other_Account_From" localSheetId="22">#REF!</definedName>
    <definedName name="Other_Account_From" localSheetId="12">#REF!</definedName>
    <definedName name="Other_Account_From" localSheetId="23">#REF!</definedName>
    <definedName name="Other_Account_From" localSheetId="24">#REF!</definedName>
    <definedName name="Other_Account_From" localSheetId="13">#REF!</definedName>
    <definedName name="Other_Account_From" localSheetId="25">#REF!</definedName>
    <definedName name="Other_Account_From" localSheetId="14">#REF!</definedName>
    <definedName name="Other_Account_From" localSheetId="26">#REF!</definedName>
    <definedName name="Other_Account_From" localSheetId="15">#REF!</definedName>
    <definedName name="Other_Account_From" localSheetId="16">#REF!</definedName>
    <definedName name="Other_Account_From" localSheetId="17">#REF!</definedName>
    <definedName name="Other_Account_From" localSheetId="18">#REF!</definedName>
    <definedName name="Other_Account_From" localSheetId="19">#REF!</definedName>
    <definedName name="Other_Account_From" localSheetId="20">#REF!</definedName>
    <definedName name="Other_Account_From" localSheetId="27">#REF!</definedName>
    <definedName name="Other_Account_From" localSheetId="30">#REF!</definedName>
    <definedName name="Other_Account_From">#REF!</definedName>
    <definedName name="Other_Account_To" localSheetId="1">#REF!</definedName>
    <definedName name="Other_Account_To" localSheetId="2">#REF!</definedName>
    <definedName name="Other_Account_To" localSheetId="3">#REF!</definedName>
    <definedName name="Other_Account_To" localSheetId="4">#REF!</definedName>
    <definedName name="Other_Account_To" localSheetId="5">#REF!</definedName>
    <definedName name="Other_Account_To" localSheetId="6">#REF!</definedName>
    <definedName name="Other_Account_To" localSheetId="7">#REF!</definedName>
    <definedName name="Other_Account_To" localSheetId="8">#REF!</definedName>
    <definedName name="Other_Account_To" localSheetId="9">#REF!</definedName>
    <definedName name="Other_Account_To" localSheetId="10">#REF!</definedName>
    <definedName name="Other_Account_To" localSheetId="21">#REF!</definedName>
    <definedName name="Other_Account_To" localSheetId="11">#REF!</definedName>
    <definedName name="Other_Account_To" localSheetId="22">#REF!</definedName>
    <definedName name="Other_Account_To" localSheetId="12">#REF!</definedName>
    <definedName name="Other_Account_To" localSheetId="23">#REF!</definedName>
    <definedName name="Other_Account_To" localSheetId="24">#REF!</definedName>
    <definedName name="Other_Account_To" localSheetId="13">#REF!</definedName>
    <definedName name="Other_Account_To" localSheetId="25">#REF!</definedName>
    <definedName name="Other_Account_To" localSheetId="14">#REF!</definedName>
    <definedName name="Other_Account_To" localSheetId="26">#REF!</definedName>
    <definedName name="Other_Account_To" localSheetId="15">#REF!</definedName>
    <definedName name="Other_Account_To" localSheetId="16">#REF!</definedName>
    <definedName name="Other_Account_To" localSheetId="17">#REF!</definedName>
    <definedName name="Other_Account_To" localSheetId="18">#REF!</definedName>
    <definedName name="Other_Account_To" localSheetId="19">#REF!</definedName>
    <definedName name="Other_Account_To" localSheetId="20">#REF!</definedName>
    <definedName name="Other_Account_To" localSheetId="27">#REF!</definedName>
    <definedName name="Other_Account_To" localSheetId="30">#REF!</definedName>
    <definedName name="Other_Account_To">#REF!</definedName>
    <definedName name="Output_Directory" localSheetId="1">#REF!</definedName>
    <definedName name="Output_Directory" localSheetId="2">#REF!</definedName>
    <definedName name="Output_Directory" localSheetId="3">#REF!</definedName>
    <definedName name="Output_Directory" localSheetId="4">#REF!</definedName>
    <definedName name="Output_Directory" localSheetId="5">#REF!</definedName>
    <definedName name="Output_Directory" localSheetId="6">#REF!</definedName>
    <definedName name="Output_Directory" localSheetId="7">#REF!</definedName>
    <definedName name="Output_Directory" localSheetId="8">#REF!</definedName>
    <definedName name="Output_Directory" localSheetId="9">#REF!</definedName>
    <definedName name="Output_Directory" localSheetId="10">#REF!</definedName>
    <definedName name="Output_Directory" localSheetId="21">#REF!</definedName>
    <definedName name="Output_Directory" localSheetId="11">#REF!</definedName>
    <definedName name="Output_Directory" localSheetId="22">#REF!</definedName>
    <definedName name="Output_Directory" localSheetId="12">#REF!</definedName>
    <definedName name="Output_Directory" localSheetId="23">#REF!</definedName>
    <definedName name="Output_Directory" localSheetId="24">#REF!</definedName>
    <definedName name="Output_Directory" localSheetId="13">#REF!</definedName>
    <definedName name="Output_Directory" localSheetId="25">#REF!</definedName>
    <definedName name="Output_Directory" localSheetId="14">#REF!</definedName>
    <definedName name="Output_Directory" localSheetId="26">#REF!</definedName>
    <definedName name="Output_Directory" localSheetId="15">#REF!</definedName>
    <definedName name="Output_Directory" localSheetId="16">#REF!</definedName>
    <definedName name="Output_Directory" localSheetId="17">#REF!</definedName>
    <definedName name="Output_Directory" localSheetId="18">#REF!</definedName>
    <definedName name="Output_Directory" localSheetId="19">#REF!</definedName>
    <definedName name="Output_Directory" localSheetId="20">#REF!</definedName>
    <definedName name="Output_Directory" localSheetId="27">#REF!</definedName>
    <definedName name="Output_Directory" localSheetId="30">#REF!</definedName>
    <definedName name="Output_Directory">#REF!</definedName>
    <definedName name="p" localSheetId="1">#REF!</definedName>
    <definedName name="p" localSheetId="2">#REF!</definedName>
    <definedName name="p" localSheetId="3">#REF!</definedName>
    <definedName name="p" localSheetId="4">#REF!</definedName>
    <definedName name="p" localSheetId="5">#REF!</definedName>
    <definedName name="p" localSheetId="6">#REF!</definedName>
    <definedName name="p" localSheetId="7">#REF!</definedName>
    <definedName name="p" localSheetId="8">#REF!</definedName>
    <definedName name="p" localSheetId="9">#REF!</definedName>
    <definedName name="p" localSheetId="10">#REF!</definedName>
    <definedName name="p" localSheetId="21">#REF!</definedName>
    <definedName name="p" localSheetId="11">#REF!</definedName>
    <definedName name="p" localSheetId="22">#REF!</definedName>
    <definedName name="p" localSheetId="12">#REF!</definedName>
    <definedName name="p" localSheetId="23">#REF!</definedName>
    <definedName name="p" localSheetId="24">#REF!</definedName>
    <definedName name="p" localSheetId="13">#REF!</definedName>
    <definedName name="p" localSheetId="25">#REF!</definedName>
    <definedName name="p" localSheetId="14">#REF!</definedName>
    <definedName name="p" localSheetId="26">#REF!</definedName>
    <definedName name="p" localSheetId="15">#REF!</definedName>
    <definedName name="p" localSheetId="16">#REF!</definedName>
    <definedName name="p" localSheetId="17">#REF!</definedName>
    <definedName name="p" localSheetId="18">#REF!</definedName>
    <definedName name="p" localSheetId="19">#REF!</definedName>
    <definedName name="p" localSheetId="20">#REF!</definedName>
    <definedName name="p" localSheetId="27">#REF!</definedName>
    <definedName name="p" localSheetId="30">#REF!</definedName>
    <definedName name="p">#REF!</definedName>
    <definedName name="P_Conc_Forec" localSheetId="1">#REF!</definedName>
    <definedName name="P_Conc_Forec" localSheetId="2">#REF!</definedName>
    <definedName name="P_Conc_Forec" localSheetId="3">#REF!</definedName>
    <definedName name="P_Conc_Forec" localSheetId="4">#REF!</definedName>
    <definedName name="P_Conc_Forec" localSheetId="5">#REF!</definedName>
    <definedName name="P_Conc_Forec" localSheetId="6">#REF!</definedName>
    <definedName name="P_Conc_Forec" localSheetId="7">#REF!</definedName>
    <definedName name="P_Conc_Forec" localSheetId="8">#REF!</definedName>
    <definedName name="P_Conc_Forec" localSheetId="9">#REF!</definedName>
    <definedName name="P_Conc_Forec" localSheetId="10">#REF!</definedName>
    <definedName name="P_Conc_Forec" localSheetId="21">#REF!</definedName>
    <definedName name="P_Conc_Forec" localSheetId="11">#REF!</definedName>
    <definedName name="P_Conc_Forec" localSheetId="22">#REF!</definedName>
    <definedName name="P_Conc_Forec" localSheetId="12">#REF!</definedName>
    <definedName name="P_Conc_Forec" localSheetId="23">#REF!</definedName>
    <definedName name="P_Conc_Forec" localSheetId="24">#REF!</definedName>
    <definedName name="P_Conc_Forec" localSheetId="13">#REF!</definedName>
    <definedName name="P_Conc_Forec" localSheetId="25">#REF!</definedName>
    <definedName name="P_Conc_Forec" localSheetId="14">#REF!</definedName>
    <definedName name="P_Conc_Forec" localSheetId="26">#REF!</definedName>
    <definedName name="P_Conc_Forec" localSheetId="15">#REF!</definedName>
    <definedName name="P_Conc_Forec" localSheetId="16">#REF!</definedName>
    <definedName name="P_Conc_Forec" localSheetId="17">#REF!</definedName>
    <definedName name="P_Conc_Forec" localSheetId="18">#REF!</definedName>
    <definedName name="P_Conc_Forec" localSheetId="19">#REF!</definedName>
    <definedName name="P_Conc_Forec" localSheetId="20">#REF!</definedName>
    <definedName name="P_Conc_Forec" localSheetId="27">#REF!</definedName>
    <definedName name="P_Conc_Forec">#REF!</definedName>
    <definedName name="P_Conc_Hist" localSheetId="1">#REF!</definedName>
    <definedName name="P_Conc_Hist" localSheetId="2">#REF!</definedName>
    <definedName name="P_Conc_Hist" localSheetId="3">#REF!</definedName>
    <definedName name="P_Conc_Hist" localSheetId="4">#REF!</definedName>
    <definedName name="P_Conc_Hist" localSheetId="5">#REF!</definedName>
    <definedName name="P_Conc_Hist" localSheetId="6">#REF!</definedName>
    <definedName name="P_Conc_Hist" localSheetId="7">#REF!</definedName>
    <definedName name="P_Conc_Hist" localSheetId="8">#REF!</definedName>
    <definedName name="P_Conc_Hist" localSheetId="9">#REF!</definedName>
    <definedName name="P_Conc_Hist" localSheetId="10">#REF!</definedName>
    <definedName name="P_Conc_Hist" localSheetId="21">#REF!</definedName>
    <definedName name="P_Conc_Hist" localSheetId="11">#REF!</definedName>
    <definedName name="P_Conc_Hist" localSheetId="22">#REF!</definedName>
    <definedName name="P_Conc_Hist" localSheetId="12">#REF!</definedName>
    <definedName name="P_Conc_Hist" localSheetId="23">#REF!</definedName>
    <definedName name="P_Conc_Hist" localSheetId="24">#REF!</definedName>
    <definedName name="P_Conc_Hist" localSheetId="13">#REF!</definedName>
    <definedName name="P_Conc_Hist" localSheetId="25">#REF!</definedName>
    <definedName name="P_Conc_Hist" localSheetId="14">#REF!</definedName>
    <definedName name="P_Conc_Hist" localSheetId="26">#REF!</definedName>
    <definedName name="P_Conc_Hist" localSheetId="15">#REF!</definedName>
    <definedName name="P_Conc_Hist" localSheetId="16">#REF!</definedName>
    <definedName name="P_Conc_Hist" localSheetId="17">#REF!</definedName>
    <definedName name="P_Conc_Hist" localSheetId="18">#REF!</definedName>
    <definedName name="P_Conc_Hist" localSheetId="19">#REF!</definedName>
    <definedName name="P_Conc_Hist" localSheetId="20">#REF!</definedName>
    <definedName name="P_Conc_Hist" localSheetId="27">#REF!</definedName>
    <definedName name="P_Conc_Hist">#REF!</definedName>
    <definedName name="P_Rat_Forec" localSheetId="1">#REF!</definedName>
    <definedName name="P_Rat_Forec" localSheetId="2">#REF!</definedName>
    <definedName name="P_Rat_Forec" localSheetId="3">#REF!</definedName>
    <definedName name="P_Rat_Forec" localSheetId="4">#REF!</definedName>
    <definedName name="P_Rat_Forec" localSheetId="5">#REF!</definedName>
    <definedName name="P_Rat_Forec" localSheetId="6">#REF!</definedName>
    <definedName name="P_Rat_Forec" localSheetId="7">#REF!</definedName>
    <definedName name="P_Rat_Forec" localSheetId="8">#REF!</definedName>
    <definedName name="P_Rat_Forec" localSheetId="9">#REF!</definedName>
    <definedName name="P_Rat_Forec" localSheetId="10">#REF!</definedName>
    <definedName name="P_Rat_Forec" localSheetId="21">#REF!</definedName>
    <definedName name="P_Rat_Forec" localSheetId="11">#REF!</definedName>
    <definedName name="P_Rat_Forec" localSheetId="22">#REF!</definedName>
    <definedName name="P_Rat_Forec" localSheetId="12">#REF!</definedName>
    <definedName name="P_Rat_Forec" localSheetId="23">#REF!</definedName>
    <definedName name="P_Rat_Forec" localSheetId="24">#REF!</definedName>
    <definedName name="P_Rat_Forec" localSheetId="13">#REF!</definedName>
    <definedName name="P_Rat_Forec" localSheetId="25">#REF!</definedName>
    <definedName name="P_Rat_Forec" localSheetId="14">#REF!</definedName>
    <definedName name="P_Rat_Forec" localSheetId="26">#REF!</definedName>
    <definedName name="P_Rat_Forec" localSheetId="15">#REF!</definedName>
    <definedName name="P_Rat_Forec" localSheetId="16">#REF!</definedName>
    <definedName name="P_Rat_Forec" localSheetId="17">#REF!</definedName>
    <definedName name="P_Rat_Forec" localSheetId="18">#REF!</definedName>
    <definedName name="P_Rat_Forec" localSheetId="19">#REF!</definedName>
    <definedName name="P_Rat_Forec" localSheetId="20">#REF!</definedName>
    <definedName name="P_Rat_Forec" localSheetId="27">#REF!</definedName>
    <definedName name="P_Rat_Forec">#REF!</definedName>
    <definedName name="P_Rat_Hist" localSheetId="1">#REF!</definedName>
    <definedName name="P_Rat_Hist" localSheetId="2">#REF!</definedName>
    <definedName name="P_Rat_Hist" localSheetId="3">#REF!</definedName>
    <definedName name="P_Rat_Hist" localSheetId="4">#REF!</definedName>
    <definedName name="P_Rat_Hist" localSheetId="5">#REF!</definedName>
    <definedName name="P_Rat_Hist" localSheetId="6">#REF!</definedName>
    <definedName name="P_Rat_Hist" localSheetId="7">#REF!</definedName>
    <definedName name="P_Rat_Hist" localSheetId="8">#REF!</definedName>
    <definedName name="P_Rat_Hist" localSheetId="9">#REF!</definedName>
    <definedName name="P_Rat_Hist" localSheetId="10">#REF!</definedName>
    <definedName name="P_Rat_Hist" localSheetId="21">#REF!</definedName>
    <definedName name="P_Rat_Hist" localSheetId="11">#REF!</definedName>
    <definedName name="P_Rat_Hist" localSheetId="22">#REF!</definedName>
    <definedName name="P_Rat_Hist" localSheetId="12">#REF!</definedName>
    <definedName name="P_Rat_Hist" localSheetId="23">#REF!</definedName>
    <definedName name="P_Rat_Hist" localSheetId="24">#REF!</definedName>
    <definedName name="P_Rat_Hist" localSheetId="13">#REF!</definedName>
    <definedName name="P_Rat_Hist" localSheetId="25">#REF!</definedName>
    <definedName name="P_Rat_Hist" localSheetId="14">#REF!</definedName>
    <definedName name="P_Rat_Hist" localSheetId="26">#REF!</definedName>
    <definedName name="P_Rat_Hist" localSheetId="15">#REF!</definedName>
    <definedName name="P_Rat_Hist" localSheetId="16">#REF!</definedName>
    <definedName name="P_Rat_Hist" localSheetId="17">#REF!</definedName>
    <definedName name="P_Rat_Hist" localSheetId="18">#REF!</definedName>
    <definedName name="P_Rat_Hist" localSheetId="19">#REF!</definedName>
    <definedName name="P_Rat_Hist" localSheetId="20">#REF!</definedName>
    <definedName name="P_Rat_Hist" localSheetId="27">#REF!</definedName>
    <definedName name="P_Rat_Hist">#REF!</definedName>
    <definedName name="P_ROIC_Forec" localSheetId="1">#REF!</definedName>
    <definedName name="P_ROIC_Forec" localSheetId="2">#REF!</definedName>
    <definedName name="P_ROIC_Forec" localSheetId="3">#REF!</definedName>
    <definedName name="P_ROIC_Forec" localSheetId="4">#REF!</definedName>
    <definedName name="P_ROIC_Forec" localSheetId="5">#REF!</definedName>
    <definedName name="P_ROIC_Forec" localSheetId="6">#REF!</definedName>
    <definedName name="P_ROIC_Forec" localSheetId="7">#REF!</definedName>
    <definedName name="P_ROIC_Forec" localSheetId="8">#REF!</definedName>
    <definedName name="P_ROIC_Forec" localSheetId="9">#REF!</definedName>
    <definedName name="P_ROIC_Forec" localSheetId="10">#REF!</definedName>
    <definedName name="P_ROIC_Forec" localSheetId="21">#REF!</definedName>
    <definedName name="P_ROIC_Forec" localSheetId="11">#REF!</definedName>
    <definedName name="P_ROIC_Forec" localSheetId="22">#REF!</definedName>
    <definedName name="P_ROIC_Forec" localSheetId="12">#REF!</definedName>
    <definedName name="P_ROIC_Forec" localSheetId="23">#REF!</definedName>
    <definedName name="P_ROIC_Forec" localSheetId="24">#REF!</definedName>
    <definedName name="P_ROIC_Forec" localSheetId="13">#REF!</definedName>
    <definedName name="P_ROIC_Forec" localSheetId="25">#REF!</definedName>
    <definedName name="P_ROIC_Forec" localSheetId="14">#REF!</definedName>
    <definedName name="P_ROIC_Forec" localSheetId="26">#REF!</definedName>
    <definedName name="P_ROIC_Forec" localSheetId="15">#REF!</definedName>
    <definedName name="P_ROIC_Forec" localSheetId="16">#REF!</definedName>
    <definedName name="P_ROIC_Forec" localSheetId="17">#REF!</definedName>
    <definedName name="P_ROIC_Forec" localSheetId="18">#REF!</definedName>
    <definedName name="P_ROIC_Forec" localSheetId="19">#REF!</definedName>
    <definedName name="P_ROIC_Forec" localSheetId="20">#REF!</definedName>
    <definedName name="P_ROIC_Forec" localSheetId="27">#REF!</definedName>
    <definedName name="P_ROIC_Forec">#REF!</definedName>
    <definedName name="P_ROIC_Hist" localSheetId="1">#REF!</definedName>
    <definedName name="P_ROIC_Hist" localSheetId="2">#REF!</definedName>
    <definedName name="P_ROIC_Hist" localSheetId="3">#REF!</definedName>
    <definedName name="P_ROIC_Hist" localSheetId="4">#REF!</definedName>
    <definedName name="P_ROIC_Hist" localSheetId="5">#REF!</definedName>
    <definedName name="P_ROIC_Hist" localSheetId="6">#REF!</definedName>
    <definedName name="P_ROIC_Hist" localSheetId="7">#REF!</definedName>
    <definedName name="P_ROIC_Hist" localSheetId="8">#REF!</definedName>
    <definedName name="P_ROIC_Hist" localSheetId="9">#REF!</definedName>
    <definedName name="P_ROIC_Hist" localSheetId="10">#REF!</definedName>
    <definedName name="P_ROIC_Hist" localSheetId="21">#REF!</definedName>
    <definedName name="P_ROIC_Hist" localSheetId="11">#REF!</definedName>
    <definedName name="P_ROIC_Hist" localSheetId="22">#REF!</definedName>
    <definedName name="P_ROIC_Hist" localSheetId="12">#REF!</definedName>
    <definedName name="P_ROIC_Hist" localSheetId="23">#REF!</definedName>
    <definedName name="P_ROIC_Hist" localSheetId="24">#REF!</definedName>
    <definedName name="P_ROIC_Hist" localSheetId="13">#REF!</definedName>
    <definedName name="P_ROIC_Hist" localSheetId="25">#REF!</definedName>
    <definedName name="P_ROIC_Hist" localSheetId="14">#REF!</definedName>
    <definedName name="P_ROIC_Hist" localSheetId="26">#REF!</definedName>
    <definedName name="P_ROIC_Hist" localSheetId="15">#REF!</definedName>
    <definedName name="P_ROIC_Hist" localSheetId="16">#REF!</definedName>
    <definedName name="P_ROIC_Hist" localSheetId="17">#REF!</definedName>
    <definedName name="P_ROIC_Hist" localSheetId="18">#REF!</definedName>
    <definedName name="P_ROIC_Hist" localSheetId="19">#REF!</definedName>
    <definedName name="P_ROIC_Hist" localSheetId="20">#REF!</definedName>
    <definedName name="P_ROIC_Hist" localSheetId="27">#REF!</definedName>
    <definedName name="P_ROIC_Hist">#REF!</definedName>
    <definedName name="paxy" localSheetId="27">[7]strategy!$P$50:$T$50</definedName>
    <definedName name="paxy">[7]strategy!$P$50:$T$50</definedName>
    <definedName name="Period">[11]Scenar!$C$4</definedName>
    <definedName name="Period_From" localSheetId="1">#REF!</definedName>
    <definedName name="Period_From" localSheetId="2">#REF!</definedName>
    <definedName name="Period_From" localSheetId="3">#REF!</definedName>
    <definedName name="Period_From" localSheetId="4">#REF!</definedName>
    <definedName name="Period_From" localSheetId="5">#REF!</definedName>
    <definedName name="Period_From" localSheetId="6">#REF!</definedName>
    <definedName name="Period_From" localSheetId="7">#REF!</definedName>
    <definedName name="Period_From" localSheetId="8">#REF!</definedName>
    <definedName name="Period_From" localSheetId="9">#REF!</definedName>
    <definedName name="Period_From" localSheetId="10">#REF!</definedName>
    <definedName name="Period_From" localSheetId="21">#REF!</definedName>
    <definedName name="Period_From" localSheetId="11">#REF!</definedName>
    <definedName name="Period_From" localSheetId="22">#REF!</definedName>
    <definedName name="Period_From" localSheetId="12">#REF!</definedName>
    <definedName name="Period_From" localSheetId="23">#REF!</definedName>
    <definedName name="Period_From" localSheetId="24">#REF!</definedName>
    <definedName name="Period_From" localSheetId="13">#REF!</definedName>
    <definedName name="Period_From" localSheetId="25">#REF!</definedName>
    <definedName name="Period_From" localSheetId="14">#REF!</definedName>
    <definedName name="Period_From" localSheetId="26">#REF!</definedName>
    <definedName name="Period_From" localSheetId="15">#REF!</definedName>
    <definedName name="Period_From" localSheetId="16">#REF!</definedName>
    <definedName name="Period_From" localSheetId="17">#REF!</definedName>
    <definedName name="Period_From" localSheetId="18">#REF!</definedName>
    <definedName name="Period_From" localSheetId="19">#REF!</definedName>
    <definedName name="Period_From" localSheetId="20">#REF!</definedName>
    <definedName name="Period_From" localSheetId="27">#REF!</definedName>
    <definedName name="Period_From" localSheetId="30">#REF!</definedName>
    <definedName name="Period_From">#REF!</definedName>
    <definedName name="Period_To" localSheetId="1">#REF!</definedName>
    <definedName name="Period_To" localSheetId="2">#REF!</definedName>
    <definedName name="Period_To" localSheetId="3">#REF!</definedName>
    <definedName name="Period_To" localSheetId="4">#REF!</definedName>
    <definedName name="Period_To" localSheetId="5">#REF!</definedName>
    <definedName name="Period_To" localSheetId="6">#REF!</definedName>
    <definedName name="Period_To" localSheetId="7">#REF!</definedName>
    <definedName name="Period_To" localSheetId="8">#REF!</definedName>
    <definedName name="Period_To" localSheetId="9">#REF!</definedName>
    <definedName name="Period_To" localSheetId="10">#REF!</definedName>
    <definedName name="Period_To" localSheetId="21">#REF!</definedName>
    <definedName name="Period_To" localSheetId="11">#REF!</definedName>
    <definedName name="Period_To" localSheetId="22">#REF!</definedName>
    <definedName name="Period_To" localSheetId="12">#REF!</definedName>
    <definedName name="Period_To" localSheetId="23">#REF!</definedName>
    <definedName name="Period_To" localSheetId="24">#REF!</definedName>
    <definedName name="Period_To" localSheetId="13">#REF!</definedName>
    <definedName name="Period_To" localSheetId="25">#REF!</definedName>
    <definedName name="Period_To" localSheetId="14">#REF!</definedName>
    <definedName name="Period_To" localSheetId="26">#REF!</definedName>
    <definedName name="Period_To" localSheetId="15">#REF!</definedName>
    <definedName name="Period_To" localSheetId="16">#REF!</definedName>
    <definedName name="Period_To" localSheetId="17">#REF!</definedName>
    <definedName name="Period_To" localSheetId="18">#REF!</definedName>
    <definedName name="Period_To" localSheetId="19">#REF!</definedName>
    <definedName name="Period_To" localSheetId="20">#REF!</definedName>
    <definedName name="Period_To" localSheetId="27">#REF!</definedName>
    <definedName name="Period_To" localSheetId="30">#REF!</definedName>
    <definedName name="Period_To">#REF!</definedName>
    <definedName name="Period2" localSheetId="1">#REF!</definedName>
    <definedName name="Period2" localSheetId="2">#REF!</definedName>
    <definedName name="Period2" localSheetId="3">#REF!</definedName>
    <definedName name="Period2" localSheetId="4">#REF!</definedName>
    <definedName name="Period2" localSheetId="5">#REF!</definedName>
    <definedName name="Period2" localSheetId="6">#REF!</definedName>
    <definedName name="Period2" localSheetId="7">#REF!</definedName>
    <definedName name="Period2" localSheetId="8">#REF!</definedName>
    <definedName name="Period2" localSheetId="9">#REF!</definedName>
    <definedName name="Period2" localSheetId="10">#REF!</definedName>
    <definedName name="Period2" localSheetId="21">#REF!</definedName>
    <definedName name="Period2" localSheetId="11">#REF!</definedName>
    <definedName name="Period2" localSheetId="22">#REF!</definedName>
    <definedName name="Period2" localSheetId="12">#REF!</definedName>
    <definedName name="Period2" localSheetId="23">#REF!</definedName>
    <definedName name="Period2" localSheetId="24">#REF!</definedName>
    <definedName name="Period2" localSheetId="13">#REF!</definedName>
    <definedName name="Period2" localSheetId="25">#REF!</definedName>
    <definedName name="Period2" localSheetId="14">#REF!</definedName>
    <definedName name="Period2" localSheetId="26">#REF!</definedName>
    <definedName name="Period2" localSheetId="15">#REF!</definedName>
    <definedName name="Period2" localSheetId="16">#REF!</definedName>
    <definedName name="Period2" localSheetId="17">#REF!</definedName>
    <definedName name="Period2" localSheetId="18">#REF!</definedName>
    <definedName name="Period2" localSheetId="19">#REF!</definedName>
    <definedName name="Period2" localSheetId="20">#REF!</definedName>
    <definedName name="Period2" localSheetId="27">#REF!</definedName>
    <definedName name="Period2">#REF!</definedName>
    <definedName name="Pg1_Chrg_Totals">#N/A</definedName>
    <definedName name="Pg1_NChrg_Totals">#N/A</definedName>
    <definedName name="PI">'[20]with project'!$C$20</definedName>
    <definedName name="PR_AP_" localSheetId="1">#REF!</definedName>
    <definedName name="PR_AP_" localSheetId="2">#REF!</definedName>
    <definedName name="PR_AP_" localSheetId="3">#REF!</definedName>
    <definedName name="PR_AP_" localSheetId="4">#REF!</definedName>
    <definedName name="PR_AP_" localSheetId="5">#REF!</definedName>
    <definedName name="PR_AP_" localSheetId="6">#REF!</definedName>
    <definedName name="PR_AP_" localSheetId="7">#REF!</definedName>
    <definedName name="PR_AP_" localSheetId="8">#REF!</definedName>
    <definedName name="PR_AP_" localSheetId="9">#REF!</definedName>
    <definedName name="PR_AP_" localSheetId="10">#REF!</definedName>
    <definedName name="PR_AP_" localSheetId="21">#REF!</definedName>
    <definedName name="PR_AP_" localSheetId="11">#REF!</definedName>
    <definedName name="PR_AP_" localSheetId="22">#REF!</definedName>
    <definedName name="PR_AP_" localSheetId="12">#REF!</definedName>
    <definedName name="PR_AP_" localSheetId="23">#REF!</definedName>
    <definedName name="PR_AP_" localSheetId="24">#REF!</definedName>
    <definedName name="PR_AP_" localSheetId="13">#REF!</definedName>
    <definedName name="PR_AP_" localSheetId="25">#REF!</definedName>
    <definedName name="PR_AP_" localSheetId="14">#REF!</definedName>
    <definedName name="PR_AP_" localSheetId="26">#REF!</definedName>
    <definedName name="PR_AP_" localSheetId="15">#REF!</definedName>
    <definedName name="PR_AP_" localSheetId="16">#REF!</definedName>
    <definedName name="PR_AP_" localSheetId="17">#REF!</definedName>
    <definedName name="PR_AP_" localSheetId="18">#REF!</definedName>
    <definedName name="PR_AP_" localSheetId="19">#REF!</definedName>
    <definedName name="PR_AP_" localSheetId="20">#REF!</definedName>
    <definedName name="PR_AP_" localSheetId="27">#REF!</definedName>
    <definedName name="PR_AP_">#REF!</definedName>
    <definedName name="PR_SUM_" localSheetId="1">#REF!</definedName>
    <definedName name="PR_SUM_" localSheetId="2">#REF!</definedName>
    <definedName name="PR_SUM_" localSheetId="3">#REF!</definedName>
    <definedName name="PR_SUM_" localSheetId="4">#REF!</definedName>
    <definedName name="PR_SUM_" localSheetId="5">#REF!</definedName>
    <definedName name="PR_SUM_" localSheetId="6">#REF!</definedName>
    <definedName name="PR_SUM_" localSheetId="7">#REF!</definedName>
    <definedName name="PR_SUM_" localSheetId="8">#REF!</definedName>
    <definedName name="PR_SUM_" localSheetId="9">#REF!</definedName>
    <definedName name="PR_SUM_" localSheetId="10">#REF!</definedName>
    <definedName name="PR_SUM_" localSheetId="21">#REF!</definedName>
    <definedName name="PR_SUM_" localSheetId="11">#REF!</definedName>
    <definedName name="PR_SUM_" localSheetId="22">#REF!</definedName>
    <definedName name="PR_SUM_" localSheetId="12">#REF!</definedName>
    <definedName name="PR_SUM_" localSheetId="23">#REF!</definedName>
    <definedName name="PR_SUM_" localSheetId="24">#REF!</definedName>
    <definedName name="PR_SUM_" localSheetId="13">#REF!</definedName>
    <definedName name="PR_SUM_" localSheetId="25">#REF!</definedName>
    <definedName name="PR_SUM_" localSheetId="14">#REF!</definedName>
    <definedName name="PR_SUM_" localSheetId="26">#REF!</definedName>
    <definedName name="PR_SUM_" localSheetId="15">#REF!</definedName>
    <definedName name="PR_SUM_" localSheetId="16">#REF!</definedName>
    <definedName name="PR_SUM_" localSheetId="17">#REF!</definedName>
    <definedName name="PR_SUM_" localSheetId="18">#REF!</definedName>
    <definedName name="PR_SUM_" localSheetId="19">#REF!</definedName>
    <definedName name="PR_SUM_" localSheetId="20">#REF!</definedName>
    <definedName name="PR_SUM_" localSheetId="27">#REF!</definedName>
    <definedName name="PR_SUM_">#REF!</definedName>
    <definedName name="Pring_Titles">'[4]#ССЫЛКА'!$A$1:$IV$16</definedName>
    <definedName name="PRINT" localSheetId="1">#REF!</definedName>
    <definedName name="PRINT" localSheetId="2">#REF!</definedName>
    <definedName name="PRINT" localSheetId="3">#REF!</definedName>
    <definedName name="PRINT" localSheetId="4">#REF!</definedName>
    <definedName name="PRINT" localSheetId="5">#REF!</definedName>
    <definedName name="PRINT" localSheetId="6">#REF!</definedName>
    <definedName name="PRINT" localSheetId="7">#REF!</definedName>
    <definedName name="PRINT" localSheetId="8">#REF!</definedName>
    <definedName name="PRINT" localSheetId="9">#REF!</definedName>
    <definedName name="PRINT" localSheetId="10">#REF!</definedName>
    <definedName name="PRINT" localSheetId="21">#REF!</definedName>
    <definedName name="PRINT" localSheetId="11">#REF!</definedName>
    <definedName name="PRINT" localSheetId="22">#REF!</definedName>
    <definedName name="PRINT" localSheetId="12">#REF!</definedName>
    <definedName name="PRINT" localSheetId="23">#REF!</definedName>
    <definedName name="PRINT" localSheetId="24">#REF!</definedName>
    <definedName name="PRINT" localSheetId="13">#REF!</definedName>
    <definedName name="PRINT" localSheetId="25">#REF!</definedName>
    <definedName name="PRINT" localSheetId="14">#REF!</definedName>
    <definedName name="PRINT" localSheetId="26">#REF!</definedName>
    <definedName name="PRINT" localSheetId="15">#REF!</definedName>
    <definedName name="PRINT" localSheetId="16">#REF!</definedName>
    <definedName name="PRINT" localSheetId="17">#REF!</definedName>
    <definedName name="PRINT" localSheetId="18">#REF!</definedName>
    <definedName name="PRINT" localSheetId="19">#REF!</definedName>
    <definedName name="PRINT" localSheetId="20">#REF!</definedName>
    <definedName name="PRINT" localSheetId="27">#REF!</definedName>
    <definedName name="PRINT" localSheetId="30">#REF!</definedName>
    <definedName name="PRINT">#REF!</definedName>
    <definedName name="Print_Area_MI" localSheetId="1">#REF!</definedName>
    <definedName name="Print_Area_MI" localSheetId="2">#REF!</definedName>
    <definedName name="Print_Area_MI" localSheetId="3">#REF!</definedName>
    <definedName name="Print_Area_MI" localSheetId="4">#REF!</definedName>
    <definedName name="Print_Area_MI" localSheetId="5">#REF!</definedName>
    <definedName name="Print_Area_MI" localSheetId="6">#REF!</definedName>
    <definedName name="Print_Area_MI" localSheetId="7">#REF!</definedName>
    <definedName name="Print_Area_MI" localSheetId="8">#REF!</definedName>
    <definedName name="Print_Area_MI" localSheetId="9">#REF!</definedName>
    <definedName name="Print_Area_MI" localSheetId="10">#REF!</definedName>
    <definedName name="Print_Area_MI" localSheetId="21">#REF!</definedName>
    <definedName name="Print_Area_MI" localSheetId="11">#REF!</definedName>
    <definedName name="Print_Area_MI" localSheetId="22">#REF!</definedName>
    <definedName name="Print_Area_MI" localSheetId="12">#REF!</definedName>
    <definedName name="Print_Area_MI" localSheetId="23">#REF!</definedName>
    <definedName name="Print_Area_MI" localSheetId="24">#REF!</definedName>
    <definedName name="Print_Area_MI" localSheetId="13">#REF!</definedName>
    <definedName name="Print_Area_MI" localSheetId="25">#REF!</definedName>
    <definedName name="Print_Area_MI" localSheetId="14">#REF!</definedName>
    <definedName name="Print_Area_MI" localSheetId="26">#REF!</definedName>
    <definedName name="Print_Area_MI" localSheetId="15">#REF!</definedName>
    <definedName name="Print_Area_MI" localSheetId="16">#REF!</definedName>
    <definedName name="Print_Area_MI" localSheetId="17">#REF!</definedName>
    <definedName name="Print_Area_MI" localSheetId="18">#REF!</definedName>
    <definedName name="Print_Area_MI" localSheetId="19">#REF!</definedName>
    <definedName name="Print_Area_MI" localSheetId="20">#REF!</definedName>
    <definedName name="Print_Area_MI" localSheetId="27">#REF!</definedName>
    <definedName name="Print_Area_MI">#REF!</definedName>
    <definedName name="PrintE" localSheetId="1">[6]MACRO!#REF!</definedName>
    <definedName name="PrintE" localSheetId="2">[6]MACRO!#REF!</definedName>
    <definedName name="PrintE" localSheetId="3">[6]MACRO!#REF!</definedName>
    <definedName name="PrintE" localSheetId="4">[6]MACRO!#REF!</definedName>
    <definedName name="PrintE" localSheetId="5">[6]MACRO!#REF!</definedName>
    <definedName name="PrintE" localSheetId="6">[6]MACRO!#REF!</definedName>
    <definedName name="PrintE" localSheetId="7">[6]MACRO!#REF!</definedName>
    <definedName name="PrintE" localSheetId="8">[6]MACRO!#REF!</definedName>
    <definedName name="PrintE" localSheetId="9">[6]MACRO!#REF!</definedName>
    <definedName name="PrintE" localSheetId="10">[6]MACRO!#REF!</definedName>
    <definedName name="PrintE" localSheetId="21">[6]MACRO!#REF!</definedName>
    <definedName name="PrintE" localSheetId="11">[6]MACRO!#REF!</definedName>
    <definedName name="PrintE" localSheetId="22">[6]MACRO!#REF!</definedName>
    <definedName name="PrintE" localSheetId="12">[6]MACRO!#REF!</definedName>
    <definedName name="PrintE" localSheetId="23">[6]MACRO!#REF!</definedName>
    <definedName name="PrintE" localSheetId="24">[6]MACRO!#REF!</definedName>
    <definedName name="PrintE" localSheetId="13">[6]MACRO!#REF!</definedName>
    <definedName name="PrintE" localSheetId="25">[6]MACRO!#REF!</definedName>
    <definedName name="PrintE" localSheetId="14">[6]MACRO!#REF!</definedName>
    <definedName name="PrintE" localSheetId="26">[6]MACRO!#REF!</definedName>
    <definedName name="PrintE" localSheetId="15">[6]MACRO!#REF!</definedName>
    <definedName name="PrintE" localSheetId="16">[6]MACRO!#REF!</definedName>
    <definedName name="PrintE" localSheetId="17">[6]MACRO!#REF!</definedName>
    <definedName name="PrintE" localSheetId="18">[6]MACRO!#REF!</definedName>
    <definedName name="PrintE" localSheetId="19">[6]MACRO!#REF!</definedName>
    <definedName name="PrintE" localSheetId="20">[6]MACRO!#REF!</definedName>
    <definedName name="PrintE">[6]MACRO!#REF!</definedName>
    <definedName name="Profit_tax_lessee">'[21]Selling data'!$E$7</definedName>
    <definedName name="Project" localSheetId="1">[6]MACRO!#REF!</definedName>
    <definedName name="Project" localSheetId="2">[6]MACRO!#REF!</definedName>
    <definedName name="Project" localSheetId="3">[6]MACRO!#REF!</definedName>
    <definedName name="Project" localSheetId="4">[6]MACRO!#REF!</definedName>
    <definedName name="Project" localSheetId="5">[6]MACRO!#REF!</definedName>
    <definedName name="Project" localSheetId="6">[6]MACRO!#REF!</definedName>
    <definedName name="Project" localSheetId="7">[6]MACRO!#REF!</definedName>
    <definedName name="Project" localSheetId="8">[6]MACRO!#REF!</definedName>
    <definedName name="Project" localSheetId="9">[6]MACRO!#REF!</definedName>
    <definedName name="Project" localSheetId="10">[6]MACRO!#REF!</definedName>
    <definedName name="Project" localSheetId="21">[6]MACRO!#REF!</definedName>
    <definedName name="Project" localSheetId="11">[6]MACRO!#REF!</definedName>
    <definedName name="Project" localSheetId="22">[6]MACRO!#REF!</definedName>
    <definedName name="Project" localSheetId="12">[6]MACRO!#REF!</definedName>
    <definedName name="Project" localSheetId="23">[6]MACRO!#REF!</definedName>
    <definedName name="Project" localSheetId="24">[6]MACRO!#REF!</definedName>
    <definedName name="Project" localSheetId="13">[6]MACRO!#REF!</definedName>
    <definedName name="Project" localSheetId="25">[6]MACRO!#REF!</definedName>
    <definedName name="Project" localSheetId="14">[6]MACRO!#REF!</definedName>
    <definedName name="Project" localSheetId="26">[6]MACRO!#REF!</definedName>
    <definedName name="Project" localSheetId="15">[6]MACRO!#REF!</definedName>
    <definedName name="Project" localSheetId="16">[6]MACRO!#REF!</definedName>
    <definedName name="Project" localSheetId="17">[6]MACRO!#REF!</definedName>
    <definedName name="Project" localSheetId="18">[6]MACRO!#REF!</definedName>
    <definedName name="Project" localSheetId="19">[6]MACRO!#REF!</definedName>
    <definedName name="Project" localSheetId="20">[6]MACRO!#REF!</definedName>
    <definedName name="Project">[6]MACRO!#REF!</definedName>
    <definedName name="Protect">[6]MACRO!$E$1</definedName>
    <definedName name="Purchase_price_end_user">'[21]Print Calc'!$E$23</definedName>
    <definedName name="PutHeader">[14]!PutHeader</definedName>
    <definedName name="q" localSheetId="1">#REF!</definedName>
    <definedName name="q" localSheetId="2">#REF!</definedName>
    <definedName name="q" localSheetId="3">#REF!</definedName>
    <definedName name="q" localSheetId="4">#REF!</definedName>
    <definedName name="q" localSheetId="5">#REF!</definedName>
    <definedName name="q" localSheetId="6">#REF!</definedName>
    <definedName name="q" localSheetId="7">#REF!</definedName>
    <definedName name="q" localSheetId="8">#REF!</definedName>
    <definedName name="q" localSheetId="9">#REF!</definedName>
    <definedName name="q" localSheetId="10">#REF!</definedName>
    <definedName name="q" localSheetId="21">#REF!</definedName>
    <definedName name="q" localSheetId="11">#REF!</definedName>
    <definedName name="q" localSheetId="22">#REF!</definedName>
    <definedName name="q" localSheetId="12">#REF!</definedName>
    <definedName name="q" localSheetId="23">#REF!</definedName>
    <definedName name="q" localSheetId="24">#REF!</definedName>
    <definedName name="q" localSheetId="13">#REF!</definedName>
    <definedName name="q" localSheetId="25">#REF!</definedName>
    <definedName name="q" localSheetId="14">#REF!</definedName>
    <definedName name="q" localSheetId="26">#REF!</definedName>
    <definedName name="q" localSheetId="15">#REF!</definedName>
    <definedName name="q" localSheetId="16">#REF!</definedName>
    <definedName name="q" localSheetId="17">#REF!</definedName>
    <definedName name="q" localSheetId="18">#REF!</definedName>
    <definedName name="q" localSheetId="19">#REF!</definedName>
    <definedName name="q" localSheetId="20">#REF!</definedName>
    <definedName name="q" localSheetId="27">#REF!</definedName>
    <definedName name="q" localSheetId="30">#REF!</definedName>
    <definedName name="q">#REF!</definedName>
    <definedName name="Q_lsv_pok_DOHOD_PASS" hidden="1">[22]XLR_NoRangeSheet!$Y$6</definedName>
    <definedName name="Q_lsv_pok_DOHOD_PASS_BRUTTO" hidden="1">[22]XLR_NoRangeSheet!$AB$6</definedName>
    <definedName name="Q_lsv_pok_KREIS" hidden="1">[22]XLR_NoRangeSheet!$AH$6</definedName>
    <definedName name="Q_lsv_pok_NAME1" hidden="1">[22]XLR_NoRangeSheet!$AI$6</definedName>
    <definedName name="Q_lsv_pok_NAME2" hidden="1">[22]XLR_NoRangeSheet!$AJ$6</definedName>
    <definedName name="Q_lsv_pok_NAME3" hidden="1">[22]XLR_NoRangeSheet!$AK$6</definedName>
    <definedName name="Q_lsv_pok_SDATA" hidden="1">[22]XLR_NoRangeSheet!$K$6</definedName>
    <definedName name="Q_lsv_pok_SS0" hidden="1">[22]XLR_NoRangeSheet!$B$6</definedName>
    <definedName name="Q_lsv_pok_SS1" hidden="1">[22]XLR_NoRangeSheet!$C$6</definedName>
    <definedName name="Q_lsv_pok_SSDATE" hidden="1">[22]XLR_NoRangeSheet!$J$6</definedName>
    <definedName name="Q_lsv_pok_TEXT" hidden="1">[22]XLR_NoRangeSheet!$D$6</definedName>
    <definedName name="q9?" localSheetId="1">[6]README!#REF!</definedName>
    <definedName name="q9?" localSheetId="2">[6]README!#REF!</definedName>
    <definedName name="q9?" localSheetId="3">[6]README!#REF!</definedName>
    <definedName name="q9?" localSheetId="4">[6]README!#REF!</definedName>
    <definedName name="q9?" localSheetId="5">[6]README!#REF!</definedName>
    <definedName name="q9?" localSheetId="6">[6]README!#REF!</definedName>
    <definedName name="q9?" localSheetId="7">[6]README!#REF!</definedName>
    <definedName name="q9?" localSheetId="8">[6]README!#REF!</definedName>
    <definedName name="q9?" localSheetId="9">[6]README!#REF!</definedName>
    <definedName name="q9?" localSheetId="10">[6]README!#REF!</definedName>
    <definedName name="q9?" localSheetId="21">[6]README!#REF!</definedName>
    <definedName name="q9?" localSheetId="11">[6]README!#REF!</definedName>
    <definedName name="q9?" localSheetId="22">[6]README!#REF!</definedName>
    <definedName name="q9?" localSheetId="12">[6]README!#REF!</definedName>
    <definedName name="q9?" localSheetId="23">[6]README!#REF!</definedName>
    <definedName name="q9?" localSheetId="24">[6]README!#REF!</definedName>
    <definedName name="q9?" localSheetId="13">[6]README!#REF!</definedName>
    <definedName name="q9?" localSheetId="25">[6]README!#REF!</definedName>
    <definedName name="q9?" localSheetId="14">[6]README!#REF!</definedName>
    <definedName name="q9?" localSheetId="26">[6]README!#REF!</definedName>
    <definedName name="q9?" localSheetId="15">[6]README!#REF!</definedName>
    <definedName name="q9?" localSheetId="16">[6]README!#REF!</definedName>
    <definedName name="q9?" localSheetId="17">[6]README!#REF!</definedName>
    <definedName name="q9?" localSheetId="18">[6]README!#REF!</definedName>
    <definedName name="q9?" localSheetId="19">[6]README!#REF!</definedName>
    <definedName name="q9?" localSheetId="20">[6]README!#REF!</definedName>
    <definedName name="q9?">[6]README!#REF!</definedName>
    <definedName name="qq" localSheetId="1">#REF!</definedName>
    <definedName name="qq" localSheetId="2">#REF!</definedName>
    <definedName name="qq" localSheetId="3">#REF!</definedName>
    <definedName name="qq" localSheetId="4">#REF!</definedName>
    <definedName name="qq" localSheetId="5">#REF!</definedName>
    <definedName name="qq" localSheetId="6">#REF!</definedName>
    <definedName name="qq" localSheetId="7">#REF!</definedName>
    <definedName name="qq" localSheetId="8">#REF!</definedName>
    <definedName name="qq" localSheetId="9">#REF!</definedName>
    <definedName name="qq" localSheetId="10">#REF!</definedName>
    <definedName name="qq" localSheetId="21">#REF!</definedName>
    <definedName name="qq" localSheetId="11">#REF!</definedName>
    <definedName name="qq" localSheetId="22">#REF!</definedName>
    <definedName name="qq" localSheetId="12">#REF!</definedName>
    <definedName name="qq" localSheetId="23">#REF!</definedName>
    <definedName name="qq" localSheetId="24">#REF!</definedName>
    <definedName name="qq" localSheetId="13">#REF!</definedName>
    <definedName name="qq" localSheetId="25">#REF!</definedName>
    <definedName name="qq" localSheetId="14">#REF!</definedName>
    <definedName name="qq" localSheetId="26">#REF!</definedName>
    <definedName name="qq" localSheetId="15">#REF!</definedName>
    <definedName name="qq" localSheetId="16">#REF!</definedName>
    <definedName name="qq" localSheetId="17">#REF!</definedName>
    <definedName name="qq" localSheetId="18">#REF!</definedName>
    <definedName name="qq" localSheetId="19">#REF!</definedName>
    <definedName name="qq" localSheetId="20">#REF!</definedName>
    <definedName name="qq" localSheetId="27">#REF!</definedName>
    <definedName name="qq" localSheetId="30">#REF!</definedName>
    <definedName name="qq">#REF!</definedName>
    <definedName name="qwe">'[23]33'!$J$14</definedName>
    <definedName name="RBC" localSheetId="1">#REF!</definedName>
    <definedName name="RBC" localSheetId="2">#REF!</definedName>
    <definedName name="RBC" localSheetId="3">#REF!</definedName>
    <definedName name="RBC" localSheetId="4">#REF!</definedName>
    <definedName name="RBC" localSheetId="5">#REF!</definedName>
    <definedName name="RBC" localSheetId="6">#REF!</definedName>
    <definedName name="RBC" localSheetId="7">#REF!</definedName>
    <definedName name="RBC" localSheetId="8">#REF!</definedName>
    <definedName name="RBC" localSheetId="9">#REF!</definedName>
    <definedName name="RBC" localSheetId="10">#REF!</definedName>
    <definedName name="RBC" localSheetId="21">#REF!</definedName>
    <definedName name="RBC" localSheetId="11">#REF!</definedName>
    <definedName name="RBC" localSheetId="22">#REF!</definedName>
    <definedName name="RBC" localSheetId="12">#REF!</definedName>
    <definedName name="RBC" localSheetId="23">#REF!</definedName>
    <definedName name="RBC" localSheetId="24">#REF!</definedName>
    <definedName name="RBC" localSheetId="13">#REF!</definedName>
    <definedName name="RBC" localSheetId="25">#REF!</definedName>
    <definedName name="RBC" localSheetId="14">#REF!</definedName>
    <definedName name="RBC" localSheetId="26">#REF!</definedName>
    <definedName name="RBC" localSheetId="15">#REF!</definedName>
    <definedName name="RBC" localSheetId="16">#REF!</definedName>
    <definedName name="RBC" localSheetId="17">#REF!</definedName>
    <definedName name="RBC" localSheetId="18">#REF!</definedName>
    <definedName name="RBC" localSheetId="19">#REF!</definedName>
    <definedName name="RBC" localSheetId="20">#REF!</definedName>
    <definedName name="RBC" localSheetId="27">#REF!</definedName>
    <definedName name="RBC" localSheetId="30">#REF!</definedName>
    <definedName name="RBC">#REF!</definedName>
    <definedName name="Rcash1">[11]Scenar!$D$16</definedName>
    <definedName name="Rcash2">[11]Scenar!$E$16</definedName>
    <definedName name="Rcr_oth1">[11]Scenar!$D$25</definedName>
    <definedName name="Rcr_oth2">[11]Scenar!$E$25</definedName>
    <definedName name="Rcred1">[11]Scenar!$D$23</definedName>
    <definedName name="Rcred2">[11]Scenar!$E$23</definedName>
    <definedName name="Rdeb1">[11]Scenar!$D$18</definedName>
    <definedName name="Rdeb2">[11]Scenar!$E$18</definedName>
    <definedName name="rdyaerhysdfh" localSheetId="27" hidden="1">{#N/A,#N/A,TRUE,"Фин.рез"}</definedName>
    <definedName name="rdyaerhysdfh" localSheetId="30" hidden="1">{#N/A,#N/A,TRUE,"Фин.рез"}</definedName>
    <definedName name="rdyaerhysdfh" hidden="1">{#N/A,#N/A,TRUE,"Фин.рез"}</definedName>
    <definedName name="rdyaerhysdfh_1" localSheetId="27" hidden="1">{#N/A,#N/A,TRUE,"Фин.рез"}</definedName>
    <definedName name="rdyaerhysdfh_1" localSheetId="30" hidden="1">{#N/A,#N/A,TRUE,"Фин.рез"}</definedName>
    <definedName name="rdyaerhysdfh_1" hidden="1">{#N/A,#N/A,TRUE,"Фин.рез"}</definedName>
    <definedName name="reg" localSheetId="27">[7]general!$C$13:$D$21</definedName>
    <definedName name="reg">[7]general!$C$13:$D$21</definedName>
    <definedName name="RegisterReceipt" localSheetId="1">[12]!RegisterReceipt</definedName>
    <definedName name="RegisterReceipt" localSheetId="2">[12]!RegisterReceipt</definedName>
    <definedName name="RegisterReceipt" localSheetId="3">[12]!RegisterReceipt</definedName>
    <definedName name="RegisterReceipt" localSheetId="4">[12]!RegisterReceipt</definedName>
    <definedName name="RegisterReceipt" localSheetId="5">[12]!RegisterReceipt</definedName>
    <definedName name="RegisterReceipt" localSheetId="6">[12]!RegisterReceipt</definedName>
    <definedName name="RegisterReceipt" localSheetId="7">[12]!RegisterReceipt</definedName>
    <definedName name="RegisterReceipt" localSheetId="8">[12]!RegisterReceipt</definedName>
    <definedName name="RegisterReceipt" localSheetId="9">[12]!RegisterReceipt</definedName>
    <definedName name="RegisterReceipt" localSheetId="10">[12]!RegisterReceipt</definedName>
    <definedName name="RegisterReceipt" localSheetId="21">[12]!RegisterReceipt</definedName>
    <definedName name="RegisterReceipt" localSheetId="11">[12]!RegisterReceipt</definedName>
    <definedName name="RegisterReceipt" localSheetId="22">[12]!RegisterReceipt</definedName>
    <definedName name="RegisterReceipt" localSheetId="12">[12]!RegisterReceipt</definedName>
    <definedName name="RegisterReceipt" localSheetId="23">[12]!RegisterReceipt</definedName>
    <definedName name="RegisterReceipt" localSheetId="24">[12]!RegisterReceipt</definedName>
    <definedName name="RegisterReceipt" localSheetId="13">[12]!RegisterReceipt</definedName>
    <definedName name="RegisterReceipt" localSheetId="25">[12]!RegisterReceipt</definedName>
    <definedName name="RegisterReceipt" localSheetId="14">[12]!RegisterReceipt</definedName>
    <definedName name="RegisterReceipt" localSheetId="26">[12]!RegisterReceipt</definedName>
    <definedName name="RegisterReceipt" localSheetId="15">[12]!RegisterReceipt</definedName>
    <definedName name="RegisterReceipt" localSheetId="16">[12]!RegisterReceipt</definedName>
    <definedName name="RegisterReceipt" localSheetId="17">[12]!RegisterReceipt</definedName>
    <definedName name="RegisterReceipt" localSheetId="18">[12]!RegisterReceipt</definedName>
    <definedName name="RegisterReceipt" localSheetId="19">[12]!RegisterReceipt</definedName>
    <definedName name="RegisterReceipt" localSheetId="20">[12]!RegisterReceipt</definedName>
    <definedName name="RegisterReceipt">[12]!RegisterReceipt</definedName>
    <definedName name="Rfexp1">[11]Scenar!$D$19</definedName>
    <definedName name="Rfexp2">[11]Scenar!$E$19</definedName>
    <definedName name="RI" localSheetId="1">#REF!</definedName>
    <definedName name="RI" localSheetId="2">#REF!</definedName>
    <definedName name="RI" localSheetId="3">#REF!</definedName>
    <definedName name="RI" localSheetId="4">#REF!</definedName>
    <definedName name="RI" localSheetId="5">#REF!</definedName>
    <definedName name="RI" localSheetId="6">#REF!</definedName>
    <definedName name="RI" localSheetId="7">#REF!</definedName>
    <definedName name="RI" localSheetId="8">#REF!</definedName>
    <definedName name="RI" localSheetId="9">#REF!</definedName>
    <definedName name="RI" localSheetId="10">#REF!</definedName>
    <definedName name="RI" localSheetId="21">#REF!</definedName>
    <definedName name="RI" localSheetId="11">#REF!</definedName>
    <definedName name="RI" localSheetId="22">#REF!</definedName>
    <definedName name="RI" localSheetId="12">#REF!</definedName>
    <definedName name="RI" localSheetId="23">#REF!</definedName>
    <definedName name="RI" localSheetId="24">#REF!</definedName>
    <definedName name="RI" localSheetId="13">#REF!</definedName>
    <definedName name="RI" localSheetId="25">#REF!</definedName>
    <definedName name="RI" localSheetId="14">#REF!</definedName>
    <definedName name="RI" localSheetId="26">#REF!</definedName>
    <definedName name="RI" localSheetId="15">#REF!</definedName>
    <definedName name="RI" localSheetId="16">#REF!</definedName>
    <definedName name="RI" localSheetId="17">#REF!</definedName>
    <definedName name="RI" localSheetId="18">#REF!</definedName>
    <definedName name="RI" localSheetId="19">#REF!</definedName>
    <definedName name="RI" localSheetId="20">#REF!</definedName>
    <definedName name="RI" localSheetId="27">#REF!</definedName>
    <definedName name="RI">#REF!</definedName>
    <definedName name="Rliab1">[11]Scenar!$D$22</definedName>
    <definedName name="Rliab2">[11]Scenar!$E$22</definedName>
    <definedName name="rng_ap" localSheetId="1">#REF!</definedName>
    <definedName name="rng_ap" localSheetId="2">#REF!</definedName>
    <definedName name="rng_ap" localSheetId="3">#REF!</definedName>
    <definedName name="rng_ap" localSheetId="4">#REF!</definedName>
    <definedName name="rng_ap" localSheetId="5">#REF!</definedName>
    <definedName name="rng_ap" localSheetId="6">#REF!</definedName>
    <definedName name="rng_ap" localSheetId="7">#REF!</definedName>
    <definedName name="rng_ap" localSheetId="8">#REF!</definedName>
    <definedName name="rng_ap" localSheetId="9">#REF!</definedName>
    <definedName name="rng_ap" localSheetId="10">#REF!</definedName>
    <definedName name="rng_ap" localSheetId="21">#REF!</definedName>
    <definedName name="rng_ap" localSheetId="11">#REF!</definedName>
    <definedName name="rng_ap" localSheetId="22">#REF!</definedName>
    <definedName name="rng_ap" localSheetId="12">#REF!</definedName>
    <definedName name="rng_ap" localSheetId="23">#REF!</definedName>
    <definedName name="rng_ap" localSheetId="24">#REF!</definedName>
    <definedName name="rng_ap" localSheetId="13">#REF!</definedName>
    <definedName name="rng_ap" localSheetId="25">#REF!</definedName>
    <definedName name="rng_ap" localSheetId="14">#REF!</definedName>
    <definedName name="rng_ap" localSheetId="26">#REF!</definedName>
    <definedName name="rng_ap" localSheetId="15">#REF!</definedName>
    <definedName name="rng_ap" localSheetId="16">#REF!</definedName>
    <definedName name="rng_ap" localSheetId="17">#REF!</definedName>
    <definedName name="rng_ap" localSheetId="18">#REF!</definedName>
    <definedName name="rng_ap" localSheetId="19">#REF!</definedName>
    <definedName name="rng_ap" localSheetId="20">#REF!</definedName>
    <definedName name="rng_ap" localSheetId="27">#REF!</definedName>
    <definedName name="rng_ap">#REF!</definedName>
    <definedName name="rng_kya" localSheetId="1">#REF!</definedName>
    <definedName name="rng_kya" localSheetId="2">#REF!</definedName>
    <definedName name="rng_kya" localSheetId="3">#REF!</definedName>
    <definedName name="rng_kya" localSheetId="4">#REF!</definedName>
    <definedName name="rng_kya" localSheetId="5">#REF!</definedName>
    <definedName name="rng_kya" localSheetId="6">#REF!</definedName>
    <definedName name="rng_kya" localSheetId="7">#REF!</definedName>
    <definedName name="rng_kya" localSheetId="8">#REF!</definedName>
    <definedName name="rng_kya" localSheetId="9">#REF!</definedName>
    <definedName name="rng_kya" localSheetId="10">#REF!</definedName>
    <definedName name="rng_kya" localSheetId="21">#REF!</definedName>
    <definedName name="rng_kya" localSheetId="11">#REF!</definedName>
    <definedName name="rng_kya" localSheetId="22">#REF!</definedName>
    <definedName name="rng_kya" localSheetId="12">#REF!</definedName>
    <definedName name="rng_kya" localSheetId="23">#REF!</definedName>
    <definedName name="rng_kya" localSheetId="24">#REF!</definedName>
    <definedName name="rng_kya" localSheetId="13">#REF!</definedName>
    <definedName name="rng_kya" localSheetId="25">#REF!</definedName>
    <definedName name="rng_kya" localSheetId="14">#REF!</definedName>
    <definedName name="rng_kya" localSheetId="26">#REF!</definedName>
    <definedName name="rng_kya" localSheetId="15">#REF!</definedName>
    <definedName name="rng_kya" localSheetId="16">#REF!</definedName>
    <definedName name="rng_kya" localSheetId="17">#REF!</definedName>
    <definedName name="rng_kya" localSheetId="18">#REF!</definedName>
    <definedName name="rng_kya" localSheetId="19">#REF!</definedName>
    <definedName name="rng_kya" localSheetId="20">#REF!</definedName>
    <definedName name="rng_kya" localSheetId="27">#REF!</definedName>
    <definedName name="rng_kya">#REF!</definedName>
    <definedName name="Roth1">[11]Scenar!$D$20</definedName>
    <definedName name="Roth2">[11]Scenar!$E$20</definedName>
    <definedName name="RPrub.rub.___________газ__" localSheetId="1">#REF!</definedName>
    <definedName name="RPrub.rub.___________газ__" localSheetId="2">#REF!</definedName>
    <definedName name="RPrub.rub.___________газ__" localSheetId="3">#REF!</definedName>
    <definedName name="RPrub.rub.___________газ__" localSheetId="4">#REF!</definedName>
    <definedName name="RPrub.rub.___________газ__" localSheetId="5">#REF!</definedName>
    <definedName name="RPrub.rub.___________газ__" localSheetId="6">#REF!</definedName>
    <definedName name="RPrub.rub.___________газ__" localSheetId="7">#REF!</definedName>
    <definedName name="RPrub.rub.___________газ__" localSheetId="8">#REF!</definedName>
    <definedName name="RPrub.rub.___________газ__" localSheetId="9">#REF!</definedName>
    <definedName name="RPrub.rub.___________газ__" localSheetId="10">#REF!</definedName>
    <definedName name="RPrub.rub.___________газ__" localSheetId="21">#REF!</definedName>
    <definedName name="RPrub.rub.___________газ__" localSheetId="11">#REF!</definedName>
    <definedName name="RPrub.rub.___________газ__" localSheetId="22">#REF!</definedName>
    <definedName name="RPrub.rub.___________газ__" localSheetId="12">#REF!</definedName>
    <definedName name="RPrub.rub.___________газ__" localSheetId="23">#REF!</definedName>
    <definedName name="RPrub.rub.___________газ__" localSheetId="24">#REF!</definedName>
    <definedName name="RPrub.rub.___________газ__" localSheetId="13">#REF!</definedName>
    <definedName name="RPrub.rub.___________газ__" localSheetId="25">#REF!</definedName>
    <definedName name="RPrub.rub.___________газ__" localSheetId="14">#REF!</definedName>
    <definedName name="RPrub.rub.___________газ__" localSheetId="26">#REF!</definedName>
    <definedName name="RPrub.rub.___________газ__" localSheetId="15">#REF!</definedName>
    <definedName name="RPrub.rub.___________газ__" localSheetId="16">#REF!</definedName>
    <definedName name="RPrub.rub.___________газ__" localSheetId="17">#REF!</definedName>
    <definedName name="RPrub.rub.___________газ__" localSheetId="18">#REF!</definedName>
    <definedName name="RPrub.rub.___________газ__" localSheetId="19">#REF!</definedName>
    <definedName name="RPrub.rub.___________газ__" localSheetId="20">#REF!</definedName>
    <definedName name="RPrub.rub.___________газ__" localSheetId="27">#REF!</definedName>
    <definedName name="RPrub.rub.___________газ__" localSheetId="30">#REF!</definedName>
    <definedName name="RPrub.rub.___________газ__">#REF!</definedName>
    <definedName name="RPrub.rub._Газ_ГПЗ" localSheetId="1">#REF!</definedName>
    <definedName name="RPrub.rub._Газ_ГПЗ" localSheetId="2">#REF!</definedName>
    <definedName name="RPrub.rub._Газ_ГПЗ" localSheetId="3">#REF!</definedName>
    <definedName name="RPrub.rub._Газ_ГПЗ" localSheetId="4">#REF!</definedName>
    <definedName name="RPrub.rub._Газ_ГПЗ" localSheetId="5">#REF!</definedName>
    <definedName name="RPrub.rub._Газ_ГПЗ" localSheetId="6">#REF!</definedName>
    <definedName name="RPrub.rub._Газ_ГПЗ" localSheetId="7">#REF!</definedName>
    <definedName name="RPrub.rub._Газ_ГПЗ" localSheetId="8">#REF!</definedName>
    <definedName name="RPrub.rub._Газ_ГПЗ" localSheetId="9">#REF!</definedName>
    <definedName name="RPrub.rub._Газ_ГПЗ" localSheetId="10">#REF!</definedName>
    <definedName name="RPrub.rub._Газ_ГПЗ" localSheetId="21">#REF!</definedName>
    <definedName name="RPrub.rub._Газ_ГПЗ" localSheetId="11">#REF!</definedName>
    <definedName name="RPrub.rub._Газ_ГПЗ" localSheetId="22">#REF!</definedName>
    <definedName name="RPrub.rub._Газ_ГПЗ" localSheetId="12">#REF!</definedName>
    <definedName name="RPrub.rub._Газ_ГПЗ" localSheetId="23">#REF!</definedName>
    <definedName name="RPrub.rub._Газ_ГПЗ" localSheetId="24">#REF!</definedName>
    <definedName name="RPrub.rub._Газ_ГПЗ" localSheetId="13">#REF!</definedName>
    <definedName name="RPrub.rub._Газ_ГПЗ" localSheetId="25">#REF!</definedName>
    <definedName name="RPrub.rub._Газ_ГПЗ" localSheetId="14">#REF!</definedName>
    <definedName name="RPrub.rub._Газ_ГПЗ" localSheetId="26">#REF!</definedName>
    <definedName name="RPrub.rub._Газ_ГПЗ" localSheetId="15">#REF!</definedName>
    <definedName name="RPrub.rub._Газ_ГПЗ" localSheetId="16">#REF!</definedName>
    <definedName name="RPrub.rub._Газ_ГПЗ" localSheetId="17">#REF!</definedName>
    <definedName name="RPrub.rub._Газ_ГПЗ" localSheetId="18">#REF!</definedName>
    <definedName name="RPrub.rub._Газ_ГПЗ" localSheetId="19">#REF!</definedName>
    <definedName name="RPrub.rub._Газ_ГПЗ" localSheetId="20">#REF!</definedName>
    <definedName name="RPrub.rub._Газ_ГПЗ" localSheetId="27">#REF!</definedName>
    <definedName name="RPrub.rub._Газ_ГПЗ" localSheetId="30">#REF!</definedName>
    <definedName name="RPrub.rub._Газ_ГПЗ">#REF!</definedName>
    <definedName name="RPrub.rub.ADD._AC_60C_им_" localSheetId="1">#REF!</definedName>
    <definedName name="RPrub.rub.ADD._AC_60C_им_" localSheetId="2">#REF!</definedName>
    <definedName name="RPrub.rub.ADD._AC_60C_им_" localSheetId="3">#REF!</definedName>
    <definedName name="RPrub.rub.ADD._AC_60C_им_" localSheetId="4">#REF!</definedName>
    <definedName name="RPrub.rub.ADD._AC_60C_им_" localSheetId="5">#REF!</definedName>
    <definedName name="RPrub.rub.ADD._AC_60C_им_" localSheetId="6">#REF!</definedName>
    <definedName name="RPrub.rub.ADD._AC_60C_им_" localSheetId="7">#REF!</definedName>
    <definedName name="RPrub.rub.ADD._AC_60C_им_" localSheetId="8">#REF!</definedName>
    <definedName name="RPrub.rub.ADD._AC_60C_им_" localSheetId="9">#REF!</definedName>
    <definedName name="RPrub.rub.ADD._AC_60C_им_" localSheetId="10">#REF!</definedName>
    <definedName name="RPrub.rub.ADD._AC_60C_им_" localSheetId="21">#REF!</definedName>
    <definedName name="RPrub.rub.ADD._AC_60C_им_" localSheetId="11">#REF!</definedName>
    <definedName name="RPrub.rub.ADD._AC_60C_им_" localSheetId="22">#REF!</definedName>
    <definedName name="RPrub.rub.ADD._AC_60C_им_" localSheetId="12">#REF!</definedName>
    <definedName name="RPrub.rub.ADD._AC_60C_им_" localSheetId="23">#REF!</definedName>
    <definedName name="RPrub.rub.ADD._AC_60C_им_" localSheetId="24">#REF!</definedName>
    <definedName name="RPrub.rub.ADD._AC_60C_им_" localSheetId="13">#REF!</definedName>
    <definedName name="RPrub.rub.ADD._AC_60C_им_" localSheetId="25">#REF!</definedName>
    <definedName name="RPrub.rub.ADD._AC_60C_им_" localSheetId="14">#REF!</definedName>
    <definedName name="RPrub.rub.ADD._AC_60C_им_" localSheetId="26">#REF!</definedName>
    <definedName name="RPrub.rub.ADD._AC_60C_им_" localSheetId="15">#REF!</definedName>
    <definedName name="RPrub.rub.ADD._AC_60C_им_" localSheetId="16">#REF!</definedName>
    <definedName name="RPrub.rub.ADD._AC_60C_им_" localSheetId="17">#REF!</definedName>
    <definedName name="RPrub.rub.ADD._AC_60C_им_" localSheetId="18">#REF!</definedName>
    <definedName name="RPrub.rub.ADD._AC_60C_им_" localSheetId="19">#REF!</definedName>
    <definedName name="RPrub.rub.ADD._AC_60C_им_" localSheetId="20">#REF!</definedName>
    <definedName name="RPrub.rub.ADD._AC_60C_им_" localSheetId="27">#REF!</definedName>
    <definedName name="RPrub.rub.ADD._AC_60C_им_" localSheetId="30">#REF!</definedName>
    <definedName name="RPrub.rub.ADD._AC_60C_им_">#REF!</definedName>
    <definedName name="RPrub.rub.ADD._C_150_от_" localSheetId="1">#REF!</definedName>
    <definedName name="RPrub.rub.ADD._C_150_от_" localSheetId="2">#REF!</definedName>
    <definedName name="RPrub.rub.ADD._C_150_от_" localSheetId="3">#REF!</definedName>
    <definedName name="RPrub.rub.ADD._C_150_от_" localSheetId="4">#REF!</definedName>
    <definedName name="RPrub.rub.ADD._C_150_от_" localSheetId="5">#REF!</definedName>
    <definedName name="RPrub.rub.ADD._C_150_от_" localSheetId="6">#REF!</definedName>
    <definedName name="RPrub.rub.ADD._C_150_от_" localSheetId="7">#REF!</definedName>
    <definedName name="RPrub.rub.ADD._C_150_от_" localSheetId="8">#REF!</definedName>
    <definedName name="RPrub.rub.ADD._C_150_от_" localSheetId="9">#REF!</definedName>
    <definedName name="RPrub.rub.ADD._C_150_от_" localSheetId="10">#REF!</definedName>
    <definedName name="RPrub.rub.ADD._C_150_от_" localSheetId="21">#REF!</definedName>
    <definedName name="RPrub.rub.ADD._C_150_от_" localSheetId="11">#REF!</definedName>
    <definedName name="RPrub.rub.ADD._C_150_от_" localSheetId="22">#REF!</definedName>
    <definedName name="RPrub.rub.ADD._C_150_от_" localSheetId="12">#REF!</definedName>
    <definedName name="RPrub.rub.ADD._C_150_от_" localSheetId="23">#REF!</definedName>
    <definedName name="RPrub.rub.ADD._C_150_от_" localSheetId="24">#REF!</definedName>
    <definedName name="RPrub.rub.ADD._C_150_от_" localSheetId="13">#REF!</definedName>
    <definedName name="RPrub.rub.ADD._C_150_от_" localSheetId="25">#REF!</definedName>
    <definedName name="RPrub.rub.ADD._C_150_от_" localSheetId="14">#REF!</definedName>
    <definedName name="RPrub.rub.ADD._C_150_от_" localSheetId="26">#REF!</definedName>
    <definedName name="RPrub.rub.ADD._C_150_от_" localSheetId="15">#REF!</definedName>
    <definedName name="RPrub.rub.ADD._C_150_от_" localSheetId="16">#REF!</definedName>
    <definedName name="RPrub.rub.ADD._C_150_от_" localSheetId="17">#REF!</definedName>
    <definedName name="RPrub.rub.ADD._C_150_от_" localSheetId="18">#REF!</definedName>
    <definedName name="RPrub.rub.ADD._C_150_от_" localSheetId="19">#REF!</definedName>
    <definedName name="RPrub.rub.ADD._C_150_от_" localSheetId="20">#REF!</definedName>
    <definedName name="RPrub.rub.ADD._C_150_от_" localSheetId="27">#REF!</definedName>
    <definedName name="RPrub.rub.ADD._C_150_от_" localSheetId="30">#REF!</definedName>
    <definedName name="RPrub.rub.ADD._C_150_от_">#REF!</definedName>
    <definedName name="RPrub.rub.ADD._DF_11" localSheetId="1">#REF!</definedName>
    <definedName name="RPrub.rub.ADD._DF_11" localSheetId="2">#REF!</definedName>
    <definedName name="RPrub.rub.ADD._DF_11" localSheetId="3">#REF!</definedName>
    <definedName name="RPrub.rub.ADD._DF_11" localSheetId="4">#REF!</definedName>
    <definedName name="RPrub.rub.ADD._DF_11" localSheetId="5">#REF!</definedName>
    <definedName name="RPrub.rub.ADD._DF_11" localSheetId="6">#REF!</definedName>
    <definedName name="RPrub.rub.ADD._DF_11" localSheetId="7">#REF!</definedName>
    <definedName name="RPrub.rub.ADD._DF_11" localSheetId="8">#REF!</definedName>
    <definedName name="RPrub.rub.ADD._DF_11" localSheetId="9">#REF!</definedName>
    <definedName name="RPrub.rub.ADD._DF_11" localSheetId="10">#REF!</definedName>
    <definedName name="RPrub.rub.ADD._DF_11" localSheetId="21">#REF!</definedName>
    <definedName name="RPrub.rub.ADD._DF_11" localSheetId="11">#REF!</definedName>
    <definedName name="RPrub.rub.ADD._DF_11" localSheetId="22">#REF!</definedName>
    <definedName name="RPrub.rub.ADD._DF_11" localSheetId="12">#REF!</definedName>
    <definedName name="RPrub.rub.ADD._DF_11" localSheetId="23">#REF!</definedName>
    <definedName name="RPrub.rub.ADD._DF_11" localSheetId="24">#REF!</definedName>
    <definedName name="RPrub.rub.ADD._DF_11" localSheetId="13">#REF!</definedName>
    <definedName name="RPrub.rub.ADD._DF_11" localSheetId="25">#REF!</definedName>
    <definedName name="RPrub.rub.ADD._DF_11" localSheetId="14">#REF!</definedName>
    <definedName name="RPrub.rub.ADD._DF_11" localSheetId="26">#REF!</definedName>
    <definedName name="RPrub.rub.ADD._DF_11" localSheetId="15">#REF!</definedName>
    <definedName name="RPrub.rub.ADD._DF_11" localSheetId="16">#REF!</definedName>
    <definedName name="RPrub.rub.ADD._DF_11" localSheetId="17">#REF!</definedName>
    <definedName name="RPrub.rub.ADD._DF_11" localSheetId="18">#REF!</definedName>
    <definedName name="RPrub.rub.ADD._DF_11" localSheetId="19">#REF!</definedName>
    <definedName name="RPrub.rub.ADD._DF_11" localSheetId="20">#REF!</definedName>
    <definedName name="RPrub.rub.ADD._DF_11" localSheetId="27">#REF!</definedName>
    <definedName name="RPrub.rub.ADD._DF_11" localSheetId="30">#REF!</definedName>
    <definedName name="RPrub.rub.ADD._DF_11">#REF!</definedName>
    <definedName name="RPrub.rub.ADD._LZ_4970_им_" localSheetId="1">#REF!</definedName>
    <definedName name="RPrub.rub.ADD._LZ_4970_им_" localSheetId="2">#REF!</definedName>
    <definedName name="RPrub.rub.ADD._LZ_4970_им_" localSheetId="3">#REF!</definedName>
    <definedName name="RPrub.rub.ADD._LZ_4970_им_" localSheetId="4">#REF!</definedName>
    <definedName name="RPrub.rub.ADD._LZ_4970_им_" localSheetId="5">#REF!</definedName>
    <definedName name="RPrub.rub.ADD._LZ_4970_им_" localSheetId="6">#REF!</definedName>
    <definedName name="RPrub.rub.ADD._LZ_4970_им_" localSheetId="7">#REF!</definedName>
    <definedName name="RPrub.rub.ADD._LZ_4970_им_" localSheetId="8">#REF!</definedName>
    <definedName name="RPrub.rub.ADD._LZ_4970_им_" localSheetId="9">#REF!</definedName>
    <definedName name="RPrub.rub.ADD._LZ_4970_им_" localSheetId="10">#REF!</definedName>
    <definedName name="RPrub.rub.ADD._LZ_4970_им_" localSheetId="21">#REF!</definedName>
    <definedName name="RPrub.rub.ADD._LZ_4970_им_" localSheetId="11">#REF!</definedName>
    <definedName name="RPrub.rub.ADD._LZ_4970_им_" localSheetId="22">#REF!</definedName>
    <definedName name="RPrub.rub.ADD._LZ_4970_им_" localSheetId="12">#REF!</definedName>
    <definedName name="RPrub.rub.ADD._LZ_4970_им_" localSheetId="23">#REF!</definedName>
    <definedName name="RPrub.rub.ADD._LZ_4970_им_" localSheetId="24">#REF!</definedName>
    <definedName name="RPrub.rub.ADD._LZ_4970_им_" localSheetId="13">#REF!</definedName>
    <definedName name="RPrub.rub.ADD._LZ_4970_им_" localSheetId="25">#REF!</definedName>
    <definedName name="RPrub.rub.ADD._LZ_4970_им_" localSheetId="14">#REF!</definedName>
    <definedName name="RPrub.rub.ADD._LZ_4970_им_" localSheetId="26">#REF!</definedName>
    <definedName name="RPrub.rub.ADD._LZ_4970_им_" localSheetId="15">#REF!</definedName>
    <definedName name="RPrub.rub.ADD._LZ_4970_им_" localSheetId="16">#REF!</definedName>
    <definedName name="RPrub.rub.ADD._LZ_4970_им_" localSheetId="17">#REF!</definedName>
    <definedName name="RPrub.rub.ADD._LZ_4970_им_" localSheetId="18">#REF!</definedName>
    <definedName name="RPrub.rub.ADD._LZ_4970_им_" localSheetId="19">#REF!</definedName>
    <definedName name="RPrub.rub.ADD._LZ_4970_им_" localSheetId="20">#REF!</definedName>
    <definedName name="RPrub.rub.ADD._LZ_4970_им_" localSheetId="27">#REF!</definedName>
    <definedName name="RPrub.rub.ADD._LZ_4970_им_" localSheetId="30">#REF!</definedName>
    <definedName name="RPrub.rub.ADD._LZ_4970_им_">#REF!</definedName>
    <definedName name="RPrub.rub.ADD._LZ_6662_им_" localSheetId="1">#REF!</definedName>
    <definedName name="RPrub.rub.ADD._LZ_6662_им_" localSheetId="2">#REF!</definedName>
    <definedName name="RPrub.rub.ADD._LZ_6662_им_" localSheetId="3">#REF!</definedName>
    <definedName name="RPrub.rub.ADD._LZ_6662_им_" localSheetId="4">#REF!</definedName>
    <definedName name="RPrub.rub.ADD._LZ_6662_им_" localSheetId="5">#REF!</definedName>
    <definedName name="RPrub.rub.ADD._LZ_6662_им_" localSheetId="6">#REF!</definedName>
    <definedName name="RPrub.rub.ADD._LZ_6662_им_" localSheetId="7">#REF!</definedName>
    <definedName name="RPrub.rub.ADD._LZ_6662_им_" localSheetId="8">#REF!</definedName>
    <definedName name="RPrub.rub.ADD._LZ_6662_им_" localSheetId="9">#REF!</definedName>
    <definedName name="RPrub.rub.ADD._LZ_6662_им_" localSheetId="10">#REF!</definedName>
    <definedName name="RPrub.rub.ADD._LZ_6662_им_" localSheetId="21">#REF!</definedName>
    <definedName name="RPrub.rub.ADD._LZ_6662_им_" localSheetId="11">#REF!</definedName>
    <definedName name="RPrub.rub.ADD._LZ_6662_им_" localSheetId="22">#REF!</definedName>
    <definedName name="RPrub.rub.ADD._LZ_6662_им_" localSheetId="12">#REF!</definedName>
    <definedName name="RPrub.rub.ADD._LZ_6662_им_" localSheetId="23">#REF!</definedName>
    <definedName name="RPrub.rub.ADD._LZ_6662_им_" localSheetId="24">#REF!</definedName>
    <definedName name="RPrub.rub.ADD._LZ_6662_им_" localSheetId="13">#REF!</definedName>
    <definedName name="RPrub.rub.ADD._LZ_6662_им_" localSheetId="25">#REF!</definedName>
    <definedName name="RPrub.rub.ADD._LZ_6662_им_" localSheetId="14">#REF!</definedName>
    <definedName name="RPrub.rub.ADD._LZ_6662_им_" localSheetId="26">#REF!</definedName>
    <definedName name="RPrub.rub.ADD._LZ_6662_им_" localSheetId="15">#REF!</definedName>
    <definedName name="RPrub.rub.ADD._LZ_6662_им_" localSheetId="16">#REF!</definedName>
    <definedName name="RPrub.rub.ADD._LZ_6662_им_" localSheetId="17">#REF!</definedName>
    <definedName name="RPrub.rub.ADD._LZ_6662_им_" localSheetId="18">#REF!</definedName>
    <definedName name="RPrub.rub.ADD._LZ_6662_им_" localSheetId="19">#REF!</definedName>
    <definedName name="RPrub.rub.ADD._LZ_6662_им_" localSheetId="20">#REF!</definedName>
    <definedName name="RPrub.rub.ADD._LZ_6662_им_" localSheetId="27">#REF!</definedName>
    <definedName name="RPrub.rub.ADD._LZ_6662_им_" localSheetId="30">#REF!</definedName>
    <definedName name="RPrub.rub.ADD._LZ_6662_им_">#REF!</definedName>
    <definedName name="RPrub.rub.ADD._LZ_7401_им_" localSheetId="1">#REF!</definedName>
    <definedName name="RPrub.rub.ADD._LZ_7401_им_" localSheetId="2">#REF!</definedName>
    <definedName name="RPrub.rub.ADD._LZ_7401_им_" localSheetId="3">#REF!</definedName>
    <definedName name="RPrub.rub.ADD._LZ_7401_им_" localSheetId="4">#REF!</definedName>
    <definedName name="RPrub.rub.ADD._LZ_7401_им_" localSheetId="5">#REF!</definedName>
    <definedName name="RPrub.rub.ADD._LZ_7401_им_" localSheetId="6">#REF!</definedName>
    <definedName name="RPrub.rub.ADD._LZ_7401_им_" localSheetId="7">#REF!</definedName>
    <definedName name="RPrub.rub.ADD._LZ_7401_им_" localSheetId="8">#REF!</definedName>
    <definedName name="RPrub.rub.ADD._LZ_7401_им_" localSheetId="9">#REF!</definedName>
    <definedName name="RPrub.rub.ADD._LZ_7401_им_" localSheetId="10">#REF!</definedName>
    <definedName name="RPrub.rub.ADD._LZ_7401_им_" localSheetId="21">#REF!</definedName>
    <definedName name="RPrub.rub.ADD._LZ_7401_им_" localSheetId="11">#REF!</definedName>
    <definedName name="RPrub.rub.ADD._LZ_7401_им_" localSheetId="22">#REF!</definedName>
    <definedName name="RPrub.rub.ADD._LZ_7401_им_" localSheetId="12">#REF!</definedName>
    <definedName name="RPrub.rub.ADD._LZ_7401_им_" localSheetId="23">#REF!</definedName>
    <definedName name="RPrub.rub.ADD._LZ_7401_им_" localSheetId="24">#REF!</definedName>
    <definedName name="RPrub.rub.ADD._LZ_7401_им_" localSheetId="13">#REF!</definedName>
    <definedName name="RPrub.rub.ADD._LZ_7401_им_" localSheetId="25">#REF!</definedName>
    <definedName name="RPrub.rub.ADD._LZ_7401_им_" localSheetId="14">#REF!</definedName>
    <definedName name="RPrub.rub.ADD._LZ_7401_им_" localSheetId="26">#REF!</definedName>
    <definedName name="RPrub.rub.ADD._LZ_7401_им_" localSheetId="15">#REF!</definedName>
    <definedName name="RPrub.rub.ADD._LZ_7401_им_" localSheetId="16">#REF!</definedName>
    <definedName name="RPrub.rub.ADD._LZ_7401_им_" localSheetId="17">#REF!</definedName>
    <definedName name="RPrub.rub.ADD._LZ_7401_им_" localSheetId="18">#REF!</definedName>
    <definedName name="RPrub.rub.ADD._LZ_7401_им_" localSheetId="19">#REF!</definedName>
    <definedName name="RPrub.rub.ADD._LZ_7401_им_" localSheetId="20">#REF!</definedName>
    <definedName name="RPrub.rub.ADD._LZ_7401_им_" localSheetId="27">#REF!</definedName>
    <definedName name="RPrub.rub.ADD._LZ_7401_им_" localSheetId="30">#REF!</definedName>
    <definedName name="RPrub.rub.ADD._LZ_7401_им_">#REF!</definedName>
    <definedName name="RPrub.rub.ADD._LZ_7401B_им_" localSheetId="1">#REF!</definedName>
    <definedName name="RPrub.rub.ADD._LZ_7401B_им_" localSheetId="2">#REF!</definedName>
    <definedName name="RPrub.rub.ADD._LZ_7401B_им_" localSheetId="3">#REF!</definedName>
    <definedName name="RPrub.rub.ADD._LZ_7401B_им_" localSheetId="4">#REF!</definedName>
    <definedName name="RPrub.rub.ADD._LZ_7401B_им_" localSheetId="5">#REF!</definedName>
    <definedName name="RPrub.rub.ADD._LZ_7401B_им_" localSheetId="6">#REF!</definedName>
    <definedName name="RPrub.rub.ADD._LZ_7401B_им_" localSheetId="7">#REF!</definedName>
    <definedName name="RPrub.rub.ADD._LZ_7401B_им_" localSheetId="8">#REF!</definedName>
    <definedName name="RPrub.rub.ADD._LZ_7401B_им_" localSheetId="9">#REF!</definedName>
    <definedName name="RPrub.rub.ADD._LZ_7401B_им_" localSheetId="10">#REF!</definedName>
    <definedName name="RPrub.rub.ADD._LZ_7401B_им_" localSheetId="21">#REF!</definedName>
    <definedName name="RPrub.rub.ADD._LZ_7401B_им_" localSheetId="11">#REF!</definedName>
    <definedName name="RPrub.rub.ADD._LZ_7401B_им_" localSheetId="22">#REF!</definedName>
    <definedName name="RPrub.rub.ADD._LZ_7401B_им_" localSheetId="12">#REF!</definedName>
    <definedName name="RPrub.rub.ADD._LZ_7401B_им_" localSheetId="23">#REF!</definedName>
    <definedName name="RPrub.rub.ADD._LZ_7401B_им_" localSheetId="24">#REF!</definedName>
    <definedName name="RPrub.rub.ADD._LZ_7401B_им_" localSheetId="13">#REF!</definedName>
    <definedName name="RPrub.rub.ADD._LZ_7401B_им_" localSheetId="25">#REF!</definedName>
    <definedName name="RPrub.rub.ADD._LZ_7401B_им_" localSheetId="14">#REF!</definedName>
    <definedName name="RPrub.rub.ADD._LZ_7401B_им_" localSheetId="26">#REF!</definedName>
    <definedName name="RPrub.rub.ADD._LZ_7401B_им_" localSheetId="15">#REF!</definedName>
    <definedName name="RPrub.rub.ADD._LZ_7401B_им_" localSheetId="16">#REF!</definedName>
    <definedName name="RPrub.rub.ADD._LZ_7401B_им_" localSheetId="17">#REF!</definedName>
    <definedName name="RPrub.rub.ADD._LZ_7401B_им_" localSheetId="18">#REF!</definedName>
    <definedName name="RPrub.rub.ADD._LZ_7401B_им_" localSheetId="19">#REF!</definedName>
    <definedName name="RPrub.rub.ADD._LZ_7401B_им_" localSheetId="20">#REF!</definedName>
    <definedName name="RPrub.rub.ADD._LZ_7401B_им_" localSheetId="27">#REF!</definedName>
    <definedName name="RPrub.rub.ADD._LZ_7401B_им_" localSheetId="30">#REF!</definedName>
    <definedName name="RPrub.rub.ADD._LZ_7401B_им_">#REF!</definedName>
    <definedName name="RPrub.rub.ADD._LZ_859_им_" localSheetId="1">#REF!</definedName>
    <definedName name="RPrub.rub.ADD._LZ_859_им_" localSheetId="2">#REF!</definedName>
    <definedName name="RPrub.rub.ADD._LZ_859_им_" localSheetId="3">#REF!</definedName>
    <definedName name="RPrub.rub.ADD._LZ_859_им_" localSheetId="4">#REF!</definedName>
    <definedName name="RPrub.rub.ADD._LZ_859_им_" localSheetId="5">#REF!</definedName>
    <definedName name="RPrub.rub.ADD._LZ_859_им_" localSheetId="6">#REF!</definedName>
    <definedName name="RPrub.rub.ADD._LZ_859_им_" localSheetId="7">#REF!</definedName>
    <definedName name="RPrub.rub.ADD._LZ_859_им_" localSheetId="8">#REF!</definedName>
    <definedName name="RPrub.rub.ADD._LZ_859_им_" localSheetId="9">#REF!</definedName>
    <definedName name="RPrub.rub.ADD._LZ_859_им_" localSheetId="10">#REF!</definedName>
    <definedName name="RPrub.rub.ADD._LZ_859_им_" localSheetId="21">#REF!</definedName>
    <definedName name="RPrub.rub.ADD._LZ_859_им_" localSheetId="11">#REF!</definedName>
    <definedName name="RPrub.rub.ADD._LZ_859_им_" localSheetId="22">#REF!</definedName>
    <definedName name="RPrub.rub.ADD._LZ_859_им_" localSheetId="12">#REF!</definedName>
    <definedName name="RPrub.rub.ADD._LZ_859_им_" localSheetId="23">#REF!</definedName>
    <definedName name="RPrub.rub.ADD._LZ_859_им_" localSheetId="24">#REF!</definedName>
    <definedName name="RPrub.rub.ADD._LZ_859_им_" localSheetId="13">#REF!</definedName>
    <definedName name="RPrub.rub.ADD._LZ_859_им_" localSheetId="25">#REF!</definedName>
    <definedName name="RPrub.rub.ADD._LZ_859_им_" localSheetId="14">#REF!</definedName>
    <definedName name="RPrub.rub.ADD._LZ_859_им_" localSheetId="26">#REF!</definedName>
    <definedName name="RPrub.rub.ADD._LZ_859_им_" localSheetId="15">#REF!</definedName>
    <definedName name="RPrub.rub.ADD._LZ_859_им_" localSheetId="16">#REF!</definedName>
    <definedName name="RPrub.rub.ADD._LZ_859_им_" localSheetId="17">#REF!</definedName>
    <definedName name="RPrub.rub.ADD._LZ_859_им_" localSheetId="18">#REF!</definedName>
    <definedName name="RPrub.rub.ADD._LZ_859_им_" localSheetId="19">#REF!</definedName>
    <definedName name="RPrub.rub.ADD._LZ_859_им_" localSheetId="20">#REF!</definedName>
    <definedName name="RPrub.rub.ADD._LZ_859_им_" localSheetId="27">#REF!</definedName>
    <definedName name="RPrub.rub.ADD._LZ_859_им_" localSheetId="30">#REF!</definedName>
    <definedName name="RPrub.rub.ADD._LZ_859_им_">#REF!</definedName>
    <definedName name="RPrub.rub.ADD._PMA_D_30__от_" localSheetId="1">#REF!</definedName>
    <definedName name="RPrub.rub.ADD._PMA_D_30__от_" localSheetId="2">#REF!</definedName>
    <definedName name="RPrub.rub.ADD._PMA_D_30__от_" localSheetId="3">#REF!</definedName>
    <definedName name="RPrub.rub.ADD._PMA_D_30__от_" localSheetId="4">#REF!</definedName>
    <definedName name="RPrub.rub.ADD._PMA_D_30__от_" localSheetId="5">#REF!</definedName>
    <definedName name="RPrub.rub.ADD._PMA_D_30__от_" localSheetId="6">#REF!</definedName>
    <definedName name="RPrub.rub.ADD._PMA_D_30__от_" localSheetId="7">#REF!</definedName>
    <definedName name="RPrub.rub.ADD._PMA_D_30__от_" localSheetId="8">#REF!</definedName>
    <definedName name="RPrub.rub.ADD._PMA_D_30__от_" localSheetId="9">#REF!</definedName>
    <definedName name="RPrub.rub.ADD._PMA_D_30__от_" localSheetId="10">#REF!</definedName>
    <definedName name="RPrub.rub.ADD._PMA_D_30__от_" localSheetId="21">#REF!</definedName>
    <definedName name="RPrub.rub.ADD._PMA_D_30__от_" localSheetId="11">#REF!</definedName>
    <definedName name="RPrub.rub.ADD._PMA_D_30__от_" localSheetId="22">#REF!</definedName>
    <definedName name="RPrub.rub.ADD._PMA_D_30__от_" localSheetId="12">#REF!</definedName>
    <definedName name="RPrub.rub.ADD._PMA_D_30__от_" localSheetId="23">#REF!</definedName>
    <definedName name="RPrub.rub.ADD._PMA_D_30__от_" localSheetId="24">#REF!</definedName>
    <definedName name="RPrub.rub.ADD._PMA_D_30__от_" localSheetId="13">#REF!</definedName>
    <definedName name="RPrub.rub.ADD._PMA_D_30__от_" localSheetId="25">#REF!</definedName>
    <definedName name="RPrub.rub.ADD._PMA_D_30__от_" localSheetId="14">#REF!</definedName>
    <definedName name="RPrub.rub.ADD._PMA_D_30__от_" localSheetId="26">#REF!</definedName>
    <definedName name="RPrub.rub.ADD._PMA_D_30__от_" localSheetId="15">#REF!</definedName>
    <definedName name="RPrub.rub.ADD._PMA_D_30__от_" localSheetId="16">#REF!</definedName>
    <definedName name="RPrub.rub.ADD._PMA_D_30__от_" localSheetId="17">#REF!</definedName>
    <definedName name="RPrub.rub.ADD._PMA_D_30__от_" localSheetId="18">#REF!</definedName>
    <definedName name="RPrub.rub.ADD._PMA_D_30__от_" localSheetId="19">#REF!</definedName>
    <definedName name="RPrub.rub.ADD._PMA_D_30__от_" localSheetId="20">#REF!</definedName>
    <definedName name="RPrub.rub.ADD._PMA_D_30__от_" localSheetId="27">#REF!</definedName>
    <definedName name="RPrub.rub.ADD._PMA_D_30__от_" localSheetId="30">#REF!</definedName>
    <definedName name="RPrub.rub.ADD._PMA_D_30__от_">#REF!</definedName>
    <definedName name="RPrub.rub.ADD._SAP_110_им_" localSheetId="1">#REF!</definedName>
    <definedName name="RPrub.rub.ADD._SAP_110_им_" localSheetId="2">#REF!</definedName>
    <definedName name="RPrub.rub.ADD._SAP_110_им_" localSheetId="3">#REF!</definedName>
    <definedName name="RPrub.rub.ADD._SAP_110_им_" localSheetId="4">#REF!</definedName>
    <definedName name="RPrub.rub.ADD._SAP_110_им_" localSheetId="5">#REF!</definedName>
    <definedName name="RPrub.rub.ADD._SAP_110_им_" localSheetId="6">#REF!</definedName>
    <definedName name="RPrub.rub.ADD._SAP_110_им_" localSheetId="7">#REF!</definedName>
    <definedName name="RPrub.rub.ADD._SAP_110_им_" localSheetId="8">#REF!</definedName>
    <definedName name="RPrub.rub.ADD._SAP_110_им_" localSheetId="9">#REF!</definedName>
    <definedName name="RPrub.rub.ADD._SAP_110_им_" localSheetId="10">#REF!</definedName>
    <definedName name="RPrub.rub.ADD._SAP_110_им_" localSheetId="21">#REF!</definedName>
    <definedName name="RPrub.rub.ADD._SAP_110_им_" localSheetId="11">#REF!</definedName>
    <definedName name="RPrub.rub.ADD._SAP_110_им_" localSheetId="22">#REF!</definedName>
    <definedName name="RPrub.rub.ADD._SAP_110_им_" localSheetId="12">#REF!</definedName>
    <definedName name="RPrub.rub.ADD._SAP_110_им_" localSheetId="23">#REF!</definedName>
    <definedName name="RPrub.rub.ADD._SAP_110_им_" localSheetId="24">#REF!</definedName>
    <definedName name="RPrub.rub.ADD._SAP_110_им_" localSheetId="13">#REF!</definedName>
    <definedName name="RPrub.rub.ADD._SAP_110_им_" localSheetId="25">#REF!</definedName>
    <definedName name="RPrub.rub.ADD._SAP_110_им_" localSheetId="14">#REF!</definedName>
    <definedName name="RPrub.rub.ADD._SAP_110_им_" localSheetId="26">#REF!</definedName>
    <definedName name="RPrub.rub.ADD._SAP_110_им_" localSheetId="15">#REF!</definedName>
    <definedName name="RPrub.rub.ADD._SAP_110_им_" localSheetId="16">#REF!</definedName>
    <definedName name="RPrub.rub.ADD._SAP_110_им_" localSheetId="17">#REF!</definedName>
    <definedName name="RPrub.rub.ADD._SAP_110_им_" localSheetId="18">#REF!</definedName>
    <definedName name="RPrub.rub.ADD._SAP_110_им_" localSheetId="19">#REF!</definedName>
    <definedName name="RPrub.rub.ADD._SAP_110_им_" localSheetId="20">#REF!</definedName>
    <definedName name="RPrub.rub.ADD._SAP_110_им_" localSheetId="27">#REF!</definedName>
    <definedName name="RPrub.rub.ADD._SAP_110_им_" localSheetId="30">#REF!</definedName>
    <definedName name="RPrub.rub.ADD._SAP_110_им_">#REF!</definedName>
    <definedName name="RPrub.rub.ADD._SAP_177_им_" localSheetId="1">#REF!</definedName>
    <definedName name="RPrub.rub.ADD._SAP_177_им_" localSheetId="2">#REF!</definedName>
    <definedName name="RPrub.rub.ADD._SAP_177_им_" localSheetId="3">#REF!</definedName>
    <definedName name="RPrub.rub.ADD._SAP_177_им_" localSheetId="4">#REF!</definedName>
    <definedName name="RPrub.rub.ADD._SAP_177_им_" localSheetId="5">#REF!</definedName>
    <definedName name="RPrub.rub.ADD._SAP_177_им_" localSheetId="6">#REF!</definedName>
    <definedName name="RPrub.rub.ADD._SAP_177_им_" localSheetId="7">#REF!</definedName>
    <definedName name="RPrub.rub.ADD._SAP_177_им_" localSheetId="8">#REF!</definedName>
    <definedName name="RPrub.rub.ADD._SAP_177_им_" localSheetId="9">#REF!</definedName>
    <definedName name="RPrub.rub.ADD._SAP_177_им_" localSheetId="10">#REF!</definedName>
    <definedName name="RPrub.rub.ADD._SAP_177_им_" localSheetId="21">#REF!</definedName>
    <definedName name="RPrub.rub.ADD._SAP_177_им_" localSheetId="11">#REF!</definedName>
    <definedName name="RPrub.rub.ADD._SAP_177_им_" localSheetId="22">#REF!</definedName>
    <definedName name="RPrub.rub.ADD._SAP_177_им_" localSheetId="12">#REF!</definedName>
    <definedName name="RPrub.rub.ADD._SAP_177_им_" localSheetId="23">#REF!</definedName>
    <definedName name="RPrub.rub.ADD._SAP_177_им_" localSheetId="24">#REF!</definedName>
    <definedName name="RPrub.rub.ADD._SAP_177_им_" localSheetId="13">#REF!</definedName>
    <definedName name="RPrub.rub.ADD._SAP_177_им_" localSheetId="25">#REF!</definedName>
    <definedName name="RPrub.rub.ADD._SAP_177_им_" localSheetId="14">#REF!</definedName>
    <definedName name="RPrub.rub.ADD._SAP_177_им_" localSheetId="26">#REF!</definedName>
    <definedName name="RPrub.rub.ADD._SAP_177_им_" localSheetId="15">#REF!</definedName>
    <definedName name="RPrub.rub.ADD._SAP_177_им_" localSheetId="16">#REF!</definedName>
    <definedName name="RPrub.rub.ADD._SAP_177_им_" localSheetId="17">#REF!</definedName>
    <definedName name="RPrub.rub.ADD._SAP_177_им_" localSheetId="18">#REF!</definedName>
    <definedName name="RPrub.rub.ADD._SAP_177_им_" localSheetId="19">#REF!</definedName>
    <definedName name="RPrub.rub.ADD._SAP_177_им_" localSheetId="20">#REF!</definedName>
    <definedName name="RPrub.rub.ADD._SAP_177_им_" localSheetId="27">#REF!</definedName>
    <definedName name="RPrub.rub.ADD._SAP_177_им_" localSheetId="30">#REF!</definedName>
    <definedName name="RPrub.rub.ADD._SAP_177_им_">#REF!</definedName>
    <definedName name="RPrub.rub.ADD._SAP_2055_им_" localSheetId="1">#REF!</definedName>
    <definedName name="RPrub.rub.ADD._SAP_2055_им_" localSheetId="2">#REF!</definedName>
    <definedName name="RPrub.rub.ADD._SAP_2055_им_" localSheetId="3">#REF!</definedName>
    <definedName name="RPrub.rub.ADD._SAP_2055_им_" localSheetId="4">#REF!</definedName>
    <definedName name="RPrub.rub.ADD._SAP_2055_им_" localSheetId="5">#REF!</definedName>
    <definedName name="RPrub.rub.ADD._SAP_2055_им_" localSheetId="6">#REF!</definedName>
    <definedName name="RPrub.rub.ADD._SAP_2055_им_" localSheetId="7">#REF!</definedName>
    <definedName name="RPrub.rub.ADD._SAP_2055_им_" localSheetId="8">#REF!</definedName>
    <definedName name="RPrub.rub.ADD._SAP_2055_им_" localSheetId="9">#REF!</definedName>
    <definedName name="RPrub.rub.ADD._SAP_2055_им_" localSheetId="10">#REF!</definedName>
    <definedName name="RPrub.rub.ADD._SAP_2055_им_" localSheetId="21">#REF!</definedName>
    <definedName name="RPrub.rub.ADD._SAP_2055_им_" localSheetId="11">#REF!</definedName>
    <definedName name="RPrub.rub.ADD._SAP_2055_им_" localSheetId="22">#REF!</definedName>
    <definedName name="RPrub.rub.ADD._SAP_2055_им_" localSheetId="12">#REF!</definedName>
    <definedName name="RPrub.rub.ADD._SAP_2055_им_" localSheetId="23">#REF!</definedName>
    <definedName name="RPrub.rub.ADD._SAP_2055_им_" localSheetId="24">#REF!</definedName>
    <definedName name="RPrub.rub.ADD._SAP_2055_им_" localSheetId="13">#REF!</definedName>
    <definedName name="RPrub.rub.ADD._SAP_2055_им_" localSheetId="25">#REF!</definedName>
    <definedName name="RPrub.rub.ADD._SAP_2055_им_" localSheetId="14">#REF!</definedName>
    <definedName name="RPrub.rub.ADD._SAP_2055_им_" localSheetId="26">#REF!</definedName>
    <definedName name="RPrub.rub.ADD._SAP_2055_им_" localSheetId="15">#REF!</definedName>
    <definedName name="RPrub.rub.ADD._SAP_2055_им_" localSheetId="16">#REF!</definedName>
    <definedName name="RPrub.rub.ADD._SAP_2055_им_" localSheetId="17">#REF!</definedName>
    <definedName name="RPrub.rub.ADD._SAP_2055_им_" localSheetId="18">#REF!</definedName>
    <definedName name="RPrub.rub.ADD._SAP_2055_им_" localSheetId="19">#REF!</definedName>
    <definedName name="RPrub.rub.ADD._SAP_2055_им_" localSheetId="20">#REF!</definedName>
    <definedName name="RPrub.rub.ADD._SAP_2055_им_" localSheetId="27">#REF!</definedName>
    <definedName name="RPrub.rub.ADD._SAP_2055_им_" localSheetId="30">#REF!</definedName>
    <definedName name="RPrub.rub.ADD._SAP_2055_им_">#REF!</definedName>
    <definedName name="RPrub.rub.ADD._SAP_2061_им_" localSheetId="1">#REF!</definedName>
    <definedName name="RPrub.rub.ADD._SAP_2061_им_" localSheetId="2">#REF!</definedName>
    <definedName name="RPrub.rub.ADD._SAP_2061_им_" localSheetId="3">#REF!</definedName>
    <definedName name="RPrub.rub.ADD._SAP_2061_им_" localSheetId="4">#REF!</definedName>
    <definedName name="RPrub.rub.ADD._SAP_2061_им_" localSheetId="5">#REF!</definedName>
    <definedName name="RPrub.rub.ADD._SAP_2061_им_" localSheetId="6">#REF!</definedName>
    <definedName name="RPrub.rub.ADD._SAP_2061_им_" localSheetId="7">#REF!</definedName>
    <definedName name="RPrub.rub.ADD._SAP_2061_им_" localSheetId="8">#REF!</definedName>
    <definedName name="RPrub.rub.ADD._SAP_2061_им_" localSheetId="9">#REF!</definedName>
    <definedName name="RPrub.rub.ADD._SAP_2061_им_" localSheetId="10">#REF!</definedName>
    <definedName name="RPrub.rub.ADD._SAP_2061_им_" localSheetId="21">#REF!</definedName>
    <definedName name="RPrub.rub.ADD._SAP_2061_им_" localSheetId="11">#REF!</definedName>
    <definedName name="RPrub.rub.ADD._SAP_2061_им_" localSheetId="22">#REF!</definedName>
    <definedName name="RPrub.rub.ADD._SAP_2061_им_" localSheetId="12">#REF!</definedName>
    <definedName name="RPrub.rub.ADD._SAP_2061_им_" localSheetId="23">#REF!</definedName>
    <definedName name="RPrub.rub.ADD._SAP_2061_им_" localSheetId="24">#REF!</definedName>
    <definedName name="RPrub.rub.ADD._SAP_2061_им_" localSheetId="13">#REF!</definedName>
    <definedName name="RPrub.rub.ADD._SAP_2061_им_" localSheetId="25">#REF!</definedName>
    <definedName name="RPrub.rub.ADD._SAP_2061_им_" localSheetId="14">#REF!</definedName>
    <definedName name="RPrub.rub.ADD._SAP_2061_им_" localSheetId="26">#REF!</definedName>
    <definedName name="RPrub.rub.ADD._SAP_2061_им_" localSheetId="15">#REF!</definedName>
    <definedName name="RPrub.rub.ADD._SAP_2061_им_" localSheetId="16">#REF!</definedName>
    <definedName name="RPrub.rub.ADD._SAP_2061_им_" localSheetId="17">#REF!</definedName>
    <definedName name="RPrub.rub.ADD._SAP_2061_им_" localSheetId="18">#REF!</definedName>
    <definedName name="RPrub.rub.ADD._SAP_2061_им_" localSheetId="19">#REF!</definedName>
    <definedName name="RPrub.rub.ADD._SAP_2061_им_" localSheetId="20">#REF!</definedName>
    <definedName name="RPrub.rub.ADD._SAP_2061_им_" localSheetId="27">#REF!</definedName>
    <definedName name="RPrub.rub.ADD._SAP_2061_им_" localSheetId="30">#REF!</definedName>
    <definedName name="RPrub.rub.ADD._SAP_2061_им_">#REF!</definedName>
    <definedName name="RPrub.rub.ADD._SAP_2076__им_" localSheetId="1">#REF!</definedName>
    <definedName name="RPrub.rub.ADD._SAP_2076__им_" localSheetId="2">#REF!</definedName>
    <definedName name="RPrub.rub.ADD._SAP_2076__им_" localSheetId="3">#REF!</definedName>
    <definedName name="RPrub.rub.ADD._SAP_2076__им_" localSheetId="4">#REF!</definedName>
    <definedName name="RPrub.rub.ADD._SAP_2076__им_" localSheetId="5">#REF!</definedName>
    <definedName name="RPrub.rub.ADD._SAP_2076__им_" localSheetId="6">#REF!</definedName>
    <definedName name="RPrub.rub.ADD._SAP_2076__им_" localSheetId="7">#REF!</definedName>
    <definedName name="RPrub.rub.ADD._SAP_2076__им_" localSheetId="8">#REF!</definedName>
    <definedName name="RPrub.rub.ADD._SAP_2076__им_" localSheetId="9">#REF!</definedName>
    <definedName name="RPrub.rub.ADD._SAP_2076__им_" localSheetId="10">#REF!</definedName>
    <definedName name="RPrub.rub.ADD._SAP_2076__им_" localSheetId="21">#REF!</definedName>
    <definedName name="RPrub.rub.ADD._SAP_2076__им_" localSheetId="11">#REF!</definedName>
    <definedName name="RPrub.rub.ADD._SAP_2076__им_" localSheetId="22">#REF!</definedName>
    <definedName name="RPrub.rub.ADD._SAP_2076__им_" localSheetId="12">#REF!</definedName>
    <definedName name="RPrub.rub.ADD._SAP_2076__им_" localSheetId="23">#REF!</definedName>
    <definedName name="RPrub.rub.ADD._SAP_2076__им_" localSheetId="24">#REF!</definedName>
    <definedName name="RPrub.rub.ADD._SAP_2076__им_" localSheetId="13">#REF!</definedName>
    <definedName name="RPrub.rub.ADD._SAP_2076__им_" localSheetId="25">#REF!</definedName>
    <definedName name="RPrub.rub.ADD._SAP_2076__им_" localSheetId="14">#REF!</definedName>
    <definedName name="RPrub.rub.ADD._SAP_2076__им_" localSheetId="26">#REF!</definedName>
    <definedName name="RPrub.rub.ADD._SAP_2076__им_" localSheetId="15">#REF!</definedName>
    <definedName name="RPrub.rub.ADD._SAP_2076__им_" localSheetId="16">#REF!</definedName>
    <definedName name="RPrub.rub.ADD._SAP_2076__им_" localSheetId="17">#REF!</definedName>
    <definedName name="RPrub.rub.ADD._SAP_2076__им_" localSheetId="18">#REF!</definedName>
    <definedName name="RPrub.rub.ADD._SAP_2076__им_" localSheetId="19">#REF!</definedName>
    <definedName name="RPrub.rub.ADD._SAP_2076__им_" localSheetId="20">#REF!</definedName>
    <definedName name="RPrub.rub.ADD._SAP_2076__им_" localSheetId="27">#REF!</definedName>
    <definedName name="RPrub.rub.ADD._SAP_2076__им_" localSheetId="30">#REF!</definedName>
    <definedName name="RPrub.rub.ADD._SAP_2076__им_">#REF!</definedName>
    <definedName name="RPrub.rub.ADD._XHV1_4__им_" localSheetId="1">#REF!</definedName>
    <definedName name="RPrub.rub.ADD._XHV1_4__им_" localSheetId="2">#REF!</definedName>
    <definedName name="RPrub.rub.ADD._XHV1_4__им_" localSheetId="3">#REF!</definedName>
    <definedName name="RPrub.rub.ADD._XHV1_4__им_" localSheetId="4">#REF!</definedName>
    <definedName name="RPrub.rub.ADD._XHV1_4__им_" localSheetId="5">#REF!</definedName>
    <definedName name="RPrub.rub.ADD._XHV1_4__им_" localSheetId="6">#REF!</definedName>
    <definedName name="RPrub.rub.ADD._XHV1_4__им_" localSheetId="7">#REF!</definedName>
    <definedName name="RPrub.rub.ADD._XHV1_4__им_" localSheetId="8">#REF!</definedName>
    <definedName name="RPrub.rub.ADD._XHV1_4__им_" localSheetId="9">#REF!</definedName>
    <definedName name="RPrub.rub.ADD._XHV1_4__им_" localSheetId="10">#REF!</definedName>
    <definedName name="RPrub.rub.ADD._XHV1_4__им_" localSheetId="21">#REF!</definedName>
    <definedName name="RPrub.rub.ADD._XHV1_4__им_" localSheetId="11">#REF!</definedName>
    <definedName name="RPrub.rub.ADD._XHV1_4__им_" localSheetId="22">#REF!</definedName>
    <definedName name="RPrub.rub.ADD._XHV1_4__им_" localSheetId="12">#REF!</definedName>
    <definedName name="RPrub.rub.ADD._XHV1_4__им_" localSheetId="23">#REF!</definedName>
    <definedName name="RPrub.rub.ADD._XHV1_4__им_" localSheetId="24">#REF!</definedName>
    <definedName name="RPrub.rub.ADD._XHV1_4__им_" localSheetId="13">#REF!</definedName>
    <definedName name="RPrub.rub.ADD._XHV1_4__им_" localSheetId="25">#REF!</definedName>
    <definedName name="RPrub.rub.ADD._XHV1_4__им_" localSheetId="14">#REF!</definedName>
    <definedName name="RPrub.rub.ADD._XHV1_4__им_" localSheetId="26">#REF!</definedName>
    <definedName name="RPrub.rub.ADD._XHV1_4__им_" localSheetId="15">#REF!</definedName>
    <definedName name="RPrub.rub.ADD._XHV1_4__им_" localSheetId="16">#REF!</definedName>
    <definedName name="RPrub.rub.ADD._XHV1_4__им_" localSheetId="17">#REF!</definedName>
    <definedName name="RPrub.rub.ADD._XHV1_4__им_" localSheetId="18">#REF!</definedName>
    <definedName name="RPrub.rub.ADD._XHV1_4__им_" localSheetId="19">#REF!</definedName>
    <definedName name="RPrub.rub.ADD._XHV1_4__им_" localSheetId="20">#REF!</definedName>
    <definedName name="RPrub.rub.ADD._XHV1_4__им_" localSheetId="27">#REF!</definedName>
    <definedName name="RPrub.rub.ADD._XHV1_4__им_" localSheetId="30">#REF!</definedName>
    <definedName name="RPrub.rub.ADD._XHV1_4__им_">#REF!</definedName>
    <definedName name="RPrub.rub.ADD._XHV1_5_2__им_" localSheetId="1">#REF!</definedName>
    <definedName name="RPrub.rub.ADD._XHV1_5_2__им_" localSheetId="2">#REF!</definedName>
    <definedName name="RPrub.rub.ADD._XHV1_5_2__им_" localSheetId="3">#REF!</definedName>
    <definedName name="RPrub.rub.ADD._XHV1_5_2__им_" localSheetId="4">#REF!</definedName>
    <definedName name="RPrub.rub.ADD._XHV1_5_2__им_" localSheetId="5">#REF!</definedName>
    <definedName name="RPrub.rub.ADD._XHV1_5_2__им_" localSheetId="6">#REF!</definedName>
    <definedName name="RPrub.rub.ADD._XHV1_5_2__им_" localSheetId="7">#REF!</definedName>
    <definedName name="RPrub.rub.ADD._XHV1_5_2__им_" localSheetId="8">#REF!</definedName>
    <definedName name="RPrub.rub.ADD._XHV1_5_2__им_" localSheetId="9">#REF!</definedName>
    <definedName name="RPrub.rub.ADD._XHV1_5_2__им_" localSheetId="10">#REF!</definedName>
    <definedName name="RPrub.rub.ADD._XHV1_5_2__им_" localSheetId="21">#REF!</definedName>
    <definedName name="RPrub.rub.ADD._XHV1_5_2__им_" localSheetId="11">#REF!</definedName>
    <definedName name="RPrub.rub.ADD._XHV1_5_2__им_" localSheetId="22">#REF!</definedName>
    <definedName name="RPrub.rub.ADD._XHV1_5_2__им_" localSheetId="12">#REF!</definedName>
    <definedName name="RPrub.rub.ADD._XHV1_5_2__им_" localSheetId="23">#REF!</definedName>
    <definedName name="RPrub.rub.ADD._XHV1_5_2__им_" localSheetId="24">#REF!</definedName>
    <definedName name="RPrub.rub.ADD._XHV1_5_2__им_" localSheetId="13">#REF!</definedName>
    <definedName name="RPrub.rub.ADD._XHV1_5_2__им_" localSheetId="25">#REF!</definedName>
    <definedName name="RPrub.rub.ADD._XHV1_5_2__им_" localSheetId="14">#REF!</definedName>
    <definedName name="RPrub.rub.ADD._XHV1_5_2__им_" localSheetId="26">#REF!</definedName>
    <definedName name="RPrub.rub.ADD._XHV1_5_2__им_" localSheetId="15">#REF!</definedName>
    <definedName name="RPrub.rub.ADD._XHV1_5_2__им_" localSheetId="16">#REF!</definedName>
    <definedName name="RPrub.rub.ADD._XHV1_5_2__им_" localSheetId="17">#REF!</definedName>
    <definedName name="RPrub.rub.ADD._XHV1_5_2__им_" localSheetId="18">#REF!</definedName>
    <definedName name="RPrub.rub.ADD._XHV1_5_2__им_" localSheetId="19">#REF!</definedName>
    <definedName name="RPrub.rub.ADD._XHV1_5_2__им_" localSheetId="20">#REF!</definedName>
    <definedName name="RPrub.rub.ADD._XHV1_5_2__им_" localSheetId="27">#REF!</definedName>
    <definedName name="RPrub.rub.ADD._XHV1_5_2__им_" localSheetId="30">#REF!</definedName>
    <definedName name="RPrub.rub.ADD._XHV1_5_2__им_">#REF!</definedName>
    <definedName name="RPrub.rub.ADD._АГИДОЛ_от_" localSheetId="1">#REF!</definedName>
    <definedName name="RPrub.rub.ADD._АГИДОЛ_от_" localSheetId="2">#REF!</definedName>
    <definedName name="RPrub.rub.ADD._АГИДОЛ_от_" localSheetId="3">#REF!</definedName>
    <definedName name="RPrub.rub.ADD._АГИДОЛ_от_" localSheetId="4">#REF!</definedName>
    <definedName name="RPrub.rub.ADD._АГИДОЛ_от_" localSheetId="5">#REF!</definedName>
    <definedName name="RPrub.rub.ADD._АГИДОЛ_от_" localSheetId="6">#REF!</definedName>
    <definedName name="RPrub.rub.ADD._АГИДОЛ_от_" localSheetId="7">#REF!</definedName>
    <definedName name="RPrub.rub.ADD._АГИДОЛ_от_" localSheetId="8">#REF!</definedName>
    <definedName name="RPrub.rub.ADD._АГИДОЛ_от_" localSheetId="9">#REF!</definedName>
    <definedName name="RPrub.rub.ADD._АГИДОЛ_от_" localSheetId="10">#REF!</definedName>
    <definedName name="RPrub.rub.ADD._АГИДОЛ_от_" localSheetId="21">#REF!</definedName>
    <definedName name="RPrub.rub.ADD._АГИДОЛ_от_" localSheetId="11">#REF!</definedName>
    <definedName name="RPrub.rub.ADD._АГИДОЛ_от_" localSheetId="22">#REF!</definedName>
    <definedName name="RPrub.rub.ADD._АГИДОЛ_от_" localSheetId="12">#REF!</definedName>
    <definedName name="RPrub.rub.ADD._АГИДОЛ_от_" localSheetId="23">#REF!</definedName>
    <definedName name="RPrub.rub.ADD._АГИДОЛ_от_" localSheetId="24">#REF!</definedName>
    <definedName name="RPrub.rub.ADD._АГИДОЛ_от_" localSheetId="13">#REF!</definedName>
    <definedName name="RPrub.rub.ADD._АГИДОЛ_от_" localSheetId="25">#REF!</definedName>
    <definedName name="RPrub.rub.ADD._АГИДОЛ_от_" localSheetId="14">#REF!</definedName>
    <definedName name="RPrub.rub.ADD._АГИДОЛ_от_" localSheetId="26">#REF!</definedName>
    <definedName name="RPrub.rub.ADD._АГИДОЛ_от_" localSheetId="15">#REF!</definedName>
    <definedName name="RPrub.rub.ADD._АГИДОЛ_от_" localSheetId="16">#REF!</definedName>
    <definedName name="RPrub.rub.ADD._АГИДОЛ_от_" localSheetId="17">#REF!</definedName>
    <definedName name="RPrub.rub.ADD._АГИДОЛ_от_" localSheetId="18">#REF!</definedName>
    <definedName name="RPrub.rub.ADD._АГИДОЛ_от_" localSheetId="19">#REF!</definedName>
    <definedName name="RPrub.rub.ADD._АГИДОЛ_от_" localSheetId="20">#REF!</definedName>
    <definedName name="RPrub.rub.ADD._АГИДОЛ_от_" localSheetId="27">#REF!</definedName>
    <definedName name="RPrub.rub.ADD._АГИДОЛ_от_" localSheetId="30">#REF!</definedName>
    <definedName name="RPrub.rub.ADD._АГИДОЛ_от_">#REF!</definedName>
    <definedName name="RPrub.rub.ADD._БMA_5_от_" localSheetId="1">#REF!</definedName>
    <definedName name="RPrub.rub.ADD._БMA_5_от_" localSheetId="2">#REF!</definedName>
    <definedName name="RPrub.rub.ADD._БMA_5_от_" localSheetId="3">#REF!</definedName>
    <definedName name="RPrub.rub.ADD._БMA_5_от_" localSheetId="4">#REF!</definedName>
    <definedName name="RPrub.rub.ADD._БMA_5_от_" localSheetId="5">#REF!</definedName>
    <definedName name="RPrub.rub.ADD._БMA_5_от_" localSheetId="6">#REF!</definedName>
    <definedName name="RPrub.rub.ADD._БMA_5_от_" localSheetId="7">#REF!</definedName>
    <definedName name="RPrub.rub.ADD._БMA_5_от_" localSheetId="8">#REF!</definedName>
    <definedName name="RPrub.rub.ADD._БMA_5_от_" localSheetId="9">#REF!</definedName>
    <definedName name="RPrub.rub.ADD._БMA_5_от_" localSheetId="10">#REF!</definedName>
    <definedName name="RPrub.rub.ADD._БMA_5_от_" localSheetId="21">#REF!</definedName>
    <definedName name="RPrub.rub.ADD._БMA_5_от_" localSheetId="11">#REF!</definedName>
    <definedName name="RPrub.rub.ADD._БMA_5_от_" localSheetId="22">#REF!</definedName>
    <definedName name="RPrub.rub.ADD._БMA_5_от_" localSheetId="12">#REF!</definedName>
    <definedName name="RPrub.rub.ADD._БMA_5_от_" localSheetId="23">#REF!</definedName>
    <definedName name="RPrub.rub.ADD._БMA_5_от_" localSheetId="24">#REF!</definedName>
    <definedName name="RPrub.rub.ADD._БMA_5_от_" localSheetId="13">#REF!</definedName>
    <definedName name="RPrub.rub.ADD._БMA_5_от_" localSheetId="25">#REF!</definedName>
    <definedName name="RPrub.rub.ADD._БMA_5_от_" localSheetId="14">#REF!</definedName>
    <definedName name="RPrub.rub.ADD._БMA_5_от_" localSheetId="26">#REF!</definedName>
    <definedName name="RPrub.rub.ADD._БMA_5_от_" localSheetId="15">#REF!</definedName>
    <definedName name="RPrub.rub.ADD._БMA_5_от_" localSheetId="16">#REF!</definedName>
    <definedName name="RPrub.rub.ADD._БMA_5_от_" localSheetId="17">#REF!</definedName>
    <definedName name="RPrub.rub.ADD._БMA_5_от_" localSheetId="18">#REF!</definedName>
    <definedName name="RPrub.rub.ADD._БMA_5_от_" localSheetId="19">#REF!</definedName>
    <definedName name="RPrub.rub.ADD._БMA_5_от_" localSheetId="20">#REF!</definedName>
    <definedName name="RPrub.rub.ADD._БMA_5_от_" localSheetId="27">#REF!</definedName>
    <definedName name="RPrub.rub.ADD._БMA_5_от_" localSheetId="30">#REF!</definedName>
    <definedName name="RPrub.rub.ADD._БMA_5_от_">#REF!</definedName>
    <definedName name="RPrub.rub.ADD.BNIINP_360_от_" localSheetId="1">#REF!</definedName>
    <definedName name="RPrub.rub.ADD.BNIINP_360_от_" localSheetId="2">#REF!</definedName>
    <definedName name="RPrub.rub.ADD.BNIINP_360_от_" localSheetId="3">#REF!</definedName>
    <definedName name="RPrub.rub.ADD.BNIINP_360_от_" localSheetId="4">#REF!</definedName>
    <definedName name="RPrub.rub.ADD.BNIINP_360_от_" localSheetId="5">#REF!</definedName>
    <definedName name="RPrub.rub.ADD.BNIINP_360_от_" localSheetId="6">#REF!</definedName>
    <definedName name="RPrub.rub.ADD.BNIINP_360_от_" localSheetId="7">#REF!</definedName>
    <definedName name="RPrub.rub.ADD.BNIINP_360_от_" localSheetId="8">#REF!</definedName>
    <definedName name="RPrub.rub.ADD.BNIINP_360_от_" localSheetId="9">#REF!</definedName>
    <definedName name="RPrub.rub.ADD.BNIINP_360_от_" localSheetId="10">#REF!</definedName>
    <definedName name="RPrub.rub.ADD.BNIINP_360_от_" localSheetId="21">#REF!</definedName>
    <definedName name="RPrub.rub.ADD.BNIINP_360_от_" localSheetId="11">#REF!</definedName>
    <definedName name="RPrub.rub.ADD.BNIINP_360_от_" localSheetId="22">#REF!</definedName>
    <definedName name="RPrub.rub.ADD.BNIINP_360_от_" localSheetId="12">#REF!</definedName>
    <definedName name="RPrub.rub.ADD.BNIINP_360_от_" localSheetId="23">#REF!</definedName>
    <definedName name="RPrub.rub.ADD.BNIINP_360_от_" localSheetId="24">#REF!</definedName>
    <definedName name="RPrub.rub.ADD.BNIINP_360_от_" localSheetId="13">#REF!</definedName>
    <definedName name="RPrub.rub.ADD.BNIINP_360_от_" localSheetId="25">#REF!</definedName>
    <definedName name="RPrub.rub.ADD.BNIINP_360_от_" localSheetId="14">#REF!</definedName>
    <definedName name="RPrub.rub.ADD.BNIINP_360_от_" localSheetId="26">#REF!</definedName>
    <definedName name="RPrub.rub.ADD.BNIINP_360_от_" localSheetId="15">#REF!</definedName>
    <definedName name="RPrub.rub.ADD.BNIINP_360_от_" localSheetId="16">#REF!</definedName>
    <definedName name="RPrub.rub.ADD.BNIINP_360_от_" localSheetId="17">#REF!</definedName>
    <definedName name="RPrub.rub.ADD.BNIINP_360_от_" localSheetId="18">#REF!</definedName>
    <definedName name="RPrub.rub.ADD.BNIINP_360_от_" localSheetId="19">#REF!</definedName>
    <definedName name="RPrub.rub.ADD.BNIINP_360_от_" localSheetId="20">#REF!</definedName>
    <definedName name="RPrub.rub.ADD.BNIINP_360_от_" localSheetId="27">#REF!</definedName>
    <definedName name="RPrub.rub.ADD.BNIINP_360_от_" localSheetId="30">#REF!</definedName>
    <definedName name="RPrub.rub.ADD.BNIINP_360_от_">#REF!</definedName>
    <definedName name="RPrub.rub.ADD.C_5A_от_" localSheetId="1">#REF!</definedName>
    <definedName name="RPrub.rub.ADD.C_5A_от_" localSheetId="2">#REF!</definedName>
    <definedName name="RPrub.rub.ADD.C_5A_от_" localSheetId="3">#REF!</definedName>
    <definedName name="RPrub.rub.ADD.C_5A_от_" localSheetId="4">#REF!</definedName>
    <definedName name="RPrub.rub.ADD.C_5A_от_" localSheetId="5">#REF!</definedName>
    <definedName name="RPrub.rub.ADD.C_5A_от_" localSheetId="6">#REF!</definedName>
    <definedName name="RPrub.rub.ADD.C_5A_от_" localSheetId="7">#REF!</definedName>
    <definedName name="RPrub.rub.ADD.C_5A_от_" localSheetId="8">#REF!</definedName>
    <definedName name="RPrub.rub.ADD.C_5A_от_" localSheetId="9">#REF!</definedName>
    <definedName name="RPrub.rub.ADD.C_5A_от_" localSheetId="10">#REF!</definedName>
    <definedName name="RPrub.rub.ADD.C_5A_от_" localSheetId="21">#REF!</definedName>
    <definedName name="RPrub.rub.ADD.C_5A_от_" localSheetId="11">#REF!</definedName>
    <definedName name="RPrub.rub.ADD.C_5A_от_" localSheetId="22">#REF!</definedName>
    <definedName name="RPrub.rub.ADD.C_5A_от_" localSheetId="12">#REF!</definedName>
    <definedName name="RPrub.rub.ADD.C_5A_от_" localSheetId="23">#REF!</definedName>
    <definedName name="RPrub.rub.ADD.C_5A_от_" localSheetId="24">#REF!</definedName>
    <definedName name="RPrub.rub.ADD.C_5A_от_" localSheetId="13">#REF!</definedName>
    <definedName name="RPrub.rub.ADD.C_5A_от_" localSheetId="25">#REF!</definedName>
    <definedName name="RPrub.rub.ADD.C_5A_от_" localSheetId="14">#REF!</definedName>
    <definedName name="RPrub.rub.ADD.C_5A_от_" localSheetId="26">#REF!</definedName>
    <definedName name="RPrub.rub.ADD.C_5A_от_" localSheetId="15">#REF!</definedName>
    <definedName name="RPrub.rub.ADD.C_5A_от_" localSheetId="16">#REF!</definedName>
    <definedName name="RPrub.rub.ADD.C_5A_от_" localSheetId="17">#REF!</definedName>
    <definedName name="RPrub.rub.ADD.C_5A_от_" localSheetId="18">#REF!</definedName>
    <definedName name="RPrub.rub.ADD.C_5A_от_" localSheetId="19">#REF!</definedName>
    <definedName name="RPrub.rub.ADD.C_5A_от_" localSheetId="20">#REF!</definedName>
    <definedName name="RPrub.rub.ADD.C_5A_от_" localSheetId="27">#REF!</definedName>
    <definedName name="RPrub.rub.ADD.C_5A_от_" localSheetId="30">#REF!</definedName>
    <definedName name="RPrub.rub.ADD.C_5A_от_">#REF!</definedName>
    <definedName name="RPrub.rub.ADD.DZ2_5_PDN_1595" localSheetId="1">#REF!</definedName>
    <definedName name="RPrub.rub.ADD.DZ2_5_PDN_1595" localSheetId="2">#REF!</definedName>
    <definedName name="RPrub.rub.ADD.DZ2_5_PDN_1595" localSheetId="3">#REF!</definedName>
    <definedName name="RPrub.rub.ADD.DZ2_5_PDN_1595" localSheetId="4">#REF!</definedName>
    <definedName name="RPrub.rub.ADD.DZ2_5_PDN_1595" localSheetId="5">#REF!</definedName>
    <definedName name="RPrub.rub.ADD.DZ2_5_PDN_1595" localSheetId="6">#REF!</definedName>
    <definedName name="RPrub.rub.ADD.DZ2_5_PDN_1595" localSheetId="7">#REF!</definedName>
    <definedName name="RPrub.rub.ADD.DZ2_5_PDN_1595" localSheetId="8">#REF!</definedName>
    <definedName name="RPrub.rub.ADD.DZ2_5_PDN_1595" localSheetId="9">#REF!</definedName>
    <definedName name="RPrub.rub.ADD.DZ2_5_PDN_1595" localSheetId="10">#REF!</definedName>
    <definedName name="RPrub.rub.ADD.DZ2_5_PDN_1595" localSheetId="21">#REF!</definedName>
    <definedName name="RPrub.rub.ADD.DZ2_5_PDN_1595" localSheetId="11">#REF!</definedName>
    <definedName name="RPrub.rub.ADD.DZ2_5_PDN_1595" localSheetId="22">#REF!</definedName>
    <definedName name="RPrub.rub.ADD.DZ2_5_PDN_1595" localSheetId="12">#REF!</definedName>
    <definedName name="RPrub.rub.ADD.DZ2_5_PDN_1595" localSheetId="23">#REF!</definedName>
    <definedName name="RPrub.rub.ADD.DZ2_5_PDN_1595" localSheetId="24">#REF!</definedName>
    <definedName name="RPrub.rub.ADD.DZ2_5_PDN_1595" localSheetId="13">#REF!</definedName>
    <definedName name="RPrub.rub.ADD.DZ2_5_PDN_1595" localSheetId="25">#REF!</definedName>
    <definedName name="RPrub.rub.ADD.DZ2_5_PDN_1595" localSheetId="14">#REF!</definedName>
    <definedName name="RPrub.rub.ADD.DZ2_5_PDN_1595" localSheetId="26">#REF!</definedName>
    <definedName name="RPrub.rub.ADD.DZ2_5_PDN_1595" localSheetId="15">#REF!</definedName>
    <definedName name="RPrub.rub.ADD.DZ2_5_PDN_1595" localSheetId="16">#REF!</definedName>
    <definedName name="RPrub.rub.ADD.DZ2_5_PDN_1595" localSheetId="17">#REF!</definedName>
    <definedName name="RPrub.rub.ADD.DZ2_5_PDN_1595" localSheetId="18">#REF!</definedName>
    <definedName name="RPrub.rub.ADD.DZ2_5_PDN_1595" localSheetId="19">#REF!</definedName>
    <definedName name="RPrub.rub.ADD.DZ2_5_PDN_1595" localSheetId="20">#REF!</definedName>
    <definedName name="RPrub.rub.ADD.DZ2_5_PDN_1595" localSheetId="27">#REF!</definedName>
    <definedName name="RPrub.rub.ADD.DZ2_5_PDN_1595" localSheetId="30">#REF!</definedName>
    <definedName name="RPrub.rub.ADD.DZ2_5_PDN_1595">#REF!</definedName>
    <definedName name="RPrub.rub.ADD.KHД._от_" localSheetId="1">#REF!</definedName>
    <definedName name="RPrub.rub.ADD.KHД._от_" localSheetId="2">#REF!</definedName>
    <definedName name="RPrub.rub.ADD.KHД._от_" localSheetId="3">#REF!</definedName>
    <definedName name="RPrub.rub.ADD.KHД._от_" localSheetId="4">#REF!</definedName>
    <definedName name="RPrub.rub.ADD.KHД._от_" localSheetId="5">#REF!</definedName>
    <definedName name="RPrub.rub.ADD.KHД._от_" localSheetId="6">#REF!</definedName>
    <definedName name="RPrub.rub.ADD.KHД._от_" localSheetId="7">#REF!</definedName>
    <definedName name="RPrub.rub.ADD.KHД._от_" localSheetId="8">#REF!</definedName>
    <definedName name="RPrub.rub.ADD.KHД._от_" localSheetId="9">#REF!</definedName>
    <definedName name="RPrub.rub.ADD.KHД._от_" localSheetId="10">#REF!</definedName>
    <definedName name="RPrub.rub.ADD.KHД._от_" localSheetId="21">#REF!</definedName>
    <definedName name="RPrub.rub.ADD.KHД._от_" localSheetId="11">#REF!</definedName>
    <definedName name="RPrub.rub.ADD.KHД._от_" localSheetId="22">#REF!</definedName>
    <definedName name="RPrub.rub.ADD.KHД._от_" localSheetId="12">#REF!</definedName>
    <definedName name="RPrub.rub.ADD.KHД._от_" localSheetId="23">#REF!</definedName>
    <definedName name="RPrub.rub.ADD.KHД._от_" localSheetId="24">#REF!</definedName>
    <definedName name="RPrub.rub.ADD.KHД._от_" localSheetId="13">#REF!</definedName>
    <definedName name="RPrub.rub.ADD.KHД._от_" localSheetId="25">#REF!</definedName>
    <definedName name="RPrub.rub.ADD.KHД._от_" localSheetId="14">#REF!</definedName>
    <definedName name="RPrub.rub.ADD.KHД._от_" localSheetId="26">#REF!</definedName>
    <definedName name="RPrub.rub.ADD.KHД._от_" localSheetId="15">#REF!</definedName>
    <definedName name="RPrub.rub.ADD.KHД._от_" localSheetId="16">#REF!</definedName>
    <definedName name="RPrub.rub.ADD.KHД._от_" localSheetId="17">#REF!</definedName>
    <definedName name="RPrub.rub.ADD.KHД._от_" localSheetId="18">#REF!</definedName>
    <definedName name="RPrub.rub.ADD.KHД._от_" localSheetId="19">#REF!</definedName>
    <definedName name="RPrub.rub.ADD.KHД._от_" localSheetId="20">#REF!</definedName>
    <definedName name="RPrub.rub.ADD.KHД._от_" localSheetId="27">#REF!</definedName>
    <definedName name="RPrub.rub.ADD.KHД._от_" localSheetId="30">#REF!</definedName>
    <definedName name="RPrub.rub.ADD.KHД._от_">#REF!</definedName>
    <definedName name="RPrub.rub.ADD.PMA_D_100__от_" localSheetId="1">#REF!</definedName>
    <definedName name="RPrub.rub.ADD.PMA_D_100__от_" localSheetId="2">#REF!</definedName>
    <definedName name="RPrub.rub.ADD.PMA_D_100__от_" localSheetId="3">#REF!</definedName>
    <definedName name="RPrub.rub.ADD.PMA_D_100__от_" localSheetId="4">#REF!</definedName>
    <definedName name="RPrub.rub.ADD.PMA_D_100__от_" localSheetId="5">#REF!</definedName>
    <definedName name="RPrub.rub.ADD.PMA_D_100__от_" localSheetId="6">#REF!</definedName>
    <definedName name="RPrub.rub.ADD.PMA_D_100__от_" localSheetId="7">#REF!</definedName>
    <definedName name="RPrub.rub.ADD.PMA_D_100__от_" localSheetId="8">#REF!</definedName>
    <definedName name="RPrub.rub.ADD.PMA_D_100__от_" localSheetId="9">#REF!</definedName>
    <definedName name="RPrub.rub.ADD.PMA_D_100__от_" localSheetId="10">#REF!</definedName>
    <definedName name="RPrub.rub.ADD.PMA_D_100__от_" localSheetId="21">#REF!</definedName>
    <definedName name="RPrub.rub.ADD.PMA_D_100__от_" localSheetId="11">#REF!</definedName>
    <definedName name="RPrub.rub.ADD.PMA_D_100__от_" localSheetId="22">#REF!</definedName>
    <definedName name="RPrub.rub.ADD.PMA_D_100__от_" localSheetId="12">#REF!</definedName>
    <definedName name="RPrub.rub.ADD.PMA_D_100__от_" localSheetId="23">#REF!</definedName>
    <definedName name="RPrub.rub.ADD.PMA_D_100__от_" localSheetId="24">#REF!</definedName>
    <definedName name="RPrub.rub.ADD.PMA_D_100__от_" localSheetId="13">#REF!</definedName>
    <definedName name="RPrub.rub.ADD.PMA_D_100__от_" localSheetId="25">#REF!</definedName>
    <definedName name="RPrub.rub.ADD.PMA_D_100__от_" localSheetId="14">#REF!</definedName>
    <definedName name="RPrub.rub.ADD.PMA_D_100__от_" localSheetId="26">#REF!</definedName>
    <definedName name="RPrub.rub.ADD.PMA_D_100__от_" localSheetId="15">#REF!</definedName>
    <definedName name="RPrub.rub.ADD.PMA_D_100__от_" localSheetId="16">#REF!</definedName>
    <definedName name="RPrub.rub.ADD.PMA_D_100__от_" localSheetId="17">#REF!</definedName>
    <definedName name="RPrub.rub.ADD.PMA_D_100__от_" localSheetId="18">#REF!</definedName>
    <definedName name="RPrub.rub.ADD.PMA_D_100__от_" localSheetId="19">#REF!</definedName>
    <definedName name="RPrub.rub.ADD.PMA_D_100__от_" localSheetId="20">#REF!</definedName>
    <definedName name="RPrub.rub.ADD.PMA_D_100__от_" localSheetId="27">#REF!</definedName>
    <definedName name="RPrub.rub.ADD.PMA_D_100__от_" localSheetId="30">#REF!</definedName>
    <definedName name="RPrub.rub.ADD.PMA_D_100__от_">#REF!</definedName>
    <definedName name="RPrub.rub.ADD.ВNIINP_354_от_" localSheetId="1">#REF!</definedName>
    <definedName name="RPrub.rub.ADD.ВNIINP_354_от_" localSheetId="2">#REF!</definedName>
    <definedName name="RPrub.rub.ADD.ВNIINP_354_от_" localSheetId="3">#REF!</definedName>
    <definedName name="RPrub.rub.ADD.ВNIINP_354_от_" localSheetId="4">#REF!</definedName>
    <definedName name="RPrub.rub.ADD.ВNIINP_354_от_" localSheetId="5">#REF!</definedName>
    <definedName name="RPrub.rub.ADD.ВNIINP_354_от_" localSheetId="6">#REF!</definedName>
    <definedName name="RPrub.rub.ADD.ВNIINP_354_от_" localSheetId="7">#REF!</definedName>
    <definedName name="RPrub.rub.ADD.ВNIINP_354_от_" localSheetId="8">#REF!</definedName>
    <definedName name="RPrub.rub.ADD.ВNIINP_354_от_" localSheetId="9">#REF!</definedName>
    <definedName name="RPrub.rub.ADD.ВNIINP_354_от_" localSheetId="10">#REF!</definedName>
    <definedName name="RPrub.rub.ADD.ВNIINP_354_от_" localSheetId="21">#REF!</definedName>
    <definedName name="RPrub.rub.ADD.ВNIINP_354_от_" localSheetId="11">#REF!</definedName>
    <definedName name="RPrub.rub.ADD.ВNIINP_354_от_" localSheetId="22">#REF!</definedName>
    <definedName name="RPrub.rub.ADD.ВNIINP_354_от_" localSheetId="12">#REF!</definedName>
    <definedName name="RPrub.rub.ADD.ВNIINP_354_от_" localSheetId="23">#REF!</definedName>
    <definedName name="RPrub.rub.ADD.ВNIINP_354_от_" localSheetId="24">#REF!</definedName>
    <definedName name="RPrub.rub.ADD.ВNIINP_354_от_" localSheetId="13">#REF!</definedName>
    <definedName name="RPrub.rub.ADD.ВNIINP_354_от_" localSheetId="25">#REF!</definedName>
    <definedName name="RPrub.rub.ADD.ВNIINP_354_от_" localSheetId="14">#REF!</definedName>
    <definedName name="RPrub.rub.ADD.ВNIINP_354_от_" localSheetId="26">#REF!</definedName>
    <definedName name="RPrub.rub.ADD.ВNIINP_354_от_" localSheetId="15">#REF!</definedName>
    <definedName name="RPrub.rub.ADD.ВNIINP_354_от_" localSheetId="16">#REF!</definedName>
    <definedName name="RPrub.rub.ADD.ВNIINP_354_от_" localSheetId="17">#REF!</definedName>
    <definedName name="RPrub.rub.ADD.ВNIINP_354_от_" localSheetId="18">#REF!</definedName>
    <definedName name="RPrub.rub.ADD.ВNIINP_354_от_" localSheetId="19">#REF!</definedName>
    <definedName name="RPrub.rub.ADD.ВNIINP_354_от_" localSheetId="20">#REF!</definedName>
    <definedName name="RPrub.rub.ADD.ВNIINP_354_от_" localSheetId="27">#REF!</definedName>
    <definedName name="RPrub.rub.ADD.ВNIINP_354_от_" localSheetId="30">#REF!</definedName>
    <definedName name="RPrub.rub.ADD.ВNIINP_354_от_">#REF!</definedName>
    <definedName name="RPrub.rub.ADD.ОЛОА_246_им_" localSheetId="1">#REF!</definedName>
    <definedName name="RPrub.rub.ADD.ОЛОА_246_им_" localSheetId="2">#REF!</definedName>
    <definedName name="RPrub.rub.ADD.ОЛОА_246_им_" localSheetId="3">#REF!</definedName>
    <definedName name="RPrub.rub.ADD.ОЛОА_246_им_" localSheetId="4">#REF!</definedName>
    <definedName name="RPrub.rub.ADD.ОЛОА_246_им_" localSheetId="5">#REF!</definedName>
    <definedName name="RPrub.rub.ADD.ОЛОА_246_им_" localSheetId="6">#REF!</definedName>
    <definedName name="RPrub.rub.ADD.ОЛОА_246_им_" localSheetId="7">#REF!</definedName>
    <definedName name="RPrub.rub.ADD.ОЛОА_246_им_" localSheetId="8">#REF!</definedName>
    <definedName name="RPrub.rub.ADD.ОЛОА_246_им_" localSheetId="9">#REF!</definedName>
    <definedName name="RPrub.rub.ADD.ОЛОА_246_им_" localSheetId="10">#REF!</definedName>
    <definedName name="RPrub.rub.ADD.ОЛОА_246_им_" localSheetId="21">#REF!</definedName>
    <definedName name="RPrub.rub.ADD.ОЛОА_246_им_" localSheetId="11">#REF!</definedName>
    <definedName name="RPrub.rub.ADD.ОЛОА_246_им_" localSheetId="22">#REF!</definedName>
    <definedName name="RPrub.rub.ADD.ОЛОА_246_им_" localSheetId="12">#REF!</definedName>
    <definedName name="RPrub.rub.ADD.ОЛОА_246_им_" localSheetId="23">#REF!</definedName>
    <definedName name="RPrub.rub.ADD.ОЛОА_246_им_" localSheetId="24">#REF!</definedName>
    <definedName name="RPrub.rub.ADD.ОЛОА_246_им_" localSheetId="13">#REF!</definedName>
    <definedName name="RPrub.rub.ADD.ОЛОА_246_им_" localSheetId="25">#REF!</definedName>
    <definedName name="RPrub.rub.ADD.ОЛОА_246_им_" localSheetId="14">#REF!</definedName>
    <definedName name="RPrub.rub.ADD.ОЛОА_246_им_" localSheetId="26">#REF!</definedName>
    <definedName name="RPrub.rub.ADD.ОЛОА_246_им_" localSheetId="15">#REF!</definedName>
    <definedName name="RPrub.rub.ADD.ОЛОА_246_им_" localSheetId="16">#REF!</definedName>
    <definedName name="RPrub.rub.ADD.ОЛОА_246_им_" localSheetId="17">#REF!</definedName>
    <definedName name="RPrub.rub.ADD.ОЛОА_246_им_" localSheetId="18">#REF!</definedName>
    <definedName name="RPrub.rub.ADD.ОЛОА_246_им_" localSheetId="19">#REF!</definedName>
    <definedName name="RPrub.rub.ADD.ОЛОА_246_им_" localSheetId="20">#REF!</definedName>
    <definedName name="RPrub.rub.ADD.ОЛОА_246_им_" localSheetId="27">#REF!</definedName>
    <definedName name="RPrub.rub.ADD.ОЛОА_246_им_" localSheetId="30">#REF!</definedName>
    <definedName name="RPrub.rub.ADD.ОЛОА_246_им_">#REF!</definedName>
    <definedName name="RPrub.rub.ADD.ЦИАТИМ_339_от_" localSheetId="1">#REF!</definedName>
    <definedName name="RPrub.rub.ADD.ЦИАТИМ_339_от_" localSheetId="2">#REF!</definedName>
    <definedName name="RPrub.rub.ADD.ЦИАТИМ_339_от_" localSheetId="3">#REF!</definedName>
    <definedName name="RPrub.rub.ADD.ЦИАТИМ_339_от_" localSheetId="4">#REF!</definedName>
    <definedName name="RPrub.rub.ADD.ЦИАТИМ_339_от_" localSheetId="5">#REF!</definedName>
    <definedName name="RPrub.rub.ADD.ЦИАТИМ_339_от_" localSheetId="6">#REF!</definedName>
    <definedName name="RPrub.rub.ADD.ЦИАТИМ_339_от_" localSheetId="7">#REF!</definedName>
    <definedName name="RPrub.rub.ADD.ЦИАТИМ_339_от_" localSheetId="8">#REF!</definedName>
    <definedName name="RPrub.rub.ADD.ЦИАТИМ_339_от_" localSheetId="9">#REF!</definedName>
    <definedName name="RPrub.rub.ADD.ЦИАТИМ_339_от_" localSheetId="10">#REF!</definedName>
    <definedName name="RPrub.rub.ADD.ЦИАТИМ_339_от_" localSheetId="21">#REF!</definedName>
    <definedName name="RPrub.rub.ADD.ЦИАТИМ_339_от_" localSheetId="11">#REF!</definedName>
    <definedName name="RPrub.rub.ADD.ЦИАТИМ_339_от_" localSheetId="22">#REF!</definedName>
    <definedName name="RPrub.rub.ADD.ЦИАТИМ_339_от_" localSheetId="12">#REF!</definedName>
    <definedName name="RPrub.rub.ADD.ЦИАТИМ_339_от_" localSheetId="23">#REF!</definedName>
    <definedName name="RPrub.rub.ADD.ЦИАТИМ_339_от_" localSheetId="24">#REF!</definedName>
    <definedName name="RPrub.rub.ADD.ЦИАТИМ_339_от_" localSheetId="13">#REF!</definedName>
    <definedName name="RPrub.rub.ADD.ЦИАТИМ_339_от_" localSheetId="25">#REF!</definedName>
    <definedName name="RPrub.rub.ADD.ЦИАТИМ_339_от_" localSheetId="14">#REF!</definedName>
    <definedName name="RPrub.rub.ADD.ЦИАТИМ_339_от_" localSheetId="26">#REF!</definedName>
    <definedName name="RPrub.rub.ADD.ЦИАТИМ_339_от_" localSheetId="15">#REF!</definedName>
    <definedName name="RPrub.rub.ADD.ЦИАТИМ_339_от_" localSheetId="16">#REF!</definedName>
    <definedName name="RPrub.rub.ADD.ЦИАТИМ_339_от_" localSheetId="17">#REF!</definedName>
    <definedName name="RPrub.rub.ADD.ЦИАТИМ_339_от_" localSheetId="18">#REF!</definedName>
    <definedName name="RPrub.rub.ADD.ЦИАТИМ_339_от_" localSheetId="19">#REF!</definedName>
    <definedName name="RPrub.rub.ADD.ЦИАТИМ_339_от_" localSheetId="20">#REF!</definedName>
    <definedName name="RPrub.rub.ADD.ЦИАТИМ_339_от_" localSheetId="27">#REF!</definedName>
    <definedName name="RPrub.rub.ADD.ЦИАТИМ_339_от_" localSheetId="30">#REF!</definedName>
    <definedName name="RPrub.rub.ADD.ЦИАТИМ_339_от_">#REF!</definedName>
    <definedName name="RPrub.rub.ADD_ШЕЛВИС_50_100_" localSheetId="1">#REF!</definedName>
    <definedName name="RPrub.rub.ADD_ШЕЛВИС_50_100_" localSheetId="2">#REF!</definedName>
    <definedName name="RPrub.rub.ADD_ШЕЛВИС_50_100_" localSheetId="3">#REF!</definedName>
    <definedName name="RPrub.rub.ADD_ШЕЛВИС_50_100_" localSheetId="4">#REF!</definedName>
    <definedName name="RPrub.rub.ADD_ШЕЛВИС_50_100_" localSheetId="5">#REF!</definedName>
    <definedName name="RPrub.rub.ADD_ШЕЛВИС_50_100_" localSheetId="6">#REF!</definedName>
    <definedName name="RPrub.rub.ADD_ШЕЛВИС_50_100_" localSheetId="7">#REF!</definedName>
    <definedName name="RPrub.rub.ADD_ШЕЛВИС_50_100_" localSheetId="8">#REF!</definedName>
    <definedName name="RPrub.rub.ADD_ШЕЛВИС_50_100_" localSheetId="9">#REF!</definedName>
    <definedName name="RPrub.rub.ADD_ШЕЛВИС_50_100_" localSheetId="10">#REF!</definedName>
    <definedName name="RPrub.rub.ADD_ШЕЛВИС_50_100_" localSheetId="21">#REF!</definedName>
    <definedName name="RPrub.rub.ADD_ШЕЛВИС_50_100_" localSheetId="11">#REF!</definedName>
    <definedName name="RPrub.rub.ADD_ШЕЛВИС_50_100_" localSheetId="22">#REF!</definedName>
    <definedName name="RPrub.rub.ADD_ШЕЛВИС_50_100_" localSheetId="12">#REF!</definedName>
    <definedName name="RPrub.rub.ADD_ШЕЛВИС_50_100_" localSheetId="23">#REF!</definedName>
    <definedName name="RPrub.rub.ADD_ШЕЛВИС_50_100_" localSheetId="24">#REF!</definedName>
    <definedName name="RPrub.rub.ADD_ШЕЛВИС_50_100_" localSheetId="13">#REF!</definedName>
    <definedName name="RPrub.rub.ADD_ШЕЛВИС_50_100_" localSheetId="25">#REF!</definedName>
    <definedName name="RPrub.rub.ADD_ШЕЛВИС_50_100_" localSheetId="14">#REF!</definedName>
    <definedName name="RPrub.rub.ADD_ШЕЛВИС_50_100_" localSheetId="26">#REF!</definedName>
    <definedName name="RPrub.rub.ADD_ШЕЛВИС_50_100_" localSheetId="15">#REF!</definedName>
    <definedName name="RPrub.rub.ADD_ШЕЛВИС_50_100_" localSheetId="16">#REF!</definedName>
    <definedName name="RPrub.rub.ADD_ШЕЛВИС_50_100_" localSheetId="17">#REF!</definedName>
    <definedName name="RPrub.rub.ADD_ШЕЛВИС_50_100_" localSheetId="18">#REF!</definedName>
    <definedName name="RPrub.rub.ADD_ШЕЛВИС_50_100_" localSheetId="19">#REF!</definedName>
    <definedName name="RPrub.rub.ADD_ШЕЛВИС_50_100_" localSheetId="20">#REF!</definedName>
    <definedName name="RPrub.rub.ADD_ШЕЛВИС_50_100_" localSheetId="27">#REF!</definedName>
    <definedName name="RPrub.rub.ADD_ШЕЛВИС_50_100_" localSheetId="30">#REF!</definedName>
    <definedName name="RPrub.rub.ADD_ШЕЛВИС_50_100_">#REF!</definedName>
    <definedName name="RPrub.rub.ANGLAMOL_6085_им_" localSheetId="1">#REF!</definedName>
    <definedName name="RPrub.rub.ANGLAMOL_6085_им_" localSheetId="2">#REF!</definedName>
    <definedName name="RPrub.rub.ANGLAMOL_6085_им_" localSheetId="3">#REF!</definedName>
    <definedName name="RPrub.rub.ANGLAMOL_6085_им_" localSheetId="4">#REF!</definedName>
    <definedName name="RPrub.rub.ANGLAMOL_6085_им_" localSheetId="5">#REF!</definedName>
    <definedName name="RPrub.rub.ANGLAMOL_6085_им_" localSheetId="6">#REF!</definedName>
    <definedName name="RPrub.rub.ANGLAMOL_6085_им_" localSheetId="7">#REF!</definedName>
    <definedName name="RPrub.rub.ANGLAMOL_6085_им_" localSheetId="8">#REF!</definedName>
    <definedName name="RPrub.rub.ANGLAMOL_6085_им_" localSheetId="9">#REF!</definedName>
    <definedName name="RPrub.rub.ANGLAMOL_6085_им_" localSheetId="10">#REF!</definedName>
    <definedName name="RPrub.rub.ANGLAMOL_6085_им_" localSheetId="21">#REF!</definedName>
    <definedName name="RPrub.rub.ANGLAMOL_6085_им_" localSheetId="11">#REF!</definedName>
    <definedName name="RPrub.rub.ANGLAMOL_6085_им_" localSheetId="22">#REF!</definedName>
    <definedName name="RPrub.rub.ANGLAMOL_6085_им_" localSheetId="12">#REF!</definedName>
    <definedName name="RPrub.rub.ANGLAMOL_6085_им_" localSheetId="23">#REF!</definedName>
    <definedName name="RPrub.rub.ANGLAMOL_6085_им_" localSheetId="24">#REF!</definedName>
    <definedName name="RPrub.rub.ANGLAMOL_6085_им_" localSheetId="13">#REF!</definedName>
    <definedName name="RPrub.rub.ANGLAMOL_6085_им_" localSheetId="25">#REF!</definedName>
    <definedName name="RPrub.rub.ANGLAMOL_6085_им_" localSheetId="14">#REF!</definedName>
    <definedName name="RPrub.rub.ANGLAMOL_6085_им_" localSheetId="26">#REF!</definedName>
    <definedName name="RPrub.rub.ANGLAMOL_6085_им_" localSheetId="15">#REF!</definedName>
    <definedName name="RPrub.rub.ANGLAMOL_6085_им_" localSheetId="16">#REF!</definedName>
    <definedName name="RPrub.rub.ANGLAMOL_6085_им_" localSheetId="17">#REF!</definedName>
    <definedName name="RPrub.rub.ANGLAMOL_6085_им_" localSheetId="18">#REF!</definedName>
    <definedName name="RPrub.rub.ANGLAMOL_6085_им_" localSheetId="19">#REF!</definedName>
    <definedName name="RPrub.rub.ANGLAMOL_6085_им_" localSheetId="20">#REF!</definedName>
    <definedName name="RPrub.rub.ANGLAMOL_6085_им_" localSheetId="27">#REF!</definedName>
    <definedName name="RPrub.rub.ANGLAMOL_6085_им_" localSheetId="30">#REF!</definedName>
    <definedName name="RPrub.rub.ANGLAMOL_6085_им_">#REF!</definedName>
    <definedName name="RPrub.rub.DZ2_5_Парафлоу_430" localSheetId="1">#REF!</definedName>
    <definedName name="RPrub.rub.DZ2_5_Парафлоу_430" localSheetId="2">#REF!</definedName>
    <definedName name="RPrub.rub.DZ2_5_Парафлоу_430" localSheetId="3">#REF!</definedName>
    <definedName name="RPrub.rub.DZ2_5_Парафлоу_430" localSheetId="4">#REF!</definedName>
    <definedName name="RPrub.rub.DZ2_5_Парафлоу_430" localSheetId="5">#REF!</definedName>
    <definedName name="RPrub.rub.DZ2_5_Парафлоу_430" localSheetId="6">#REF!</definedName>
    <definedName name="RPrub.rub.DZ2_5_Парафлоу_430" localSheetId="7">#REF!</definedName>
    <definedName name="RPrub.rub.DZ2_5_Парафлоу_430" localSheetId="8">#REF!</definedName>
    <definedName name="RPrub.rub.DZ2_5_Парафлоу_430" localSheetId="9">#REF!</definedName>
    <definedName name="RPrub.rub.DZ2_5_Парафлоу_430" localSheetId="10">#REF!</definedName>
    <definedName name="RPrub.rub.DZ2_5_Парафлоу_430" localSheetId="21">#REF!</definedName>
    <definedName name="RPrub.rub.DZ2_5_Парафлоу_430" localSheetId="11">#REF!</definedName>
    <definedName name="RPrub.rub.DZ2_5_Парафлоу_430" localSheetId="22">#REF!</definedName>
    <definedName name="RPrub.rub.DZ2_5_Парафлоу_430" localSheetId="12">#REF!</definedName>
    <definedName name="RPrub.rub.DZ2_5_Парафлоу_430" localSheetId="23">#REF!</definedName>
    <definedName name="RPrub.rub.DZ2_5_Парафлоу_430" localSheetId="24">#REF!</definedName>
    <definedName name="RPrub.rub.DZ2_5_Парафлоу_430" localSheetId="13">#REF!</definedName>
    <definedName name="RPrub.rub.DZ2_5_Парафлоу_430" localSheetId="25">#REF!</definedName>
    <definedName name="RPrub.rub.DZ2_5_Парафлоу_430" localSheetId="14">#REF!</definedName>
    <definedName name="RPrub.rub.DZ2_5_Парафлоу_430" localSheetId="26">#REF!</definedName>
    <definedName name="RPrub.rub.DZ2_5_Парафлоу_430" localSheetId="15">#REF!</definedName>
    <definedName name="RPrub.rub.DZ2_5_Парафлоу_430" localSheetId="16">#REF!</definedName>
    <definedName name="RPrub.rub.DZ2_5_Парафлоу_430" localSheetId="17">#REF!</definedName>
    <definedName name="RPrub.rub.DZ2_5_Парафлоу_430" localSheetId="18">#REF!</definedName>
    <definedName name="RPrub.rub.DZ2_5_Парафлоу_430" localSheetId="19">#REF!</definedName>
    <definedName name="RPrub.rub.DZ2_5_Парафлоу_430" localSheetId="20">#REF!</definedName>
    <definedName name="RPrub.rub.DZ2_5_Парафлоу_430" localSheetId="27">#REF!</definedName>
    <definedName name="RPrub.rub.DZ2_5_Парафлоу_430" localSheetId="30">#REF!</definedName>
    <definedName name="RPrub.rub.DZ2_5_Парафлоу_430">#REF!</definedName>
    <definedName name="RPrub.rub.HCK_1_от_" localSheetId="1">#REF!</definedName>
    <definedName name="RPrub.rub.HCK_1_от_" localSheetId="2">#REF!</definedName>
    <definedName name="RPrub.rub.HCK_1_от_" localSheetId="3">#REF!</definedName>
    <definedName name="RPrub.rub.HCK_1_от_" localSheetId="4">#REF!</definedName>
    <definedName name="RPrub.rub.HCK_1_от_" localSheetId="5">#REF!</definedName>
    <definedName name="RPrub.rub.HCK_1_от_" localSheetId="6">#REF!</definedName>
    <definedName name="RPrub.rub.HCK_1_от_" localSheetId="7">#REF!</definedName>
    <definedName name="RPrub.rub.HCK_1_от_" localSheetId="8">#REF!</definedName>
    <definedName name="RPrub.rub.HCK_1_от_" localSheetId="9">#REF!</definedName>
    <definedName name="RPrub.rub.HCK_1_от_" localSheetId="10">#REF!</definedName>
    <definedName name="RPrub.rub.HCK_1_от_" localSheetId="21">#REF!</definedName>
    <definedName name="RPrub.rub.HCK_1_от_" localSheetId="11">#REF!</definedName>
    <definedName name="RPrub.rub.HCK_1_от_" localSheetId="22">#REF!</definedName>
    <definedName name="RPrub.rub.HCK_1_от_" localSheetId="12">#REF!</definedName>
    <definedName name="RPrub.rub.HCK_1_от_" localSheetId="23">#REF!</definedName>
    <definedName name="RPrub.rub.HCK_1_от_" localSheetId="24">#REF!</definedName>
    <definedName name="RPrub.rub.HCK_1_от_" localSheetId="13">#REF!</definedName>
    <definedName name="RPrub.rub.HCK_1_от_" localSheetId="25">#REF!</definedName>
    <definedName name="RPrub.rub.HCK_1_от_" localSheetId="14">#REF!</definedName>
    <definedName name="RPrub.rub.HCK_1_от_" localSheetId="26">#REF!</definedName>
    <definedName name="RPrub.rub.HCK_1_от_" localSheetId="15">#REF!</definedName>
    <definedName name="RPrub.rub.HCK_1_от_" localSheetId="16">#REF!</definedName>
    <definedName name="RPrub.rub.HCK_1_от_" localSheetId="17">#REF!</definedName>
    <definedName name="RPrub.rub.HCK_1_от_" localSheetId="18">#REF!</definedName>
    <definedName name="RPrub.rub.HCK_1_от_" localSheetId="19">#REF!</definedName>
    <definedName name="RPrub.rub.HCK_1_от_" localSheetId="20">#REF!</definedName>
    <definedName name="RPrub.rub.HCK_1_от_" localSheetId="27">#REF!</definedName>
    <definedName name="RPrub.rub.HCK_1_от_" localSheetId="30">#REF!</definedName>
    <definedName name="RPrub.rub.HCK_1_от_">#REF!</definedName>
    <definedName name="RPrub.rub.M12Б" localSheetId="1">#REF!</definedName>
    <definedName name="RPrub.rub.M12Б" localSheetId="2">#REF!</definedName>
    <definedName name="RPrub.rub.M12Б" localSheetId="3">#REF!</definedName>
    <definedName name="RPrub.rub.M12Б" localSheetId="4">#REF!</definedName>
    <definedName name="RPrub.rub.M12Б" localSheetId="5">#REF!</definedName>
    <definedName name="RPrub.rub.M12Б" localSheetId="6">#REF!</definedName>
    <definedName name="RPrub.rub.M12Б" localSheetId="7">#REF!</definedName>
    <definedName name="RPrub.rub.M12Б" localSheetId="8">#REF!</definedName>
    <definedName name="RPrub.rub.M12Б" localSheetId="9">#REF!</definedName>
    <definedName name="RPrub.rub.M12Б" localSheetId="10">#REF!</definedName>
    <definedName name="RPrub.rub.M12Б" localSheetId="21">#REF!</definedName>
    <definedName name="RPrub.rub.M12Б" localSheetId="11">#REF!</definedName>
    <definedName name="RPrub.rub.M12Б" localSheetId="22">#REF!</definedName>
    <definedName name="RPrub.rub.M12Б" localSheetId="12">#REF!</definedName>
    <definedName name="RPrub.rub.M12Б" localSheetId="23">#REF!</definedName>
    <definedName name="RPrub.rub.M12Б" localSheetId="24">#REF!</definedName>
    <definedName name="RPrub.rub.M12Б" localSheetId="13">#REF!</definedName>
    <definedName name="RPrub.rub.M12Б" localSheetId="25">#REF!</definedName>
    <definedName name="RPrub.rub.M12Б" localSheetId="14">#REF!</definedName>
    <definedName name="RPrub.rub.M12Б" localSheetId="26">#REF!</definedName>
    <definedName name="RPrub.rub.M12Б" localSheetId="15">#REF!</definedName>
    <definedName name="RPrub.rub.M12Б" localSheetId="16">#REF!</definedName>
    <definedName name="RPrub.rub.M12Б" localSheetId="17">#REF!</definedName>
    <definedName name="RPrub.rub.M12Б" localSheetId="18">#REF!</definedName>
    <definedName name="RPrub.rub.M12Б" localSheetId="19">#REF!</definedName>
    <definedName name="RPrub.rub.M12Б" localSheetId="20">#REF!</definedName>
    <definedName name="RPrub.rub.M12Б" localSheetId="27">#REF!</definedName>
    <definedName name="RPrub.rub.M12Б" localSheetId="30">#REF!</definedName>
    <definedName name="RPrub.rub.M12Б">#REF!</definedName>
    <definedName name="RPrub.rub.MTBЕ" localSheetId="1">#REF!</definedName>
    <definedName name="RPrub.rub.MTBЕ" localSheetId="2">#REF!</definedName>
    <definedName name="RPrub.rub.MTBЕ" localSheetId="3">#REF!</definedName>
    <definedName name="RPrub.rub.MTBЕ" localSheetId="4">#REF!</definedName>
    <definedName name="RPrub.rub.MTBЕ" localSheetId="5">#REF!</definedName>
    <definedName name="RPrub.rub.MTBЕ" localSheetId="6">#REF!</definedName>
    <definedName name="RPrub.rub.MTBЕ" localSheetId="7">#REF!</definedName>
    <definedName name="RPrub.rub.MTBЕ" localSheetId="8">#REF!</definedName>
    <definedName name="RPrub.rub.MTBЕ" localSheetId="9">#REF!</definedName>
    <definedName name="RPrub.rub.MTBЕ" localSheetId="10">#REF!</definedName>
    <definedName name="RPrub.rub.MTBЕ" localSheetId="21">#REF!</definedName>
    <definedName name="RPrub.rub.MTBЕ" localSheetId="11">#REF!</definedName>
    <definedName name="RPrub.rub.MTBЕ" localSheetId="22">#REF!</definedName>
    <definedName name="RPrub.rub.MTBЕ" localSheetId="12">#REF!</definedName>
    <definedName name="RPrub.rub.MTBЕ" localSheetId="23">#REF!</definedName>
    <definedName name="RPrub.rub.MTBЕ" localSheetId="24">#REF!</definedName>
    <definedName name="RPrub.rub.MTBЕ" localSheetId="13">#REF!</definedName>
    <definedName name="RPrub.rub.MTBЕ" localSheetId="25">#REF!</definedName>
    <definedName name="RPrub.rub.MTBЕ" localSheetId="14">#REF!</definedName>
    <definedName name="RPrub.rub.MTBЕ" localSheetId="26">#REF!</definedName>
    <definedName name="RPrub.rub.MTBЕ" localSheetId="15">#REF!</definedName>
    <definedName name="RPrub.rub.MTBЕ" localSheetId="16">#REF!</definedName>
    <definedName name="RPrub.rub.MTBЕ" localSheetId="17">#REF!</definedName>
    <definedName name="RPrub.rub.MTBЕ" localSheetId="18">#REF!</definedName>
    <definedName name="RPrub.rub.MTBЕ" localSheetId="19">#REF!</definedName>
    <definedName name="RPrub.rub.MTBЕ" localSheetId="20">#REF!</definedName>
    <definedName name="RPrub.rub.MTBЕ" localSheetId="27">#REF!</definedName>
    <definedName name="RPrub.rub.MTBЕ" localSheetId="30">#REF!</definedName>
    <definedName name="RPrub.rub.MTBЕ">#REF!</definedName>
    <definedName name="RPrub.rub.Алкилбензин" localSheetId="1">#REF!</definedName>
    <definedName name="RPrub.rub.Алкилбензин" localSheetId="2">#REF!</definedName>
    <definedName name="RPrub.rub.Алкилбензин" localSheetId="3">#REF!</definedName>
    <definedName name="RPrub.rub.Алкилбензин" localSheetId="4">#REF!</definedName>
    <definedName name="RPrub.rub.Алкилбензин" localSheetId="5">#REF!</definedName>
    <definedName name="RPrub.rub.Алкилбензин" localSheetId="6">#REF!</definedName>
    <definedName name="RPrub.rub.Алкилбензин" localSheetId="7">#REF!</definedName>
    <definedName name="RPrub.rub.Алкилбензин" localSheetId="8">#REF!</definedName>
    <definedName name="RPrub.rub.Алкилбензин" localSheetId="9">#REF!</definedName>
    <definedName name="RPrub.rub.Алкилбензин" localSheetId="10">#REF!</definedName>
    <definedName name="RPrub.rub.Алкилбензин" localSheetId="21">#REF!</definedName>
    <definedName name="RPrub.rub.Алкилбензин" localSheetId="11">#REF!</definedName>
    <definedName name="RPrub.rub.Алкилбензин" localSheetId="22">#REF!</definedName>
    <definedName name="RPrub.rub.Алкилбензин" localSheetId="12">#REF!</definedName>
    <definedName name="RPrub.rub.Алкилбензин" localSheetId="23">#REF!</definedName>
    <definedName name="RPrub.rub.Алкилбензин" localSheetId="24">#REF!</definedName>
    <definedName name="RPrub.rub.Алкилбензин" localSheetId="13">#REF!</definedName>
    <definedName name="RPrub.rub.Алкилбензин" localSheetId="25">#REF!</definedName>
    <definedName name="RPrub.rub.Алкилбензин" localSheetId="14">#REF!</definedName>
    <definedName name="RPrub.rub.Алкилбензин" localSheetId="26">#REF!</definedName>
    <definedName name="RPrub.rub.Алкилбензин" localSheetId="15">#REF!</definedName>
    <definedName name="RPrub.rub.Алкилбензин" localSheetId="16">#REF!</definedName>
    <definedName name="RPrub.rub.Алкилбензин" localSheetId="17">#REF!</definedName>
    <definedName name="RPrub.rub.Алкилбензин" localSheetId="18">#REF!</definedName>
    <definedName name="RPrub.rub.Алкилбензин" localSheetId="19">#REF!</definedName>
    <definedName name="RPrub.rub.Алкилбензин" localSheetId="20">#REF!</definedName>
    <definedName name="RPrub.rub.Алкилбензин" localSheetId="27">#REF!</definedName>
    <definedName name="RPrub.rub.Алкилбензин" localSheetId="30">#REF!</definedName>
    <definedName name="RPrub.rub.Алкилбензин">#REF!</definedName>
    <definedName name="RPrub.rub.Бентол" localSheetId="1">#REF!</definedName>
    <definedName name="RPrub.rub.Бентол" localSheetId="2">#REF!</definedName>
    <definedName name="RPrub.rub.Бентол" localSheetId="3">#REF!</definedName>
    <definedName name="RPrub.rub.Бентол" localSheetId="4">#REF!</definedName>
    <definedName name="RPrub.rub.Бентол" localSheetId="5">#REF!</definedName>
    <definedName name="RPrub.rub.Бентол" localSheetId="6">#REF!</definedName>
    <definedName name="RPrub.rub.Бентол" localSheetId="7">#REF!</definedName>
    <definedName name="RPrub.rub.Бентол" localSheetId="8">#REF!</definedName>
    <definedName name="RPrub.rub.Бентол" localSheetId="9">#REF!</definedName>
    <definedName name="RPrub.rub.Бентол" localSheetId="10">#REF!</definedName>
    <definedName name="RPrub.rub.Бентол" localSheetId="21">#REF!</definedName>
    <definedName name="RPrub.rub.Бентол" localSheetId="11">#REF!</definedName>
    <definedName name="RPrub.rub.Бентол" localSheetId="22">#REF!</definedName>
    <definedName name="RPrub.rub.Бентол" localSheetId="12">#REF!</definedName>
    <definedName name="RPrub.rub.Бентол" localSheetId="23">#REF!</definedName>
    <definedName name="RPrub.rub.Бентол" localSheetId="24">#REF!</definedName>
    <definedName name="RPrub.rub.Бентол" localSheetId="13">#REF!</definedName>
    <definedName name="RPrub.rub.Бентол" localSheetId="25">#REF!</definedName>
    <definedName name="RPrub.rub.Бентол" localSheetId="14">#REF!</definedName>
    <definedName name="RPrub.rub.Бентол" localSheetId="26">#REF!</definedName>
    <definedName name="RPrub.rub.Бентол" localSheetId="15">#REF!</definedName>
    <definedName name="RPrub.rub.Бентол" localSheetId="16">#REF!</definedName>
    <definedName name="RPrub.rub.Бентол" localSheetId="17">#REF!</definedName>
    <definedName name="RPrub.rub.Бентол" localSheetId="18">#REF!</definedName>
    <definedName name="RPrub.rub.Бентол" localSheetId="19">#REF!</definedName>
    <definedName name="RPrub.rub.Бентол" localSheetId="20">#REF!</definedName>
    <definedName name="RPrub.rub.Бентол" localSheetId="27">#REF!</definedName>
    <definedName name="RPrub.rub.Бентол" localSheetId="30">#REF!</definedName>
    <definedName name="RPrub.rub.Бентол">#REF!</definedName>
    <definedName name="RPrub.rub.Бутан_25_10_W_" localSheetId="1">#REF!</definedName>
    <definedName name="RPrub.rub.Бутан_25_10_W_" localSheetId="2">#REF!</definedName>
    <definedName name="RPrub.rub.Бутан_25_10_W_" localSheetId="3">#REF!</definedName>
    <definedName name="RPrub.rub.Бутан_25_10_W_" localSheetId="4">#REF!</definedName>
    <definedName name="RPrub.rub.Бутан_25_10_W_" localSheetId="5">#REF!</definedName>
    <definedName name="RPrub.rub.Бутан_25_10_W_" localSheetId="6">#REF!</definedName>
    <definedName name="RPrub.rub.Бутан_25_10_W_" localSheetId="7">#REF!</definedName>
    <definedName name="RPrub.rub.Бутан_25_10_W_" localSheetId="8">#REF!</definedName>
    <definedName name="RPrub.rub.Бутан_25_10_W_" localSheetId="9">#REF!</definedName>
    <definedName name="RPrub.rub.Бутан_25_10_W_" localSheetId="10">#REF!</definedName>
    <definedName name="RPrub.rub.Бутан_25_10_W_" localSheetId="21">#REF!</definedName>
    <definedName name="RPrub.rub.Бутан_25_10_W_" localSheetId="11">#REF!</definedName>
    <definedName name="RPrub.rub.Бутан_25_10_W_" localSheetId="22">#REF!</definedName>
    <definedName name="RPrub.rub.Бутан_25_10_W_" localSheetId="12">#REF!</definedName>
    <definedName name="RPrub.rub.Бутан_25_10_W_" localSheetId="23">#REF!</definedName>
    <definedName name="RPrub.rub.Бутан_25_10_W_" localSheetId="24">#REF!</definedName>
    <definedName name="RPrub.rub.Бутан_25_10_W_" localSheetId="13">#REF!</definedName>
    <definedName name="RPrub.rub.Бутан_25_10_W_" localSheetId="25">#REF!</definedName>
    <definedName name="RPrub.rub.Бутан_25_10_W_" localSheetId="14">#REF!</definedName>
    <definedName name="RPrub.rub.Бутан_25_10_W_" localSheetId="26">#REF!</definedName>
    <definedName name="RPrub.rub.Бутан_25_10_W_" localSheetId="15">#REF!</definedName>
    <definedName name="RPrub.rub.Бутан_25_10_W_" localSheetId="16">#REF!</definedName>
    <definedName name="RPrub.rub.Бутан_25_10_W_" localSheetId="17">#REF!</definedName>
    <definedName name="RPrub.rub.Бутан_25_10_W_" localSheetId="18">#REF!</definedName>
    <definedName name="RPrub.rub.Бутан_25_10_W_" localSheetId="19">#REF!</definedName>
    <definedName name="RPrub.rub.Бутан_25_10_W_" localSheetId="20">#REF!</definedName>
    <definedName name="RPrub.rub.Бутан_25_10_W_" localSheetId="27">#REF!</definedName>
    <definedName name="RPrub.rub.Бутан_25_10_W_" localSheetId="30">#REF!</definedName>
    <definedName name="RPrub.rub.Бутан_25_10_W_">#REF!</definedName>
    <definedName name="RPrub.rub.Верещагино" localSheetId="1">#REF!</definedName>
    <definedName name="RPrub.rub.Верещагино" localSheetId="2">#REF!</definedName>
    <definedName name="RPrub.rub.Верещагино" localSheetId="3">#REF!</definedName>
    <definedName name="RPrub.rub.Верещагино" localSheetId="4">#REF!</definedName>
    <definedName name="RPrub.rub.Верещагино" localSheetId="5">#REF!</definedName>
    <definedName name="RPrub.rub.Верещагино" localSheetId="6">#REF!</definedName>
    <definedName name="RPrub.rub.Верещагино" localSheetId="7">#REF!</definedName>
    <definedName name="RPrub.rub.Верещагино" localSheetId="8">#REF!</definedName>
    <definedName name="RPrub.rub.Верещагино" localSheetId="9">#REF!</definedName>
    <definedName name="RPrub.rub.Верещагино" localSheetId="10">#REF!</definedName>
    <definedName name="RPrub.rub.Верещагино" localSheetId="21">#REF!</definedName>
    <definedName name="RPrub.rub.Верещагино" localSheetId="11">#REF!</definedName>
    <definedName name="RPrub.rub.Верещагино" localSheetId="22">#REF!</definedName>
    <definedName name="RPrub.rub.Верещагино" localSheetId="12">#REF!</definedName>
    <definedName name="RPrub.rub.Верещагино" localSheetId="23">#REF!</definedName>
    <definedName name="RPrub.rub.Верещагино" localSheetId="24">#REF!</definedName>
    <definedName name="RPrub.rub.Верещагино" localSheetId="13">#REF!</definedName>
    <definedName name="RPrub.rub.Верещагино" localSheetId="25">#REF!</definedName>
    <definedName name="RPrub.rub.Верещагино" localSheetId="14">#REF!</definedName>
    <definedName name="RPrub.rub.Верещагино" localSheetId="26">#REF!</definedName>
    <definedName name="RPrub.rub.Верещагино" localSheetId="15">#REF!</definedName>
    <definedName name="RPrub.rub.Верещагино" localSheetId="16">#REF!</definedName>
    <definedName name="RPrub.rub.Верещагино" localSheetId="17">#REF!</definedName>
    <definedName name="RPrub.rub.Верещагино" localSheetId="18">#REF!</definedName>
    <definedName name="RPrub.rub.Верещагино" localSheetId="19">#REF!</definedName>
    <definedName name="RPrub.rub.Верещагино" localSheetId="20">#REF!</definedName>
    <definedName name="RPrub.rub.Верещагино" localSheetId="27">#REF!</definedName>
    <definedName name="RPrub.rub.Верещагино" localSheetId="30">#REF!</definedName>
    <definedName name="RPrub.rub.Верещагино">#REF!</definedName>
    <definedName name="RPrub.rub.Газ._конденсат" localSheetId="1">#REF!</definedName>
    <definedName name="RPrub.rub.Газ._конденсат" localSheetId="2">#REF!</definedName>
    <definedName name="RPrub.rub.Газ._конденсат" localSheetId="3">#REF!</definedName>
    <definedName name="RPrub.rub.Газ._конденсат" localSheetId="4">#REF!</definedName>
    <definedName name="RPrub.rub.Газ._конденсат" localSheetId="5">#REF!</definedName>
    <definedName name="RPrub.rub.Газ._конденсат" localSheetId="6">#REF!</definedName>
    <definedName name="RPrub.rub.Газ._конденсат" localSheetId="7">#REF!</definedName>
    <definedName name="RPrub.rub.Газ._конденсат" localSheetId="8">#REF!</definedName>
    <definedName name="RPrub.rub.Газ._конденсат" localSheetId="9">#REF!</definedName>
    <definedName name="RPrub.rub.Газ._конденсат" localSheetId="10">#REF!</definedName>
    <definedName name="RPrub.rub.Газ._конденсат" localSheetId="21">#REF!</definedName>
    <definedName name="RPrub.rub.Газ._конденсат" localSheetId="11">#REF!</definedName>
    <definedName name="RPrub.rub.Газ._конденсат" localSheetId="22">#REF!</definedName>
    <definedName name="RPrub.rub.Газ._конденсат" localSheetId="12">#REF!</definedName>
    <definedName name="RPrub.rub.Газ._конденсат" localSheetId="23">#REF!</definedName>
    <definedName name="RPrub.rub.Газ._конденсат" localSheetId="24">#REF!</definedName>
    <definedName name="RPrub.rub.Газ._конденсат" localSheetId="13">#REF!</definedName>
    <definedName name="RPrub.rub.Газ._конденсат" localSheetId="25">#REF!</definedName>
    <definedName name="RPrub.rub.Газ._конденсат" localSheetId="14">#REF!</definedName>
    <definedName name="RPrub.rub.Газ._конденсат" localSheetId="26">#REF!</definedName>
    <definedName name="RPrub.rub.Газ._конденсат" localSheetId="15">#REF!</definedName>
    <definedName name="RPrub.rub.Газ._конденсат" localSheetId="16">#REF!</definedName>
    <definedName name="RPrub.rub.Газ._конденсат" localSheetId="17">#REF!</definedName>
    <definedName name="RPrub.rub.Газ._конденсат" localSheetId="18">#REF!</definedName>
    <definedName name="RPrub.rub.Газ._конденсат" localSheetId="19">#REF!</definedName>
    <definedName name="RPrub.rub.Газ._конденсат" localSheetId="20">#REF!</definedName>
    <definedName name="RPrub.rub.Газ._конденсат" localSheetId="27">#REF!</definedName>
    <definedName name="RPrub.rub.Газ._конденсат" localSheetId="30">#REF!</definedName>
    <definedName name="RPrub.rub.Газ._конденсат">#REF!</definedName>
    <definedName name="RPrub.rub.Гексановая_фракция" localSheetId="1">#REF!</definedName>
    <definedName name="RPrub.rub.Гексановая_фракция" localSheetId="2">#REF!</definedName>
    <definedName name="RPrub.rub.Гексановая_фракция" localSheetId="3">#REF!</definedName>
    <definedName name="RPrub.rub.Гексановая_фракция" localSheetId="4">#REF!</definedName>
    <definedName name="RPrub.rub.Гексановая_фракция" localSheetId="5">#REF!</definedName>
    <definedName name="RPrub.rub.Гексановая_фракция" localSheetId="6">#REF!</definedName>
    <definedName name="RPrub.rub.Гексановая_фракция" localSheetId="7">#REF!</definedName>
    <definedName name="RPrub.rub.Гексановая_фракция" localSheetId="8">#REF!</definedName>
    <definedName name="RPrub.rub.Гексановая_фракция" localSheetId="9">#REF!</definedName>
    <definedName name="RPrub.rub.Гексановая_фракция" localSheetId="10">#REF!</definedName>
    <definedName name="RPrub.rub.Гексановая_фракция" localSheetId="21">#REF!</definedName>
    <definedName name="RPrub.rub.Гексановая_фракция" localSheetId="11">#REF!</definedName>
    <definedName name="RPrub.rub.Гексановая_фракция" localSheetId="22">#REF!</definedName>
    <definedName name="RPrub.rub.Гексановая_фракция" localSheetId="12">#REF!</definedName>
    <definedName name="RPrub.rub.Гексановая_фракция" localSheetId="23">#REF!</definedName>
    <definedName name="RPrub.rub.Гексановая_фракция" localSheetId="24">#REF!</definedName>
    <definedName name="RPrub.rub.Гексановая_фракция" localSheetId="13">#REF!</definedName>
    <definedName name="RPrub.rub.Гексановая_фракция" localSheetId="25">#REF!</definedName>
    <definedName name="RPrub.rub.Гексановая_фракция" localSheetId="14">#REF!</definedName>
    <definedName name="RPrub.rub.Гексановая_фракция" localSheetId="26">#REF!</definedName>
    <definedName name="RPrub.rub.Гексановая_фракция" localSheetId="15">#REF!</definedName>
    <definedName name="RPrub.rub.Гексановая_фракция" localSheetId="16">#REF!</definedName>
    <definedName name="RPrub.rub.Гексановая_фракция" localSheetId="17">#REF!</definedName>
    <definedName name="RPrub.rub.Гексановая_фракция" localSheetId="18">#REF!</definedName>
    <definedName name="RPrub.rub.Гексановая_фракция" localSheetId="19">#REF!</definedName>
    <definedName name="RPrub.rub.Гексановая_фракция" localSheetId="20">#REF!</definedName>
    <definedName name="RPrub.rub.Гексановая_фракция" localSheetId="27">#REF!</definedName>
    <definedName name="RPrub.rub.Гексановая_фракция" localSheetId="30">#REF!</definedName>
    <definedName name="RPrub.rub.Гексановая_фракция">#REF!</definedName>
    <definedName name="RPrub.rub.ДЕТЕРСОЛ_от_" localSheetId="1">#REF!</definedName>
    <definedName name="RPrub.rub.ДЕТЕРСОЛ_от_" localSheetId="2">#REF!</definedName>
    <definedName name="RPrub.rub.ДЕТЕРСОЛ_от_" localSheetId="3">#REF!</definedName>
    <definedName name="RPrub.rub.ДЕТЕРСОЛ_от_" localSheetId="4">#REF!</definedName>
    <definedName name="RPrub.rub.ДЕТЕРСОЛ_от_" localSheetId="5">#REF!</definedName>
    <definedName name="RPrub.rub.ДЕТЕРСОЛ_от_" localSheetId="6">#REF!</definedName>
    <definedName name="RPrub.rub.ДЕТЕРСОЛ_от_" localSheetId="7">#REF!</definedName>
    <definedName name="RPrub.rub.ДЕТЕРСОЛ_от_" localSheetId="8">#REF!</definedName>
    <definedName name="RPrub.rub.ДЕТЕРСОЛ_от_" localSheetId="9">#REF!</definedName>
    <definedName name="RPrub.rub.ДЕТЕРСОЛ_от_" localSheetId="10">#REF!</definedName>
    <definedName name="RPrub.rub.ДЕТЕРСОЛ_от_" localSheetId="21">#REF!</definedName>
    <definedName name="RPrub.rub.ДЕТЕРСОЛ_от_" localSheetId="11">#REF!</definedName>
    <definedName name="RPrub.rub.ДЕТЕРСОЛ_от_" localSheetId="22">#REF!</definedName>
    <definedName name="RPrub.rub.ДЕТЕРСОЛ_от_" localSheetId="12">#REF!</definedName>
    <definedName name="RPrub.rub.ДЕТЕРСОЛ_от_" localSheetId="23">#REF!</definedName>
    <definedName name="RPrub.rub.ДЕТЕРСОЛ_от_" localSheetId="24">#REF!</definedName>
    <definedName name="RPrub.rub.ДЕТЕРСОЛ_от_" localSheetId="13">#REF!</definedName>
    <definedName name="RPrub.rub.ДЕТЕРСОЛ_от_" localSheetId="25">#REF!</definedName>
    <definedName name="RPrub.rub.ДЕТЕРСОЛ_от_" localSheetId="14">#REF!</definedName>
    <definedName name="RPrub.rub.ДЕТЕРСОЛ_от_" localSheetId="26">#REF!</definedName>
    <definedName name="RPrub.rub.ДЕТЕРСОЛ_от_" localSheetId="15">#REF!</definedName>
    <definedName name="RPrub.rub.ДЕТЕРСОЛ_от_" localSheetId="16">#REF!</definedName>
    <definedName name="RPrub.rub.ДЕТЕРСОЛ_от_" localSheetId="17">#REF!</definedName>
    <definedName name="RPrub.rub.ДЕТЕРСОЛ_от_" localSheetId="18">#REF!</definedName>
    <definedName name="RPrub.rub.ДЕТЕРСОЛ_от_" localSheetId="19">#REF!</definedName>
    <definedName name="RPrub.rub.ДЕТЕРСОЛ_от_" localSheetId="20">#REF!</definedName>
    <definedName name="RPrub.rub.ДЕТЕРСОЛ_от_" localSheetId="27">#REF!</definedName>
    <definedName name="RPrub.rub.ДЕТЕРСОЛ_от_" localSheetId="30">#REF!</definedName>
    <definedName name="RPrub.rub.ДЕТЕРСОЛ_от_">#REF!</definedName>
    <definedName name="RPrub.rub.Диз.топл._З_0.2_35__" localSheetId="1">#REF!</definedName>
    <definedName name="RPrub.rub.Диз.топл._З_0.2_35__" localSheetId="2">#REF!</definedName>
    <definedName name="RPrub.rub.Диз.топл._З_0.2_35__" localSheetId="3">#REF!</definedName>
    <definedName name="RPrub.rub.Диз.топл._З_0.2_35__" localSheetId="4">#REF!</definedName>
    <definedName name="RPrub.rub.Диз.топл._З_0.2_35__" localSheetId="5">#REF!</definedName>
    <definedName name="RPrub.rub.Диз.топл._З_0.2_35__" localSheetId="6">#REF!</definedName>
    <definedName name="RPrub.rub.Диз.топл._З_0.2_35__" localSheetId="7">#REF!</definedName>
    <definedName name="RPrub.rub.Диз.топл._З_0.2_35__" localSheetId="8">#REF!</definedName>
    <definedName name="RPrub.rub.Диз.топл._З_0.2_35__" localSheetId="9">#REF!</definedName>
    <definedName name="RPrub.rub.Диз.топл._З_0.2_35__" localSheetId="10">#REF!</definedName>
    <definedName name="RPrub.rub.Диз.топл._З_0.2_35__" localSheetId="21">#REF!</definedName>
    <definedName name="RPrub.rub.Диз.топл._З_0.2_35__" localSheetId="11">#REF!</definedName>
    <definedName name="RPrub.rub.Диз.топл._З_0.2_35__" localSheetId="22">#REF!</definedName>
    <definedName name="RPrub.rub.Диз.топл._З_0.2_35__" localSheetId="12">#REF!</definedName>
    <definedName name="RPrub.rub.Диз.топл._З_0.2_35__" localSheetId="23">#REF!</definedName>
    <definedName name="RPrub.rub.Диз.топл._З_0.2_35__" localSheetId="24">#REF!</definedName>
    <definedName name="RPrub.rub.Диз.топл._З_0.2_35__" localSheetId="13">#REF!</definedName>
    <definedName name="RPrub.rub.Диз.топл._З_0.2_35__" localSheetId="25">#REF!</definedName>
    <definedName name="RPrub.rub.Диз.топл._З_0.2_35__" localSheetId="14">#REF!</definedName>
    <definedName name="RPrub.rub.Диз.топл._З_0.2_35__" localSheetId="26">#REF!</definedName>
    <definedName name="RPrub.rub.Диз.топл._З_0.2_35__" localSheetId="15">#REF!</definedName>
    <definedName name="RPrub.rub.Диз.топл._З_0.2_35__" localSheetId="16">#REF!</definedName>
    <definedName name="RPrub.rub.Диз.топл._З_0.2_35__" localSheetId="17">#REF!</definedName>
    <definedName name="RPrub.rub.Диз.топл._З_0.2_35__" localSheetId="18">#REF!</definedName>
    <definedName name="RPrub.rub.Диз.топл._З_0.2_35__" localSheetId="19">#REF!</definedName>
    <definedName name="RPrub.rub.Диз.топл._З_0.2_35__" localSheetId="20">#REF!</definedName>
    <definedName name="RPrub.rub.Диз.топл._З_0.2_35__" localSheetId="27">#REF!</definedName>
    <definedName name="RPrub.rub.Диз.топл._З_0.2_35__" localSheetId="30">#REF!</definedName>
    <definedName name="RPrub.rub.Диз.топл._З_0.2_35__">#REF!</definedName>
    <definedName name="RPrub.rub.Диз.топл._Л_0.1_62__" localSheetId="1">#REF!</definedName>
    <definedName name="RPrub.rub.Диз.топл._Л_0.1_62__" localSheetId="2">#REF!</definedName>
    <definedName name="RPrub.rub.Диз.топл._Л_0.1_62__" localSheetId="3">#REF!</definedName>
    <definedName name="RPrub.rub.Диз.топл._Л_0.1_62__" localSheetId="4">#REF!</definedName>
    <definedName name="RPrub.rub.Диз.топл._Л_0.1_62__" localSheetId="5">#REF!</definedName>
    <definedName name="RPrub.rub.Диз.топл._Л_0.1_62__" localSheetId="6">#REF!</definedName>
    <definedName name="RPrub.rub.Диз.топл._Л_0.1_62__" localSheetId="7">#REF!</definedName>
    <definedName name="RPrub.rub.Диз.топл._Л_0.1_62__" localSheetId="8">#REF!</definedName>
    <definedName name="RPrub.rub.Диз.топл._Л_0.1_62__" localSheetId="9">#REF!</definedName>
    <definedName name="RPrub.rub.Диз.топл._Л_0.1_62__" localSheetId="10">#REF!</definedName>
    <definedName name="RPrub.rub.Диз.топл._Л_0.1_62__" localSheetId="21">#REF!</definedName>
    <definedName name="RPrub.rub.Диз.топл._Л_0.1_62__" localSheetId="11">#REF!</definedName>
    <definedName name="RPrub.rub.Диз.топл._Л_0.1_62__" localSheetId="22">#REF!</definedName>
    <definedName name="RPrub.rub.Диз.топл._Л_0.1_62__" localSheetId="12">#REF!</definedName>
    <definedName name="RPrub.rub.Диз.топл._Л_0.1_62__" localSheetId="23">#REF!</definedName>
    <definedName name="RPrub.rub.Диз.топл._Л_0.1_62__" localSheetId="24">#REF!</definedName>
    <definedName name="RPrub.rub.Диз.топл._Л_0.1_62__" localSheetId="13">#REF!</definedName>
    <definedName name="RPrub.rub.Диз.топл._Л_0.1_62__" localSheetId="25">#REF!</definedName>
    <definedName name="RPrub.rub.Диз.топл._Л_0.1_62__" localSheetId="14">#REF!</definedName>
    <definedName name="RPrub.rub.Диз.топл._Л_0.1_62__" localSheetId="26">#REF!</definedName>
    <definedName name="RPrub.rub.Диз.топл._Л_0.1_62__" localSheetId="15">#REF!</definedName>
    <definedName name="RPrub.rub.Диз.топл._Л_0.1_62__" localSheetId="16">#REF!</definedName>
    <definedName name="RPrub.rub.Диз.топл._Л_0.1_62__" localSheetId="17">#REF!</definedName>
    <definedName name="RPrub.rub.Диз.топл._Л_0.1_62__" localSheetId="18">#REF!</definedName>
    <definedName name="RPrub.rub.Диз.топл._Л_0.1_62__" localSheetId="19">#REF!</definedName>
    <definedName name="RPrub.rub.Диз.топл._Л_0.1_62__" localSheetId="20">#REF!</definedName>
    <definedName name="RPrub.rub.Диз.топл._Л_0.1_62__" localSheetId="27">#REF!</definedName>
    <definedName name="RPrub.rub.Диз.топл._Л_0.1_62__" localSheetId="30">#REF!</definedName>
    <definedName name="RPrub.rub.Диз.топл._Л_0.1_62__">#REF!</definedName>
    <definedName name="RPrub.rub.Дипроксамин_от_" localSheetId="1">#REF!</definedName>
    <definedName name="RPrub.rub.Дипроксамин_от_" localSheetId="2">#REF!</definedName>
    <definedName name="RPrub.rub.Дипроксамин_от_" localSheetId="3">#REF!</definedName>
    <definedName name="RPrub.rub.Дипроксамин_от_" localSheetId="4">#REF!</definedName>
    <definedName name="RPrub.rub.Дипроксамин_от_" localSheetId="5">#REF!</definedName>
    <definedName name="RPrub.rub.Дипроксамин_от_" localSheetId="6">#REF!</definedName>
    <definedName name="RPrub.rub.Дипроксамин_от_" localSheetId="7">#REF!</definedName>
    <definedName name="RPrub.rub.Дипроксамин_от_" localSheetId="8">#REF!</definedName>
    <definedName name="RPrub.rub.Дипроксамин_от_" localSheetId="9">#REF!</definedName>
    <definedName name="RPrub.rub.Дипроксамин_от_" localSheetId="10">#REF!</definedName>
    <definedName name="RPrub.rub.Дипроксамин_от_" localSheetId="21">#REF!</definedName>
    <definedName name="RPrub.rub.Дипроксамин_от_" localSheetId="11">#REF!</definedName>
    <definedName name="RPrub.rub.Дипроксамин_от_" localSheetId="22">#REF!</definedName>
    <definedName name="RPrub.rub.Дипроксамин_от_" localSheetId="12">#REF!</definedName>
    <definedName name="RPrub.rub.Дипроксамин_от_" localSheetId="23">#REF!</definedName>
    <definedName name="RPrub.rub.Дипроксамин_от_" localSheetId="24">#REF!</definedName>
    <definedName name="RPrub.rub.Дипроксамин_от_" localSheetId="13">#REF!</definedName>
    <definedName name="RPrub.rub.Дипроксамин_от_" localSheetId="25">#REF!</definedName>
    <definedName name="RPrub.rub.Дипроксамин_от_" localSheetId="14">#REF!</definedName>
    <definedName name="RPrub.rub.Дипроксамин_от_" localSheetId="26">#REF!</definedName>
    <definedName name="RPrub.rub.Дипроксамин_от_" localSheetId="15">#REF!</definedName>
    <definedName name="RPrub.rub.Дипроксамин_от_" localSheetId="16">#REF!</definedName>
    <definedName name="RPrub.rub.Дипроксамин_от_" localSheetId="17">#REF!</definedName>
    <definedName name="RPrub.rub.Дипроксамин_от_" localSheetId="18">#REF!</definedName>
    <definedName name="RPrub.rub.Дипроксамин_от_" localSheetId="19">#REF!</definedName>
    <definedName name="RPrub.rub.Дипроксамин_от_" localSheetId="20">#REF!</definedName>
    <definedName name="RPrub.rub.Дипроксамин_от_" localSheetId="27">#REF!</definedName>
    <definedName name="RPrub.rub.Дипроксамин_от_" localSheetId="30">#REF!</definedName>
    <definedName name="RPrub.rub.Дипроксамин_от_">#REF!</definedName>
    <definedName name="RPrub.rub.Изобутан" localSheetId="1">#REF!</definedName>
    <definedName name="RPrub.rub.Изобутан" localSheetId="2">#REF!</definedName>
    <definedName name="RPrub.rub.Изобутан" localSheetId="3">#REF!</definedName>
    <definedName name="RPrub.rub.Изобутан" localSheetId="4">#REF!</definedName>
    <definedName name="RPrub.rub.Изобутан" localSheetId="5">#REF!</definedName>
    <definedName name="RPrub.rub.Изобутан" localSheetId="6">#REF!</definedName>
    <definedName name="RPrub.rub.Изобутан" localSheetId="7">#REF!</definedName>
    <definedName name="RPrub.rub.Изобутан" localSheetId="8">#REF!</definedName>
    <definedName name="RPrub.rub.Изобутан" localSheetId="9">#REF!</definedName>
    <definedName name="RPrub.rub.Изобутан" localSheetId="10">#REF!</definedName>
    <definedName name="RPrub.rub.Изобутан" localSheetId="21">#REF!</definedName>
    <definedName name="RPrub.rub.Изобутан" localSheetId="11">#REF!</definedName>
    <definedName name="RPrub.rub.Изобутан" localSheetId="22">#REF!</definedName>
    <definedName name="RPrub.rub.Изобутан" localSheetId="12">#REF!</definedName>
    <definedName name="RPrub.rub.Изобутан" localSheetId="23">#REF!</definedName>
    <definedName name="RPrub.rub.Изобутан" localSheetId="24">#REF!</definedName>
    <definedName name="RPrub.rub.Изобутан" localSheetId="13">#REF!</definedName>
    <definedName name="RPrub.rub.Изобутан" localSheetId="25">#REF!</definedName>
    <definedName name="RPrub.rub.Изобутан" localSheetId="14">#REF!</definedName>
    <definedName name="RPrub.rub.Изобутан" localSheetId="26">#REF!</definedName>
    <definedName name="RPrub.rub.Изобутан" localSheetId="15">#REF!</definedName>
    <definedName name="RPrub.rub.Изобутан" localSheetId="16">#REF!</definedName>
    <definedName name="RPrub.rub.Изобутан" localSheetId="17">#REF!</definedName>
    <definedName name="RPrub.rub.Изобутан" localSheetId="18">#REF!</definedName>
    <definedName name="RPrub.rub.Изобутан" localSheetId="19">#REF!</definedName>
    <definedName name="RPrub.rub.Изобутан" localSheetId="20">#REF!</definedName>
    <definedName name="RPrub.rub.Изобутан" localSheetId="27">#REF!</definedName>
    <definedName name="RPrub.rub.Изобутан" localSheetId="30">#REF!</definedName>
    <definedName name="RPrub.rub.Изобутан">#REF!</definedName>
    <definedName name="RPrub.rub.изопентан" localSheetId="1">#REF!</definedName>
    <definedName name="RPrub.rub.изопентан" localSheetId="2">#REF!</definedName>
    <definedName name="RPrub.rub.изопентан" localSheetId="3">#REF!</definedName>
    <definedName name="RPrub.rub.изопентан" localSheetId="4">#REF!</definedName>
    <definedName name="RPrub.rub.изопентан" localSheetId="5">#REF!</definedName>
    <definedName name="RPrub.rub.изопентан" localSheetId="6">#REF!</definedName>
    <definedName name="RPrub.rub.изопентан" localSheetId="7">#REF!</definedName>
    <definedName name="RPrub.rub.изопентан" localSheetId="8">#REF!</definedName>
    <definedName name="RPrub.rub.изопентан" localSheetId="9">#REF!</definedName>
    <definedName name="RPrub.rub.изопентан" localSheetId="10">#REF!</definedName>
    <definedName name="RPrub.rub.изопентан" localSheetId="21">#REF!</definedName>
    <definedName name="RPrub.rub.изопентан" localSheetId="11">#REF!</definedName>
    <definedName name="RPrub.rub.изопентан" localSheetId="22">#REF!</definedName>
    <definedName name="RPrub.rub.изопентан" localSheetId="12">#REF!</definedName>
    <definedName name="RPrub.rub.изопентан" localSheetId="23">#REF!</definedName>
    <definedName name="RPrub.rub.изопентан" localSheetId="24">#REF!</definedName>
    <definedName name="RPrub.rub.изопентан" localSheetId="13">#REF!</definedName>
    <definedName name="RPrub.rub.изопентан" localSheetId="25">#REF!</definedName>
    <definedName name="RPrub.rub.изопентан" localSheetId="14">#REF!</definedName>
    <definedName name="RPrub.rub.изопентан" localSheetId="26">#REF!</definedName>
    <definedName name="RPrub.rub.изопентан" localSheetId="15">#REF!</definedName>
    <definedName name="RPrub.rub.изопентан" localSheetId="16">#REF!</definedName>
    <definedName name="RPrub.rub.изопентан" localSheetId="17">#REF!</definedName>
    <definedName name="RPrub.rub.изопентан" localSheetId="18">#REF!</definedName>
    <definedName name="RPrub.rub.изопентан" localSheetId="19">#REF!</definedName>
    <definedName name="RPrub.rub.изопентан" localSheetId="20">#REF!</definedName>
    <definedName name="RPrub.rub.изопентан" localSheetId="27">#REF!</definedName>
    <definedName name="RPrub.rub.изопентан" localSheetId="30">#REF!</definedName>
    <definedName name="RPrub.rub.изопентан">#REF!</definedName>
    <definedName name="RPrub.rub.Каменный_Лог" localSheetId="1">#REF!</definedName>
    <definedName name="RPrub.rub.Каменный_Лог" localSheetId="2">#REF!</definedName>
    <definedName name="RPrub.rub.Каменный_Лог" localSheetId="3">#REF!</definedName>
    <definedName name="RPrub.rub.Каменный_Лог" localSheetId="4">#REF!</definedName>
    <definedName name="RPrub.rub.Каменный_Лог" localSheetId="5">#REF!</definedName>
    <definedName name="RPrub.rub.Каменный_Лог" localSheetId="6">#REF!</definedName>
    <definedName name="RPrub.rub.Каменный_Лог" localSheetId="7">#REF!</definedName>
    <definedName name="RPrub.rub.Каменный_Лог" localSheetId="8">#REF!</definedName>
    <definedName name="RPrub.rub.Каменный_Лог" localSheetId="9">#REF!</definedName>
    <definedName name="RPrub.rub.Каменный_Лог" localSheetId="10">#REF!</definedName>
    <definedName name="RPrub.rub.Каменный_Лог" localSheetId="21">#REF!</definedName>
    <definedName name="RPrub.rub.Каменный_Лог" localSheetId="11">#REF!</definedName>
    <definedName name="RPrub.rub.Каменный_Лог" localSheetId="22">#REF!</definedName>
    <definedName name="RPrub.rub.Каменный_Лог" localSheetId="12">#REF!</definedName>
    <definedName name="RPrub.rub.Каменный_Лог" localSheetId="23">#REF!</definedName>
    <definedName name="RPrub.rub.Каменный_Лог" localSheetId="24">#REF!</definedName>
    <definedName name="RPrub.rub.Каменный_Лог" localSheetId="13">#REF!</definedName>
    <definedName name="RPrub.rub.Каменный_Лог" localSheetId="25">#REF!</definedName>
    <definedName name="RPrub.rub.Каменный_Лог" localSheetId="14">#REF!</definedName>
    <definedName name="RPrub.rub.Каменный_Лог" localSheetId="26">#REF!</definedName>
    <definedName name="RPrub.rub.Каменный_Лог" localSheetId="15">#REF!</definedName>
    <definedName name="RPrub.rub.Каменный_Лог" localSheetId="16">#REF!</definedName>
    <definedName name="RPrub.rub.Каменный_Лог" localSheetId="17">#REF!</definedName>
    <definedName name="RPrub.rub.Каменный_Лог" localSheetId="18">#REF!</definedName>
    <definedName name="RPrub.rub.Каменный_Лог" localSheetId="19">#REF!</definedName>
    <definedName name="RPrub.rub.Каменный_Лог" localSheetId="20">#REF!</definedName>
    <definedName name="RPrub.rub.Каменный_Лог" localSheetId="27">#REF!</definedName>
    <definedName name="RPrub.rub.Каменный_Лог" localSheetId="30">#REF!</definedName>
    <definedName name="RPrub.rub.Каменный_Лог">#REF!</definedName>
    <definedName name="RPrub.rub.Кунгур" localSheetId="1">#REF!</definedName>
    <definedName name="RPrub.rub.Кунгур" localSheetId="2">#REF!</definedName>
    <definedName name="RPrub.rub.Кунгур" localSheetId="3">#REF!</definedName>
    <definedName name="RPrub.rub.Кунгур" localSheetId="4">#REF!</definedName>
    <definedName name="RPrub.rub.Кунгур" localSheetId="5">#REF!</definedName>
    <definedName name="RPrub.rub.Кунгур" localSheetId="6">#REF!</definedName>
    <definedName name="RPrub.rub.Кунгур" localSheetId="7">#REF!</definedName>
    <definedName name="RPrub.rub.Кунгур" localSheetId="8">#REF!</definedName>
    <definedName name="RPrub.rub.Кунгур" localSheetId="9">#REF!</definedName>
    <definedName name="RPrub.rub.Кунгур" localSheetId="10">#REF!</definedName>
    <definedName name="RPrub.rub.Кунгур" localSheetId="21">#REF!</definedName>
    <definedName name="RPrub.rub.Кунгур" localSheetId="11">#REF!</definedName>
    <definedName name="RPrub.rub.Кунгур" localSheetId="22">#REF!</definedName>
    <definedName name="RPrub.rub.Кунгур" localSheetId="12">#REF!</definedName>
    <definedName name="RPrub.rub.Кунгур" localSheetId="23">#REF!</definedName>
    <definedName name="RPrub.rub.Кунгур" localSheetId="24">#REF!</definedName>
    <definedName name="RPrub.rub.Кунгур" localSheetId="13">#REF!</definedName>
    <definedName name="RPrub.rub.Кунгур" localSheetId="25">#REF!</definedName>
    <definedName name="RPrub.rub.Кунгур" localSheetId="14">#REF!</definedName>
    <definedName name="RPrub.rub.Кунгур" localSheetId="26">#REF!</definedName>
    <definedName name="RPrub.rub.Кунгур" localSheetId="15">#REF!</definedName>
    <definedName name="RPrub.rub.Кунгур" localSheetId="16">#REF!</definedName>
    <definedName name="RPrub.rub.Кунгур" localSheetId="17">#REF!</definedName>
    <definedName name="RPrub.rub.Кунгур" localSheetId="18">#REF!</definedName>
    <definedName name="RPrub.rub.Кунгур" localSheetId="19">#REF!</definedName>
    <definedName name="RPrub.rub.Кунгур" localSheetId="20">#REF!</definedName>
    <definedName name="RPrub.rub.Кунгур" localSheetId="27">#REF!</definedName>
    <definedName name="RPrub.rub.Кунгур" localSheetId="30">#REF!</definedName>
    <definedName name="RPrub.rub.Кунгур">#REF!</definedName>
    <definedName name="RPrub.rub.Мазут__100__" localSheetId="1">#REF!</definedName>
    <definedName name="RPrub.rub.Мазут__100__" localSheetId="2">#REF!</definedName>
    <definedName name="RPrub.rub.Мазут__100__" localSheetId="3">#REF!</definedName>
    <definedName name="RPrub.rub.Мазут__100__" localSheetId="4">#REF!</definedName>
    <definedName name="RPrub.rub.Мазут__100__" localSheetId="5">#REF!</definedName>
    <definedName name="RPrub.rub.Мазут__100__" localSheetId="6">#REF!</definedName>
    <definedName name="RPrub.rub.Мазут__100__" localSheetId="7">#REF!</definedName>
    <definedName name="RPrub.rub.Мазут__100__" localSheetId="8">#REF!</definedName>
    <definedName name="RPrub.rub.Мазут__100__" localSheetId="9">#REF!</definedName>
    <definedName name="RPrub.rub.Мазут__100__" localSheetId="10">#REF!</definedName>
    <definedName name="RPrub.rub.Мазут__100__" localSheetId="21">#REF!</definedName>
    <definedName name="RPrub.rub.Мазут__100__" localSheetId="11">#REF!</definedName>
    <definedName name="RPrub.rub.Мазут__100__" localSheetId="22">#REF!</definedName>
    <definedName name="RPrub.rub.Мазут__100__" localSheetId="12">#REF!</definedName>
    <definedName name="RPrub.rub.Мазут__100__" localSheetId="23">#REF!</definedName>
    <definedName name="RPrub.rub.Мазут__100__" localSheetId="24">#REF!</definedName>
    <definedName name="RPrub.rub.Мазут__100__" localSheetId="13">#REF!</definedName>
    <definedName name="RPrub.rub.Мазут__100__" localSheetId="25">#REF!</definedName>
    <definedName name="RPrub.rub.Мазут__100__" localSheetId="14">#REF!</definedName>
    <definedName name="RPrub.rub.Мазут__100__" localSheetId="26">#REF!</definedName>
    <definedName name="RPrub.rub.Мазут__100__" localSheetId="15">#REF!</definedName>
    <definedName name="RPrub.rub.Мазут__100__" localSheetId="16">#REF!</definedName>
    <definedName name="RPrub.rub.Мазут__100__" localSheetId="17">#REF!</definedName>
    <definedName name="RPrub.rub.Мазут__100__" localSheetId="18">#REF!</definedName>
    <definedName name="RPrub.rub.Мазут__100__" localSheetId="19">#REF!</definedName>
    <definedName name="RPrub.rub.Мазут__100__" localSheetId="20">#REF!</definedName>
    <definedName name="RPrub.rub.Мазут__100__" localSheetId="27">#REF!</definedName>
    <definedName name="RPrub.rub.Мазут__100__" localSheetId="30">#REF!</definedName>
    <definedName name="RPrub.rub.Мазут__100__">#REF!</definedName>
    <definedName name="RPrub.rub.Мазут__40__" localSheetId="1">#REF!</definedName>
    <definedName name="RPrub.rub.Мазут__40__" localSheetId="2">#REF!</definedName>
    <definedName name="RPrub.rub.Мазут__40__" localSheetId="3">#REF!</definedName>
    <definedName name="RPrub.rub.Мазут__40__" localSheetId="4">#REF!</definedName>
    <definedName name="RPrub.rub.Мазут__40__" localSheetId="5">#REF!</definedName>
    <definedName name="RPrub.rub.Мазут__40__" localSheetId="6">#REF!</definedName>
    <definedName name="RPrub.rub.Мазут__40__" localSheetId="7">#REF!</definedName>
    <definedName name="RPrub.rub.Мазут__40__" localSheetId="8">#REF!</definedName>
    <definedName name="RPrub.rub.Мазут__40__" localSheetId="9">#REF!</definedName>
    <definedName name="RPrub.rub.Мазут__40__" localSheetId="10">#REF!</definedName>
    <definedName name="RPrub.rub.Мазут__40__" localSheetId="21">#REF!</definedName>
    <definedName name="RPrub.rub.Мазут__40__" localSheetId="11">#REF!</definedName>
    <definedName name="RPrub.rub.Мазут__40__" localSheetId="22">#REF!</definedName>
    <definedName name="RPrub.rub.Мазут__40__" localSheetId="12">#REF!</definedName>
    <definedName name="RPrub.rub.Мазут__40__" localSheetId="23">#REF!</definedName>
    <definedName name="RPrub.rub.Мазут__40__" localSheetId="24">#REF!</definedName>
    <definedName name="RPrub.rub.Мазут__40__" localSheetId="13">#REF!</definedName>
    <definedName name="RPrub.rub.Мазут__40__" localSheetId="25">#REF!</definedName>
    <definedName name="RPrub.rub.Мазут__40__" localSheetId="14">#REF!</definedName>
    <definedName name="RPrub.rub.Мазут__40__" localSheetId="26">#REF!</definedName>
    <definedName name="RPrub.rub.Мазут__40__" localSheetId="15">#REF!</definedName>
    <definedName name="RPrub.rub.Мазут__40__" localSheetId="16">#REF!</definedName>
    <definedName name="RPrub.rub.Мазут__40__" localSheetId="17">#REF!</definedName>
    <definedName name="RPrub.rub.Мазут__40__" localSheetId="18">#REF!</definedName>
    <definedName name="RPrub.rub.Мазут__40__" localSheetId="19">#REF!</definedName>
    <definedName name="RPrub.rub.Мазут__40__" localSheetId="20">#REF!</definedName>
    <definedName name="RPrub.rub.Мазут__40__" localSheetId="27">#REF!</definedName>
    <definedName name="RPrub.rub.Мазут__40__" localSheetId="30">#REF!</definedName>
    <definedName name="RPrub.rub.Мазут__40__">#REF!</definedName>
    <definedName name="RPrub.rub.Мазут_зол.__100_2.0" localSheetId="1">#REF!</definedName>
    <definedName name="RPrub.rub.Мазут_зол.__100_2.0" localSheetId="2">#REF!</definedName>
    <definedName name="RPrub.rub.Мазут_зол.__100_2.0" localSheetId="3">#REF!</definedName>
    <definedName name="RPrub.rub.Мазут_зол.__100_2.0" localSheetId="4">#REF!</definedName>
    <definedName name="RPrub.rub.Мазут_зол.__100_2.0" localSheetId="5">#REF!</definedName>
    <definedName name="RPrub.rub.Мазут_зол.__100_2.0" localSheetId="6">#REF!</definedName>
    <definedName name="RPrub.rub.Мазут_зол.__100_2.0" localSheetId="7">#REF!</definedName>
    <definedName name="RPrub.rub.Мазут_зол.__100_2.0" localSheetId="8">#REF!</definedName>
    <definedName name="RPrub.rub.Мазут_зол.__100_2.0" localSheetId="9">#REF!</definedName>
    <definedName name="RPrub.rub.Мазут_зол.__100_2.0" localSheetId="10">#REF!</definedName>
    <definedName name="RPrub.rub.Мазут_зол.__100_2.0" localSheetId="21">#REF!</definedName>
    <definedName name="RPrub.rub.Мазут_зол.__100_2.0" localSheetId="11">#REF!</definedName>
    <definedName name="RPrub.rub.Мазут_зол.__100_2.0" localSheetId="22">#REF!</definedName>
    <definedName name="RPrub.rub.Мазут_зол.__100_2.0" localSheetId="12">#REF!</definedName>
    <definedName name="RPrub.rub.Мазут_зол.__100_2.0" localSheetId="23">#REF!</definedName>
    <definedName name="RPrub.rub.Мазут_зол.__100_2.0" localSheetId="24">#REF!</definedName>
    <definedName name="RPrub.rub.Мазут_зол.__100_2.0" localSheetId="13">#REF!</definedName>
    <definedName name="RPrub.rub.Мазут_зол.__100_2.0" localSheetId="25">#REF!</definedName>
    <definedName name="RPrub.rub.Мазут_зол.__100_2.0" localSheetId="14">#REF!</definedName>
    <definedName name="RPrub.rub.Мазут_зол.__100_2.0" localSheetId="26">#REF!</definedName>
    <definedName name="RPrub.rub.Мазут_зол.__100_2.0" localSheetId="15">#REF!</definedName>
    <definedName name="RPrub.rub.Мазут_зол.__100_2.0" localSheetId="16">#REF!</definedName>
    <definedName name="RPrub.rub.Мазут_зол.__100_2.0" localSheetId="17">#REF!</definedName>
    <definedName name="RPrub.rub.Мазут_зол.__100_2.0" localSheetId="18">#REF!</definedName>
    <definedName name="RPrub.rub.Мазут_зол.__100_2.0" localSheetId="19">#REF!</definedName>
    <definedName name="RPrub.rub.Мазут_зол.__100_2.0" localSheetId="20">#REF!</definedName>
    <definedName name="RPrub.rub.Мазут_зол.__100_2.0" localSheetId="27">#REF!</definedName>
    <definedName name="RPrub.rub.Мазут_зол.__100_2.0" localSheetId="30">#REF!</definedName>
    <definedName name="RPrub.rub.Мазут_зол.__100_2.0">#REF!</definedName>
    <definedName name="RPrub.rub.Мазут_зол.__100_3.5" localSheetId="1">#REF!</definedName>
    <definedName name="RPrub.rub.Мазут_зол.__100_3.5" localSheetId="2">#REF!</definedName>
    <definedName name="RPrub.rub.Мазут_зол.__100_3.5" localSheetId="3">#REF!</definedName>
    <definedName name="RPrub.rub.Мазут_зол.__100_3.5" localSheetId="4">#REF!</definedName>
    <definedName name="RPrub.rub.Мазут_зол.__100_3.5" localSheetId="5">#REF!</definedName>
    <definedName name="RPrub.rub.Мазут_зол.__100_3.5" localSheetId="6">#REF!</definedName>
    <definedName name="RPrub.rub.Мазут_зол.__100_3.5" localSheetId="7">#REF!</definedName>
    <definedName name="RPrub.rub.Мазут_зол.__100_3.5" localSheetId="8">#REF!</definedName>
    <definedName name="RPrub.rub.Мазут_зол.__100_3.5" localSheetId="9">#REF!</definedName>
    <definedName name="RPrub.rub.Мазут_зол.__100_3.5" localSheetId="10">#REF!</definedName>
    <definedName name="RPrub.rub.Мазут_зол.__100_3.5" localSheetId="21">#REF!</definedName>
    <definedName name="RPrub.rub.Мазут_зол.__100_3.5" localSheetId="11">#REF!</definedName>
    <definedName name="RPrub.rub.Мазут_зол.__100_3.5" localSheetId="22">#REF!</definedName>
    <definedName name="RPrub.rub.Мазут_зол.__100_3.5" localSheetId="12">#REF!</definedName>
    <definedName name="RPrub.rub.Мазут_зол.__100_3.5" localSheetId="23">#REF!</definedName>
    <definedName name="RPrub.rub.Мазут_зол.__100_3.5" localSheetId="24">#REF!</definedName>
    <definedName name="RPrub.rub.Мазут_зол.__100_3.5" localSheetId="13">#REF!</definedName>
    <definedName name="RPrub.rub.Мазут_зол.__100_3.5" localSheetId="25">#REF!</definedName>
    <definedName name="RPrub.rub.Мазут_зол.__100_3.5" localSheetId="14">#REF!</definedName>
    <definedName name="RPrub.rub.Мазут_зол.__100_3.5" localSheetId="26">#REF!</definedName>
    <definedName name="RPrub.rub.Мазут_зол.__100_3.5" localSheetId="15">#REF!</definedName>
    <definedName name="RPrub.rub.Мазут_зол.__100_3.5" localSheetId="16">#REF!</definedName>
    <definedName name="RPrub.rub.Мазут_зол.__100_3.5" localSheetId="17">#REF!</definedName>
    <definedName name="RPrub.rub.Мазут_зол.__100_3.5" localSheetId="18">#REF!</definedName>
    <definedName name="RPrub.rub.Мазут_зол.__100_3.5" localSheetId="19">#REF!</definedName>
    <definedName name="RPrub.rub.Мазут_зол.__100_3.5" localSheetId="20">#REF!</definedName>
    <definedName name="RPrub.rub.Мазут_зол.__100_3.5" localSheetId="27">#REF!</definedName>
    <definedName name="RPrub.rub.Мазут_зол.__100_3.5" localSheetId="30">#REF!</definedName>
    <definedName name="RPrub.rub.Мазут_зол.__100_3.5">#REF!</definedName>
    <definedName name="RPrub.rub.Мазут_зол._100_2.0" localSheetId="1">#REF!</definedName>
    <definedName name="RPrub.rub.Мазут_зол._100_2.0" localSheetId="2">#REF!</definedName>
    <definedName name="RPrub.rub.Мазут_зол._100_2.0" localSheetId="3">#REF!</definedName>
    <definedName name="RPrub.rub.Мазут_зол._100_2.0" localSheetId="4">#REF!</definedName>
    <definedName name="RPrub.rub.Мазут_зол._100_2.0" localSheetId="5">#REF!</definedName>
    <definedName name="RPrub.rub.Мазут_зол._100_2.0" localSheetId="6">#REF!</definedName>
    <definedName name="RPrub.rub.Мазут_зол._100_2.0" localSheetId="7">#REF!</definedName>
    <definedName name="RPrub.rub.Мазут_зол._100_2.0" localSheetId="8">#REF!</definedName>
    <definedName name="RPrub.rub.Мазут_зол._100_2.0" localSheetId="9">#REF!</definedName>
    <definedName name="RPrub.rub.Мазут_зол._100_2.0" localSheetId="10">#REF!</definedName>
    <definedName name="RPrub.rub.Мазут_зол._100_2.0" localSheetId="21">#REF!</definedName>
    <definedName name="RPrub.rub.Мазут_зол._100_2.0" localSheetId="11">#REF!</definedName>
    <definedName name="RPrub.rub.Мазут_зол._100_2.0" localSheetId="22">#REF!</definedName>
    <definedName name="RPrub.rub.Мазут_зол._100_2.0" localSheetId="12">#REF!</definedName>
    <definedName name="RPrub.rub.Мазут_зол._100_2.0" localSheetId="23">#REF!</definedName>
    <definedName name="RPrub.rub.Мазут_зол._100_2.0" localSheetId="24">#REF!</definedName>
    <definedName name="RPrub.rub.Мазут_зол._100_2.0" localSheetId="13">#REF!</definedName>
    <definedName name="RPrub.rub.Мазут_зол._100_2.0" localSheetId="25">#REF!</definedName>
    <definedName name="RPrub.rub.Мазут_зол._100_2.0" localSheetId="14">#REF!</definedName>
    <definedName name="RPrub.rub.Мазут_зол._100_2.0" localSheetId="26">#REF!</definedName>
    <definedName name="RPrub.rub.Мазут_зол._100_2.0" localSheetId="15">#REF!</definedName>
    <definedName name="RPrub.rub.Мазут_зол._100_2.0" localSheetId="16">#REF!</definedName>
    <definedName name="RPrub.rub.Мазут_зол._100_2.0" localSheetId="17">#REF!</definedName>
    <definedName name="RPrub.rub.Мазут_зол._100_2.0" localSheetId="18">#REF!</definedName>
    <definedName name="RPrub.rub.Мазут_зол._100_2.0" localSheetId="19">#REF!</definedName>
    <definedName name="RPrub.rub.Мазут_зол._100_2.0" localSheetId="20">#REF!</definedName>
    <definedName name="RPrub.rub.Мазут_зол._100_2.0" localSheetId="27">#REF!</definedName>
    <definedName name="RPrub.rub.Мазут_зол._100_2.0" localSheetId="30">#REF!</definedName>
    <definedName name="RPrub.rub.Мазут_зол._100_2.0">#REF!</definedName>
    <definedName name="RPrub.rub.Мазут_зол._40_2.0" localSheetId="1">#REF!</definedName>
    <definedName name="RPrub.rub.Мазут_зол._40_2.0" localSheetId="2">#REF!</definedName>
    <definedName name="RPrub.rub.Мазут_зол._40_2.0" localSheetId="3">#REF!</definedName>
    <definedName name="RPrub.rub.Мазут_зол._40_2.0" localSheetId="4">#REF!</definedName>
    <definedName name="RPrub.rub.Мазут_зол._40_2.0" localSheetId="5">#REF!</definedName>
    <definedName name="RPrub.rub.Мазут_зол._40_2.0" localSheetId="6">#REF!</definedName>
    <definedName name="RPrub.rub.Мазут_зол._40_2.0" localSheetId="7">#REF!</definedName>
    <definedName name="RPrub.rub.Мазут_зол._40_2.0" localSheetId="8">#REF!</definedName>
    <definedName name="RPrub.rub.Мазут_зол._40_2.0" localSheetId="9">#REF!</definedName>
    <definedName name="RPrub.rub.Мазут_зол._40_2.0" localSheetId="10">#REF!</definedName>
    <definedName name="RPrub.rub.Мазут_зол._40_2.0" localSheetId="21">#REF!</definedName>
    <definedName name="RPrub.rub.Мазут_зол._40_2.0" localSheetId="11">#REF!</definedName>
    <definedName name="RPrub.rub.Мазут_зол._40_2.0" localSheetId="22">#REF!</definedName>
    <definedName name="RPrub.rub.Мазут_зол._40_2.0" localSheetId="12">#REF!</definedName>
    <definedName name="RPrub.rub.Мазут_зол._40_2.0" localSheetId="23">#REF!</definedName>
    <definedName name="RPrub.rub.Мазут_зол._40_2.0" localSheetId="24">#REF!</definedName>
    <definedName name="RPrub.rub.Мазут_зол._40_2.0" localSheetId="13">#REF!</definedName>
    <definedName name="RPrub.rub.Мазут_зол._40_2.0" localSheetId="25">#REF!</definedName>
    <definedName name="RPrub.rub.Мазут_зол._40_2.0" localSheetId="14">#REF!</definedName>
    <definedName name="RPrub.rub.Мазут_зол._40_2.0" localSheetId="26">#REF!</definedName>
    <definedName name="RPrub.rub.Мазут_зол._40_2.0" localSheetId="15">#REF!</definedName>
    <definedName name="RPrub.rub.Мазут_зол._40_2.0" localSheetId="16">#REF!</definedName>
    <definedName name="RPrub.rub.Мазут_зол._40_2.0" localSheetId="17">#REF!</definedName>
    <definedName name="RPrub.rub.Мазут_зол._40_2.0" localSheetId="18">#REF!</definedName>
    <definedName name="RPrub.rub.Мазут_зол._40_2.0" localSheetId="19">#REF!</definedName>
    <definedName name="RPrub.rub.Мазут_зол._40_2.0" localSheetId="20">#REF!</definedName>
    <definedName name="RPrub.rub.Мазут_зол._40_2.0" localSheetId="27">#REF!</definedName>
    <definedName name="RPrub.rub.Мазут_зол._40_2.0" localSheetId="30">#REF!</definedName>
    <definedName name="RPrub.rub.Мазут_зол._40_2.0">#REF!</definedName>
    <definedName name="RPrub.rub.Мазут_м_з_100_2.0" localSheetId="1">#REF!</definedName>
    <definedName name="RPrub.rub.Мазут_м_з_100_2.0" localSheetId="2">#REF!</definedName>
    <definedName name="RPrub.rub.Мазут_м_з_100_2.0" localSheetId="3">#REF!</definedName>
    <definedName name="RPrub.rub.Мазут_м_з_100_2.0" localSheetId="4">#REF!</definedName>
    <definedName name="RPrub.rub.Мазут_м_з_100_2.0" localSheetId="5">#REF!</definedName>
    <definedName name="RPrub.rub.Мазут_м_з_100_2.0" localSheetId="6">#REF!</definedName>
    <definedName name="RPrub.rub.Мазут_м_з_100_2.0" localSheetId="7">#REF!</definedName>
    <definedName name="RPrub.rub.Мазут_м_з_100_2.0" localSheetId="8">#REF!</definedName>
    <definedName name="RPrub.rub.Мазут_м_з_100_2.0" localSheetId="9">#REF!</definedName>
    <definedName name="RPrub.rub.Мазут_м_з_100_2.0" localSheetId="10">#REF!</definedName>
    <definedName name="RPrub.rub.Мазут_м_з_100_2.0" localSheetId="21">#REF!</definedName>
    <definedName name="RPrub.rub.Мазут_м_з_100_2.0" localSheetId="11">#REF!</definedName>
    <definedName name="RPrub.rub.Мазут_м_з_100_2.0" localSheetId="22">#REF!</definedName>
    <definedName name="RPrub.rub.Мазут_м_з_100_2.0" localSheetId="12">#REF!</definedName>
    <definedName name="RPrub.rub.Мазут_м_з_100_2.0" localSheetId="23">#REF!</definedName>
    <definedName name="RPrub.rub.Мазут_м_з_100_2.0" localSheetId="24">#REF!</definedName>
    <definedName name="RPrub.rub.Мазут_м_з_100_2.0" localSheetId="13">#REF!</definedName>
    <definedName name="RPrub.rub.Мазут_м_з_100_2.0" localSheetId="25">#REF!</definedName>
    <definedName name="RPrub.rub.Мазут_м_з_100_2.0" localSheetId="14">#REF!</definedName>
    <definedName name="RPrub.rub.Мазут_м_з_100_2.0" localSheetId="26">#REF!</definedName>
    <definedName name="RPrub.rub.Мазут_м_з_100_2.0" localSheetId="15">#REF!</definedName>
    <definedName name="RPrub.rub.Мазут_м_з_100_2.0" localSheetId="16">#REF!</definedName>
    <definedName name="RPrub.rub.Мазут_м_з_100_2.0" localSheetId="17">#REF!</definedName>
    <definedName name="RPrub.rub.Мазут_м_з_100_2.0" localSheetId="18">#REF!</definedName>
    <definedName name="RPrub.rub.Мазут_м_з_100_2.0" localSheetId="19">#REF!</definedName>
    <definedName name="RPrub.rub.Мазут_м_з_100_2.0" localSheetId="20">#REF!</definedName>
    <definedName name="RPrub.rub.Мазут_м_з_100_2.0" localSheetId="27">#REF!</definedName>
    <definedName name="RPrub.rub.Мазут_м_з_100_2.0" localSheetId="30">#REF!</definedName>
    <definedName name="RPrub.rub.Мазут_м_з_100_2.0">#REF!</definedName>
    <definedName name="RPrub.rub.Мазут_м_з_100_3.5" localSheetId="1">#REF!</definedName>
    <definedName name="RPrub.rub.Мазут_м_з_100_3.5" localSheetId="2">#REF!</definedName>
    <definedName name="RPrub.rub.Мазут_м_з_100_3.5" localSheetId="3">#REF!</definedName>
    <definedName name="RPrub.rub.Мазут_м_з_100_3.5" localSheetId="4">#REF!</definedName>
    <definedName name="RPrub.rub.Мазут_м_з_100_3.5" localSheetId="5">#REF!</definedName>
    <definedName name="RPrub.rub.Мазут_м_з_100_3.5" localSheetId="6">#REF!</definedName>
    <definedName name="RPrub.rub.Мазут_м_з_100_3.5" localSheetId="7">#REF!</definedName>
    <definedName name="RPrub.rub.Мазут_м_з_100_3.5" localSheetId="8">#REF!</definedName>
    <definedName name="RPrub.rub.Мазут_м_з_100_3.5" localSheetId="9">#REF!</definedName>
    <definedName name="RPrub.rub.Мазут_м_з_100_3.5" localSheetId="10">#REF!</definedName>
    <definedName name="RPrub.rub.Мазут_м_з_100_3.5" localSheetId="21">#REF!</definedName>
    <definedName name="RPrub.rub.Мазут_м_з_100_3.5" localSheetId="11">#REF!</definedName>
    <definedName name="RPrub.rub.Мазут_м_з_100_3.5" localSheetId="22">#REF!</definedName>
    <definedName name="RPrub.rub.Мазут_м_з_100_3.5" localSheetId="12">#REF!</definedName>
    <definedName name="RPrub.rub.Мазут_м_з_100_3.5" localSheetId="23">#REF!</definedName>
    <definedName name="RPrub.rub.Мазут_м_з_100_3.5" localSheetId="24">#REF!</definedName>
    <definedName name="RPrub.rub.Мазут_м_з_100_3.5" localSheetId="13">#REF!</definedName>
    <definedName name="RPrub.rub.Мазут_м_з_100_3.5" localSheetId="25">#REF!</definedName>
    <definedName name="RPrub.rub.Мазут_м_з_100_3.5" localSheetId="14">#REF!</definedName>
    <definedName name="RPrub.rub.Мазут_м_з_100_3.5" localSheetId="26">#REF!</definedName>
    <definedName name="RPrub.rub.Мазут_м_з_100_3.5" localSheetId="15">#REF!</definedName>
    <definedName name="RPrub.rub.Мазут_м_з_100_3.5" localSheetId="16">#REF!</definedName>
    <definedName name="RPrub.rub.Мазут_м_з_100_3.5" localSheetId="17">#REF!</definedName>
    <definedName name="RPrub.rub.Мазут_м_з_100_3.5" localSheetId="18">#REF!</definedName>
    <definedName name="RPrub.rub.Мазут_м_з_100_3.5" localSheetId="19">#REF!</definedName>
    <definedName name="RPrub.rub.Мазут_м_з_100_3.5" localSheetId="20">#REF!</definedName>
    <definedName name="RPrub.rub.Мазут_м_з_100_3.5" localSheetId="27">#REF!</definedName>
    <definedName name="RPrub.rub.Мазут_м_з_100_3.5" localSheetId="30">#REF!</definedName>
    <definedName name="RPrub.rub.Мазут_м_з_100_3.5">#REF!</definedName>
    <definedName name="RPrub.rub.Мазут_м_з_40_2.0" localSheetId="1">#REF!</definedName>
    <definedName name="RPrub.rub.Мазут_м_з_40_2.0" localSheetId="2">#REF!</definedName>
    <definedName name="RPrub.rub.Мазут_м_з_40_2.0" localSheetId="3">#REF!</definedName>
    <definedName name="RPrub.rub.Мазут_м_з_40_2.0" localSheetId="4">#REF!</definedName>
    <definedName name="RPrub.rub.Мазут_м_з_40_2.0" localSheetId="5">#REF!</definedName>
    <definedName name="RPrub.rub.Мазут_м_з_40_2.0" localSheetId="6">#REF!</definedName>
    <definedName name="RPrub.rub.Мазут_м_з_40_2.0" localSheetId="7">#REF!</definedName>
    <definedName name="RPrub.rub.Мазут_м_з_40_2.0" localSheetId="8">#REF!</definedName>
    <definedName name="RPrub.rub.Мазут_м_з_40_2.0" localSheetId="9">#REF!</definedName>
    <definedName name="RPrub.rub.Мазут_м_з_40_2.0" localSheetId="10">#REF!</definedName>
    <definedName name="RPrub.rub.Мазут_м_з_40_2.0" localSheetId="21">#REF!</definedName>
    <definedName name="RPrub.rub.Мазут_м_з_40_2.0" localSheetId="11">#REF!</definedName>
    <definedName name="RPrub.rub.Мазут_м_з_40_2.0" localSheetId="22">#REF!</definedName>
    <definedName name="RPrub.rub.Мазут_м_з_40_2.0" localSheetId="12">#REF!</definedName>
    <definedName name="RPrub.rub.Мазут_м_з_40_2.0" localSheetId="23">#REF!</definedName>
    <definedName name="RPrub.rub.Мазут_м_з_40_2.0" localSheetId="24">#REF!</definedName>
    <definedName name="RPrub.rub.Мазут_м_з_40_2.0" localSheetId="13">#REF!</definedName>
    <definedName name="RPrub.rub.Мазут_м_з_40_2.0" localSheetId="25">#REF!</definedName>
    <definedName name="RPrub.rub.Мазут_м_з_40_2.0" localSheetId="14">#REF!</definedName>
    <definedName name="RPrub.rub.Мазут_м_з_40_2.0" localSheetId="26">#REF!</definedName>
    <definedName name="RPrub.rub.Мазут_м_з_40_2.0" localSheetId="15">#REF!</definedName>
    <definedName name="RPrub.rub.Мазут_м_з_40_2.0" localSheetId="16">#REF!</definedName>
    <definedName name="RPrub.rub.Мазут_м_з_40_2.0" localSheetId="17">#REF!</definedName>
    <definedName name="RPrub.rub.Мазут_м_з_40_2.0" localSheetId="18">#REF!</definedName>
    <definedName name="RPrub.rub.Мазут_м_з_40_2.0" localSheetId="19">#REF!</definedName>
    <definedName name="RPrub.rub.Мазут_м_з_40_2.0" localSheetId="20">#REF!</definedName>
    <definedName name="RPrub.rub.Мазут_м_з_40_2.0" localSheetId="27">#REF!</definedName>
    <definedName name="RPrub.rub.Мазут_м_з_40_2.0" localSheetId="30">#REF!</definedName>
    <definedName name="RPrub.rub.Мазут_м_з_40_2.0">#REF!</definedName>
    <definedName name="RPrub.rub.Мазут_м_з_40_3.5" localSheetId="1">#REF!</definedName>
    <definedName name="RPrub.rub.Мазут_м_з_40_3.5" localSheetId="2">#REF!</definedName>
    <definedName name="RPrub.rub.Мазут_м_з_40_3.5" localSheetId="3">#REF!</definedName>
    <definedName name="RPrub.rub.Мазут_м_з_40_3.5" localSheetId="4">#REF!</definedName>
    <definedName name="RPrub.rub.Мазут_м_з_40_3.5" localSheetId="5">#REF!</definedName>
    <definedName name="RPrub.rub.Мазут_м_з_40_3.5" localSheetId="6">#REF!</definedName>
    <definedName name="RPrub.rub.Мазут_м_з_40_3.5" localSheetId="7">#REF!</definedName>
    <definedName name="RPrub.rub.Мазут_м_з_40_3.5" localSheetId="8">#REF!</definedName>
    <definedName name="RPrub.rub.Мазут_м_з_40_3.5" localSheetId="9">#REF!</definedName>
    <definedName name="RPrub.rub.Мазут_м_з_40_3.5" localSheetId="10">#REF!</definedName>
    <definedName name="RPrub.rub.Мазут_м_з_40_3.5" localSheetId="21">#REF!</definedName>
    <definedName name="RPrub.rub.Мазут_м_з_40_3.5" localSheetId="11">#REF!</definedName>
    <definedName name="RPrub.rub.Мазут_м_з_40_3.5" localSheetId="22">#REF!</definedName>
    <definedName name="RPrub.rub.Мазут_м_з_40_3.5" localSheetId="12">#REF!</definedName>
    <definedName name="RPrub.rub.Мазут_м_з_40_3.5" localSheetId="23">#REF!</definedName>
    <definedName name="RPrub.rub.Мазут_м_з_40_3.5" localSheetId="24">#REF!</definedName>
    <definedName name="RPrub.rub.Мазут_м_з_40_3.5" localSheetId="13">#REF!</definedName>
    <definedName name="RPrub.rub.Мазут_м_з_40_3.5" localSheetId="25">#REF!</definedName>
    <definedName name="RPrub.rub.Мазут_м_з_40_3.5" localSheetId="14">#REF!</definedName>
    <definedName name="RPrub.rub.Мазут_м_з_40_3.5" localSheetId="26">#REF!</definedName>
    <definedName name="RPrub.rub.Мазут_м_з_40_3.5" localSheetId="15">#REF!</definedName>
    <definedName name="RPrub.rub.Мазут_м_з_40_3.5" localSheetId="16">#REF!</definedName>
    <definedName name="RPrub.rub.Мазут_м_з_40_3.5" localSheetId="17">#REF!</definedName>
    <definedName name="RPrub.rub.Мазут_м_з_40_3.5" localSheetId="18">#REF!</definedName>
    <definedName name="RPrub.rub.Мазут_м_з_40_3.5" localSheetId="19">#REF!</definedName>
    <definedName name="RPrub.rub.Мазут_м_з_40_3.5" localSheetId="20">#REF!</definedName>
    <definedName name="RPrub.rub.Мазут_м_з_40_3.5" localSheetId="27">#REF!</definedName>
    <definedName name="RPrub.rub.Мазут_м_з_40_3.5" localSheetId="30">#REF!</definedName>
    <definedName name="RPrub.rub.Мазут_м_з_40_3.5">#REF!</definedName>
    <definedName name="RPrub.rub.Метан" localSheetId="1">#REF!</definedName>
    <definedName name="RPrub.rub.Метан" localSheetId="2">#REF!</definedName>
    <definedName name="RPrub.rub.Метан" localSheetId="3">#REF!</definedName>
    <definedName name="RPrub.rub.Метан" localSheetId="4">#REF!</definedName>
    <definedName name="RPrub.rub.Метан" localSheetId="5">#REF!</definedName>
    <definedName name="RPrub.rub.Метан" localSheetId="6">#REF!</definedName>
    <definedName name="RPrub.rub.Метан" localSheetId="7">#REF!</definedName>
    <definedName name="RPrub.rub.Метан" localSheetId="8">#REF!</definedName>
    <definedName name="RPrub.rub.Метан" localSheetId="9">#REF!</definedName>
    <definedName name="RPrub.rub.Метан" localSheetId="10">#REF!</definedName>
    <definedName name="RPrub.rub.Метан" localSheetId="21">#REF!</definedName>
    <definedName name="RPrub.rub.Метан" localSheetId="11">#REF!</definedName>
    <definedName name="RPrub.rub.Метан" localSheetId="22">#REF!</definedName>
    <definedName name="RPrub.rub.Метан" localSheetId="12">#REF!</definedName>
    <definedName name="RPrub.rub.Метан" localSheetId="23">#REF!</definedName>
    <definedName name="RPrub.rub.Метан" localSheetId="24">#REF!</definedName>
    <definedName name="RPrub.rub.Метан" localSheetId="13">#REF!</definedName>
    <definedName name="RPrub.rub.Метан" localSheetId="25">#REF!</definedName>
    <definedName name="RPrub.rub.Метан" localSheetId="14">#REF!</definedName>
    <definedName name="RPrub.rub.Метан" localSheetId="26">#REF!</definedName>
    <definedName name="RPrub.rub.Метан" localSheetId="15">#REF!</definedName>
    <definedName name="RPrub.rub.Метан" localSheetId="16">#REF!</definedName>
    <definedName name="RPrub.rub.Метан" localSheetId="17">#REF!</definedName>
    <definedName name="RPrub.rub.Метан" localSheetId="18">#REF!</definedName>
    <definedName name="RPrub.rub.Метан" localSheetId="19">#REF!</definedName>
    <definedName name="RPrub.rub.Метан" localSheetId="20">#REF!</definedName>
    <definedName name="RPrub.rub.Метан" localSheetId="27">#REF!</definedName>
    <definedName name="RPrub.rub.Метан" localSheetId="30">#REF!</definedName>
    <definedName name="RPrub.rub.Метан">#REF!</definedName>
    <definedName name="RPrub.rub.Мотоалкилат" localSheetId="1">#REF!</definedName>
    <definedName name="RPrub.rub.Мотоалкилат" localSheetId="2">#REF!</definedName>
    <definedName name="RPrub.rub.Мотоалкилат" localSheetId="3">#REF!</definedName>
    <definedName name="RPrub.rub.Мотоалкилат" localSheetId="4">#REF!</definedName>
    <definedName name="RPrub.rub.Мотоалкилат" localSheetId="5">#REF!</definedName>
    <definedName name="RPrub.rub.Мотоалкилат" localSheetId="6">#REF!</definedName>
    <definedName name="RPrub.rub.Мотоалкилат" localSheetId="7">#REF!</definedName>
    <definedName name="RPrub.rub.Мотоалкилат" localSheetId="8">#REF!</definedName>
    <definedName name="RPrub.rub.Мотоалкилат" localSheetId="9">#REF!</definedName>
    <definedName name="RPrub.rub.Мотоалкилат" localSheetId="10">#REF!</definedName>
    <definedName name="RPrub.rub.Мотоалкилат" localSheetId="21">#REF!</definedName>
    <definedName name="RPrub.rub.Мотоалкилат" localSheetId="11">#REF!</definedName>
    <definedName name="RPrub.rub.Мотоалкилат" localSheetId="22">#REF!</definedName>
    <definedName name="RPrub.rub.Мотоалкилат" localSheetId="12">#REF!</definedName>
    <definedName name="RPrub.rub.Мотоалкилат" localSheetId="23">#REF!</definedName>
    <definedName name="RPrub.rub.Мотоалкилат" localSheetId="24">#REF!</definedName>
    <definedName name="RPrub.rub.Мотоалкилат" localSheetId="13">#REF!</definedName>
    <definedName name="RPrub.rub.Мотоалкилат" localSheetId="25">#REF!</definedName>
    <definedName name="RPrub.rub.Мотоалкилат" localSheetId="14">#REF!</definedName>
    <definedName name="RPrub.rub.Мотоалкилат" localSheetId="26">#REF!</definedName>
    <definedName name="RPrub.rub.Мотоалкилат" localSheetId="15">#REF!</definedName>
    <definedName name="RPrub.rub.Мотоалкилат" localSheetId="16">#REF!</definedName>
    <definedName name="RPrub.rub.Мотоалкилат" localSheetId="17">#REF!</definedName>
    <definedName name="RPrub.rub.Мотоалкилат" localSheetId="18">#REF!</definedName>
    <definedName name="RPrub.rub.Мотоалкилат" localSheetId="19">#REF!</definedName>
    <definedName name="RPrub.rub.Мотоалкилат" localSheetId="20">#REF!</definedName>
    <definedName name="RPrub.rub.Мотоалкилат" localSheetId="27">#REF!</definedName>
    <definedName name="RPrub.rub.Мотоалкилат" localSheetId="30">#REF!</definedName>
    <definedName name="RPrub.rub.Мотоалкилат">#REF!</definedName>
    <definedName name="RPrub.rub.Оса" localSheetId="1">#REF!</definedName>
    <definedName name="RPrub.rub.Оса" localSheetId="2">#REF!</definedName>
    <definedName name="RPrub.rub.Оса" localSheetId="3">#REF!</definedName>
    <definedName name="RPrub.rub.Оса" localSheetId="4">#REF!</definedName>
    <definedName name="RPrub.rub.Оса" localSheetId="5">#REF!</definedName>
    <definedName name="RPrub.rub.Оса" localSheetId="6">#REF!</definedName>
    <definedName name="RPrub.rub.Оса" localSheetId="7">#REF!</definedName>
    <definedName name="RPrub.rub.Оса" localSheetId="8">#REF!</definedName>
    <definedName name="RPrub.rub.Оса" localSheetId="9">#REF!</definedName>
    <definedName name="RPrub.rub.Оса" localSheetId="10">#REF!</definedName>
    <definedName name="RPrub.rub.Оса" localSheetId="21">#REF!</definedName>
    <definedName name="RPrub.rub.Оса" localSheetId="11">#REF!</definedName>
    <definedName name="RPrub.rub.Оса" localSheetId="22">#REF!</definedName>
    <definedName name="RPrub.rub.Оса" localSheetId="12">#REF!</definedName>
    <definedName name="RPrub.rub.Оса" localSheetId="23">#REF!</definedName>
    <definedName name="RPrub.rub.Оса" localSheetId="24">#REF!</definedName>
    <definedName name="RPrub.rub.Оса" localSheetId="13">#REF!</definedName>
    <definedName name="RPrub.rub.Оса" localSheetId="25">#REF!</definedName>
    <definedName name="RPrub.rub.Оса" localSheetId="14">#REF!</definedName>
    <definedName name="RPrub.rub.Оса" localSheetId="26">#REF!</definedName>
    <definedName name="RPrub.rub.Оса" localSheetId="15">#REF!</definedName>
    <definedName name="RPrub.rub.Оса" localSheetId="16">#REF!</definedName>
    <definedName name="RPrub.rub.Оса" localSheetId="17">#REF!</definedName>
    <definedName name="RPrub.rub.Оса" localSheetId="18">#REF!</definedName>
    <definedName name="RPrub.rub.Оса" localSheetId="19">#REF!</definedName>
    <definedName name="RPrub.rub.Оса" localSheetId="20">#REF!</definedName>
    <definedName name="RPrub.rub.Оса" localSheetId="27">#REF!</definedName>
    <definedName name="RPrub.rub.Оса" localSheetId="30">#REF!</definedName>
    <definedName name="RPrub.rub.Оса">#REF!</definedName>
    <definedName name="RPrub.rub.ПАО_4__им_" localSheetId="1">#REF!</definedName>
    <definedName name="RPrub.rub.ПАО_4__им_" localSheetId="2">#REF!</definedName>
    <definedName name="RPrub.rub.ПАО_4__им_" localSheetId="3">#REF!</definedName>
    <definedName name="RPrub.rub.ПАО_4__им_" localSheetId="4">#REF!</definedName>
    <definedName name="RPrub.rub.ПАО_4__им_" localSheetId="5">#REF!</definedName>
    <definedName name="RPrub.rub.ПАО_4__им_" localSheetId="6">#REF!</definedName>
    <definedName name="RPrub.rub.ПАО_4__им_" localSheetId="7">#REF!</definedName>
    <definedName name="RPrub.rub.ПАО_4__им_" localSheetId="8">#REF!</definedName>
    <definedName name="RPrub.rub.ПАО_4__им_" localSheetId="9">#REF!</definedName>
    <definedName name="RPrub.rub.ПАО_4__им_" localSheetId="10">#REF!</definedName>
    <definedName name="RPrub.rub.ПАО_4__им_" localSheetId="21">#REF!</definedName>
    <definedName name="RPrub.rub.ПАО_4__им_" localSheetId="11">#REF!</definedName>
    <definedName name="RPrub.rub.ПАО_4__им_" localSheetId="22">#REF!</definedName>
    <definedName name="RPrub.rub.ПАО_4__им_" localSheetId="12">#REF!</definedName>
    <definedName name="RPrub.rub.ПАО_4__им_" localSheetId="23">#REF!</definedName>
    <definedName name="RPrub.rub.ПАО_4__им_" localSheetId="24">#REF!</definedName>
    <definedName name="RPrub.rub.ПАО_4__им_" localSheetId="13">#REF!</definedName>
    <definedName name="RPrub.rub.ПАО_4__им_" localSheetId="25">#REF!</definedName>
    <definedName name="RPrub.rub.ПАО_4__им_" localSheetId="14">#REF!</definedName>
    <definedName name="RPrub.rub.ПАО_4__им_" localSheetId="26">#REF!</definedName>
    <definedName name="RPrub.rub.ПАО_4__им_" localSheetId="15">#REF!</definedName>
    <definedName name="RPrub.rub.ПАО_4__им_" localSheetId="16">#REF!</definedName>
    <definedName name="RPrub.rub.ПАО_4__им_" localSheetId="17">#REF!</definedName>
    <definedName name="RPrub.rub.ПАО_4__им_" localSheetId="18">#REF!</definedName>
    <definedName name="RPrub.rub.ПАО_4__им_" localSheetId="19">#REF!</definedName>
    <definedName name="RPrub.rub.ПАО_4__им_" localSheetId="20">#REF!</definedName>
    <definedName name="RPrub.rub.ПАО_4__им_" localSheetId="27">#REF!</definedName>
    <definedName name="RPrub.rub.ПАО_4__им_" localSheetId="30">#REF!</definedName>
    <definedName name="RPrub.rub.ПАО_4__им_">#REF!</definedName>
    <definedName name="RPrub.rub.ПАО_6_им_" localSheetId="1">#REF!</definedName>
    <definedName name="RPrub.rub.ПАО_6_им_" localSheetId="2">#REF!</definedName>
    <definedName name="RPrub.rub.ПАО_6_им_" localSheetId="3">#REF!</definedName>
    <definedName name="RPrub.rub.ПАО_6_им_" localSheetId="4">#REF!</definedName>
    <definedName name="RPrub.rub.ПАО_6_им_" localSheetId="5">#REF!</definedName>
    <definedName name="RPrub.rub.ПАО_6_им_" localSheetId="6">#REF!</definedName>
    <definedName name="RPrub.rub.ПАО_6_им_" localSheetId="7">#REF!</definedName>
    <definedName name="RPrub.rub.ПАО_6_им_" localSheetId="8">#REF!</definedName>
    <definedName name="RPrub.rub.ПАО_6_им_" localSheetId="9">#REF!</definedName>
    <definedName name="RPrub.rub.ПАО_6_им_" localSheetId="10">#REF!</definedName>
    <definedName name="RPrub.rub.ПАО_6_им_" localSheetId="21">#REF!</definedName>
    <definedName name="RPrub.rub.ПАО_6_им_" localSheetId="11">#REF!</definedName>
    <definedName name="RPrub.rub.ПАО_6_им_" localSheetId="22">#REF!</definedName>
    <definedName name="RPrub.rub.ПАО_6_им_" localSheetId="12">#REF!</definedName>
    <definedName name="RPrub.rub.ПАО_6_им_" localSheetId="23">#REF!</definedName>
    <definedName name="RPrub.rub.ПАО_6_им_" localSheetId="24">#REF!</definedName>
    <definedName name="RPrub.rub.ПАО_6_им_" localSheetId="13">#REF!</definedName>
    <definedName name="RPrub.rub.ПАО_6_им_" localSheetId="25">#REF!</definedName>
    <definedName name="RPrub.rub.ПАО_6_им_" localSheetId="14">#REF!</definedName>
    <definedName name="RPrub.rub.ПАО_6_им_" localSheetId="26">#REF!</definedName>
    <definedName name="RPrub.rub.ПАО_6_им_" localSheetId="15">#REF!</definedName>
    <definedName name="RPrub.rub.ПАО_6_им_" localSheetId="16">#REF!</definedName>
    <definedName name="RPrub.rub.ПАО_6_им_" localSheetId="17">#REF!</definedName>
    <definedName name="RPrub.rub.ПАО_6_им_" localSheetId="18">#REF!</definedName>
    <definedName name="RPrub.rub.ПАО_6_им_" localSheetId="19">#REF!</definedName>
    <definedName name="RPrub.rub.ПАО_6_им_" localSheetId="20">#REF!</definedName>
    <definedName name="RPrub.rub.ПАО_6_им_" localSheetId="27">#REF!</definedName>
    <definedName name="RPrub.rub.ПАО_6_им_" localSheetId="30">#REF!</definedName>
    <definedName name="RPrub.rub.ПАО_6_им_">#REF!</definedName>
    <definedName name="RPrub.rub.Парадин_им_" localSheetId="1">#REF!</definedName>
    <definedName name="RPrub.rub.Парадин_им_" localSheetId="2">#REF!</definedName>
    <definedName name="RPrub.rub.Парадин_им_" localSheetId="3">#REF!</definedName>
    <definedName name="RPrub.rub.Парадин_им_" localSheetId="4">#REF!</definedName>
    <definedName name="RPrub.rub.Парадин_им_" localSheetId="5">#REF!</definedName>
    <definedName name="RPrub.rub.Парадин_им_" localSheetId="6">#REF!</definedName>
    <definedName name="RPrub.rub.Парадин_им_" localSheetId="7">#REF!</definedName>
    <definedName name="RPrub.rub.Парадин_им_" localSheetId="8">#REF!</definedName>
    <definedName name="RPrub.rub.Парадин_им_" localSheetId="9">#REF!</definedName>
    <definedName name="RPrub.rub.Парадин_им_" localSheetId="10">#REF!</definedName>
    <definedName name="RPrub.rub.Парадин_им_" localSheetId="21">#REF!</definedName>
    <definedName name="RPrub.rub.Парадин_им_" localSheetId="11">#REF!</definedName>
    <definedName name="RPrub.rub.Парадин_им_" localSheetId="22">#REF!</definedName>
    <definedName name="RPrub.rub.Парадин_им_" localSheetId="12">#REF!</definedName>
    <definedName name="RPrub.rub.Парадин_им_" localSheetId="23">#REF!</definedName>
    <definedName name="RPrub.rub.Парадин_им_" localSheetId="24">#REF!</definedName>
    <definedName name="RPrub.rub.Парадин_им_" localSheetId="13">#REF!</definedName>
    <definedName name="RPrub.rub.Парадин_им_" localSheetId="25">#REF!</definedName>
    <definedName name="RPrub.rub.Парадин_им_" localSheetId="14">#REF!</definedName>
    <definedName name="RPrub.rub.Парадин_им_" localSheetId="26">#REF!</definedName>
    <definedName name="RPrub.rub.Парадин_им_" localSheetId="15">#REF!</definedName>
    <definedName name="RPrub.rub.Парадин_им_" localSheetId="16">#REF!</definedName>
    <definedName name="RPrub.rub.Парадин_им_" localSheetId="17">#REF!</definedName>
    <definedName name="RPrub.rub.Парадин_им_" localSheetId="18">#REF!</definedName>
    <definedName name="RPrub.rub.Парадин_им_" localSheetId="19">#REF!</definedName>
    <definedName name="RPrub.rub.Парадин_им_" localSheetId="20">#REF!</definedName>
    <definedName name="RPrub.rub.Парадин_им_" localSheetId="27">#REF!</definedName>
    <definedName name="RPrub.rub.Парадин_им_" localSheetId="30">#REF!</definedName>
    <definedName name="RPrub.rub.Парадин_им_">#REF!</definedName>
    <definedName name="RPrub.rub.Паранокс_2281" localSheetId="1">#REF!</definedName>
    <definedName name="RPrub.rub.Паранокс_2281" localSheetId="2">#REF!</definedName>
    <definedName name="RPrub.rub.Паранокс_2281" localSheetId="3">#REF!</definedName>
    <definedName name="RPrub.rub.Паранокс_2281" localSheetId="4">#REF!</definedName>
    <definedName name="RPrub.rub.Паранокс_2281" localSheetId="5">#REF!</definedName>
    <definedName name="RPrub.rub.Паранокс_2281" localSheetId="6">#REF!</definedName>
    <definedName name="RPrub.rub.Паранокс_2281" localSheetId="7">#REF!</definedName>
    <definedName name="RPrub.rub.Паранокс_2281" localSheetId="8">#REF!</definedName>
    <definedName name="RPrub.rub.Паранокс_2281" localSheetId="9">#REF!</definedName>
    <definedName name="RPrub.rub.Паранокс_2281" localSheetId="10">#REF!</definedName>
    <definedName name="RPrub.rub.Паранокс_2281" localSheetId="21">#REF!</definedName>
    <definedName name="RPrub.rub.Паранокс_2281" localSheetId="11">#REF!</definedName>
    <definedName name="RPrub.rub.Паранокс_2281" localSheetId="22">#REF!</definedName>
    <definedName name="RPrub.rub.Паранокс_2281" localSheetId="12">#REF!</definedName>
    <definedName name="RPrub.rub.Паранокс_2281" localSheetId="23">#REF!</definedName>
    <definedName name="RPrub.rub.Паранокс_2281" localSheetId="24">#REF!</definedName>
    <definedName name="RPrub.rub.Паранокс_2281" localSheetId="13">#REF!</definedName>
    <definedName name="RPrub.rub.Паранокс_2281" localSheetId="25">#REF!</definedName>
    <definedName name="RPrub.rub.Паранокс_2281" localSheetId="14">#REF!</definedName>
    <definedName name="RPrub.rub.Паранокс_2281" localSheetId="26">#REF!</definedName>
    <definedName name="RPrub.rub.Паранокс_2281" localSheetId="15">#REF!</definedName>
    <definedName name="RPrub.rub.Паранокс_2281" localSheetId="16">#REF!</definedName>
    <definedName name="RPrub.rub.Паранокс_2281" localSheetId="17">#REF!</definedName>
    <definedName name="RPrub.rub.Паранокс_2281" localSheetId="18">#REF!</definedName>
    <definedName name="RPrub.rub.Паранокс_2281" localSheetId="19">#REF!</definedName>
    <definedName name="RPrub.rub.Паранокс_2281" localSheetId="20">#REF!</definedName>
    <definedName name="RPrub.rub.Паранокс_2281" localSheetId="27">#REF!</definedName>
    <definedName name="RPrub.rub.Паранокс_2281" localSheetId="30">#REF!</definedName>
    <definedName name="RPrub.rub.Паранокс_2281">#REF!</definedName>
    <definedName name="RPrub.rub.Паратон_8900" localSheetId="1">#REF!</definedName>
    <definedName name="RPrub.rub.Паратон_8900" localSheetId="2">#REF!</definedName>
    <definedName name="RPrub.rub.Паратон_8900" localSheetId="3">#REF!</definedName>
    <definedName name="RPrub.rub.Паратон_8900" localSheetId="4">#REF!</definedName>
    <definedName name="RPrub.rub.Паратон_8900" localSheetId="5">#REF!</definedName>
    <definedName name="RPrub.rub.Паратон_8900" localSheetId="6">#REF!</definedName>
    <definedName name="RPrub.rub.Паратон_8900" localSheetId="7">#REF!</definedName>
    <definedName name="RPrub.rub.Паратон_8900" localSheetId="8">#REF!</definedName>
    <definedName name="RPrub.rub.Паратон_8900" localSheetId="9">#REF!</definedName>
    <definedName name="RPrub.rub.Паратон_8900" localSheetId="10">#REF!</definedName>
    <definedName name="RPrub.rub.Паратон_8900" localSheetId="21">#REF!</definedName>
    <definedName name="RPrub.rub.Паратон_8900" localSheetId="11">#REF!</definedName>
    <definedName name="RPrub.rub.Паратон_8900" localSheetId="22">#REF!</definedName>
    <definedName name="RPrub.rub.Паратон_8900" localSheetId="12">#REF!</definedName>
    <definedName name="RPrub.rub.Паратон_8900" localSheetId="23">#REF!</definedName>
    <definedName name="RPrub.rub.Паратон_8900" localSheetId="24">#REF!</definedName>
    <definedName name="RPrub.rub.Паратон_8900" localSheetId="13">#REF!</definedName>
    <definedName name="RPrub.rub.Паратон_8900" localSheetId="25">#REF!</definedName>
    <definedName name="RPrub.rub.Паратон_8900" localSheetId="14">#REF!</definedName>
    <definedName name="RPrub.rub.Паратон_8900" localSheetId="26">#REF!</definedName>
    <definedName name="RPrub.rub.Паратон_8900" localSheetId="15">#REF!</definedName>
    <definedName name="RPrub.rub.Паратон_8900" localSheetId="16">#REF!</definedName>
    <definedName name="RPrub.rub.Паратон_8900" localSheetId="17">#REF!</definedName>
    <definedName name="RPrub.rub.Паратон_8900" localSheetId="18">#REF!</definedName>
    <definedName name="RPrub.rub.Паратон_8900" localSheetId="19">#REF!</definedName>
    <definedName name="RPrub.rub.Паратон_8900" localSheetId="20">#REF!</definedName>
    <definedName name="RPrub.rub.Паратон_8900" localSheetId="27">#REF!</definedName>
    <definedName name="RPrub.rub.Паратон_8900" localSheetId="30">#REF!</definedName>
    <definedName name="RPrub.rub.Паратон_8900">#REF!</definedName>
    <definedName name="RPrub.rub.Парафин_Т1__" localSheetId="1">#REF!</definedName>
    <definedName name="RPrub.rub.Парафин_Т1__" localSheetId="2">#REF!</definedName>
    <definedName name="RPrub.rub.Парафин_Т1__" localSheetId="3">#REF!</definedName>
    <definedName name="RPrub.rub.Парафин_Т1__" localSheetId="4">#REF!</definedName>
    <definedName name="RPrub.rub.Парафин_Т1__" localSheetId="5">#REF!</definedName>
    <definedName name="RPrub.rub.Парафин_Т1__" localSheetId="6">#REF!</definedName>
    <definedName name="RPrub.rub.Парафин_Т1__" localSheetId="7">#REF!</definedName>
    <definedName name="RPrub.rub.Парафин_Т1__" localSheetId="8">#REF!</definedName>
    <definedName name="RPrub.rub.Парафин_Т1__" localSheetId="9">#REF!</definedName>
    <definedName name="RPrub.rub.Парафин_Т1__" localSheetId="10">#REF!</definedName>
    <definedName name="RPrub.rub.Парафин_Т1__" localSheetId="21">#REF!</definedName>
    <definedName name="RPrub.rub.Парафин_Т1__" localSheetId="11">#REF!</definedName>
    <definedName name="RPrub.rub.Парафин_Т1__" localSheetId="22">#REF!</definedName>
    <definedName name="RPrub.rub.Парафин_Т1__" localSheetId="12">#REF!</definedName>
    <definedName name="RPrub.rub.Парафин_Т1__" localSheetId="23">#REF!</definedName>
    <definedName name="RPrub.rub.Парафин_Т1__" localSheetId="24">#REF!</definedName>
    <definedName name="RPrub.rub.Парафин_Т1__" localSheetId="13">#REF!</definedName>
    <definedName name="RPrub.rub.Парафин_Т1__" localSheetId="25">#REF!</definedName>
    <definedName name="RPrub.rub.Парафин_Т1__" localSheetId="14">#REF!</definedName>
    <definedName name="RPrub.rub.Парафин_Т1__" localSheetId="26">#REF!</definedName>
    <definedName name="RPrub.rub.Парафин_Т1__" localSheetId="15">#REF!</definedName>
    <definedName name="RPrub.rub.Парафин_Т1__" localSheetId="16">#REF!</definedName>
    <definedName name="RPrub.rub.Парафин_Т1__" localSheetId="17">#REF!</definedName>
    <definedName name="RPrub.rub.Парафин_Т1__" localSheetId="18">#REF!</definedName>
    <definedName name="RPrub.rub.Парафин_Т1__" localSheetId="19">#REF!</definedName>
    <definedName name="RPrub.rub.Парафин_Т1__" localSheetId="20">#REF!</definedName>
    <definedName name="RPrub.rub.Парафин_Т1__" localSheetId="27">#REF!</definedName>
    <definedName name="RPrub.rub.Парафин_Т1__" localSheetId="30">#REF!</definedName>
    <definedName name="RPrub.rub.Парафин_Т1__">#REF!</definedName>
    <definedName name="RPrub.rub.Парафлоу_387" localSheetId="1">#REF!</definedName>
    <definedName name="RPrub.rub.Парафлоу_387" localSheetId="2">#REF!</definedName>
    <definedName name="RPrub.rub.Парафлоу_387" localSheetId="3">#REF!</definedName>
    <definedName name="RPrub.rub.Парафлоу_387" localSheetId="4">#REF!</definedName>
    <definedName name="RPrub.rub.Парафлоу_387" localSheetId="5">#REF!</definedName>
    <definedName name="RPrub.rub.Парафлоу_387" localSheetId="6">#REF!</definedName>
    <definedName name="RPrub.rub.Парафлоу_387" localSheetId="7">#REF!</definedName>
    <definedName name="RPrub.rub.Парафлоу_387" localSheetId="8">#REF!</definedName>
    <definedName name="RPrub.rub.Парафлоу_387" localSheetId="9">#REF!</definedName>
    <definedName name="RPrub.rub.Парафлоу_387" localSheetId="10">#REF!</definedName>
    <definedName name="RPrub.rub.Парафлоу_387" localSheetId="21">#REF!</definedName>
    <definedName name="RPrub.rub.Парафлоу_387" localSheetId="11">#REF!</definedName>
    <definedName name="RPrub.rub.Парафлоу_387" localSheetId="22">#REF!</definedName>
    <definedName name="RPrub.rub.Парафлоу_387" localSheetId="12">#REF!</definedName>
    <definedName name="RPrub.rub.Парафлоу_387" localSheetId="23">#REF!</definedName>
    <definedName name="RPrub.rub.Парафлоу_387" localSheetId="24">#REF!</definedName>
    <definedName name="RPrub.rub.Парафлоу_387" localSheetId="13">#REF!</definedName>
    <definedName name="RPrub.rub.Парафлоу_387" localSheetId="25">#REF!</definedName>
    <definedName name="RPrub.rub.Парафлоу_387" localSheetId="14">#REF!</definedName>
    <definedName name="RPrub.rub.Парафлоу_387" localSheetId="26">#REF!</definedName>
    <definedName name="RPrub.rub.Парафлоу_387" localSheetId="15">#REF!</definedName>
    <definedName name="RPrub.rub.Парафлоу_387" localSheetId="16">#REF!</definedName>
    <definedName name="RPrub.rub.Парафлоу_387" localSheetId="17">#REF!</definedName>
    <definedName name="RPrub.rub.Парафлоу_387" localSheetId="18">#REF!</definedName>
    <definedName name="RPrub.rub.Парафлоу_387" localSheetId="19">#REF!</definedName>
    <definedName name="RPrub.rub.Парафлоу_387" localSheetId="20">#REF!</definedName>
    <definedName name="RPrub.rub.Парафлоу_387" localSheetId="27">#REF!</definedName>
    <definedName name="RPrub.rub.Парафлоу_387" localSheetId="30">#REF!</definedName>
    <definedName name="RPrub.rub.Парафлоу_387">#REF!</definedName>
    <definedName name="RPrub.rub.пентан_амилен.фр." localSheetId="1">#REF!</definedName>
    <definedName name="RPrub.rub.пентан_амилен.фр." localSheetId="2">#REF!</definedName>
    <definedName name="RPrub.rub.пентан_амилен.фр." localSheetId="3">#REF!</definedName>
    <definedName name="RPrub.rub.пентан_амилен.фр." localSheetId="4">#REF!</definedName>
    <definedName name="RPrub.rub.пентан_амилен.фр." localSheetId="5">#REF!</definedName>
    <definedName name="RPrub.rub.пентан_амилен.фр." localSheetId="6">#REF!</definedName>
    <definedName name="RPrub.rub.пентан_амилен.фр." localSheetId="7">#REF!</definedName>
    <definedName name="RPrub.rub.пентан_амилен.фр." localSheetId="8">#REF!</definedName>
    <definedName name="RPrub.rub.пентан_амилен.фр." localSheetId="9">#REF!</definedName>
    <definedName name="RPrub.rub.пентан_амилен.фр." localSheetId="10">#REF!</definedName>
    <definedName name="RPrub.rub.пентан_амилен.фр." localSheetId="21">#REF!</definedName>
    <definedName name="RPrub.rub.пентан_амилен.фр." localSheetId="11">#REF!</definedName>
    <definedName name="RPrub.rub.пентан_амилен.фр." localSheetId="22">#REF!</definedName>
    <definedName name="RPrub.rub.пентан_амилен.фр." localSheetId="12">#REF!</definedName>
    <definedName name="RPrub.rub.пентан_амилен.фр." localSheetId="23">#REF!</definedName>
    <definedName name="RPrub.rub.пентан_амилен.фр." localSheetId="24">#REF!</definedName>
    <definedName name="RPrub.rub.пентан_амилен.фр." localSheetId="13">#REF!</definedName>
    <definedName name="RPrub.rub.пентан_амилен.фр." localSheetId="25">#REF!</definedName>
    <definedName name="RPrub.rub.пентан_амилен.фр." localSheetId="14">#REF!</definedName>
    <definedName name="RPrub.rub.пентан_амилен.фр." localSheetId="26">#REF!</definedName>
    <definedName name="RPrub.rub.пентан_амилен.фр." localSheetId="15">#REF!</definedName>
    <definedName name="RPrub.rub.пентан_амилен.фр." localSheetId="16">#REF!</definedName>
    <definedName name="RPrub.rub.пентан_амилен.фр." localSheetId="17">#REF!</definedName>
    <definedName name="RPrub.rub.пентан_амилен.фр." localSheetId="18">#REF!</definedName>
    <definedName name="RPrub.rub.пентан_амилен.фр." localSheetId="19">#REF!</definedName>
    <definedName name="RPrub.rub.пентан_амилен.фр." localSheetId="20">#REF!</definedName>
    <definedName name="RPrub.rub.пентан_амилен.фр." localSheetId="27">#REF!</definedName>
    <definedName name="RPrub.rub.пентан_амилен.фр." localSheetId="30">#REF!</definedName>
    <definedName name="RPrub.rub.пентан_амилен.фр.">#REF!</definedName>
    <definedName name="RPrub.rub.ПЛЕКСОЛ_им_" localSheetId="1">#REF!</definedName>
    <definedName name="RPrub.rub.ПЛЕКСОЛ_им_" localSheetId="2">#REF!</definedName>
    <definedName name="RPrub.rub.ПЛЕКСОЛ_им_" localSheetId="3">#REF!</definedName>
    <definedName name="RPrub.rub.ПЛЕКСОЛ_им_" localSheetId="4">#REF!</definedName>
    <definedName name="RPrub.rub.ПЛЕКСОЛ_им_" localSheetId="5">#REF!</definedName>
    <definedName name="RPrub.rub.ПЛЕКСОЛ_им_" localSheetId="6">#REF!</definedName>
    <definedName name="RPrub.rub.ПЛЕКСОЛ_им_" localSheetId="7">#REF!</definedName>
    <definedName name="RPrub.rub.ПЛЕКСОЛ_им_" localSheetId="8">#REF!</definedName>
    <definedName name="RPrub.rub.ПЛЕКСОЛ_им_" localSheetId="9">#REF!</definedName>
    <definedName name="RPrub.rub.ПЛЕКСОЛ_им_" localSheetId="10">#REF!</definedName>
    <definedName name="RPrub.rub.ПЛЕКСОЛ_им_" localSheetId="21">#REF!</definedName>
    <definedName name="RPrub.rub.ПЛЕКСОЛ_им_" localSheetId="11">#REF!</definedName>
    <definedName name="RPrub.rub.ПЛЕКСОЛ_им_" localSheetId="22">#REF!</definedName>
    <definedName name="RPrub.rub.ПЛЕКСОЛ_им_" localSheetId="12">#REF!</definedName>
    <definedName name="RPrub.rub.ПЛЕКСОЛ_им_" localSheetId="23">#REF!</definedName>
    <definedName name="RPrub.rub.ПЛЕКСОЛ_им_" localSheetId="24">#REF!</definedName>
    <definedName name="RPrub.rub.ПЛЕКСОЛ_им_" localSheetId="13">#REF!</definedName>
    <definedName name="RPrub.rub.ПЛЕКСОЛ_им_" localSheetId="25">#REF!</definedName>
    <definedName name="RPrub.rub.ПЛЕКСОЛ_им_" localSheetId="14">#REF!</definedName>
    <definedName name="RPrub.rub.ПЛЕКСОЛ_им_" localSheetId="26">#REF!</definedName>
    <definedName name="RPrub.rub.ПЛЕКСОЛ_им_" localSheetId="15">#REF!</definedName>
    <definedName name="RPrub.rub.ПЛЕКСОЛ_им_" localSheetId="16">#REF!</definedName>
    <definedName name="RPrub.rub.ПЛЕКСОЛ_им_" localSheetId="17">#REF!</definedName>
    <definedName name="RPrub.rub.ПЛЕКСОЛ_им_" localSheetId="18">#REF!</definedName>
    <definedName name="RPrub.rub.ПЛЕКСОЛ_им_" localSheetId="19">#REF!</definedName>
    <definedName name="RPrub.rub.ПЛЕКСОЛ_им_" localSheetId="20">#REF!</definedName>
    <definedName name="RPrub.rub.ПЛЕКСОЛ_им_" localSheetId="27">#REF!</definedName>
    <definedName name="RPrub.rub.ПЛЕКСОЛ_им_" localSheetId="30">#REF!</definedName>
    <definedName name="RPrub.rub.ПЛЕКСОЛ_им_">#REF!</definedName>
    <definedName name="RPrub.rub.ПМС_200A_от_" localSheetId="1">#REF!</definedName>
    <definedName name="RPrub.rub.ПМС_200A_от_" localSheetId="2">#REF!</definedName>
    <definedName name="RPrub.rub.ПМС_200A_от_" localSheetId="3">#REF!</definedName>
    <definedName name="RPrub.rub.ПМС_200A_от_" localSheetId="4">#REF!</definedName>
    <definedName name="RPrub.rub.ПМС_200A_от_" localSheetId="5">#REF!</definedName>
    <definedName name="RPrub.rub.ПМС_200A_от_" localSheetId="6">#REF!</definedName>
    <definedName name="RPrub.rub.ПМС_200A_от_" localSheetId="7">#REF!</definedName>
    <definedName name="RPrub.rub.ПМС_200A_от_" localSheetId="8">#REF!</definedName>
    <definedName name="RPrub.rub.ПМС_200A_от_" localSheetId="9">#REF!</definedName>
    <definedName name="RPrub.rub.ПМС_200A_от_" localSheetId="10">#REF!</definedName>
    <definedName name="RPrub.rub.ПМС_200A_от_" localSheetId="21">#REF!</definedName>
    <definedName name="RPrub.rub.ПМС_200A_от_" localSheetId="11">#REF!</definedName>
    <definedName name="RPrub.rub.ПМС_200A_от_" localSheetId="22">#REF!</definedName>
    <definedName name="RPrub.rub.ПМС_200A_от_" localSheetId="12">#REF!</definedName>
    <definedName name="RPrub.rub.ПМС_200A_от_" localSheetId="23">#REF!</definedName>
    <definedName name="RPrub.rub.ПМС_200A_от_" localSheetId="24">#REF!</definedName>
    <definedName name="RPrub.rub.ПМС_200A_от_" localSheetId="13">#REF!</definedName>
    <definedName name="RPrub.rub.ПМС_200A_от_" localSheetId="25">#REF!</definedName>
    <definedName name="RPrub.rub.ПМС_200A_от_" localSheetId="14">#REF!</definedName>
    <definedName name="RPrub.rub.ПМС_200A_от_" localSheetId="26">#REF!</definedName>
    <definedName name="RPrub.rub.ПМС_200A_от_" localSheetId="15">#REF!</definedName>
    <definedName name="RPrub.rub.ПМС_200A_от_" localSheetId="16">#REF!</definedName>
    <definedName name="RPrub.rub.ПМС_200A_от_" localSheetId="17">#REF!</definedName>
    <definedName name="RPrub.rub.ПМС_200A_от_" localSheetId="18">#REF!</definedName>
    <definedName name="RPrub.rub.ПМС_200A_от_" localSheetId="19">#REF!</definedName>
    <definedName name="RPrub.rub.ПМС_200A_от_" localSheetId="20">#REF!</definedName>
    <definedName name="RPrub.rub.ПМС_200A_от_" localSheetId="27">#REF!</definedName>
    <definedName name="RPrub.rub.ПМС_200A_от_" localSheetId="30">#REF!</definedName>
    <definedName name="RPrub.rub.ПМС_200A_от_">#REF!</definedName>
    <definedName name="RPrub.rub.Присадка_АФК_от_" localSheetId="1">#REF!</definedName>
    <definedName name="RPrub.rub.Присадка_АФК_от_" localSheetId="2">#REF!</definedName>
    <definedName name="RPrub.rub.Присадка_АФК_от_" localSheetId="3">#REF!</definedName>
    <definedName name="RPrub.rub.Присадка_АФК_от_" localSheetId="4">#REF!</definedName>
    <definedName name="RPrub.rub.Присадка_АФК_от_" localSheetId="5">#REF!</definedName>
    <definedName name="RPrub.rub.Присадка_АФК_от_" localSheetId="6">#REF!</definedName>
    <definedName name="RPrub.rub.Присадка_АФК_от_" localSheetId="7">#REF!</definedName>
    <definedName name="RPrub.rub.Присадка_АФК_от_" localSheetId="8">#REF!</definedName>
    <definedName name="RPrub.rub.Присадка_АФК_от_" localSheetId="9">#REF!</definedName>
    <definedName name="RPrub.rub.Присадка_АФК_от_" localSheetId="10">#REF!</definedName>
    <definedName name="RPrub.rub.Присадка_АФК_от_" localSheetId="21">#REF!</definedName>
    <definedName name="RPrub.rub.Присадка_АФК_от_" localSheetId="11">#REF!</definedName>
    <definedName name="RPrub.rub.Присадка_АФК_от_" localSheetId="22">#REF!</definedName>
    <definedName name="RPrub.rub.Присадка_АФК_от_" localSheetId="12">#REF!</definedName>
    <definedName name="RPrub.rub.Присадка_АФК_от_" localSheetId="23">#REF!</definedName>
    <definedName name="RPrub.rub.Присадка_АФК_от_" localSheetId="24">#REF!</definedName>
    <definedName name="RPrub.rub.Присадка_АФК_от_" localSheetId="13">#REF!</definedName>
    <definedName name="RPrub.rub.Присадка_АФК_от_" localSheetId="25">#REF!</definedName>
    <definedName name="RPrub.rub.Присадка_АФК_от_" localSheetId="14">#REF!</definedName>
    <definedName name="RPrub.rub.Присадка_АФК_от_" localSheetId="26">#REF!</definedName>
    <definedName name="RPrub.rub.Присадка_АФК_от_" localSheetId="15">#REF!</definedName>
    <definedName name="RPrub.rub.Присадка_АФК_от_" localSheetId="16">#REF!</definedName>
    <definedName name="RPrub.rub.Присадка_АФК_от_" localSheetId="17">#REF!</definedName>
    <definedName name="RPrub.rub.Присадка_АФК_от_" localSheetId="18">#REF!</definedName>
    <definedName name="RPrub.rub.Присадка_АФК_от_" localSheetId="19">#REF!</definedName>
    <definedName name="RPrub.rub.Присадка_АФК_от_" localSheetId="20">#REF!</definedName>
    <definedName name="RPrub.rub.Присадка_АФК_от_" localSheetId="27">#REF!</definedName>
    <definedName name="RPrub.rub.Присадка_АФК_от_" localSheetId="30">#REF!</definedName>
    <definedName name="RPrub.rub.Присадка_АФК_от_">#REF!</definedName>
    <definedName name="RPrub.rub.Присадки_SHELL" localSheetId="1">#REF!</definedName>
    <definedName name="RPrub.rub.Присадки_SHELL" localSheetId="2">#REF!</definedName>
    <definedName name="RPrub.rub.Присадки_SHELL" localSheetId="3">#REF!</definedName>
    <definedName name="RPrub.rub.Присадки_SHELL" localSheetId="4">#REF!</definedName>
    <definedName name="RPrub.rub.Присадки_SHELL" localSheetId="5">#REF!</definedName>
    <definedName name="RPrub.rub.Присадки_SHELL" localSheetId="6">#REF!</definedName>
    <definedName name="RPrub.rub.Присадки_SHELL" localSheetId="7">#REF!</definedName>
    <definedName name="RPrub.rub.Присадки_SHELL" localSheetId="8">#REF!</definedName>
    <definedName name="RPrub.rub.Присадки_SHELL" localSheetId="9">#REF!</definedName>
    <definedName name="RPrub.rub.Присадки_SHELL" localSheetId="10">#REF!</definedName>
    <definedName name="RPrub.rub.Присадки_SHELL" localSheetId="21">#REF!</definedName>
    <definedName name="RPrub.rub.Присадки_SHELL" localSheetId="11">#REF!</definedName>
    <definedName name="RPrub.rub.Присадки_SHELL" localSheetId="22">#REF!</definedName>
    <definedName name="RPrub.rub.Присадки_SHELL" localSheetId="12">#REF!</definedName>
    <definedName name="RPrub.rub.Присадки_SHELL" localSheetId="23">#REF!</definedName>
    <definedName name="RPrub.rub.Присадки_SHELL" localSheetId="24">#REF!</definedName>
    <definedName name="RPrub.rub.Присадки_SHELL" localSheetId="13">#REF!</definedName>
    <definedName name="RPrub.rub.Присадки_SHELL" localSheetId="25">#REF!</definedName>
    <definedName name="RPrub.rub.Присадки_SHELL" localSheetId="14">#REF!</definedName>
    <definedName name="RPrub.rub.Присадки_SHELL" localSheetId="26">#REF!</definedName>
    <definedName name="RPrub.rub.Присадки_SHELL" localSheetId="15">#REF!</definedName>
    <definedName name="RPrub.rub.Присадки_SHELL" localSheetId="16">#REF!</definedName>
    <definedName name="RPrub.rub.Присадки_SHELL" localSheetId="17">#REF!</definedName>
    <definedName name="RPrub.rub.Присадки_SHELL" localSheetId="18">#REF!</definedName>
    <definedName name="RPrub.rub.Присадки_SHELL" localSheetId="19">#REF!</definedName>
    <definedName name="RPrub.rub.Присадки_SHELL" localSheetId="20">#REF!</definedName>
    <definedName name="RPrub.rub.Присадки_SHELL" localSheetId="27">#REF!</definedName>
    <definedName name="RPrub.rub.Присадки_SHELL" localSheetId="30">#REF!</definedName>
    <definedName name="RPrub.rub.Присадки_SHELL">#REF!</definedName>
    <definedName name="RPrub.rub.Сепафлюкс3137_им_" localSheetId="1">#REF!</definedName>
    <definedName name="RPrub.rub.Сепафлюкс3137_им_" localSheetId="2">#REF!</definedName>
    <definedName name="RPrub.rub.Сепафлюкс3137_им_" localSheetId="3">#REF!</definedName>
    <definedName name="RPrub.rub.Сепафлюкс3137_им_" localSheetId="4">#REF!</definedName>
    <definedName name="RPrub.rub.Сепафлюкс3137_им_" localSheetId="5">#REF!</definedName>
    <definedName name="RPrub.rub.Сепафлюкс3137_им_" localSheetId="6">#REF!</definedName>
    <definedName name="RPrub.rub.Сепафлюкс3137_им_" localSheetId="7">#REF!</definedName>
    <definedName name="RPrub.rub.Сепафлюкс3137_им_" localSheetId="8">#REF!</definedName>
    <definedName name="RPrub.rub.Сепафлюкс3137_им_" localSheetId="9">#REF!</definedName>
    <definedName name="RPrub.rub.Сепафлюкс3137_им_" localSheetId="10">#REF!</definedName>
    <definedName name="RPrub.rub.Сепафлюкс3137_им_" localSheetId="21">#REF!</definedName>
    <definedName name="RPrub.rub.Сепафлюкс3137_им_" localSheetId="11">#REF!</definedName>
    <definedName name="RPrub.rub.Сепафлюкс3137_им_" localSheetId="22">#REF!</definedName>
    <definedName name="RPrub.rub.Сепафлюкс3137_им_" localSheetId="12">#REF!</definedName>
    <definedName name="RPrub.rub.Сепафлюкс3137_им_" localSheetId="23">#REF!</definedName>
    <definedName name="RPrub.rub.Сепафлюкс3137_им_" localSheetId="24">#REF!</definedName>
    <definedName name="RPrub.rub.Сепафлюкс3137_им_" localSheetId="13">#REF!</definedName>
    <definedName name="RPrub.rub.Сепафлюкс3137_им_" localSheetId="25">#REF!</definedName>
    <definedName name="RPrub.rub.Сепафлюкс3137_им_" localSheetId="14">#REF!</definedName>
    <definedName name="RPrub.rub.Сепафлюкс3137_им_" localSheetId="26">#REF!</definedName>
    <definedName name="RPrub.rub.Сепафлюкс3137_им_" localSheetId="15">#REF!</definedName>
    <definedName name="RPrub.rub.Сепафлюкс3137_им_" localSheetId="16">#REF!</definedName>
    <definedName name="RPrub.rub.Сепафлюкс3137_им_" localSheetId="17">#REF!</definedName>
    <definedName name="RPrub.rub.Сепафлюкс3137_им_" localSheetId="18">#REF!</definedName>
    <definedName name="RPrub.rub.Сепафлюкс3137_им_" localSheetId="19">#REF!</definedName>
    <definedName name="RPrub.rub.Сепафлюкс3137_им_" localSheetId="20">#REF!</definedName>
    <definedName name="RPrub.rub.Сепафлюкс3137_им_" localSheetId="27">#REF!</definedName>
    <definedName name="RPrub.rub.Сепафлюкс3137_им_" localSheetId="30">#REF!</definedName>
    <definedName name="RPrub.rub.Сепафлюкс3137_им_">#REF!</definedName>
    <definedName name="RPrub.rub.Сепафлюкс3153_им_" localSheetId="1">#REF!</definedName>
    <definedName name="RPrub.rub.Сепафлюкс3153_им_" localSheetId="2">#REF!</definedName>
    <definedName name="RPrub.rub.Сепафлюкс3153_им_" localSheetId="3">#REF!</definedName>
    <definedName name="RPrub.rub.Сепафлюкс3153_им_" localSheetId="4">#REF!</definedName>
    <definedName name="RPrub.rub.Сепафлюкс3153_им_" localSheetId="5">#REF!</definedName>
    <definedName name="RPrub.rub.Сепафлюкс3153_им_" localSheetId="6">#REF!</definedName>
    <definedName name="RPrub.rub.Сепафлюкс3153_им_" localSheetId="7">#REF!</definedName>
    <definedName name="RPrub.rub.Сепафлюкс3153_им_" localSheetId="8">#REF!</definedName>
    <definedName name="RPrub.rub.Сепафлюкс3153_им_" localSheetId="9">#REF!</definedName>
    <definedName name="RPrub.rub.Сепафлюкс3153_им_" localSheetId="10">#REF!</definedName>
    <definedName name="RPrub.rub.Сепафлюкс3153_им_" localSheetId="21">#REF!</definedName>
    <definedName name="RPrub.rub.Сепафлюкс3153_им_" localSheetId="11">#REF!</definedName>
    <definedName name="RPrub.rub.Сепафлюкс3153_им_" localSheetId="22">#REF!</definedName>
    <definedName name="RPrub.rub.Сепафлюкс3153_им_" localSheetId="12">#REF!</definedName>
    <definedName name="RPrub.rub.Сепафлюкс3153_им_" localSheetId="23">#REF!</definedName>
    <definedName name="RPrub.rub.Сепафлюкс3153_им_" localSheetId="24">#REF!</definedName>
    <definedName name="RPrub.rub.Сепафлюкс3153_им_" localSheetId="13">#REF!</definedName>
    <definedName name="RPrub.rub.Сепафлюкс3153_им_" localSheetId="25">#REF!</definedName>
    <definedName name="RPrub.rub.Сепафлюкс3153_им_" localSheetId="14">#REF!</definedName>
    <definedName name="RPrub.rub.Сепафлюкс3153_им_" localSheetId="26">#REF!</definedName>
    <definedName name="RPrub.rub.Сепафлюкс3153_им_" localSheetId="15">#REF!</definedName>
    <definedName name="RPrub.rub.Сепафлюкс3153_им_" localSheetId="16">#REF!</definedName>
    <definedName name="RPrub.rub.Сепафлюкс3153_им_" localSheetId="17">#REF!</definedName>
    <definedName name="RPrub.rub.Сепафлюкс3153_им_" localSheetId="18">#REF!</definedName>
    <definedName name="RPrub.rub.Сепафлюкс3153_им_" localSheetId="19">#REF!</definedName>
    <definedName name="RPrub.rub.Сепафлюкс3153_им_" localSheetId="20">#REF!</definedName>
    <definedName name="RPrub.rub.Сепафлюкс3153_им_" localSheetId="27">#REF!</definedName>
    <definedName name="RPrub.rub.Сепафлюкс3153_им_" localSheetId="30">#REF!</definedName>
    <definedName name="RPrub.rub.Сепафлюкс3153_им_">#REF!</definedName>
    <definedName name="RPrub.rub.Сургут__малосернистая_" localSheetId="1">#REF!</definedName>
    <definedName name="RPrub.rub.Сургут__малосернистая_" localSheetId="2">#REF!</definedName>
    <definedName name="RPrub.rub.Сургут__малосернистая_" localSheetId="3">#REF!</definedName>
    <definedName name="RPrub.rub.Сургут__малосернистая_" localSheetId="4">#REF!</definedName>
    <definedName name="RPrub.rub.Сургут__малосернистая_" localSheetId="5">#REF!</definedName>
    <definedName name="RPrub.rub.Сургут__малосернистая_" localSheetId="6">#REF!</definedName>
    <definedName name="RPrub.rub.Сургут__малосернистая_" localSheetId="7">#REF!</definedName>
    <definedName name="RPrub.rub.Сургут__малосернистая_" localSheetId="8">#REF!</definedName>
    <definedName name="RPrub.rub.Сургут__малосернистая_" localSheetId="9">#REF!</definedName>
    <definedName name="RPrub.rub.Сургут__малосернистая_" localSheetId="10">#REF!</definedName>
    <definedName name="RPrub.rub.Сургут__малосернистая_" localSheetId="21">#REF!</definedName>
    <definedName name="RPrub.rub.Сургут__малосернистая_" localSheetId="11">#REF!</definedName>
    <definedName name="RPrub.rub.Сургут__малосернистая_" localSheetId="22">#REF!</definedName>
    <definedName name="RPrub.rub.Сургут__малосернистая_" localSheetId="12">#REF!</definedName>
    <definedName name="RPrub.rub.Сургут__малосернистая_" localSheetId="23">#REF!</definedName>
    <definedName name="RPrub.rub.Сургут__малосернистая_" localSheetId="24">#REF!</definedName>
    <definedName name="RPrub.rub.Сургут__малосернистая_" localSheetId="13">#REF!</definedName>
    <definedName name="RPrub.rub.Сургут__малосернистая_" localSheetId="25">#REF!</definedName>
    <definedName name="RPrub.rub.Сургут__малосернистая_" localSheetId="14">#REF!</definedName>
    <definedName name="RPrub.rub.Сургут__малосернистая_" localSheetId="26">#REF!</definedName>
    <definedName name="RPrub.rub.Сургут__малосернистая_" localSheetId="15">#REF!</definedName>
    <definedName name="RPrub.rub.Сургут__малосернистая_" localSheetId="16">#REF!</definedName>
    <definedName name="RPrub.rub.Сургут__малосернистая_" localSheetId="17">#REF!</definedName>
    <definedName name="RPrub.rub.Сургут__малосернистая_" localSheetId="18">#REF!</definedName>
    <definedName name="RPrub.rub.Сургут__малосернистая_" localSheetId="19">#REF!</definedName>
    <definedName name="RPrub.rub.Сургут__малосернистая_" localSheetId="20">#REF!</definedName>
    <definedName name="RPrub.rub.Сургут__малосернистая_" localSheetId="27">#REF!</definedName>
    <definedName name="RPrub.rub.Сургут__малосернистая_" localSheetId="30">#REF!</definedName>
    <definedName name="RPrub.rub.Сургут__малосернистая_">#REF!</definedName>
    <definedName name="RPrub.rub.Сургут_Когалым" localSheetId="1">#REF!</definedName>
    <definedName name="RPrub.rub.Сургут_Когалым" localSheetId="2">#REF!</definedName>
    <definedName name="RPrub.rub.Сургут_Когалым" localSheetId="3">#REF!</definedName>
    <definedName name="RPrub.rub.Сургут_Когалым" localSheetId="4">#REF!</definedName>
    <definedName name="RPrub.rub.Сургут_Когалым" localSheetId="5">#REF!</definedName>
    <definedName name="RPrub.rub.Сургут_Когалым" localSheetId="6">#REF!</definedName>
    <definedName name="RPrub.rub.Сургут_Когалым" localSheetId="7">#REF!</definedName>
    <definedName name="RPrub.rub.Сургут_Когалым" localSheetId="8">#REF!</definedName>
    <definedName name="RPrub.rub.Сургут_Когалым" localSheetId="9">#REF!</definedName>
    <definedName name="RPrub.rub.Сургут_Когалым" localSheetId="10">#REF!</definedName>
    <definedName name="RPrub.rub.Сургут_Когалым" localSheetId="21">#REF!</definedName>
    <definedName name="RPrub.rub.Сургут_Когалым" localSheetId="11">#REF!</definedName>
    <definedName name="RPrub.rub.Сургут_Когалым" localSheetId="22">#REF!</definedName>
    <definedName name="RPrub.rub.Сургут_Когалым" localSheetId="12">#REF!</definedName>
    <definedName name="RPrub.rub.Сургут_Когалым" localSheetId="23">#REF!</definedName>
    <definedName name="RPrub.rub.Сургут_Когалым" localSheetId="24">#REF!</definedName>
    <definedName name="RPrub.rub.Сургут_Когалым" localSheetId="13">#REF!</definedName>
    <definedName name="RPrub.rub.Сургут_Когалым" localSheetId="25">#REF!</definedName>
    <definedName name="RPrub.rub.Сургут_Когалым" localSheetId="14">#REF!</definedName>
    <definedName name="RPrub.rub.Сургут_Когалым" localSheetId="26">#REF!</definedName>
    <definedName name="RPrub.rub.Сургут_Когалым" localSheetId="15">#REF!</definedName>
    <definedName name="RPrub.rub.Сургут_Когалым" localSheetId="16">#REF!</definedName>
    <definedName name="RPrub.rub.Сургут_Когалым" localSheetId="17">#REF!</definedName>
    <definedName name="RPrub.rub.Сургут_Когалым" localSheetId="18">#REF!</definedName>
    <definedName name="RPrub.rub.Сургут_Когалым" localSheetId="19">#REF!</definedName>
    <definedName name="RPrub.rub.Сургут_Когалым" localSheetId="20">#REF!</definedName>
    <definedName name="RPrub.rub.Сургут_Когалым" localSheetId="27">#REF!</definedName>
    <definedName name="RPrub.rub.Сургут_Когалым" localSheetId="30">#REF!</definedName>
    <definedName name="RPrub.rub.Сургут_Когалым">#REF!</definedName>
    <definedName name="RPrub.rub.Сургут_Лангепас" localSheetId="1">#REF!</definedName>
    <definedName name="RPrub.rub.Сургут_Лангепас" localSheetId="2">#REF!</definedName>
    <definedName name="RPrub.rub.Сургут_Лангепас" localSheetId="3">#REF!</definedName>
    <definedName name="RPrub.rub.Сургут_Лангепас" localSheetId="4">#REF!</definedName>
    <definedName name="RPrub.rub.Сургут_Лангепас" localSheetId="5">#REF!</definedName>
    <definedName name="RPrub.rub.Сургут_Лангепас" localSheetId="6">#REF!</definedName>
    <definedName name="RPrub.rub.Сургут_Лангепас" localSheetId="7">#REF!</definedName>
    <definedName name="RPrub.rub.Сургут_Лангепас" localSheetId="8">#REF!</definedName>
    <definedName name="RPrub.rub.Сургут_Лангепас" localSheetId="9">#REF!</definedName>
    <definedName name="RPrub.rub.Сургут_Лангепас" localSheetId="10">#REF!</definedName>
    <definedName name="RPrub.rub.Сургут_Лангепас" localSheetId="21">#REF!</definedName>
    <definedName name="RPrub.rub.Сургут_Лангепас" localSheetId="11">#REF!</definedName>
    <definedName name="RPrub.rub.Сургут_Лангепас" localSheetId="22">#REF!</definedName>
    <definedName name="RPrub.rub.Сургут_Лангепас" localSheetId="12">#REF!</definedName>
    <definedName name="RPrub.rub.Сургут_Лангепас" localSheetId="23">#REF!</definedName>
    <definedName name="RPrub.rub.Сургут_Лангепас" localSheetId="24">#REF!</definedName>
    <definedName name="RPrub.rub.Сургут_Лангепас" localSheetId="13">#REF!</definedName>
    <definedName name="RPrub.rub.Сургут_Лангепас" localSheetId="25">#REF!</definedName>
    <definedName name="RPrub.rub.Сургут_Лангепас" localSheetId="14">#REF!</definedName>
    <definedName name="RPrub.rub.Сургут_Лангепас" localSheetId="26">#REF!</definedName>
    <definedName name="RPrub.rub.Сургут_Лангепас" localSheetId="15">#REF!</definedName>
    <definedName name="RPrub.rub.Сургут_Лангепас" localSheetId="16">#REF!</definedName>
    <definedName name="RPrub.rub.Сургут_Лангепас" localSheetId="17">#REF!</definedName>
    <definedName name="RPrub.rub.Сургут_Лангепас" localSheetId="18">#REF!</definedName>
    <definedName name="RPrub.rub.Сургут_Лангепас" localSheetId="19">#REF!</definedName>
    <definedName name="RPrub.rub.Сургут_Лангепас" localSheetId="20">#REF!</definedName>
    <definedName name="RPrub.rub.Сургут_Лангепас" localSheetId="27">#REF!</definedName>
    <definedName name="RPrub.rub.Сургут_Лангепас" localSheetId="30">#REF!</definedName>
    <definedName name="RPrub.rub.Сургут_Лангепас">#REF!</definedName>
    <definedName name="RPrub.rub.Сухой_газ_25_10" localSheetId="1">#REF!</definedName>
    <definedName name="RPrub.rub.Сухой_газ_25_10" localSheetId="2">#REF!</definedName>
    <definedName name="RPrub.rub.Сухой_газ_25_10" localSheetId="3">#REF!</definedName>
    <definedName name="RPrub.rub.Сухой_газ_25_10" localSheetId="4">#REF!</definedName>
    <definedName name="RPrub.rub.Сухой_газ_25_10" localSheetId="5">#REF!</definedName>
    <definedName name="RPrub.rub.Сухой_газ_25_10" localSheetId="6">#REF!</definedName>
    <definedName name="RPrub.rub.Сухой_газ_25_10" localSheetId="7">#REF!</definedName>
    <definedName name="RPrub.rub.Сухой_газ_25_10" localSheetId="8">#REF!</definedName>
    <definedName name="RPrub.rub.Сухой_газ_25_10" localSheetId="9">#REF!</definedName>
    <definedName name="RPrub.rub.Сухой_газ_25_10" localSheetId="10">#REF!</definedName>
    <definedName name="RPrub.rub.Сухой_газ_25_10" localSheetId="21">#REF!</definedName>
    <definedName name="RPrub.rub.Сухой_газ_25_10" localSheetId="11">#REF!</definedName>
    <definedName name="RPrub.rub.Сухой_газ_25_10" localSheetId="22">#REF!</definedName>
    <definedName name="RPrub.rub.Сухой_газ_25_10" localSheetId="12">#REF!</definedName>
    <definedName name="RPrub.rub.Сухой_газ_25_10" localSheetId="23">#REF!</definedName>
    <definedName name="RPrub.rub.Сухой_газ_25_10" localSheetId="24">#REF!</definedName>
    <definedName name="RPrub.rub.Сухой_газ_25_10" localSheetId="13">#REF!</definedName>
    <definedName name="RPrub.rub.Сухой_газ_25_10" localSheetId="25">#REF!</definedName>
    <definedName name="RPrub.rub.Сухой_газ_25_10" localSheetId="14">#REF!</definedName>
    <definedName name="RPrub.rub.Сухой_газ_25_10" localSheetId="26">#REF!</definedName>
    <definedName name="RPrub.rub.Сухой_газ_25_10" localSheetId="15">#REF!</definedName>
    <definedName name="RPrub.rub.Сухой_газ_25_10" localSheetId="16">#REF!</definedName>
    <definedName name="RPrub.rub.Сухой_газ_25_10" localSheetId="17">#REF!</definedName>
    <definedName name="RPrub.rub.Сухой_газ_25_10" localSheetId="18">#REF!</definedName>
    <definedName name="RPrub.rub.Сухой_газ_25_10" localSheetId="19">#REF!</definedName>
    <definedName name="RPrub.rub.Сухой_газ_25_10" localSheetId="20">#REF!</definedName>
    <definedName name="RPrub.rub.Сухой_газ_25_10" localSheetId="27">#REF!</definedName>
    <definedName name="RPrub.rub.Сухой_газ_25_10" localSheetId="30">#REF!</definedName>
    <definedName name="RPrub.rub.Сухой_газ_25_10">#REF!</definedName>
    <definedName name="RPrub.rub.фетерол" localSheetId="1">#REF!</definedName>
    <definedName name="RPrub.rub.фетерол" localSheetId="2">#REF!</definedName>
    <definedName name="RPrub.rub.фетерол" localSheetId="3">#REF!</definedName>
    <definedName name="RPrub.rub.фетерол" localSheetId="4">#REF!</definedName>
    <definedName name="RPrub.rub.фетерол" localSheetId="5">#REF!</definedName>
    <definedName name="RPrub.rub.фетерол" localSheetId="6">#REF!</definedName>
    <definedName name="RPrub.rub.фетерол" localSheetId="7">#REF!</definedName>
    <definedName name="RPrub.rub.фетерол" localSheetId="8">#REF!</definedName>
    <definedName name="RPrub.rub.фетерол" localSheetId="9">#REF!</definedName>
    <definedName name="RPrub.rub.фетерол" localSheetId="10">#REF!</definedName>
    <definedName name="RPrub.rub.фетерол" localSheetId="21">#REF!</definedName>
    <definedName name="RPrub.rub.фетерол" localSheetId="11">#REF!</definedName>
    <definedName name="RPrub.rub.фетерол" localSheetId="22">#REF!</definedName>
    <definedName name="RPrub.rub.фетерол" localSheetId="12">#REF!</definedName>
    <definedName name="RPrub.rub.фетерол" localSheetId="23">#REF!</definedName>
    <definedName name="RPrub.rub.фетерол" localSheetId="24">#REF!</definedName>
    <definedName name="RPrub.rub.фетерол" localSheetId="13">#REF!</definedName>
    <definedName name="RPrub.rub.фетерол" localSheetId="25">#REF!</definedName>
    <definedName name="RPrub.rub.фетерол" localSheetId="14">#REF!</definedName>
    <definedName name="RPrub.rub.фетерол" localSheetId="26">#REF!</definedName>
    <definedName name="RPrub.rub.фетерол" localSheetId="15">#REF!</definedName>
    <definedName name="RPrub.rub.фетерол" localSheetId="16">#REF!</definedName>
    <definedName name="RPrub.rub.фетерол" localSheetId="17">#REF!</definedName>
    <definedName name="RPrub.rub.фетерол" localSheetId="18">#REF!</definedName>
    <definedName name="RPrub.rub.фетерол" localSheetId="19">#REF!</definedName>
    <definedName name="RPrub.rub.фетерол" localSheetId="20">#REF!</definedName>
    <definedName name="RPrub.rub.фетерол" localSheetId="27">#REF!</definedName>
    <definedName name="RPrub.rub.фетерол" localSheetId="30">#REF!</definedName>
    <definedName name="RPrub.rub.фетерол">#REF!</definedName>
    <definedName name="RPrub.rub.ХАЙТЕК_60_60_им_" localSheetId="1">#REF!</definedName>
    <definedName name="RPrub.rub.ХАЙТЕК_60_60_им_" localSheetId="2">#REF!</definedName>
    <definedName name="RPrub.rub.ХАЙТЕК_60_60_им_" localSheetId="3">#REF!</definedName>
    <definedName name="RPrub.rub.ХАЙТЕК_60_60_им_" localSheetId="4">#REF!</definedName>
    <definedName name="RPrub.rub.ХАЙТЕК_60_60_им_" localSheetId="5">#REF!</definedName>
    <definedName name="RPrub.rub.ХАЙТЕК_60_60_им_" localSheetId="6">#REF!</definedName>
    <definedName name="RPrub.rub.ХАЙТЕК_60_60_им_" localSheetId="7">#REF!</definedName>
    <definedName name="RPrub.rub.ХАЙТЕК_60_60_им_" localSheetId="8">#REF!</definedName>
    <definedName name="RPrub.rub.ХАЙТЕК_60_60_им_" localSheetId="9">#REF!</definedName>
    <definedName name="RPrub.rub.ХАЙТЕК_60_60_им_" localSheetId="10">#REF!</definedName>
    <definedName name="RPrub.rub.ХАЙТЕК_60_60_им_" localSheetId="21">#REF!</definedName>
    <definedName name="RPrub.rub.ХАЙТЕК_60_60_им_" localSheetId="11">#REF!</definedName>
    <definedName name="RPrub.rub.ХАЙТЕК_60_60_им_" localSheetId="22">#REF!</definedName>
    <definedName name="RPrub.rub.ХАЙТЕК_60_60_им_" localSheetId="12">#REF!</definedName>
    <definedName name="RPrub.rub.ХАЙТЕК_60_60_им_" localSheetId="23">#REF!</definedName>
    <definedName name="RPrub.rub.ХАЙТЕК_60_60_им_" localSheetId="24">#REF!</definedName>
    <definedName name="RPrub.rub.ХАЙТЕК_60_60_им_" localSheetId="13">#REF!</definedName>
    <definedName name="RPrub.rub.ХАЙТЕК_60_60_им_" localSheetId="25">#REF!</definedName>
    <definedName name="RPrub.rub.ХАЙТЕК_60_60_им_" localSheetId="14">#REF!</definedName>
    <definedName name="RPrub.rub.ХАЙТЕК_60_60_им_" localSheetId="26">#REF!</definedName>
    <definedName name="RPrub.rub.ХАЙТЕК_60_60_им_" localSheetId="15">#REF!</definedName>
    <definedName name="RPrub.rub.ХАЙТЕК_60_60_им_" localSheetId="16">#REF!</definedName>
    <definedName name="RPrub.rub.ХАЙТЕК_60_60_им_" localSheetId="17">#REF!</definedName>
    <definedName name="RPrub.rub.ХАЙТЕК_60_60_им_" localSheetId="18">#REF!</definedName>
    <definedName name="RPrub.rub.ХАЙТЕК_60_60_им_" localSheetId="19">#REF!</definedName>
    <definedName name="RPrub.rub.ХАЙТЕК_60_60_им_" localSheetId="20">#REF!</definedName>
    <definedName name="RPrub.rub.ХАЙТЕК_60_60_им_" localSheetId="27">#REF!</definedName>
    <definedName name="RPrub.rub.ХАЙТЕК_60_60_им_" localSheetId="30">#REF!</definedName>
    <definedName name="RPrub.rub.ХАЙТЕК_60_60_им_">#REF!</definedName>
    <definedName name="RPrub.rub.ХАЙТЕК_9420_им_" localSheetId="1">#REF!</definedName>
    <definedName name="RPrub.rub.ХАЙТЕК_9420_им_" localSheetId="2">#REF!</definedName>
    <definedName name="RPrub.rub.ХАЙТЕК_9420_им_" localSheetId="3">#REF!</definedName>
    <definedName name="RPrub.rub.ХАЙТЕК_9420_им_" localSheetId="4">#REF!</definedName>
    <definedName name="RPrub.rub.ХАЙТЕК_9420_им_" localSheetId="5">#REF!</definedName>
    <definedName name="RPrub.rub.ХАЙТЕК_9420_им_" localSheetId="6">#REF!</definedName>
    <definedName name="RPrub.rub.ХАЙТЕК_9420_им_" localSheetId="7">#REF!</definedName>
    <definedName name="RPrub.rub.ХАЙТЕК_9420_им_" localSheetId="8">#REF!</definedName>
    <definedName name="RPrub.rub.ХАЙТЕК_9420_им_" localSheetId="9">#REF!</definedName>
    <definedName name="RPrub.rub.ХАЙТЕК_9420_им_" localSheetId="10">#REF!</definedName>
    <definedName name="RPrub.rub.ХАЙТЕК_9420_им_" localSheetId="21">#REF!</definedName>
    <definedName name="RPrub.rub.ХАЙТЕК_9420_им_" localSheetId="11">#REF!</definedName>
    <definedName name="RPrub.rub.ХАЙТЕК_9420_им_" localSheetId="22">#REF!</definedName>
    <definedName name="RPrub.rub.ХАЙТЕК_9420_им_" localSheetId="12">#REF!</definedName>
    <definedName name="RPrub.rub.ХАЙТЕК_9420_им_" localSheetId="23">#REF!</definedName>
    <definedName name="RPrub.rub.ХАЙТЕК_9420_им_" localSheetId="24">#REF!</definedName>
    <definedName name="RPrub.rub.ХАЙТЕК_9420_им_" localSheetId="13">#REF!</definedName>
    <definedName name="RPrub.rub.ХАЙТЕК_9420_им_" localSheetId="25">#REF!</definedName>
    <definedName name="RPrub.rub.ХАЙТЕК_9420_им_" localSheetId="14">#REF!</definedName>
    <definedName name="RPrub.rub.ХАЙТЕК_9420_им_" localSheetId="26">#REF!</definedName>
    <definedName name="RPrub.rub.ХАЙТЕК_9420_им_" localSheetId="15">#REF!</definedName>
    <definedName name="RPrub.rub.ХАЙТЕК_9420_им_" localSheetId="16">#REF!</definedName>
    <definedName name="RPrub.rub.ХАЙТЕК_9420_им_" localSheetId="17">#REF!</definedName>
    <definedName name="RPrub.rub.ХАЙТЕК_9420_им_" localSheetId="18">#REF!</definedName>
    <definedName name="RPrub.rub.ХАЙТЕК_9420_им_" localSheetId="19">#REF!</definedName>
    <definedName name="RPrub.rub.ХАЙТЕК_9420_им_" localSheetId="20">#REF!</definedName>
    <definedName name="RPrub.rub.ХАЙТЕК_9420_им_" localSheetId="27">#REF!</definedName>
    <definedName name="RPrub.rub.ХАЙТЕК_9420_им_" localSheetId="30">#REF!</definedName>
    <definedName name="RPrub.rub.ХАЙТЕК_9420_им_">#REF!</definedName>
    <definedName name="RPrub.rub.ХАЙТЕК_E609_им_" localSheetId="1">#REF!</definedName>
    <definedName name="RPrub.rub.ХАЙТЕК_E609_им_" localSheetId="2">#REF!</definedName>
    <definedName name="RPrub.rub.ХАЙТЕК_E609_им_" localSheetId="3">#REF!</definedName>
    <definedName name="RPrub.rub.ХАЙТЕК_E609_им_" localSheetId="4">#REF!</definedName>
    <definedName name="RPrub.rub.ХАЙТЕК_E609_им_" localSheetId="5">#REF!</definedName>
    <definedName name="RPrub.rub.ХАЙТЕК_E609_им_" localSheetId="6">#REF!</definedName>
    <definedName name="RPrub.rub.ХАЙТЕК_E609_им_" localSheetId="7">#REF!</definedName>
    <definedName name="RPrub.rub.ХАЙТЕК_E609_им_" localSheetId="8">#REF!</definedName>
    <definedName name="RPrub.rub.ХАЙТЕК_E609_им_" localSheetId="9">#REF!</definedName>
    <definedName name="RPrub.rub.ХАЙТЕК_E609_им_" localSheetId="10">#REF!</definedName>
    <definedName name="RPrub.rub.ХАЙТЕК_E609_им_" localSheetId="21">#REF!</definedName>
    <definedName name="RPrub.rub.ХАЙТЕК_E609_им_" localSheetId="11">#REF!</definedName>
    <definedName name="RPrub.rub.ХАЙТЕК_E609_им_" localSheetId="22">#REF!</definedName>
    <definedName name="RPrub.rub.ХАЙТЕК_E609_им_" localSheetId="12">#REF!</definedName>
    <definedName name="RPrub.rub.ХАЙТЕК_E609_им_" localSheetId="23">#REF!</definedName>
    <definedName name="RPrub.rub.ХАЙТЕК_E609_им_" localSheetId="24">#REF!</definedName>
    <definedName name="RPrub.rub.ХАЙТЕК_E609_им_" localSheetId="13">#REF!</definedName>
    <definedName name="RPrub.rub.ХАЙТЕК_E609_им_" localSheetId="25">#REF!</definedName>
    <definedName name="RPrub.rub.ХАЙТЕК_E609_им_" localSheetId="14">#REF!</definedName>
    <definedName name="RPrub.rub.ХАЙТЕК_E609_им_" localSheetId="26">#REF!</definedName>
    <definedName name="RPrub.rub.ХАЙТЕК_E609_им_" localSheetId="15">#REF!</definedName>
    <definedName name="RPrub.rub.ХАЙТЕК_E609_им_" localSheetId="16">#REF!</definedName>
    <definedName name="RPrub.rub.ХАЙТЕК_E609_им_" localSheetId="17">#REF!</definedName>
    <definedName name="RPrub.rub.ХАЙТЕК_E609_им_" localSheetId="18">#REF!</definedName>
    <definedName name="RPrub.rub.ХАЙТЕК_E609_им_" localSheetId="19">#REF!</definedName>
    <definedName name="RPrub.rub.ХАЙТЕК_E609_им_" localSheetId="20">#REF!</definedName>
    <definedName name="RPrub.rub.ХАЙТЕК_E609_им_" localSheetId="27">#REF!</definedName>
    <definedName name="RPrub.rub.ХАЙТЕК_E609_им_" localSheetId="30">#REF!</definedName>
    <definedName name="RPrub.rub.ХАЙТЕК_E609_им_">#REF!</definedName>
    <definedName name="RPrub.rub.ХАЙТЕК_Е320_им_" localSheetId="1">#REF!</definedName>
    <definedName name="RPrub.rub.ХАЙТЕК_Е320_им_" localSheetId="2">#REF!</definedName>
    <definedName name="RPrub.rub.ХАЙТЕК_Е320_им_" localSheetId="3">#REF!</definedName>
    <definedName name="RPrub.rub.ХАЙТЕК_Е320_им_" localSheetId="4">#REF!</definedName>
    <definedName name="RPrub.rub.ХАЙТЕК_Е320_им_" localSheetId="5">#REF!</definedName>
    <definedName name="RPrub.rub.ХАЙТЕК_Е320_им_" localSheetId="6">#REF!</definedName>
    <definedName name="RPrub.rub.ХАЙТЕК_Е320_им_" localSheetId="7">#REF!</definedName>
    <definedName name="RPrub.rub.ХАЙТЕК_Е320_им_" localSheetId="8">#REF!</definedName>
    <definedName name="RPrub.rub.ХАЙТЕК_Е320_им_" localSheetId="9">#REF!</definedName>
    <definedName name="RPrub.rub.ХАЙТЕК_Е320_им_" localSheetId="10">#REF!</definedName>
    <definedName name="RPrub.rub.ХАЙТЕК_Е320_им_" localSheetId="21">#REF!</definedName>
    <definedName name="RPrub.rub.ХАЙТЕК_Е320_им_" localSheetId="11">#REF!</definedName>
    <definedName name="RPrub.rub.ХАЙТЕК_Е320_им_" localSheetId="22">#REF!</definedName>
    <definedName name="RPrub.rub.ХАЙТЕК_Е320_им_" localSheetId="12">#REF!</definedName>
    <definedName name="RPrub.rub.ХАЙТЕК_Е320_им_" localSheetId="23">#REF!</definedName>
    <definedName name="RPrub.rub.ХАЙТЕК_Е320_им_" localSheetId="24">#REF!</definedName>
    <definedName name="RPrub.rub.ХАЙТЕК_Е320_им_" localSheetId="13">#REF!</definedName>
    <definedName name="RPrub.rub.ХАЙТЕК_Е320_им_" localSheetId="25">#REF!</definedName>
    <definedName name="RPrub.rub.ХАЙТЕК_Е320_им_" localSheetId="14">#REF!</definedName>
    <definedName name="RPrub.rub.ХАЙТЕК_Е320_им_" localSheetId="26">#REF!</definedName>
    <definedName name="RPrub.rub.ХАЙТЕК_Е320_им_" localSheetId="15">#REF!</definedName>
    <definedName name="RPrub.rub.ХАЙТЕК_Е320_им_" localSheetId="16">#REF!</definedName>
    <definedName name="RPrub.rub.ХАЙТЕК_Е320_им_" localSheetId="17">#REF!</definedName>
    <definedName name="RPrub.rub.ХАЙТЕК_Е320_им_" localSheetId="18">#REF!</definedName>
    <definedName name="RPrub.rub.ХАЙТЕК_Е320_им_" localSheetId="19">#REF!</definedName>
    <definedName name="RPrub.rub.ХАЙТЕК_Е320_им_" localSheetId="20">#REF!</definedName>
    <definedName name="RPrub.rub.ХАЙТЕК_Е320_им_" localSheetId="27">#REF!</definedName>
    <definedName name="RPrub.rub.ХАЙТЕК_Е320_им_" localSheetId="30">#REF!</definedName>
    <definedName name="RPrub.rub.ХАЙТЕК_Е320_им_">#REF!</definedName>
    <definedName name="RPrub.rub.ШЕЛВИС_50_5__им_" localSheetId="1">#REF!</definedName>
    <definedName name="RPrub.rub.ШЕЛВИС_50_5__им_" localSheetId="2">#REF!</definedName>
    <definedName name="RPrub.rub.ШЕЛВИС_50_5__им_" localSheetId="3">#REF!</definedName>
    <definedName name="RPrub.rub.ШЕЛВИС_50_5__им_" localSheetId="4">#REF!</definedName>
    <definedName name="RPrub.rub.ШЕЛВИС_50_5__им_" localSheetId="5">#REF!</definedName>
    <definedName name="RPrub.rub.ШЕЛВИС_50_5__им_" localSheetId="6">#REF!</definedName>
    <definedName name="RPrub.rub.ШЕЛВИС_50_5__им_" localSheetId="7">#REF!</definedName>
    <definedName name="RPrub.rub.ШЕЛВИС_50_5__им_" localSheetId="8">#REF!</definedName>
    <definedName name="RPrub.rub.ШЕЛВИС_50_5__им_" localSheetId="9">#REF!</definedName>
    <definedName name="RPrub.rub.ШЕЛВИС_50_5__им_" localSheetId="10">#REF!</definedName>
    <definedName name="RPrub.rub.ШЕЛВИС_50_5__им_" localSheetId="21">#REF!</definedName>
    <definedName name="RPrub.rub.ШЕЛВИС_50_5__им_" localSheetId="11">#REF!</definedName>
    <definedName name="RPrub.rub.ШЕЛВИС_50_5__им_" localSheetId="22">#REF!</definedName>
    <definedName name="RPrub.rub.ШЕЛВИС_50_5__им_" localSheetId="12">#REF!</definedName>
    <definedName name="RPrub.rub.ШЕЛВИС_50_5__им_" localSheetId="23">#REF!</definedName>
    <definedName name="RPrub.rub.ШЕЛВИС_50_5__им_" localSheetId="24">#REF!</definedName>
    <definedName name="RPrub.rub.ШЕЛВИС_50_5__им_" localSheetId="13">#REF!</definedName>
    <definedName name="RPrub.rub.ШЕЛВИС_50_5__им_" localSheetId="25">#REF!</definedName>
    <definedName name="RPrub.rub.ШЕЛВИС_50_5__им_" localSheetId="14">#REF!</definedName>
    <definedName name="RPrub.rub.ШЕЛВИС_50_5__им_" localSheetId="26">#REF!</definedName>
    <definedName name="RPrub.rub.ШЕЛВИС_50_5__им_" localSheetId="15">#REF!</definedName>
    <definedName name="RPrub.rub.ШЕЛВИС_50_5__им_" localSheetId="16">#REF!</definedName>
    <definedName name="RPrub.rub.ШЕЛВИС_50_5__им_" localSheetId="17">#REF!</definedName>
    <definedName name="RPrub.rub.ШЕЛВИС_50_5__им_" localSheetId="18">#REF!</definedName>
    <definedName name="RPrub.rub.ШЕЛВИС_50_5__им_" localSheetId="19">#REF!</definedName>
    <definedName name="RPrub.rub.ШЕЛВИС_50_5__им_" localSheetId="20">#REF!</definedName>
    <definedName name="RPrub.rub.ШЕЛВИС_50_5__им_" localSheetId="27">#REF!</definedName>
    <definedName name="RPrub.rub.ШЕЛВИС_50_5__им_" localSheetId="30">#REF!</definedName>
    <definedName name="RPrub.rub.ШЕЛВИС_50_5__им_">#REF!</definedName>
    <definedName name="RPrub.rub.Эфирная_головка" localSheetId="1">#REF!</definedName>
    <definedName name="RPrub.rub.Эфирная_головка" localSheetId="2">#REF!</definedName>
    <definedName name="RPrub.rub.Эфирная_головка" localSheetId="3">#REF!</definedName>
    <definedName name="RPrub.rub.Эфирная_головка" localSheetId="4">#REF!</definedName>
    <definedName name="RPrub.rub.Эфирная_головка" localSheetId="5">#REF!</definedName>
    <definedName name="RPrub.rub.Эфирная_головка" localSheetId="6">#REF!</definedName>
    <definedName name="RPrub.rub.Эфирная_головка" localSheetId="7">#REF!</definedName>
    <definedName name="RPrub.rub.Эфирная_головка" localSheetId="8">#REF!</definedName>
    <definedName name="RPrub.rub.Эфирная_головка" localSheetId="9">#REF!</definedName>
    <definedName name="RPrub.rub.Эфирная_головка" localSheetId="10">#REF!</definedName>
    <definedName name="RPrub.rub.Эфирная_головка" localSheetId="21">#REF!</definedName>
    <definedName name="RPrub.rub.Эфирная_головка" localSheetId="11">#REF!</definedName>
    <definedName name="RPrub.rub.Эфирная_головка" localSheetId="22">#REF!</definedName>
    <definedName name="RPrub.rub.Эфирная_головка" localSheetId="12">#REF!</definedName>
    <definedName name="RPrub.rub.Эфирная_головка" localSheetId="23">#REF!</definedName>
    <definedName name="RPrub.rub.Эфирная_головка" localSheetId="24">#REF!</definedName>
    <definedName name="RPrub.rub.Эфирная_головка" localSheetId="13">#REF!</definedName>
    <definedName name="RPrub.rub.Эфирная_головка" localSheetId="25">#REF!</definedName>
    <definedName name="RPrub.rub.Эфирная_головка" localSheetId="14">#REF!</definedName>
    <definedName name="RPrub.rub.Эфирная_головка" localSheetId="26">#REF!</definedName>
    <definedName name="RPrub.rub.Эфирная_головка" localSheetId="15">#REF!</definedName>
    <definedName name="RPrub.rub.Эфирная_головка" localSheetId="16">#REF!</definedName>
    <definedName name="RPrub.rub.Эфирная_головка" localSheetId="17">#REF!</definedName>
    <definedName name="RPrub.rub.Эфирная_головка" localSheetId="18">#REF!</definedName>
    <definedName name="RPrub.rub.Эфирная_головка" localSheetId="19">#REF!</definedName>
    <definedName name="RPrub.rub.Эфирная_головка" localSheetId="20">#REF!</definedName>
    <definedName name="RPrub.rub.Эфирная_головка" localSheetId="27">#REF!</definedName>
    <definedName name="RPrub.rub.Эфирная_головка" localSheetId="30">#REF!</definedName>
    <definedName name="RPrub.rub.Эфирная_головка">#REF!</definedName>
    <definedName name="RPrub.р2.ВЕЛС_супер_ТУРБО" localSheetId="1">#REF!</definedName>
    <definedName name="RPrub.р2.ВЕЛС_супер_ТУРБО" localSheetId="2">#REF!</definedName>
    <definedName name="RPrub.р2.ВЕЛС_супер_ТУРБО" localSheetId="3">#REF!</definedName>
    <definedName name="RPrub.р2.ВЕЛС_супер_ТУРБО" localSheetId="4">#REF!</definedName>
    <definedName name="RPrub.р2.ВЕЛС_супер_ТУРБО" localSheetId="5">#REF!</definedName>
    <definedName name="RPrub.р2.ВЕЛС_супер_ТУРБО" localSheetId="6">#REF!</definedName>
    <definedName name="RPrub.р2.ВЕЛС_супер_ТУРБО" localSheetId="7">#REF!</definedName>
    <definedName name="RPrub.р2.ВЕЛС_супер_ТУРБО" localSheetId="8">#REF!</definedName>
    <definedName name="RPrub.р2.ВЕЛС_супер_ТУРБО" localSheetId="9">#REF!</definedName>
    <definedName name="RPrub.р2.ВЕЛС_супер_ТУРБО" localSheetId="10">#REF!</definedName>
    <definedName name="RPrub.р2.ВЕЛС_супер_ТУРБО" localSheetId="21">#REF!</definedName>
    <definedName name="RPrub.р2.ВЕЛС_супер_ТУРБО" localSheetId="11">#REF!</definedName>
    <definedName name="RPrub.р2.ВЕЛС_супер_ТУРБО" localSheetId="22">#REF!</definedName>
    <definedName name="RPrub.р2.ВЕЛС_супер_ТУРБО" localSheetId="12">#REF!</definedName>
    <definedName name="RPrub.р2.ВЕЛС_супер_ТУРБО" localSheetId="23">#REF!</definedName>
    <definedName name="RPrub.р2.ВЕЛС_супер_ТУРБО" localSheetId="24">#REF!</definedName>
    <definedName name="RPrub.р2.ВЕЛС_супер_ТУРБО" localSheetId="13">#REF!</definedName>
    <definedName name="RPrub.р2.ВЕЛС_супер_ТУРБО" localSheetId="25">#REF!</definedName>
    <definedName name="RPrub.р2.ВЕЛС_супер_ТУРБО" localSheetId="14">#REF!</definedName>
    <definedName name="RPrub.р2.ВЕЛС_супер_ТУРБО" localSheetId="26">#REF!</definedName>
    <definedName name="RPrub.р2.ВЕЛС_супер_ТУРБО" localSheetId="15">#REF!</definedName>
    <definedName name="RPrub.р2.ВЕЛС_супер_ТУРБО" localSheetId="16">#REF!</definedName>
    <definedName name="RPrub.р2.ВЕЛС_супер_ТУРБО" localSheetId="17">#REF!</definedName>
    <definedName name="RPrub.р2.ВЕЛС_супер_ТУРБО" localSheetId="18">#REF!</definedName>
    <definedName name="RPrub.р2.ВЕЛС_супер_ТУРБО" localSheetId="19">#REF!</definedName>
    <definedName name="RPrub.р2.ВЕЛС_супер_ТУРБО" localSheetId="20">#REF!</definedName>
    <definedName name="RPrub.р2.ВЕЛС_супер_ТУРБО" localSheetId="27">#REF!</definedName>
    <definedName name="RPrub.р2.ВЕЛС_супер_ТУРБО" localSheetId="30">#REF!</definedName>
    <definedName name="RPrub.р2.ВЕЛС_супер_ТУРБО">#REF!</definedName>
    <definedName name="RPrub.р2.Диз.топл._ДЗп_0.2" localSheetId="1">#REF!</definedName>
    <definedName name="RPrub.р2.Диз.топл._ДЗп_0.2" localSheetId="2">#REF!</definedName>
    <definedName name="RPrub.р2.Диз.топл._ДЗп_0.2" localSheetId="3">#REF!</definedName>
    <definedName name="RPrub.р2.Диз.топл._ДЗп_0.2" localSheetId="4">#REF!</definedName>
    <definedName name="RPrub.р2.Диз.топл._ДЗп_0.2" localSheetId="5">#REF!</definedName>
    <definedName name="RPrub.р2.Диз.топл._ДЗп_0.2" localSheetId="6">#REF!</definedName>
    <definedName name="RPrub.р2.Диз.топл._ДЗп_0.2" localSheetId="7">#REF!</definedName>
    <definedName name="RPrub.р2.Диз.топл._ДЗп_0.2" localSheetId="8">#REF!</definedName>
    <definedName name="RPrub.р2.Диз.топл._ДЗп_0.2" localSheetId="9">#REF!</definedName>
    <definedName name="RPrub.р2.Диз.топл._ДЗп_0.2" localSheetId="10">#REF!</definedName>
    <definedName name="RPrub.р2.Диз.топл._ДЗп_0.2" localSheetId="21">#REF!</definedName>
    <definedName name="RPrub.р2.Диз.топл._ДЗп_0.2" localSheetId="11">#REF!</definedName>
    <definedName name="RPrub.р2.Диз.топл._ДЗп_0.2" localSheetId="22">#REF!</definedName>
    <definedName name="RPrub.р2.Диз.топл._ДЗп_0.2" localSheetId="12">#REF!</definedName>
    <definedName name="RPrub.р2.Диз.топл._ДЗп_0.2" localSheetId="23">#REF!</definedName>
    <definedName name="RPrub.р2.Диз.топл._ДЗп_0.2" localSheetId="24">#REF!</definedName>
    <definedName name="RPrub.р2.Диз.топл._ДЗп_0.2" localSheetId="13">#REF!</definedName>
    <definedName name="RPrub.р2.Диз.топл._ДЗп_0.2" localSheetId="25">#REF!</definedName>
    <definedName name="RPrub.р2.Диз.топл._ДЗп_0.2" localSheetId="14">#REF!</definedName>
    <definedName name="RPrub.р2.Диз.топл._ДЗп_0.2" localSheetId="26">#REF!</definedName>
    <definedName name="RPrub.р2.Диз.топл._ДЗп_0.2" localSheetId="15">#REF!</definedName>
    <definedName name="RPrub.р2.Диз.топл._ДЗп_0.2" localSheetId="16">#REF!</definedName>
    <definedName name="RPrub.р2.Диз.топл._ДЗп_0.2" localSheetId="17">#REF!</definedName>
    <definedName name="RPrub.р2.Диз.топл._ДЗп_0.2" localSheetId="18">#REF!</definedName>
    <definedName name="RPrub.р2.Диз.топл._ДЗп_0.2" localSheetId="19">#REF!</definedName>
    <definedName name="RPrub.р2.Диз.топл._ДЗп_0.2" localSheetId="20">#REF!</definedName>
    <definedName name="RPrub.р2.Диз.топл._ДЗп_0.2" localSheetId="27">#REF!</definedName>
    <definedName name="RPrub.р2.Диз.топл._ДЗп_0.2" localSheetId="30">#REF!</definedName>
    <definedName name="RPrub.р2.Диз.топл._ДЗп_0.2">#REF!</definedName>
    <definedName name="RPrub.р2.Диз.топл._Л_0.2_62" localSheetId="1">#REF!</definedName>
    <definedName name="RPrub.р2.Диз.топл._Л_0.2_62" localSheetId="2">#REF!</definedName>
    <definedName name="RPrub.р2.Диз.топл._Л_0.2_62" localSheetId="3">#REF!</definedName>
    <definedName name="RPrub.р2.Диз.топл._Л_0.2_62" localSheetId="4">#REF!</definedName>
    <definedName name="RPrub.р2.Диз.топл._Л_0.2_62" localSheetId="5">#REF!</definedName>
    <definedName name="RPrub.р2.Диз.топл._Л_0.2_62" localSheetId="6">#REF!</definedName>
    <definedName name="RPrub.р2.Диз.топл._Л_0.2_62" localSheetId="7">#REF!</definedName>
    <definedName name="RPrub.р2.Диз.топл._Л_0.2_62" localSheetId="8">#REF!</definedName>
    <definedName name="RPrub.р2.Диз.топл._Л_0.2_62" localSheetId="9">#REF!</definedName>
    <definedName name="RPrub.р2.Диз.топл._Л_0.2_62" localSheetId="10">#REF!</definedName>
    <definedName name="RPrub.р2.Диз.топл._Л_0.2_62" localSheetId="21">#REF!</definedName>
    <definedName name="RPrub.р2.Диз.топл._Л_0.2_62" localSheetId="11">#REF!</definedName>
    <definedName name="RPrub.р2.Диз.топл._Л_0.2_62" localSheetId="22">#REF!</definedName>
    <definedName name="RPrub.р2.Диз.топл._Л_0.2_62" localSheetId="12">#REF!</definedName>
    <definedName name="RPrub.р2.Диз.топл._Л_0.2_62" localSheetId="23">#REF!</definedName>
    <definedName name="RPrub.р2.Диз.топл._Л_0.2_62" localSheetId="24">#REF!</definedName>
    <definedName name="RPrub.р2.Диз.топл._Л_0.2_62" localSheetId="13">#REF!</definedName>
    <definedName name="RPrub.р2.Диз.топл._Л_0.2_62" localSheetId="25">#REF!</definedName>
    <definedName name="RPrub.р2.Диз.топл._Л_0.2_62" localSheetId="14">#REF!</definedName>
    <definedName name="RPrub.р2.Диз.топл._Л_0.2_62" localSheetId="26">#REF!</definedName>
    <definedName name="RPrub.р2.Диз.топл._Л_0.2_62" localSheetId="15">#REF!</definedName>
    <definedName name="RPrub.р2.Диз.топл._Л_0.2_62" localSheetId="16">#REF!</definedName>
    <definedName name="RPrub.р2.Диз.топл._Л_0.2_62" localSheetId="17">#REF!</definedName>
    <definedName name="RPrub.р2.Диз.топл._Л_0.2_62" localSheetId="18">#REF!</definedName>
    <definedName name="RPrub.р2.Диз.топл._Л_0.2_62" localSheetId="19">#REF!</definedName>
    <definedName name="RPrub.р2.Диз.топл._Л_0.2_62" localSheetId="20">#REF!</definedName>
    <definedName name="RPrub.р2.Диз.топл._Л_0.2_62" localSheetId="27">#REF!</definedName>
    <definedName name="RPrub.р2.Диз.топл._Л_0.2_62" localSheetId="30">#REF!</definedName>
    <definedName name="RPrub.р2.Диз.топл._Л_0.2_62">#REF!</definedName>
    <definedName name="RPrub.р2.Диз.топл._Л_0.5_62" localSheetId="1">#REF!</definedName>
    <definedName name="RPrub.р2.Диз.топл._Л_0.5_62" localSheetId="2">#REF!</definedName>
    <definedName name="RPrub.р2.Диз.топл._Л_0.5_62" localSheetId="3">#REF!</definedName>
    <definedName name="RPrub.р2.Диз.топл._Л_0.5_62" localSheetId="4">#REF!</definedName>
    <definedName name="RPrub.р2.Диз.топл._Л_0.5_62" localSheetId="5">#REF!</definedName>
    <definedName name="RPrub.р2.Диз.топл._Л_0.5_62" localSheetId="6">#REF!</definedName>
    <definedName name="RPrub.р2.Диз.топл._Л_0.5_62" localSheetId="7">#REF!</definedName>
    <definedName name="RPrub.р2.Диз.топл._Л_0.5_62" localSheetId="8">#REF!</definedName>
    <definedName name="RPrub.р2.Диз.топл._Л_0.5_62" localSheetId="9">#REF!</definedName>
    <definedName name="RPrub.р2.Диз.топл._Л_0.5_62" localSheetId="10">#REF!</definedName>
    <definedName name="RPrub.р2.Диз.топл._Л_0.5_62" localSheetId="21">#REF!</definedName>
    <definedName name="RPrub.р2.Диз.топл._Л_0.5_62" localSheetId="11">#REF!</definedName>
    <definedName name="RPrub.р2.Диз.топл._Л_0.5_62" localSheetId="22">#REF!</definedName>
    <definedName name="RPrub.р2.Диз.топл._Л_0.5_62" localSheetId="12">#REF!</definedName>
    <definedName name="RPrub.р2.Диз.топл._Л_0.5_62" localSheetId="23">#REF!</definedName>
    <definedName name="RPrub.р2.Диз.топл._Л_0.5_62" localSheetId="24">#REF!</definedName>
    <definedName name="RPrub.р2.Диз.топл._Л_0.5_62" localSheetId="13">#REF!</definedName>
    <definedName name="RPrub.р2.Диз.топл._Л_0.5_62" localSheetId="25">#REF!</definedName>
    <definedName name="RPrub.р2.Диз.топл._Л_0.5_62" localSheetId="14">#REF!</definedName>
    <definedName name="RPrub.р2.Диз.топл._Л_0.5_62" localSheetId="26">#REF!</definedName>
    <definedName name="RPrub.р2.Диз.топл._Л_0.5_62" localSheetId="15">#REF!</definedName>
    <definedName name="RPrub.р2.Диз.топл._Л_0.5_62" localSheetId="16">#REF!</definedName>
    <definedName name="RPrub.р2.Диз.топл._Л_0.5_62" localSheetId="17">#REF!</definedName>
    <definedName name="RPrub.р2.Диз.топл._Л_0.5_62" localSheetId="18">#REF!</definedName>
    <definedName name="RPrub.р2.Диз.топл._Л_0.5_62" localSheetId="19">#REF!</definedName>
    <definedName name="RPrub.р2.Диз.топл._Л_0.5_62" localSheetId="20">#REF!</definedName>
    <definedName name="RPrub.р2.Диз.топл._Л_0.5_62" localSheetId="27">#REF!</definedName>
    <definedName name="RPrub.р2.Диз.топл._Л_0.5_62" localSheetId="30">#REF!</definedName>
    <definedName name="RPrub.р2.Диз.топл._Л_0.5_62">#REF!</definedName>
    <definedName name="RPrub.р2.М_8Г2K" localSheetId="1">#REF!</definedName>
    <definedName name="RPrub.р2.М_8Г2K" localSheetId="2">#REF!</definedName>
    <definedName name="RPrub.р2.М_8Г2K" localSheetId="3">#REF!</definedName>
    <definedName name="RPrub.р2.М_8Г2K" localSheetId="4">#REF!</definedName>
    <definedName name="RPrub.р2.М_8Г2K" localSheetId="5">#REF!</definedName>
    <definedName name="RPrub.р2.М_8Г2K" localSheetId="6">#REF!</definedName>
    <definedName name="RPrub.р2.М_8Г2K" localSheetId="7">#REF!</definedName>
    <definedName name="RPrub.р2.М_8Г2K" localSheetId="8">#REF!</definedName>
    <definedName name="RPrub.р2.М_8Г2K" localSheetId="9">#REF!</definedName>
    <definedName name="RPrub.р2.М_8Г2K" localSheetId="10">#REF!</definedName>
    <definedName name="RPrub.р2.М_8Г2K" localSheetId="21">#REF!</definedName>
    <definedName name="RPrub.р2.М_8Г2K" localSheetId="11">#REF!</definedName>
    <definedName name="RPrub.р2.М_8Г2K" localSheetId="22">#REF!</definedName>
    <definedName name="RPrub.р2.М_8Г2K" localSheetId="12">#REF!</definedName>
    <definedName name="RPrub.р2.М_8Г2K" localSheetId="23">#REF!</definedName>
    <definedName name="RPrub.р2.М_8Г2K" localSheetId="24">#REF!</definedName>
    <definedName name="RPrub.р2.М_8Г2K" localSheetId="13">#REF!</definedName>
    <definedName name="RPrub.р2.М_8Г2K" localSheetId="25">#REF!</definedName>
    <definedName name="RPrub.р2.М_8Г2K" localSheetId="14">#REF!</definedName>
    <definedName name="RPrub.р2.М_8Г2K" localSheetId="26">#REF!</definedName>
    <definedName name="RPrub.р2.М_8Г2K" localSheetId="15">#REF!</definedName>
    <definedName name="RPrub.р2.М_8Г2K" localSheetId="16">#REF!</definedName>
    <definedName name="RPrub.р2.М_8Г2K" localSheetId="17">#REF!</definedName>
    <definedName name="RPrub.р2.М_8Г2K" localSheetId="18">#REF!</definedName>
    <definedName name="RPrub.р2.М_8Г2K" localSheetId="19">#REF!</definedName>
    <definedName name="RPrub.р2.М_8Г2K" localSheetId="20">#REF!</definedName>
    <definedName name="RPrub.р2.М_8Г2K" localSheetId="27">#REF!</definedName>
    <definedName name="RPrub.р2.М_8Г2K" localSheetId="30">#REF!</definedName>
    <definedName name="RPrub.р2.М_8Г2K">#REF!</definedName>
    <definedName name="RPrub.р2.Мазут__100" localSheetId="1">#REF!</definedName>
    <definedName name="RPrub.р2.Мазут__100" localSheetId="2">#REF!</definedName>
    <definedName name="RPrub.р2.Мазут__100" localSheetId="3">#REF!</definedName>
    <definedName name="RPrub.р2.Мазут__100" localSheetId="4">#REF!</definedName>
    <definedName name="RPrub.р2.Мазут__100" localSheetId="5">#REF!</definedName>
    <definedName name="RPrub.р2.Мазут__100" localSheetId="6">#REF!</definedName>
    <definedName name="RPrub.р2.Мазут__100" localSheetId="7">#REF!</definedName>
    <definedName name="RPrub.р2.Мазут__100" localSheetId="8">#REF!</definedName>
    <definedName name="RPrub.р2.Мазут__100" localSheetId="9">#REF!</definedName>
    <definedName name="RPrub.р2.Мазут__100" localSheetId="10">#REF!</definedName>
    <definedName name="RPrub.р2.Мазут__100" localSheetId="21">#REF!</definedName>
    <definedName name="RPrub.р2.Мазут__100" localSheetId="11">#REF!</definedName>
    <definedName name="RPrub.р2.Мазут__100" localSheetId="22">#REF!</definedName>
    <definedName name="RPrub.р2.Мазут__100" localSheetId="12">#REF!</definedName>
    <definedName name="RPrub.р2.Мазут__100" localSheetId="23">#REF!</definedName>
    <definedName name="RPrub.р2.Мазут__100" localSheetId="24">#REF!</definedName>
    <definedName name="RPrub.р2.Мазут__100" localSheetId="13">#REF!</definedName>
    <definedName name="RPrub.р2.Мазут__100" localSheetId="25">#REF!</definedName>
    <definedName name="RPrub.р2.Мазут__100" localSheetId="14">#REF!</definedName>
    <definedName name="RPrub.р2.Мазут__100" localSheetId="26">#REF!</definedName>
    <definedName name="RPrub.р2.Мазут__100" localSheetId="15">#REF!</definedName>
    <definedName name="RPrub.р2.Мазут__100" localSheetId="16">#REF!</definedName>
    <definedName name="RPrub.р2.Мазут__100" localSheetId="17">#REF!</definedName>
    <definedName name="RPrub.р2.Мазут__100" localSheetId="18">#REF!</definedName>
    <definedName name="RPrub.р2.Мазут__100" localSheetId="19">#REF!</definedName>
    <definedName name="RPrub.р2.Мазут__100" localSheetId="20">#REF!</definedName>
    <definedName name="RPrub.р2.Мазут__100" localSheetId="27">#REF!</definedName>
    <definedName name="RPrub.р2.Мазут__100" localSheetId="30">#REF!</definedName>
    <definedName name="RPrub.р2.Мазут__100">#REF!</definedName>
    <definedName name="RPrub.р2.Мазут__100__экспорт_" localSheetId="1">#REF!</definedName>
    <definedName name="RPrub.р2.Мазут__100__экспорт_" localSheetId="2">#REF!</definedName>
    <definedName name="RPrub.р2.Мазут__100__экспорт_" localSheetId="3">#REF!</definedName>
    <definedName name="RPrub.р2.Мазут__100__экспорт_" localSheetId="4">#REF!</definedName>
    <definedName name="RPrub.р2.Мазут__100__экспорт_" localSheetId="5">#REF!</definedName>
    <definedName name="RPrub.р2.Мазут__100__экспорт_" localSheetId="6">#REF!</definedName>
    <definedName name="RPrub.р2.Мазут__100__экспорт_" localSheetId="7">#REF!</definedName>
    <definedName name="RPrub.р2.Мазут__100__экспорт_" localSheetId="8">#REF!</definedName>
    <definedName name="RPrub.р2.Мазут__100__экспорт_" localSheetId="9">#REF!</definedName>
    <definedName name="RPrub.р2.Мазут__100__экспорт_" localSheetId="10">#REF!</definedName>
    <definedName name="RPrub.р2.Мазут__100__экспорт_" localSheetId="21">#REF!</definedName>
    <definedName name="RPrub.р2.Мазут__100__экспорт_" localSheetId="11">#REF!</definedName>
    <definedName name="RPrub.р2.Мазут__100__экспорт_" localSheetId="22">#REF!</definedName>
    <definedName name="RPrub.р2.Мазут__100__экспорт_" localSheetId="12">#REF!</definedName>
    <definedName name="RPrub.р2.Мазут__100__экспорт_" localSheetId="23">#REF!</definedName>
    <definedName name="RPrub.р2.Мазут__100__экспорт_" localSheetId="24">#REF!</definedName>
    <definedName name="RPrub.р2.Мазут__100__экспорт_" localSheetId="13">#REF!</definedName>
    <definedName name="RPrub.р2.Мазут__100__экспорт_" localSheetId="25">#REF!</definedName>
    <definedName name="RPrub.р2.Мазут__100__экспорт_" localSheetId="14">#REF!</definedName>
    <definedName name="RPrub.р2.Мазут__100__экспорт_" localSheetId="26">#REF!</definedName>
    <definedName name="RPrub.р2.Мазут__100__экспорт_" localSheetId="15">#REF!</definedName>
    <definedName name="RPrub.р2.Мазут__100__экспорт_" localSheetId="16">#REF!</definedName>
    <definedName name="RPrub.р2.Мазут__100__экспорт_" localSheetId="17">#REF!</definedName>
    <definedName name="RPrub.р2.Мазут__100__экспорт_" localSheetId="18">#REF!</definedName>
    <definedName name="RPrub.р2.Мазут__100__экспорт_" localSheetId="19">#REF!</definedName>
    <definedName name="RPrub.р2.Мазут__100__экспорт_" localSheetId="20">#REF!</definedName>
    <definedName name="RPrub.р2.Мазут__100__экспорт_" localSheetId="27">#REF!</definedName>
    <definedName name="RPrub.р2.Мазут__100__экспорт_" localSheetId="30">#REF!</definedName>
    <definedName name="RPrub.р2.Мазут__100__экспорт_">#REF!</definedName>
    <definedName name="RPrub.р2.Мазут__40___экспорт_" localSheetId="1">#REF!</definedName>
    <definedName name="RPrub.р2.Мазут__40___экспорт_" localSheetId="2">#REF!</definedName>
    <definedName name="RPrub.р2.Мазут__40___экспорт_" localSheetId="3">#REF!</definedName>
    <definedName name="RPrub.р2.Мазут__40___экспорт_" localSheetId="4">#REF!</definedName>
    <definedName name="RPrub.р2.Мазут__40___экспорт_" localSheetId="5">#REF!</definedName>
    <definedName name="RPrub.р2.Мазут__40___экспорт_" localSheetId="6">#REF!</definedName>
    <definedName name="RPrub.р2.Мазут__40___экспорт_" localSheetId="7">#REF!</definedName>
    <definedName name="RPrub.р2.Мазут__40___экспорт_" localSheetId="8">#REF!</definedName>
    <definedName name="RPrub.р2.Мазут__40___экспорт_" localSheetId="9">#REF!</definedName>
    <definedName name="RPrub.р2.Мазут__40___экспорт_" localSheetId="10">#REF!</definedName>
    <definedName name="RPrub.р2.Мазут__40___экспорт_" localSheetId="21">#REF!</definedName>
    <definedName name="RPrub.р2.Мазут__40___экспорт_" localSheetId="11">#REF!</definedName>
    <definedName name="RPrub.р2.Мазут__40___экспорт_" localSheetId="22">#REF!</definedName>
    <definedName name="RPrub.р2.Мазут__40___экспорт_" localSheetId="12">#REF!</definedName>
    <definedName name="RPrub.р2.Мазут__40___экспорт_" localSheetId="23">#REF!</definedName>
    <definedName name="RPrub.р2.Мазут__40___экспорт_" localSheetId="24">#REF!</definedName>
    <definedName name="RPrub.р2.Мазут__40___экспорт_" localSheetId="13">#REF!</definedName>
    <definedName name="RPrub.р2.Мазут__40___экспорт_" localSheetId="25">#REF!</definedName>
    <definedName name="RPrub.р2.Мазут__40___экспорт_" localSheetId="14">#REF!</definedName>
    <definedName name="RPrub.р2.Мазут__40___экспорт_" localSheetId="26">#REF!</definedName>
    <definedName name="RPrub.р2.Мазут__40___экспорт_" localSheetId="15">#REF!</definedName>
    <definedName name="RPrub.р2.Мазут__40___экспорт_" localSheetId="16">#REF!</definedName>
    <definedName name="RPrub.р2.Мазут__40___экспорт_" localSheetId="17">#REF!</definedName>
    <definedName name="RPrub.р2.Мазут__40___экспорт_" localSheetId="18">#REF!</definedName>
    <definedName name="RPrub.р2.Мазут__40___экспорт_" localSheetId="19">#REF!</definedName>
    <definedName name="RPrub.р2.Мазут__40___экспорт_" localSheetId="20">#REF!</definedName>
    <definedName name="RPrub.р2.Мазут__40___экспорт_" localSheetId="27">#REF!</definedName>
    <definedName name="RPrub.р2.Мазут__40___экспорт_" localSheetId="30">#REF!</definedName>
    <definedName name="RPrub.р2.Мазут__40___экспорт_">#REF!</definedName>
    <definedName name="RPrub.р2.Мазут_40" localSheetId="1">#REF!</definedName>
    <definedName name="RPrub.р2.Мазут_40" localSheetId="2">#REF!</definedName>
    <definedName name="RPrub.р2.Мазут_40" localSheetId="3">#REF!</definedName>
    <definedName name="RPrub.р2.Мазут_40" localSheetId="4">#REF!</definedName>
    <definedName name="RPrub.р2.Мазут_40" localSheetId="5">#REF!</definedName>
    <definedName name="RPrub.р2.Мазут_40" localSheetId="6">#REF!</definedName>
    <definedName name="RPrub.р2.Мазут_40" localSheetId="7">#REF!</definedName>
    <definedName name="RPrub.р2.Мазут_40" localSheetId="8">#REF!</definedName>
    <definedName name="RPrub.р2.Мазут_40" localSheetId="9">#REF!</definedName>
    <definedName name="RPrub.р2.Мазут_40" localSheetId="10">#REF!</definedName>
    <definedName name="RPrub.р2.Мазут_40" localSheetId="21">#REF!</definedName>
    <definedName name="RPrub.р2.Мазут_40" localSheetId="11">#REF!</definedName>
    <definedName name="RPrub.р2.Мазут_40" localSheetId="22">#REF!</definedName>
    <definedName name="RPrub.р2.Мазут_40" localSheetId="12">#REF!</definedName>
    <definedName name="RPrub.р2.Мазут_40" localSheetId="23">#REF!</definedName>
    <definedName name="RPrub.р2.Мазут_40" localSheetId="24">#REF!</definedName>
    <definedName name="RPrub.р2.Мазут_40" localSheetId="13">#REF!</definedName>
    <definedName name="RPrub.р2.Мазут_40" localSheetId="25">#REF!</definedName>
    <definedName name="RPrub.р2.Мазут_40" localSheetId="14">#REF!</definedName>
    <definedName name="RPrub.р2.Мазут_40" localSheetId="26">#REF!</definedName>
    <definedName name="RPrub.р2.Мазут_40" localSheetId="15">#REF!</definedName>
    <definedName name="RPrub.р2.Мазут_40" localSheetId="16">#REF!</definedName>
    <definedName name="RPrub.р2.Мазут_40" localSheetId="17">#REF!</definedName>
    <definedName name="RPrub.р2.Мазут_40" localSheetId="18">#REF!</definedName>
    <definedName name="RPrub.р2.Мазут_40" localSheetId="19">#REF!</definedName>
    <definedName name="RPrub.р2.Мазут_40" localSheetId="20">#REF!</definedName>
    <definedName name="RPrub.р2.Мазут_40" localSheetId="27">#REF!</definedName>
    <definedName name="RPrub.р2.Мазут_40" localSheetId="30">#REF!</definedName>
    <definedName name="RPrub.р2.Мазут_40">#REF!</definedName>
    <definedName name="RPrub.р2.Мазут_зол.__100_2.0" localSheetId="1">#REF!</definedName>
    <definedName name="RPrub.р2.Мазут_зол.__100_2.0" localSheetId="2">#REF!</definedName>
    <definedName name="RPrub.р2.Мазут_зол.__100_2.0" localSheetId="3">#REF!</definedName>
    <definedName name="RPrub.р2.Мазут_зол.__100_2.0" localSheetId="4">#REF!</definedName>
    <definedName name="RPrub.р2.Мазут_зол.__100_2.0" localSheetId="5">#REF!</definedName>
    <definedName name="RPrub.р2.Мазут_зол.__100_2.0" localSheetId="6">#REF!</definedName>
    <definedName name="RPrub.р2.Мазут_зол.__100_2.0" localSheetId="7">#REF!</definedName>
    <definedName name="RPrub.р2.Мазут_зол.__100_2.0" localSheetId="8">#REF!</definedName>
    <definedName name="RPrub.р2.Мазут_зол.__100_2.0" localSheetId="9">#REF!</definedName>
    <definedName name="RPrub.р2.Мазут_зол.__100_2.0" localSheetId="10">#REF!</definedName>
    <definedName name="RPrub.р2.Мазут_зол.__100_2.0" localSheetId="21">#REF!</definedName>
    <definedName name="RPrub.р2.Мазут_зол.__100_2.0" localSheetId="11">#REF!</definedName>
    <definedName name="RPrub.р2.Мазут_зол.__100_2.0" localSheetId="22">#REF!</definedName>
    <definedName name="RPrub.р2.Мазут_зол.__100_2.0" localSheetId="12">#REF!</definedName>
    <definedName name="RPrub.р2.Мазут_зол.__100_2.0" localSheetId="23">#REF!</definedName>
    <definedName name="RPrub.р2.Мазут_зол.__100_2.0" localSheetId="24">#REF!</definedName>
    <definedName name="RPrub.р2.Мазут_зол.__100_2.0" localSheetId="13">#REF!</definedName>
    <definedName name="RPrub.р2.Мазут_зол.__100_2.0" localSheetId="25">#REF!</definedName>
    <definedName name="RPrub.р2.Мазут_зол.__100_2.0" localSheetId="14">#REF!</definedName>
    <definedName name="RPrub.р2.Мазут_зол.__100_2.0" localSheetId="26">#REF!</definedName>
    <definedName name="RPrub.р2.Мазут_зол.__100_2.0" localSheetId="15">#REF!</definedName>
    <definedName name="RPrub.р2.Мазут_зол.__100_2.0" localSheetId="16">#REF!</definedName>
    <definedName name="RPrub.р2.Мазут_зол.__100_2.0" localSheetId="17">#REF!</definedName>
    <definedName name="RPrub.р2.Мазут_зол.__100_2.0" localSheetId="18">#REF!</definedName>
    <definedName name="RPrub.р2.Мазут_зол.__100_2.0" localSheetId="19">#REF!</definedName>
    <definedName name="RPrub.р2.Мазут_зол.__100_2.0" localSheetId="20">#REF!</definedName>
    <definedName name="RPrub.р2.Мазут_зол.__100_2.0" localSheetId="27">#REF!</definedName>
    <definedName name="RPrub.р2.Мазут_зол.__100_2.0" localSheetId="30">#REF!</definedName>
    <definedName name="RPrub.р2.Мазут_зол.__100_2.0">#REF!</definedName>
    <definedName name="RPrub.р2.Мазут_зол.__100_3.5" localSheetId="1">#REF!</definedName>
    <definedName name="RPrub.р2.Мазут_зол.__100_3.5" localSheetId="2">#REF!</definedName>
    <definedName name="RPrub.р2.Мазут_зол.__100_3.5" localSheetId="3">#REF!</definedName>
    <definedName name="RPrub.р2.Мазут_зол.__100_3.5" localSheetId="4">#REF!</definedName>
    <definedName name="RPrub.р2.Мазут_зол.__100_3.5" localSheetId="5">#REF!</definedName>
    <definedName name="RPrub.р2.Мазут_зол.__100_3.5" localSheetId="6">#REF!</definedName>
    <definedName name="RPrub.р2.Мазут_зол.__100_3.5" localSheetId="7">#REF!</definedName>
    <definedName name="RPrub.р2.Мазут_зол.__100_3.5" localSheetId="8">#REF!</definedName>
    <definedName name="RPrub.р2.Мазут_зол.__100_3.5" localSheetId="9">#REF!</definedName>
    <definedName name="RPrub.р2.Мазут_зол.__100_3.5" localSheetId="10">#REF!</definedName>
    <definedName name="RPrub.р2.Мазут_зол.__100_3.5" localSheetId="21">#REF!</definedName>
    <definedName name="RPrub.р2.Мазут_зол.__100_3.5" localSheetId="11">#REF!</definedName>
    <definedName name="RPrub.р2.Мазут_зол.__100_3.5" localSheetId="22">#REF!</definedName>
    <definedName name="RPrub.р2.Мазут_зол.__100_3.5" localSheetId="12">#REF!</definedName>
    <definedName name="RPrub.р2.Мазут_зол.__100_3.5" localSheetId="23">#REF!</definedName>
    <definedName name="RPrub.р2.Мазут_зол.__100_3.5" localSheetId="24">#REF!</definedName>
    <definedName name="RPrub.р2.Мазут_зол.__100_3.5" localSheetId="13">#REF!</definedName>
    <definedName name="RPrub.р2.Мазут_зол.__100_3.5" localSheetId="25">#REF!</definedName>
    <definedName name="RPrub.р2.Мазут_зол.__100_3.5" localSheetId="14">#REF!</definedName>
    <definedName name="RPrub.р2.Мазут_зол.__100_3.5" localSheetId="26">#REF!</definedName>
    <definedName name="RPrub.р2.Мазут_зол.__100_3.5" localSheetId="15">#REF!</definedName>
    <definedName name="RPrub.р2.Мазут_зол.__100_3.5" localSheetId="16">#REF!</definedName>
    <definedName name="RPrub.р2.Мазут_зол.__100_3.5" localSheetId="17">#REF!</definedName>
    <definedName name="RPrub.р2.Мазут_зол.__100_3.5" localSheetId="18">#REF!</definedName>
    <definedName name="RPrub.р2.Мазут_зол.__100_3.5" localSheetId="19">#REF!</definedName>
    <definedName name="RPrub.р2.Мазут_зол.__100_3.5" localSheetId="20">#REF!</definedName>
    <definedName name="RPrub.р2.Мазут_зол.__100_3.5" localSheetId="27">#REF!</definedName>
    <definedName name="RPrub.р2.Мазут_зол.__100_3.5" localSheetId="30">#REF!</definedName>
    <definedName name="RPrub.р2.Мазут_зол.__100_3.5">#REF!</definedName>
    <definedName name="RPrub.р2.Мазут_м_з_100_3.5" localSheetId="1">#REF!</definedName>
    <definedName name="RPrub.р2.Мазут_м_з_100_3.5" localSheetId="2">#REF!</definedName>
    <definedName name="RPrub.р2.Мазут_м_з_100_3.5" localSheetId="3">#REF!</definedName>
    <definedName name="RPrub.р2.Мазут_м_з_100_3.5" localSheetId="4">#REF!</definedName>
    <definedName name="RPrub.р2.Мазут_м_з_100_3.5" localSheetId="5">#REF!</definedName>
    <definedName name="RPrub.р2.Мазут_м_з_100_3.5" localSheetId="6">#REF!</definedName>
    <definedName name="RPrub.р2.Мазут_м_з_100_3.5" localSheetId="7">#REF!</definedName>
    <definedName name="RPrub.р2.Мазут_м_з_100_3.5" localSheetId="8">#REF!</definedName>
    <definedName name="RPrub.р2.Мазут_м_з_100_3.5" localSheetId="9">#REF!</definedName>
    <definedName name="RPrub.р2.Мазут_м_з_100_3.5" localSheetId="10">#REF!</definedName>
    <definedName name="RPrub.р2.Мазут_м_з_100_3.5" localSheetId="21">#REF!</definedName>
    <definedName name="RPrub.р2.Мазут_м_з_100_3.5" localSheetId="11">#REF!</definedName>
    <definedName name="RPrub.р2.Мазут_м_з_100_3.5" localSheetId="22">#REF!</definedName>
    <definedName name="RPrub.р2.Мазут_м_з_100_3.5" localSheetId="12">#REF!</definedName>
    <definedName name="RPrub.р2.Мазут_м_з_100_3.5" localSheetId="23">#REF!</definedName>
    <definedName name="RPrub.р2.Мазут_м_з_100_3.5" localSheetId="24">#REF!</definedName>
    <definedName name="RPrub.р2.Мазут_м_з_100_3.5" localSheetId="13">#REF!</definedName>
    <definedName name="RPrub.р2.Мазут_м_з_100_3.5" localSheetId="25">#REF!</definedName>
    <definedName name="RPrub.р2.Мазут_м_з_100_3.5" localSheetId="14">#REF!</definedName>
    <definedName name="RPrub.р2.Мазут_м_з_100_3.5" localSheetId="26">#REF!</definedName>
    <definedName name="RPrub.р2.Мазут_м_з_100_3.5" localSheetId="15">#REF!</definedName>
    <definedName name="RPrub.р2.Мазут_м_з_100_3.5" localSheetId="16">#REF!</definedName>
    <definedName name="RPrub.р2.Мазут_м_з_100_3.5" localSheetId="17">#REF!</definedName>
    <definedName name="RPrub.р2.Мазут_м_з_100_3.5" localSheetId="18">#REF!</definedName>
    <definedName name="RPrub.р2.Мазут_м_з_100_3.5" localSheetId="19">#REF!</definedName>
    <definedName name="RPrub.р2.Мазут_м_з_100_3.5" localSheetId="20">#REF!</definedName>
    <definedName name="RPrub.р2.Мазут_м_з_100_3.5" localSheetId="27">#REF!</definedName>
    <definedName name="RPrub.р2.Мазут_м_з_100_3.5" localSheetId="30">#REF!</definedName>
    <definedName name="RPrub.р2.Мазут_м_з_100_3.5">#REF!</definedName>
    <definedName name="RPrub.р2.Мазут_м_з_40_3.5" localSheetId="1">#REF!</definedName>
    <definedName name="RPrub.р2.Мазут_м_з_40_3.5" localSheetId="2">#REF!</definedName>
    <definedName name="RPrub.р2.Мазут_м_з_40_3.5" localSheetId="3">#REF!</definedName>
    <definedName name="RPrub.р2.Мазут_м_з_40_3.5" localSheetId="4">#REF!</definedName>
    <definedName name="RPrub.р2.Мазут_м_з_40_3.5" localSheetId="5">#REF!</definedName>
    <definedName name="RPrub.р2.Мазут_м_з_40_3.5" localSheetId="6">#REF!</definedName>
    <definedName name="RPrub.р2.Мазут_м_з_40_3.5" localSheetId="7">#REF!</definedName>
    <definedName name="RPrub.р2.Мазут_м_з_40_3.5" localSheetId="8">#REF!</definedName>
    <definedName name="RPrub.р2.Мазут_м_з_40_3.5" localSheetId="9">#REF!</definedName>
    <definedName name="RPrub.р2.Мазут_м_з_40_3.5" localSheetId="10">#REF!</definedName>
    <definedName name="RPrub.р2.Мазут_м_з_40_3.5" localSheetId="21">#REF!</definedName>
    <definedName name="RPrub.р2.Мазут_м_з_40_3.5" localSheetId="11">#REF!</definedName>
    <definedName name="RPrub.р2.Мазут_м_з_40_3.5" localSheetId="22">#REF!</definedName>
    <definedName name="RPrub.р2.Мазут_м_з_40_3.5" localSheetId="12">#REF!</definedName>
    <definedName name="RPrub.р2.Мазут_м_з_40_3.5" localSheetId="23">#REF!</definedName>
    <definedName name="RPrub.р2.Мазут_м_з_40_3.5" localSheetId="24">#REF!</definedName>
    <definedName name="RPrub.р2.Мазут_м_з_40_3.5" localSheetId="13">#REF!</definedName>
    <definedName name="RPrub.р2.Мазут_м_з_40_3.5" localSheetId="25">#REF!</definedName>
    <definedName name="RPrub.р2.Мазут_м_з_40_3.5" localSheetId="14">#REF!</definedName>
    <definedName name="RPrub.р2.Мазут_м_з_40_3.5" localSheetId="26">#REF!</definedName>
    <definedName name="RPrub.р2.Мазут_м_з_40_3.5" localSheetId="15">#REF!</definedName>
    <definedName name="RPrub.р2.Мазут_м_з_40_3.5" localSheetId="16">#REF!</definedName>
    <definedName name="RPrub.р2.Мазут_м_з_40_3.5" localSheetId="17">#REF!</definedName>
    <definedName name="RPrub.р2.Мазут_м_з_40_3.5" localSheetId="18">#REF!</definedName>
    <definedName name="RPrub.р2.Мазут_м_з_40_3.5" localSheetId="19">#REF!</definedName>
    <definedName name="RPrub.р2.Мазут_м_з_40_3.5" localSheetId="20">#REF!</definedName>
    <definedName name="RPrub.р2.Мазут_м_з_40_3.5" localSheetId="27">#REF!</definedName>
    <definedName name="RPrub.р2.Мазут_м_з_40_3.5" localSheetId="30">#REF!</definedName>
    <definedName name="RPrub.р2.Мазут_м_з_40_3.5">#REF!</definedName>
    <definedName name="RPtn.tn." localSheetId="1">#REF!</definedName>
    <definedName name="RPtn.tn." localSheetId="2">#REF!</definedName>
    <definedName name="RPtn.tn." localSheetId="3">#REF!</definedName>
    <definedName name="RPtn.tn." localSheetId="4">#REF!</definedName>
    <definedName name="RPtn.tn." localSheetId="5">#REF!</definedName>
    <definedName name="RPtn.tn." localSheetId="6">#REF!</definedName>
    <definedName name="RPtn.tn." localSheetId="7">#REF!</definedName>
    <definedName name="RPtn.tn." localSheetId="8">#REF!</definedName>
    <definedName name="RPtn.tn." localSheetId="9">#REF!</definedName>
    <definedName name="RPtn.tn." localSheetId="10">#REF!</definedName>
    <definedName name="RPtn.tn." localSheetId="21">#REF!</definedName>
    <definedName name="RPtn.tn." localSheetId="11">#REF!</definedName>
    <definedName name="RPtn.tn." localSheetId="22">#REF!</definedName>
    <definedName name="RPtn.tn." localSheetId="12">#REF!</definedName>
    <definedName name="RPtn.tn." localSheetId="23">#REF!</definedName>
    <definedName name="RPtn.tn." localSheetId="24">#REF!</definedName>
    <definedName name="RPtn.tn." localSheetId="13">#REF!</definedName>
    <definedName name="RPtn.tn." localSheetId="25">#REF!</definedName>
    <definedName name="RPtn.tn." localSheetId="14">#REF!</definedName>
    <definedName name="RPtn.tn." localSheetId="26">#REF!</definedName>
    <definedName name="RPtn.tn." localSheetId="15">#REF!</definedName>
    <definedName name="RPtn.tn." localSheetId="16">#REF!</definedName>
    <definedName name="RPtn.tn." localSheetId="17">#REF!</definedName>
    <definedName name="RPtn.tn." localSheetId="18">#REF!</definedName>
    <definedName name="RPtn.tn." localSheetId="19">#REF!</definedName>
    <definedName name="RPtn.tn." localSheetId="20">#REF!</definedName>
    <definedName name="RPtn.tn." localSheetId="27">#REF!</definedName>
    <definedName name="RPtn.tn." localSheetId="30">#REF!</definedName>
    <definedName name="RPtn.tn.">#REF!</definedName>
    <definedName name="RPtn.tn.___________газ__" localSheetId="1">#REF!</definedName>
    <definedName name="RPtn.tn.___________газ__" localSheetId="2">#REF!</definedName>
    <definedName name="RPtn.tn.___________газ__" localSheetId="3">#REF!</definedName>
    <definedName name="RPtn.tn.___________газ__" localSheetId="4">#REF!</definedName>
    <definedName name="RPtn.tn.___________газ__" localSheetId="5">#REF!</definedName>
    <definedName name="RPtn.tn.___________газ__" localSheetId="6">#REF!</definedName>
    <definedName name="RPtn.tn.___________газ__" localSheetId="7">#REF!</definedName>
    <definedName name="RPtn.tn.___________газ__" localSheetId="8">#REF!</definedName>
    <definedName name="RPtn.tn.___________газ__" localSheetId="9">#REF!</definedName>
    <definedName name="RPtn.tn.___________газ__" localSheetId="10">#REF!</definedName>
    <definedName name="RPtn.tn.___________газ__" localSheetId="21">#REF!</definedName>
    <definedName name="RPtn.tn.___________газ__" localSheetId="11">#REF!</definedName>
    <definedName name="RPtn.tn.___________газ__" localSheetId="22">#REF!</definedName>
    <definedName name="RPtn.tn.___________газ__" localSheetId="12">#REF!</definedName>
    <definedName name="RPtn.tn.___________газ__" localSheetId="23">#REF!</definedName>
    <definedName name="RPtn.tn.___________газ__" localSheetId="24">#REF!</definedName>
    <definedName name="RPtn.tn.___________газ__" localSheetId="13">#REF!</definedName>
    <definedName name="RPtn.tn.___________газ__" localSheetId="25">#REF!</definedName>
    <definedName name="RPtn.tn.___________газ__" localSheetId="14">#REF!</definedName>
    <definedName name="RPtn.tn.___________газ__" localSheetId="26">#REF!</definedName>
    <definedName name="RPtn.tn.___________газ__" localSheetId="15">#REF!</definedName>
    <definedName name="RPtn.tn.___________газ__" localSheetId="16">#REF!</definedName>
    <definedName name="RPtn.tn.___________газ__" localSheetId="17">#REF!</definedName>
    <definedName name="RPtn.tn.___________газ__" localSheetId="18">#REF!</definedName>
    <definedName name="RPtn.tn.___________газ__" localSheetId="19">#REF!</definedName>
    <definedName name="RPtn.tn.___________газ__" localSheetId="20">#REF!</definedName>
    <definedName name="RPtn.tn.___________газ__" localSheetId="27">#REF!</definedName>
    <definedName name="RPtn.tn.___________газ__" localSheetId="30">#REF!</definedName>
    <definedName name="RPtn.tn.___________газ__">#REF!</definedName>
    <definedName name="RPtn.tn.________газ" localSheetId="1">#REF!</definedName>
    <definedName name="RPtn.tn.________газ" localSheetId="2">#REF!</definedName>
    <definedName name="RPtn.tn.________газ" localSheetId="3">#REF!</definedName>
    <definedName name="RPtn.tn.________газ" localSheetId="4">#REF!</definedName>
    <definedName name="RPtn.tn.________газ" localSheetId="5">#REF!</definedName>
    <definedName name="RPtn.tn.________газ" localSheetId="6">#REF!</definedName>
    <definedName name="RPtn.tn.________газ" localSheetId="7">#REF!</definedName>
    <definedName name="RPtn.tn.________газ" localSheetId="8">#REF!</definedName>
    <definedName name="RPtn.tn.________газ" localSheetId="9">#REF!</definedName>
    <definedName name="RPtn.tn.________газ" localSheetId="10">#REF!</definedName>
    <definedName name="RPtn.tn.________газ" localSheetId="21">#REF!</definedName>
    <definedName name="RPtn.tn.________газ" localSheetId="11">#REF!</definedName>
    <definedName name="RPtn.tn.________газ" localSheetId="22">#REF!</definedName>
    <definedName name="RPtn.tn.________газ" localSheetId="12">#REF!</definedName>
    <definedName name="RPtn.tn.________газ" localSheetId="23">#REF!</definedName>
    <definedName name="RPtn.tn.________газ" localSheetId="24">#REF!</definedName>
    <definedName name="RPtn.tn.________газ" localSheetId="13">#REF!</definedName>
    <definedName name="RPtn.tn.________газ" localSheetId="25">#REF!</definedName>
    <definedName name="RPtn.tn.________газ" localSheetId="14">#REF!</definedName>
    <definedName name="RPtn.tn.________газ" localSheetId="26">#REF!</definedName>
    <definedName name="RPtn.tn.________газ" localSheetId="15">#REF!</definedName>
    <definedName name="RPtn.tn.________газ" localSheetId="16">#REF!</definedName>
    <definedName name="RPtn.tn.________газ" localSheetId="17">#REF!</definedName>
    <definedName name="RPtn.tn.________газ" localSheetId="18">#REF!</definedName>
    <definedName name="RPtn.tn.________газ" localSheetId="19">#REF!</definedName>
    <definedName name="RPtn.tn.________газ" localSheetId="20">#REF!</definedName>
    <definedName name="RPtn.tn.________газ" localSheetId="27">#REF!</definedName>
    <definedName name="RPtn.tn.________газ" localSheetId="30">#REF!</definedName>
    <definedName name="RPtn.tn.________газ">#REF!</definedName>
    <definedName name="RPtn.tn.______сырье_на_переработку" localSheetId="1">#REF!</definedName>
    <definedName name="RPtn.tn.______сырье_на_переработку" localSheetId="2">#REF!</definedName>
    <definedName name="RPtn.tn.______сырье_на_переработку" localSheetId="3">#REF!</definedName>
    <definedName name="RPtn.tn.______сырье_на_переработку" localSheetId="4">#REF!</definedName>
    <definedName name="RPtn.tn.______сырье_на_переработку" localSheetId="5">#REF!</definedName>
    <definedName name="RPtn.tn.______сырье_на_переработку" localSheetId="6">#REF!</definedName>
    <definedName name="RPtn.tn.______сырье_на_переработку" localSheetId="7">#REF!</definedName>
    <definedName name="RPtn.tn.______сырье_на_переработку" localSheetId="8">#REF!</definedName>
    <definedName name="RPtn.tn.______сырье_на_переработку" localSheetId="9">#REF!</definedName>
    <definedName name="RPtn.tn.______сырье_на_переработку" localSheetId="10">#REF!</definedName>
    <definedName name="RPtn.tn.______сырье_на_переработку" localSheetId="21">#REF!</definedName>
    <definedName name="RPtn.tn.______сырье_на_переработку" localSheetId="11">#REF!</definedName>
    <definedName name="RPtn.tn.______сырье_на_переработку" localSheetId="22">#REF!</definedName>
    <definedName name="RPtn.tn.______сырье_на_переработку" localSheetId="12">#REF!</definedName>
    <definedName name="RPtn.tn.______сырье_на_переработку" localSheetId="23">#REF!</definedName>
    <definedName name="RPtn.tn.______сырье_на_переработку" localSheetId="24">#REF!</definedName>
    <definedName name="RPtn.tn.______сырье_на_переработку" localSheetId="13">#REF!</definedName>
    <definedName name="RPtn.tn.______сырье_на_переработку" localSheetId="25">#REF!</definedName>
    <definedName name="RPtn.tn.______сырье_на_переработку" localSheetId="14">#REF!</definedName>
    <definedName name="RPtn.tn.______сырье_на_переработку" localSheetId="26">#REF!</definedName>
    <definedName name="RPtn.tn.______сырье_на_переработку" localSheetId="15">#REF!</definedName>
    <definedName name="RPtn.tn.______сырье_на_переработку" localSheetId="16">#REF!</definedName>
    <definedName name="RPtn.tn.______сырье_на_переработку" localSheetId="17">#REF!</definedName>
    <definedName name="RPtn.tn.______сырье_на_переработку" localSheetId="18">#REF!</definedName>
    <definedName name="RPtn.tn.______сырье_на_переработку" localSheetId="19">#REF!</definedName>
    <definedName name="RPtn.tn.______сырье_на_переработку" localSheetId="20">#REF!</definedName>
    <definedName name="RPtn.tn.______сырье_на_переработку" localSheetId="27">#REF!</definedName>
    <definedName name="RPtn.tn.______сырье_на_переработку" localSheetId="30">#REF!</definedName>
    <definedName name="RPtn.tn.______сырье_на_переработку">#REF!</definedName>
    <definedName name="RPtn.tn._Газ_ГПЗ" localSheetId="1">#REF!</definedName>
    <definedName name="RPtn.tn._Газ_ГПЗ" localSheetId="2">#REF!</definedName>
    <definedName name="RPtn.tn._Газ_ГПЗ" localSheetId="3">#REF!</definedName>
    <definedName name="RPtn.tn._Газ_ГПЗ" localSheetId="4">#REF!</definedName>
    <definedName name="RPtn.tn._Газ_ГПЗ" localSheetId="5">#REF!</definedName>
    <definedName name="RPtn.tn._Газ_ГПЗ" localSheetId="6">#REF!</definedName>
    <definedName name="RPtn.tn._Газ_ГПЗ" localSheetId="7">#REF!</definedName>
    <definedName name="RPtn.tn._Газ_ГПЗ" localSheetId="8">#REF!</definedName>
    <definedName name="RPtn.tn._Газ_ГПЗ" localSheetId="9">#REF!</definedName>
    <definedName name="RPtn.tn._Газ_ГПЗ" localSheetId="10">#REF!</definedName>
    <definedName name="RPtn.tn._Газ_ГПЗ" localSheetId="21">#REF!</definedName>
    <definedName name="RPtn.tn._Газ_ГПЗ" localSheetId="11">#REF!</definedName>
    <definedName name="RPtn.tn._Газ_ГПЗ" localSheetId="22">#REF!</definedName>
    <definedName name="RPtn.tn._Газ_ГПЗ" localSheetId="12">#REF!</definedName>
    <definedName name="RPtn.tn._Газ_ГПЗ" localSheetId="23">#REF!</definedName>
    <definedName name="RPtn.tn._Газ_ГПЗ" localSheetId="24">#REF!</definedName>
    <definedName name="RPtn.tn._Газ_ГПЗ" localSheetId="13">#REF!</definedName>
    <definedName name="RPtn.tn._Газ_ГПЗ" localSheetId="25">#REF!</definedName>
    <definedName name="RPtn.tn._Газ_ГПЗ" localSheetId="14">#REF!</definedName>
    <definedName name="RPtn.tn._Газ_ГПЗ" localSheetId="26">#REF!</definedName>
    <definedName name="RPtn.tn._Газ_ГПЗ" localSheetId="15">#REF!</definedName>
    <definedName name="RPtn.tn._Газ_ГПЗ" localSheetId="16">#REF!</definedName>
    <definedName name="RPtn.tn._Газ_ГПЗ" localSheetId="17">#REF!</definedName>
    <definedName name="RPtn.tn._Газ_ГПЗ" localSheetId="18">#REF!</definedName>
    <definedName name="RPtn.tn._Газ_ГПЗ" localSheetId="19">#REF!</definedName>
    <definedName name="RPtn.tn._Газ_ГПЗ" localSheetId="20">#REF!</definedName>
    <definedName name="RPtn.tn._Газ_ГПЗ" localSheetId="27">#REF!</definedName>
    <definedName name="RPtn.tn._Газ_ГПЗ" localSheetId="30">#REF!</definedName>
    <definedName name="RPtn.tn._Газ_ГПЗ">#REF!</definedName>
    <definedName name="RPtn.tn.ADD._AC_60C_им_" localSheetId="1">#REF!</definedName>
    <definedName name="RPtn.tn.ADD._AC_60C_им_" localSheetId="2">#REF!</definedName>
    <definedName name="RPtn.tn.ADD._AC_60C_им_" localSheetId="3">#REF!</definedName>
    <definedName name="RPtn.tn.ADD._AC_60C_им_" localSheetId="4">#REF!</definedName>
    <definedName name="RPtn.tn.ADD._AC_60C_им_" localSheetId="5">#REF!</definedName>
    <definedName name="RPtn.tn.ADD._AC_60C_им_" localSheetId="6">#REF!</definedName>
    <definedName name="RPtn.tn.ADD._AC_60C_им_" localSheetId="7">#REF!</definedName>
    <definedName name="RPtn.tn.ADD._AC_60C_им_" localSheetId="8">#REF!</definedName>
    <definedName name="RPtn.tn.ADD._AC_60C_им_" localSheetId="9">#REF!</definedName>
    <definedName name="RPtn.tn.ADD._AC_60C_им_" localSheetId="10">#REF!</definedName>
    <definedName name="RPtn.tn.ADD._AC_60C_им_" localSheetId="21">#REF!</definedName>
    <definedName name="RPtn.tn.ADD._AC_60C_им_" localSheetId="11">#REF!</definedName>
    <definedName name="RPtn.tn.ADD._AC_60C_им_" localSheetId="22">#REF!</definedName>
    <definedName name="RPtn.tn.ADD._AC_60C_им_" localSheetId="12">#REF!</definedName>
    <definedName name="RPtn.tn.ADD._AC_60C_им_" localSheetId="23">#REF!</definedName>
    <definedName name="RPtn.tn.ADD._AC_60C_им_" localSheetId="24">#REF!</definedName>
    <definedName name="RPtn.tn.ADD._AC_60C_им_" localSheetId="13">#REF!</definedName>
    <definedName name="RPtn.tn.ADD._AC_60C_им_" localSheetId="25">#REF!</definedName>
    <definedName name="RPtn.tn.ADD._AC_60C_им_" localSheetId="14">#REF!</definedName>
    <definedName name="RPtn.tn.ADD._AC_60C_им_" localSheetId="26">#REF!</definedName>
    <definedName name="RPtn.tn.ADD._AC_60C_им_" localSheetId="15">#REF!</definedName>
    <definedName name="RPtn.tn.ADD._AC_60C_им_" localSheetId="16">#REF!</definedName>
    <definedName name="RPtn.tn.ADD._AC_60C_им_" localSheetId="17">#REF!</definedName>
    <definedName name="RPtn.tn.ADD._AC_60C_им_" localSheetId="18">#REF!</definedName>
    <definedName name="RPtn.tn.ADD._AC_60C_им_" localSheetId="19">#REF!</definedName>
    <definedName name="RPtn.tn.ADD._AC_60C_им_" localSheetId="20">#REF!</definedName>
    <definedName name="RPtn.tn.ADD._AC_60C_им_" localSheetId="27">#REF!</definedName>
    <definedName name="RPtn.tn.ADD._AC_60C_им_" localSheetId="30">#REF!</definedName>
    <definedName name="RPtn.tn.ADD._AC_60C_им_">#REF!</definedName>
    <definedName name="RPtn.tn.ADD._C_150_от_" localSheetId="1">#REF!</definedName>
    <definedName name="RPtn.tn.ADD._C_150_от_" localSheetId="2">#REF!</definedName>
    <definedName name="RPtn.tn.ADD._C_150_от_" localSheetId="3">#REF!</definedName>
    <definedName name="RPtn.tn.ADD._C_150_от_" localSheetId="4">#REF!</definedName>
    <definedName name="RPtn.tn.ADD._C_150_от_" localSheetId="5">#REF!</definedName>
    <definedName name="RPtn.tn.ADD._C_150_от_" localSheetId="6">#REF!</definedName>
    <definedName name="RPtn.tn.ADD._C_150_от_" localSheetId="7">#REF!</definedName>
    <definedName name="RPtn.tn.ADD._C_150_от_" localSheetId="8">#REF!</definedName>
    <definedName name="RPtn.tn.ADD._C_150_от_" localSheetId="9">#REF!</definedName>
    <definedName name="RPtn.tn.ADD._C_150_от_" localSheetId="10">#REF!</definedName>
    <definedName name="RPtn.tn.ADD._C_150_от_" localSheetId="21">#REF!</definedName>
    <definedName name="RPtn.tn.ADD._C_150_от_" localSheetId="11">#REF!</definedName>
    <definedName name="RPtn.tn.ADD._C_150_от_" localSheetId="22">#REF!</definedName>
    <definedName name="RPtn.tn.ADD._C_150_от_" localSheetId="12">#REF!</definedName>
    <definedName name="RPtn.tn.ADD._C_150_от_" localSheetId="23">#REF!</definedName>
    <definedName name="RPtn.tn.ADD._C_150_от_" localSheetId="24">#REF!</definedName>
    <definedName name="RPtn.tn.ADD._C_150_от_" localSheetId="13">#REF!</definedName>
    <definedName name="RPtn.tn.ADD._C_150_от_" localSheetId="25">#REF!</definedName>
    <definedName name="RPtn.tn.ADD._C_150_от_" localSheetId="14">#REF!</definedName>
    <definedName name="RPtn.tn.ADD._C_150_от_" localSheetId="26">#REF!</definedName>
    <definedName name="RPtn.tn.ADD._C_150_от_" localSheetId="15">#REF!</definedName>
    <definedName name="RPtn.tn.ADD._C_150_от_" localSheetId="16">#REF!</definedName>
    <definedName name="RPtn.tn.ADD._C_150_от_" localSheetId="17">#REF!</definedName>
    <definedName name="RPtn.tn.ADD._C_150_от_" localSheetId="18">#REF!</definedName>
    <definedName name="RPtn.tn.ADD._C_150_от_" localSheetId="19">#REF!</definedName>
    <definedName name="RPtn.tn.ADD._C_150_от_" localSheetId="20">#REF!</definedName>
    <definedName name="RPtn.tn.ADD._C_150_от_" localSheetId="27">#REF!</definedName>
    <definedName name="RPtn.tn.ADD._C_150_от_" localSheetId="30">#REF!</definedName>
    <definedName name="RPtn.tn.ADD._C_150_от_">#REF!</definedName>
    <definedName name="RPtn.tn.ADD._DF_11" localSheetId="1">#REF!</definedName>
    <definedName name="RPtn.tn.ADD._DF_11" localSheetId="2">#REF!</definedName>
    <definedName name="RPtn.tn.ADD._DF_11" localSheetId="3">#REF!</definedName>
    <definedName name="RPtn.tn.ADD._DF_11" localSheetId="4">#REF!</definedName>
    <definedName name="RPtn.tn.ADD._DF_11" localSheetId="5">#REF!</definedName>
    <definedName name="RPtn.tn.ADD._DF_11" localSheetId="6">#REF!</definedName>
    <definedName name="RPtn.tn.ADD._DF_11" localSheetId="7">#REF!</definedName>
    <definedName name="RPtn.tn.ADD._DF_11" localSheetId="8">#REF!</definedName>
    <definedName name="RPtn.tn.ADD._DF_11" localSheetId="9">#REF!</definedName>
    <definedName name="RPtn.tn.ADD._DF_11" localSheetId="10">#REF!</definedName>
    <definedName name="RPtn.tn.ADD._DF_11" localSheetId="21">#REF!</definedName>
    <definedName name="RPtn.tn.ADD._DF_11" localSheetId="11">#REF!</definedName>
    <definedName name="RPtn.tn.ADD._DF_11" localSheetId="22">#REF!</definedName>
    <definedName name="RPtn.tn.ADD._DF_11" localSheetId="12">#REF!</definedName>
    <definedName name="RPtn.tn.ADD._DF_11" localSheetId="23">#REF!</definedName>
    <definedName name="RPtn.tn.ADD._DF_11" localSheetId="24">#REF!</definedName>
    <definedName name="RPtn.tn.ADD._DF_11" localSheetId="13">#REF!</definedName>
    <definedName name="RPtn.tn.ADD._DF_11" localSheetId="25">#REF!</definedName>
    <definedName name="RPtn.tn.ADD._DF_11" localSheetId="14">#REF!</definedName>
    <definedName name="RPtn.tn.ADD._DF_11" localSheetId="26">#REF!</definedName>
    <definedName name="RPtn.tn.ADD._DF_11" localSheetId="15">#REF!</definedName>
    <definedName name="RPtn.tn.ADD._DF_11" localSheetId="16">#REF!</definedName>
    <definedName name="RPtn.tn.ADD._DF_11" localSheetId="17">#REF!</definedName>
    <definedName name="RPtn.tn.ADD._DF_11" localSheetId="18">#REF!</definedName>
    <definedName name="RPtn.tn.ADD._DF_11" localSheetId="19">#REF!</definedName>
    <definedName name="RPtn.tn.ADD._DF_11" localSheetId="20">#REF!</definedName>
    <definedName name="RPtn.tn.ADD._DF_11" localSheetId="27">#REF!</definedName>
    <definedName name="RPtn.tn.ADD._DF_11" localSheetId="30">#REF!</definedName>
    <definedName name="RPtn.tn.ADD._DF_11">#REF!</definedName>
    <definedName name="RPtn.tn.ADD._LZ_4970_им_" localSheetId="1">#REF!</definedName>
    <definedName name="RPtn.tn.ADD._LZ_4970_им_" localSheetId="2">#REF!</definedName>
    <definedName name="RPtn.tn.ADD._LZ_4970_им_" localSheetId="3">#REF!</definedName>
    <definedName name="RPtn.tn.ADD._LZ_4970_им_" localSheetId="4">#REF!</definedName>
    <definedName name="RPtn.tn.ADD._LZ_4970_им_" localSheetId="5">#REF!</definedName>
    <definedName name="RPtn.tn.ADD._LZ_4970_им_" localSheetId="6">#REF!</definedName>
    <definedName name="RPtn.tn.ADD._LZ_4970_им_" localSheetId="7">#REF!</definedName>
    <definedName name="RPtn.tn.ADD._LZ_4970_им_" localSheetId="8">#REF!</definedName>
    <definedName name="RPtn.tn.ADD._LZ_4970_им_" localSheetId="9">#REF!</definedName>
    <definedName name="RPtn.tn.ADD._LZ_4970_им_" localSheetId="10">#REF!</definedName>
    <definedName name="RPtn.tn.ADD._LZ_4970_им_" localSheetId="21">#REF!</definedName>
    <definedName name="RPtn.tn.ADD._LZ_4970_им_" localSheetId="11">#REF!</definedName>
    <definedName name="RPtn.tn.ADD._LZ_4970_им_" localSheetId="22">#REF!</definedName>
    <definedName name="RPtn.tn.ADD._LZ_4970_им_" localSheetId="12">#REF!</definedName>
    <definedName name="RPtn.tn.ADD._LZ_4970_им_" localSheetId="23">#REF!</definedName>
    <definedName name="RPtn.tn.ADD._LZ_4970_им_" localSheetId="24">#REF!</definedName>
    <definedName name="RPtn.tn.ADD._LZ_4970_им_" localSheetId="13">#REF!</definedName>
    <definedName name="RPtn.tn.ADD._LZ_4970_им_" localSheetId="25">#REF!</definedName>
    <definedName name="RPtn.tn.ADD._LZ_4970_им_" localSheetId="14">#REF!</definedName>
    <definedName name="RPtn.tn.ADD._LZ_4970_им_" localSheetId="26">#REF!</definedName>
    <definedName name="RPtn.tn.ADD._LZ_4970_им_" localSheetId="15">#REF!</definedName>
    <definedName name="RPtn.tn.ADD._LZ_4970_им_" localSheetId="16">#REF!</definedName>
    <definedName name="RPtn.tn.ADD._LZ_4970_им_" localSheetId="17">#REF!</definedName>
    <definedName name="RPtn.tn.ADD._LZ_4970_им_" localSheetId="18">#REF!</definedName>
    <definedName name="RPtn.tn.ADD._LZ_4970_им_" localSheetId="19">#REF!</definedName>
    <definedName name="RPtn.tn.ADD._LZ_4970_им_" localSheetId="20">#REF!</definedName>
    <definedName name="RPtn.tn.ADD._LZ_4970_им_" localSheetId="27">#REF!</definedName>
    <definedName name="RPtn.tn.ADD._LZ_4970_им_" localSheetId="30">#REF!</definedName>
    <definedName name="RPtn.tn.ADD._LZ_4970_им_">#REF!</definedName>
    <definedName name="RPtn.tn.ADD._LZ_6662_им_" localSheetId="1">#REF!</definedName>
    <definedName name="RPtn.tn.ADD._LZ_6662_им_" localSheetId="2">#REF!</definedName>
    <definedName name="RPtn.tn.ADD._LZ_6662_им_" localSheetId="3">#REF!</definedName>
    <definedName name="RPtn.tn.ADD._LZ_6662_им_" localSheetId="4">#REF!</definedName>
    <definedName name="RPtn.tn.ADD._LZ_6662_им_" localSheetId="5">#REF!</definedName>
    <definedName name="RPtn.tn.ADD._LZ_6662_им_" localSheetId="6">#REF!</definedName>
    <definedName name="RPtn.tn.ADD._LZ_6662_им_" localSheetId="7">#REF!</definedName>
    <definedName name="RPtn.tn.ADD._LZ_6662_им_" localSheetId="8">#REF!</definedName>
    <definedName name="RPtn.tn.ADD._LZ_6662_им_" localSheetId="9">#REF!</definedName>
    <definedName name="RPtn.tn.ADD._LZ_6662_им_" localSheetId="10">#REF!</definedName>
    <definedName name="RPtn.tn.ADD._LZ_6662_им_" localSheetId="21">#REF!</definedName>
    <definedName name="RPtn.tn.ADD._LZ_6662_им_" localSheetId="11">#REF!</definedName>
    <definedName name="RPtn.tn.ADD._LZ_6662_им_" localSheetId="22">#REF!</definedName>
    <definedName name="RPtn.tn.ADD._LZ_6662_им_" localSheetId="12">#REF!</definedName>
    <definedName name="RPtn.tn.ADD._LZ_6662_им_" localSheetId="23">#REF!</definedName>
    <definedName name="RPtn.tn.ADD._LZ_6662_им_" localSheetId="24">#REF!</definedName>
    <definedName name="RPtn.tn.ADD._LZ_6662_им_" localSheetId="13">#REF!</definedName>
    <definedName name="RPtn.tn.ADD._LZ_6662_им_" localSheetId="25">#REF!</definedName>
    <definedName name="RPtn.tn.ADD._LZ_6662_им_" localSheetId="14">#REF!</definedName>
    <definedName name="RPtn.tn.ADD._LZ_6662_им_" localSheetId="26">#REF!</definedName>
    <definedName name="RPtn.tn.ADD._LZ_6662_им_" localSheetId="15">#REF!</definedName>
    <definedName name="RPtn.tn.ADD._LZ_6662_им_" localSheetId="16">#REF!</definedName>
    <definedName name="RPtn.tn.ADD._LZ_6662_им_" localSheetId="17">#REF!</definedName>
    <definedName name="RPtn.tn.ADD._LZ_6662_им_" localSheetId="18">#REF!</definedName>
    <definedName name="RPtn.tn.ADD._LZ_6662_им_" localSheetId="19">#REF!</definedName>
    <definedName name="RPtn.tn.ADD._LZ_6662_им_" localSheetId="20">#REF!</definedName>
    <definedName name="RPtn.tn.ADD._LZ_6662_им_" localSheetId="27">#REF!</definedName>
    <definedName name="RPtn.tn.ADD._LZ_6662_им_" localSheetId="30">#REF!</definedName>
    <definedName name="RPtn.tn.ADD._LZ_6662_им_">#REF!</definedName>
    <definedName name="RPtn.tn.ADD._LZ_7401_им_" localSheetId="1">#REF!</definedName>
    <definedName name="RPtn.tn.ADD._LZ_7401_им_" localSheetId="2">#REF!</definedName>
    <definedName name="RPtn.tn.ADD._LZ_7401_им_" localSheetId="3">#REF!</definedName>
    <definedName name="RPtn.tn.ADD._LZ_7401_им_" localSheetId="4">#REF!</definedName>
    <definedName name="RPtn.tn.ADD._LZ_7401_им_" localSheetId="5">#REF!</definedName>
    <definedName name="RPtn.tn.ADD._LZ_7401_им_" localSheetId="6">#REF!</definedName>
    <definedName name="RPtn.tn.ADD._LZ_7401_им_" localSheetId="7">#REF!</definedName>
    <definedName name="RPtn.tn.ADD._LZ_7401_им_" localSheetId="8">#REF!</definedName>
    <definedName name="RPtn.tn.ADD._LZ_7401_им_" localSheetId="9">#REF!</definedName>
    <definedName name="RPtn.tn.ADD._LZ_7401_им_" localSheetId="10">#REF!</definedName>
    <definedName name="RPtn.tn.ADD._LZ_7401_им_" localSheetId="21">#REF!</definedName>
    <definedName name="RPtn.tn.ADD._LZ_7401_им_" localSheetId="11">#REF!</definedName>
    <definedName name="RPtn.tn.ADD._LZ_7401_им_" localSheetId="22">#REF!</definedName>
    <definedName name="RPtn.tn.ADD._LZ_7401_им_" localSheetId="12">#REF!</definedName>
    <definedName name="RPtn.tn.ADD._LZ_7401_им_" localSheetId="23">#REF!</definedName>
    <definedName name="RPtn.tn.ADD._LZ_7401_им_" localSheetId="24">#REF!</definedName>
    <definedName name="RPtn.tn.ADD._LZ_7401_им_" localSheetId="13">#REF!</definedName>
    <definedName name="RPtn.tn.ADD._LZ_7401_им_" localSheetId="25">#REF!</definedName>
    <definedName name="RPtn.tn.ADD._LZ_7401_им_" localSheetId="14">#REF!</definedName>
    <definedName name="RPtn.tn.ADD._LZ_7401_им_" localSheetId="26">#REF!</definedName>
    <definedName name="RPtn.tn.ADD._LZ_7401_им_" localSheetId="15">#REF!</definedName>
    <definedName name="RPtn.tn.ADD._LZ_7401_им_" localSheetId="16">#REF!</definedName>
    <definedName name="RPtn.tn.ADD._LZ_7401_им_" localSheetId="17">#REF!</definedName>
    <definedName name="RPtn.tn.ADD._LZ_7401_им_" localSheetId="18">#REF!</definedName>
    <definedName name="RPtn.tn.ADD._LZ_7401_им_" localSheetId="19">#REF!</definedName>
    <definedName name="RPtn.tn.ADD._LZ_7401_им_" localSheetId="20">#REF!</definedName>
    <definedName name="RPtn.tn.ADD._LZ_7401_им_" localSheetId="27">#REF!</definedName>
    <definedName name="RPtn.tn.ADD._LZ_7401_им_" localSheetId="30">#REF!</definedName>
    <definedName name="RPtn.tn.ADD._LZ_7401_им_">#REF!</definedName>
    <definedName name="RPtn.tn.ADD._LZ_7401B_им_" localSheetId="1">#REF!</definedName>
    <definedName name="RPtn.tn.ADD._LZ_7401B_им_" localSheetId="2">#REF!</definedName>
    <definedName name="RPtn.tn.ADD._LZ_7401B_им_" localSheetId="3">#REF!</definedName>
    <definedName name="RPtn.tn.ADD._LZ_7401B_им_" localSheetId="4">#REF!</definedName>
    <definedName name="RPtn.tn.ADD._LZ_7401B_им_" localSheetId="5">#REF!</definedName>
    <definedName name="RPtn.tn.ADD._LZ_7401B_им_" localSheetId="6">#REF!</definedName>
    <definedName name="RPtn.tn.ADD._LZ_7401B_им_" localSheetId="7">#REF!</definedName>
    <definedName name="RPtn.tn.ADD._LZ_7401B_им_" localSheetId="8">#REF!</definedName>
    <definedName name="RPtn.tn.ADD._LZ_7401B_им_" localSheetId="9">#REF!</definedName>
    <definedName name="RPtn.tn.ADD._LZ_7401B_им_" localSheetId="10">#REF!</definedName>
    <definedName name="RPtn.tn.ADD._LZ_7401B_им_" localSheetId="21">#REF!</definedName>
    <definedName name="RPtn.tn.ADD._LZ_7401B_им_" localSheetId="11">#REF!</definedName>
    <definedName name="RPtn.tn.ADD._LZ_7401B_им_" localSheetId="22">#REF!</definedName>
    <definedName name="RPtn.tn.ADD._LZ_7401B_им_" localSheetId="12">#REF!</definedName>
    <definedName name="RPtn.tn.ADD._LZ_7401B_им_" localSheetId="23">#REF!</definedName>
    <definedName name="RPtn.tn.ADD._LZ_7401B_им_" localSheetId="24">#REF!</definedName>
    <definedName name="RPtn.tn.ADD._LZ_7401B_им_" localSheetId="13">#REF!</definedName>
    <definedName name="RPtn.tn.ADD._LZ_7401B_им_" localSheetId="25">#REF!</definedName>
    <definedName name="RPtn.tn.ADD._LZ_7401B_им_" localSheetId="14">#REF!</definedName>
    <definedName name="RPtn.tn.ADD._LZ_7401B_им_" localSheetId="26">#REF!</definedName>
    <definedName name="RPtn.tn.ADD._LZ_7401B_им_" localSheetId="15">#REF!</definedName>
    <definedName name="RPtn.tn.ADD._LZ_7401B_им_" localSheetId="16">#REF!</definedName>
    <definedName name="RPtn.tn.ADD._LZ_7401B_им_" localSheetId="17">#REF!</definedName>
    <definedName name="RPtn.tn.ADD._LZ_7401B_им_" localSheetId="18">#REF!</definedName>
    <definedName name="RPtn.tn.ADD._LZ_7401B_им_" localSheetId="19">#REF!</definedName>
    <definedName name="RPtn.tn.ADD._LZ_7401B_им_" localSheetId="20">#REF!</definedName>
    <definedName name="RPtn.tn.ADD._LZ_7401B_им_" localSheetId="27">#REF!</definedName>
    <definedName name="RPtn.tn.ADD._LZ_7401B_им_" localSheetId="30">#REF!</definedName>
    <definedName name="RPtn.tn.ADD._LZ_7401B_им_">#REF!</definedName>
    <definedName name="RPtn.tn.ADD._LZ_859_им_" localSheetId="1">#REF!</definedName>
    <definedName name="RPtn.tn.ADD._LZ_859_им_" localSheetId="2">#REF!</definedName>
    <definedName name="RPtn.tn.ADD._LZ_859_им_" localSheetId="3">#REF!</definedName>
    <definedName name="RPtn.tn.ADD._LZ_859_им_" localSheetId="4">#REF!</definedName>
    <definedName name="RPtn.tn.ADD._LZ_859_им_" localSheetId="5">#REF!</definedName>
    <definedName name="RPtn.tn.ADD._LZ_859_им_" localSheetId="6">#REF!</definedName>
    <definedName name="RPtn.tn.ADD._LZ_859_им_" localSheetId="7">#REF!</definedName>
    <definedName name="RPtn.tn.ADD._LZ_859_им_" localSheetId="8">#REF!</definedName>
    <definedName name="RPtn.tn.ADD._LZ_859_им_" localSheetId="9">#REF!</definedName>
    <definedName name="RPtn.tn.ADD._LZ_859_им_" localSheetId="10">#REF!</definedName>
    <definedName name="RPtn.tn.ADD._LZ_859_им_" localSheetId="21">#REF!</definedName>
    <definedName name="RPtn.tn.ADD._LZ_859_им_" localSheetId="11">#REF!</definedName>
    <definedName name="RPtn.tn.ADD._LZ_859_им_" localSheetId="22">#REF!</definedName>
    <definedName name="RPtn.tn.ADD._LZ_859_им_" localSheetId="12">#REF!</definedName>
    <definedName name="RPtn.tn.ADD._LZ_859_им_" localSheetId="23">#REF!</definedName>
    <definedName name="RPtn.tn.ADD._LZ_859_им_" localSheetId="24">#REF!</definedName>
    <definedName name="RPtn.tn.ADD._LZ_859_им_" localSheetId="13">#REF!</definedName>
    <definedName name="RPtn.tn.ADD._LZ_859_им_" localSheetId="25">#REF!</definedName>
    <definedName name="RPtn.tn.ADD._LZ_859_им_" localSheetId="14">#REF!</definedName>
    <definedName name="RPtn.tn.ADD._LZ_859_им_" localSheetId="26">#REF!</definedName>
    <definedName name="RPtn.tn.ADD._LZ_859_им_" localSheetId="15">#REF!</definedName>
    <definedName name="RPtn.tn.ADD._LZ_859_им_" localSheetId="16">#REF!</definedName>
    <definedName name="RPtn.tn.ADD._LZ_859_им_" localSheetId="17">#REF!</definedName>
    <definedName name="RPtn.tn.ADD._LZ_859_им_" localSheetId="18">#REF!</definedName>
    <definedName name="RPtn.tn.ADD._LZ_859_им_" localSheetId="19">#REF!</definedName>
    <definedName name="RPtn.tn.ADD._LZ_859_им_" localSheetId="20">#REF!</definedName>
    <definedName name="RPtn.tn.ADD._LZ_859_им_" localSheetId="27">#REF!</definedName>
    <definedName name="RPtn.tn.ADD._LZ_859_им_" localSheetId="30">#REF!</definedName>
    <definedName name="RPtn.tn.ADD._LZ_859_им_">#REF!</definedName>
    <definedName name="RPtn.tn.ADD._PMA_D_30__от_" localSheetId="1">#REF!</definedName>
    <definedName name="RPtn.tn.ADD._PMA_D_30__от_" localSheetId="2">#REF!</definedName>
    <definedName name="RPtn.tn.ADD._PMA_D_30__от_" localSheetId="3">#REF!</definedName>
    <definedName name="RPtn.tn.ADD._PMA_D_30__от_" localSheetId="4">#REF!</definedName>
    <definedName name="RPtn.tn.ADD._PMA_D_30__от_" localSheetId="5">#REF!</definedName>
    <definedName name="RPtn.tn.ADD._PMA_D_30__от_" localSheetId="6">#REF!</definedName>
    <definedName name="RPtn.tn.ADD._PMA_D_30__от_" localSheetId="7">#REF!</definedName>
    <definedName name="RPtn.tn.ADD._PMA_D_30__от_" localSheetId="8">#REF!</definedName>
    <definedName name="RPtn.tn.ADD._PMA_D_30__от_" localSheetId="9">#REF!</definedName>
    <definedName name="RPtn.tn.ADD._PMA_D_30__от_" localSheetId="10">#REF!</definedName>
    <definedName name="RPtn.tn.ADD._PMA_D_30__от_" localSheetId="21">#REF!</definedName>
    <definedName name="RPtn.tn.ADD._PMA_D_30__от_" localSheetId="11">#REF!</definedName>
    <definedName name="RPtn.tn.ADD._PMA_D_30__от_" localSheetId="22">#REF!</definedName>
    <definedName name="RPtn.tn.ADD._PMA_D_30__от_" localSheetId="12">#REF!</definedName>
    <definedName name="RPtn.tn.ADD._PMA_D_30__от_" localSheetId="23">#REF!</definedName>
    <definedName name="RPtn.tn.ADD._PMA_D_30__от_" localSheetId="24">#REF!</definedName>
    <definedName name="RPtn.tn.ADD._PMA_D_30__от_" localSheetId="13">#REF!</definedName>
    <definedName name="RPtn.tn.ADD._PMA_D_30__от_" localSheetId="25">#REF!</definedName>
    <definedName name="RPtn.tn.ADD._PMA_D_30__от_" localSheetId="14">#REF!</definedName>
    <definedName name="RPtn.tn.ADD._PMA_D_30__от_" localSheetId="26">#REF!</definedName>
    <definedName name="RPtn.tn.ADD._PMA_D_30__от_" localSheetId="15">#REF!</definedName>
    <definedName name="RPtn.tn.ADD._PMA_D_30__от_" localSheetId="16">#REF!</definedName>
    <definedName name="RPtn.tn.ADD._PMA_D_30__от_" localSheetId="17">#REF!</definedName>
    <definedName name="RPtn.tn.ADD._PMA_D_30__от_" localSheetId="18">#REF!</definedName>
    <definedName name="RPtn.tn.ADD._PMA_D_30__от_" localSheetId="19">#REF!</definedName>
    <definedName name="RPtn.tn.ADD._PMA_D_30__от_" localSheetId="20">#REF!</definedName>
    <definedName name="RPtn.tn.ADD._PMA_D_30__от_" localSheetId="27">#REF!</definedName>
    <definedName name="RPtn.tn.ADD._PMA_D_30__от_" localSheetId="30">#REF!</definedName>
    <definedName name="RPtn.tn.ADD._PMA_D_30__от_">#REF!</definedName>
    <definedName name="RPtn.tn.ADD._SAP_110_им_" localSheetId="1">#REF!</definedName>
    <definedName name="RPtn.tn.ADD._SAP_110_им_" localSheetId="2">#REF!</definedName>
    <definedName name="RPtn.tn.ADD._SAP_110_им_" localSheetId="3">#REF!</definedName>
    <definedName name="RPtn.tn.ADD._SAP_110_им_" localSheetId="4">#REF!</definedName>
    <definedName name="RPtn.tn.ADD._SAP_110_им_" localSheetId="5">#REF!</definedName>
    <definedName name="RPtn.tn.ADD._SAP_110_им_" localSheetId="6">#REF!</definedName>
    <definedName name="RPtn.tn.ADD._SAP_110_им_" localSheetId="7">#REF!</definedName>
    <definedName name="RPtn.tn.ADD._SAP_110_им_" localSheetId="8">#REF!</definedName>
    <definedName name="RPtn.tn.ADD._SAP_110_им_" localSheetId="9">#REF!</definedName>
    <definedName name="RPtn.tn.ADD._SAP_110_им_" localSheetId="10">#REF!</definedName>
    <definedName name="RPtn.tn.ADD._SAP_110_им_" localSheetId="21">#REF!</definedName>
    <definedName name="RPtn.tn.ADD._SAP_110_им_" localSheetId="11">#REF!</definedName>
    <definedName name="RPtn.tn.ADD._SAP_110_им_" localSheetId="22">#REF!</definedName>
    <definedName name="RPtn.tn.ADD._SAP_110_им_" localSheetId="12">#REF!</definedName>
    <definedName name="RPtn.tn.ADD._SAP_110_им_" localSheetId="23">#REF!</definedName>
    <definedName name="RPtn.tn.ADD._SAP_110_им_" localSheetId="24">#REF!</definedName>
    <definedName name="RPtn.tn.ADD._SAP_110_им_" localSheetId="13">#REF!</definedName>
    <definedName name="RPtn.tn.ADD._SAP_110_им_" localSheetId="25">#REF!</definedName>
    <definedName name="RPtn.tn.ADD._SAP_110_им_" localSheetId="14">#REF!</definedName>
    <definedName name="RPtn.tn.ADD._SAP_110_им_" localSheetId="26">#REF!</definedName>
    <definedName name="RPtn.tn.ADD._SAP_110_им_" localSheetId="15">#REF!</definedName>
    <definedName name="RPtn.tn.ADD._SAP_110_им_" localSheetId="16">#REF!</definedName>
    <definedName name="RPtn.tn.ADD._SAP_110_им_" localSheetId="17">#REF!</definedName>
    <definedName name="RPtn.tn.ADD._SAP_110_им_" localSheetId="18">#REF!</definedName>
    <definedName name="RPtn.tn.ADD._SAP_110_им_" localSheetId="19">#REF!</definedName>
    <definedName name="RPtn.tn.ADD._SAP_110_им_" localSheetId="20">#REF!</definedName>
    <definedName name="RPtn.tn.ADD._SAP_110_им_" localSheetId="27">#REF!</definedName>
    <definedName name="RPtn.tn.ADD._SAP_110_им_" localSheetId="30">#REF!</definedName>
    <definedName name="RPtn.tn.ADD._SAP_110_им_">#REF!</definedName>
    <definedName name="RPtn.tn.ADD._SAP_177_им_" localSheetId="1">#REF!</definedName>
    <definedName name="RPtn.tn.ADD._SAP_177_им_" localSheetId="2">#REF!</definedName>
    <definedName name="RPtn.tn.ADD._SAP_177_им_" localSheetId="3">#REF!</definedName>
    <definedName name="RPtn.tn.ADD._SAP_177_им_" localSheetId="4">#REF!</definedName>
    <definedName name="RPtn.tn.ADD._SAP_177_им_" localSheetId="5">#REF!</definedName>
    <definedName name="RPtn.tn.ADD._SAP_177_им_" localSheetId="6">#REF!</definedName>
    <definedName name="RPtn.tn.ADD._SAP_177_им_" localSheetId="7">#REF!</definedName>
    <definedName name="RPtn.tn.ADD._SAP_177_им_" localSheetId="8">#REF!</definedName>
    <definedName name="RPtn.tn.ADD._SAP_177_им_" localSheetId="9">#REF!</definedName>
    <definedName name="RPtn.tn.ADD._SAP_177_им_" localSheetId="10">#REF!</definedName>
    <definedName name="RPtn.tn.ADD._SAP_177_им_" localSheetId="21">#REF!</definedName>
    <definedName name="RPtn.tn.ADD._SAP_177_им_" localSheetId="11">#REF!</definedName>
    <definedName name="RPtn.tn.ADD._SAP_177_им_" localSheetId="22">#REF!</definedName>
    <definedName name="RPtn.tn.ADD._SAP_177_им_" localSheetId="12">#REF!</definedName>
    <definedName name="RPtn.tn.ADD._SAP_177_им_" localSheetId="23">#REF!</definedName>
    <definedName name="RPtn.tn.ADD._SAP_177_им_" localSheetId="24">#REF!</definedName>
    <definedName name="RPtn.tn.ADD._SAP_177_им_" localSheetId="13">#REF!</definedName>
    <definedName name="RPtn.tn.ADD._SAP_177_им_" localSheetId="25">#REF!</definedName>
    <definedName name="RPtn.tn.ADD._SAP_177_им_" localSheetId="14">#REF!</definedName>
    <definedName name="RPtn.tn.ADD._SAP_177_им_" localSheetId="26">#REF!</definedName>
    <definedName name="RPtn.tn.ADD._SAP_177_им_" localSheetId="15">#REF!</definedName>
    <definedName name="RPtn.tn.ADD._SAP_177_им_" localSheetId="16">#REF!</definedName>
    <definedName name="RPtn.tn.ADD._SAP_177_им_" localSheetId="17">#REF!</definedName>
    <definedName name="RPtn.tn.ADD._SAP_177_им_" localSheetId="18">#REF!</definedName>
    <definedName name="RPtn.tn.ADD._SAP_177_им_" localSheetId="19">#REF!</definedName>
    <definedName name="RPtn.tn.ADD._SAP_177_им_" localSheetId="20">#REF!</definedName>
    <definedName name="RPtn.tn.ADD._SAP_177_им_" localSheetId="27">#REF!</definedName>
    <definedName name="RPtn.tn.ADD._SAP_177_им_" localSheetId="30">#REF!</definedName>
    <definedName name="RPtn.tn.ADD._SAP_177_им_">#REF!</definedName>
    <definedName name="RPtn.tn.ADD._SAP_2055_им_" localSheetId="1">#REF!</definedName>
    <definedName name="RPtn.tn.ADD._SAP_2055_им_" localSheetId="2">#REF!</definedName>
    <definedName name="RPtn.tn.ADD._SAP_2055_им_" localSheetId="3">#REF!</definedName>
    <definedName name="RPtn.tn.ADD._SAP_2055_им_" localSheetId="4">#REF!</definedName>
    <definedName name="RPtn.tn.ADD._SAP_2055_им_" localSheetId="5">#REF!</definedName>
    <definedName name="RPtn.tn.ADD._SAP_2055_им_" localSheetId="6">#REF!</definedName>
    <definedName name="RPtn.tn.ADD._SAP_2055_им_" localSheetId="7">#REF!</definedName>
    <definedName name="RPtn.tn.ADD._SAP_2055_им_" localSheetId="8">#REF!</definedName>
    <definedName name="RPtn.tn.ADD._SAP_2055_им_" localSheetId="9">#REF!</definedName>
    <definedName name="RPtn.tn.ADD._SAP_2055_им_" localSheetId="10">#REF!</definedName>
    <definedName name="RPtn.tn.ADD._SAP_2055_им_" localSheetId="21">#REF!</definedName>
    <definedName name="RPtn.tn.ADD._SAP_2055_им_" localSheetId="11">#REF!</definedName>
    <definedName name="RPtn.tn.ADD._SAP_2055_им_" localSheetId="22">#REF!</definedName>
    <definedName name="RPtn.tn.ADD._SAP_2055_им_" localSheetId="12">#REF!</definedName>
    <definedName name="RPtn.tn.ADD._SAP_2055_им_" localSheetId="23">#REF!</definedName>
    <definedName name="RPtn.tn.ADD._SAP_2055_им_" localSheetId="24">#REF!</definedName>
    <definedName name="RPtn.tn.ADD._SAP_2055_им_" localSheetId="13">#REF!</definedName>
    <definedName name="RPtn.tn.ADD._SAP_2055_им_" localSheetId="25">#REF!</definedName>
    <definedName name="RPtn.tn.ADD._SAP_2055_им_" localSheetId="14">#REF!</definedName>
    <definedName name="RPtn.tn.ADD._SAP_2055_им_" localSheetId="26">#REF!</definedName>
    <definedName name="RPtn.tn.ADD._SAP_2055_им_" localSheetId="15">#REF!</definedName>
    <definedName name="RPtn.tn.ADD._SAP_2055_им_" localSheetId="16">#REF!</definedName>
    <definedName name="RPtn.tn.ADD._SAP_2055_им_" localSheetId="17">#REF!</definedName>
    <definedName name="RPtn.tn.ADD._SAP_2055_им_" localSheetId="18">#REF!</definedName>
    <definedName name="RPtn.tn.ADD._SAP_2055_им_" localSheetId="19">#REF!</definedName>
    <definedName name="RPtn.tn.ADD._SAP_2055_им_" localSheetId="20">#REF!</definedName>
    <definedName name="RPtn.tn.ADD._SAP_2055_им_" localSheetId="27">#REF!</definedName>
    <definedName name="RPtn.tn.ADD._SAP_2055_им_" localSheetId="30">#REF!</definedName>
    <definedName name="RPtn.tn.ADD._SAP_2055_им_">#REF!</definedName>
    <definedName name="RPtn.tn.ADD._SAP_2061_им_" localSheetId="1">#REF!</definedName>
    <definedName name="RPtn.tn.ADD._SAP_2061_им_" localSheetId="2">#REF!</definedName>
    <definedName name="RPtn.tn.ADD._SAP_2061_им_" localSheetId="3">#REF!</definedName>
    <definedName name="RPtn.tn.ADD._SAP_2061_им_" localSheetId="4">#REF!</definedName>
    <definedName name="RPtn.tn.ADD._SAP_2061_им_" localSheetId="5">#REF!</definedName>
    <definedName name="RPtn.tn.ADD._SAP_2061_им_" localSheetId="6">#REF!</definedName>
    <definedName name="RPtn.tn.ADD._SAP_2061_им_" localSheetId="7">#REF!</definedName>
    <definedName name="RPtn.tn.ADD._SAP_2061_им_" localSheetId="8">#REF!</definedName>
    <definedName name="RPtn.tn.ADD._SAP_2061_им_" localSheetId="9">#REF!</definedName>
    <definedName name="RPtn.tn.ADD._SAP_2061_им_" localSheetId="10">#REF!</definedName>
    <definedName name="RPtn.tn.ADD._SAP_2061_им_" localSheetId="21">#REF!</definedName>
    <definedName name="RPtn.tn.ADD._SAP_2061_им_" localSheetId="11">#REF!</definedName>
    <definedName name="RPtn.tn.ADD._SAP_2061_им_" localSheetId="22">#REF!</definedName>
    <definedName name="RPtn.tn.ADD._SAP_2061_им_" localSheetId="12">#REF!</definedName>
    <definedName name="RPtn.tn.ADD._SAP_2061_им_" localSheetId="23">#REF!</definedName>
    <definedName name="RPtn.tn.ADD._SAP_2061_им_" localSheetId="24">#REF!</definedName>
    <definedName name="RPtn.tn.ADD._SAP_2061_им_" localSheetId="13">#REF!</definedName>
    <definedName name="RPtn.tn.ADD._SAP_2061_им_" localSheetId="25">#REF!</definedName>
    <definedName name="RPtn.tn.ADD._SAP_2061_им_" localSheetId="14">#REF!</definedName>
    <definedName name="RPtn.tn.ADD._SAP_2061_им_" localSheetId="26">#REF!</definedName>
    <definedName name="RPtn.tn.ADD._SAP_2061_им_" localSheetId="15">#REF!</definedName>
    <definedName name="RPtn.tn.ADD._SAP_2061_им_" localSheetId="16">#REF!</definedName>
    <definedName name="RPtn.tn.ADD._SAP_2061_им_" localSheetId="17">#REF!</definedName>
    <definedName name="RPtn.tn.ADD._SAP_2061_им_" localSheetId="18">#REF!</definedName>
    <definedName name="RPtn.tn.ADD._SAP_2061_им_" localSheetId="19">#REF!</definedName>
    <definedName name="RPtn.tn.ADD._SAP_2061_им_" localSheetId="20">#REF!</definedName>
    <definedName name="RPtn.tn.ADD._SAP_2061_им_" localSheetId="27">#REF!</definedName>
    <definedName name="RPtn.tn.ADD._SAP_2061_им_" localSheetId="30">#REF!</definedName>
    <definedName name="RPtn.tn.ADD._SAP_2061_им_">#REF!</definedName>
    <definedName name="RPtn.tn.ADD._SAP_2076__им_" localSheetId="1">#REF!</definedName>
    <definedName name="RPtn.tn.ADD._SAP_2076__им_" localSheetId="2">#REF!</definedName>
    <definedName name="RPtn.tn.ADD._SAP_2076__им_" localSheetId="3">#REF!</definedName>
    <definedName name="RPtn.tn.ADD._SAP_2076__им_" localSheetId="4">#REF!</definedName>
    <definedName name="RPtn.tn.ADD._SAP_2076__им_" localSheetId="5">#REF!</definedName>
    <definedName name="RPtn.tn.ADD._SAP_2076__им_" localSheetId="6">#REF!</definedName>
    <definedName name="RPtn.tn.ADD._SAP_2076__им_" localSheetId="7">#REF!</definedName>
    <definedName name="RPtn.tn.ADD._SAP_2076__им_" localSheetId="8">#REF!</definedName>
    <definedName name="RPtn.tn.ADD._SAP_2076__им_" localSheetId="9">#REF!</definedName>
    <definedName name="RPtn.tn.ADD._SAP_2076__им_" localSheetId="10">#REF!</definedName>
    <definedName name="RPtn.tn.ADD._SAP_2076__им_" localSheetId="21">#REF!</definedName>
    <definedName name="RPtn.tn.ADD._SAP_2076__им_" localSheetId="11">#REF!</definedName>
    <definedName name="RPtn.tn.ADD._SAP_2076__им_" localSheetId="22">#REF!</definedName>
    <definedName name="RPtn.tn.ADD._SAP_2076__им_" localSheetId="12">#REF!</definedName>
    <definedName name="RPtn.tn.ADD._SAP_2076__им_" localSheetId="23">#REF!</definedName>
    <definedName name="RPtn.tn.ADD._SAP_2076__им_" localSheetId="24">#REF!</definedName>
    <definedName name="RPtn.tn.ADD._SAP_2076__им_" localSheetId="13">#REF!</definedName>
    <definedName name="RPtn.tn.ADD._SAP_2076__им_" localSheetId="25">#REF!</definedName>
    <definedName name="RPtn.tn.ADD._SAP_2076__им_" localSheetId="14">#REF!</definedName>
    <definedName name="RPtn.tn.ADD._SAP_2076__им_" localSheetId="26">#REF!</definedName>
    <definedName name="RPtn.tn.ADD._SAP_2076__им_" localSheetId="15">#REF!</definedName>
    <definedName name="RPtn.tn.ADD._SAP_2076__им_" localSheetId="16">#REF!</definedName>
    <definedName name="RPtn.tn.ADD._SAP_2076__им_" localSheetId="17">#REF!</definedName>
    <definedName name="RPtn.tn.ADD._SAP_2076__им_" localSheetId="18">#REF!</definedName>
    <definedName name="RPtn.tn.ADD._SAP_2076__им_" localSheetId="19">#REF!</definedName>
    <definedName name="RPtn.tn.ADD._SAP_2076__им_" localSheetId="20">#REF!</definedName>
    <definedName name="RPtn.tn.ADD._SAP_2076__им_" localSheetId="27">#REF!</definedName>
    <definedName name="RPtn.tn.ADD._SAP_2076__им_" localSheetId="30">#REF!</definedName>
    <definedName name="RPtn.tn.ADD._SAP_2076__им_">#REF!</definedName>
    <definedName name="RPtn.tn.ADD._XHV1_4__им_" localSheetId="1">#REF!</definedName>
    <definedName name="RPtn.tn.ADD._XHV1_4__им_" localSheetId="2">#REF!</definedName>
    <definedName name="RPtn.tn.ADD._XHV1_4__им_" localSheetId="3">#REF!</definedName>
    <definedName name="RPtn.tn.ADD._XHV1_4__им_" localSheetId="4">#REF!</definedName>
    <definedName name="RPtn.tn.ADD._XHV1_4__им_" localSheetId="5">#REF!</definedName>
    <definedName name="RPtn.tn.ADD._XHV1_4__им_" localSheetId="6">#REF!</definedName>
    <definedName name="RPtn.tn.ADD._XHV1_4__им_" localSheetId="7">#REF!</definedName>
    <definedName name="RPtn.tn.ADD._XHV1_4__им_" localSheetId="8">#REF!</definedName>
    <definedName name="RPtn.tn.ADD._XHV1_4__им_" localSheetId="9">#REF!</definedName>
    <definedName name="RPtn.tn.ADD._XHV1_4__им_" localSheetId="10">#REF!</definedName>
    <definedName name="RPtn.tn.ADD._XHV1_4__им_" localSheetId="21">#REF!</definedName>
    <definedName name="RPtn.tn.ADD._XHV1_4__им_" localSheetId="11">#REF!</definedName>
    <definedName name="RPtn.tn.ADD._XHV1_4__им_" localSheetId="22">#REF!</definedName>
    <definedName name="RPtn.tn.ADD._XHV1_4__им_" localSheetId="12">#REF!</definedName>
    <definedName name="RPtn.tn.ADD._XHV1_4__им_" localSheetId="23">#REF!</definedName>
    <definedName name="RPtn.tn.ADD._XHV1_4__им_" localSheetId="24">#REF!</definedName>
    <definedName name="RPtn.tn.ADD._XHV1_4__им_" localSheetId="13">#REF!</definedName>
    <definedName name="RPtn.tn.ADD._XHV1_4__им_" localSheetId="25">#REF!</definedName>
    <definedName name="RPtn.tn.ADD._XHV1_4__им_" localSheetId="14">#REF!</definedName>
    <definedName name="RPtn.tn.ADD._XHV1_4__им_" localSheetId="26">#REF!</definedName>
    <definedName name="RPtn.tn.ADD._XHV1_4__им_" localSheetId="15">#REF!</definedName>
    <definedName name="RPtn.tn.ADD._XHV1_4__им_" localSheetId="16">#REF!</definedName>
    <definedName name="RPtn.tn.ADD._XHV1_4__им_" localSheetId="17">#REF!</definedName>
    <definedName name="RPtn.tn.ADD._XHV1_4__им_" localSheetId="18">#REF!</definedName>
    <definedName name="RPtn.tn.ADD._XHV1_4__им_" localSheetId="19">#REF!</definedName>
    <definedName name="RPtn.tn.ADD._XHV1_4__им_" localSheetId="20">#REF!</definedName>
    <definedName name="RPtn.tn.ADD._XHV1_4__им_" localSheetId="27">#REF!</definedName>
    <definedName name="RPtn.tn.ADD._XHV1_4__им_" localSheetId="30">#REF!</definedName>
    <definedName name="RPtn.tn.ADD._XHV1_4__им_">#REF!</definedName>
    <definedName name="RPtn.tn.ADD._XHV1_5_2__им_" localSheetId="1">#REF!</definedName>
    <definedName name="RPtn.tn.ADD._XHV1_5_2__им_" localSheetId="2">#REF!</definedName>
    <definedName name="RPtn.tn.ADD._XHV1_5_2__им_" localSheetId="3">#REF!</definedName>
    <definedName name="RPtn.tn.ADD._XHV1_5_2__им_" localSheetId="4">#REF!</definedName>
    <definedName name="RPtn.tn.ADD._XHV1_5_2__им_" localSheetId="5">#REF!</definedName>
    <definedName name="RPtn.tn.ADD._XHV1_5_2__им_" localSheetId="6">#REF!</definedName>
    <definedName name="RPtn.tn.ADD._XHV1_5_2__им_" localSheetId="7">#REF!</definedName>
    <definedName name="RPtn.tn.ADD._XHV1_5_2__им_" localSheetId="8">#REF!</definedName>
    <definedName name="RPtn.tn.ADD._XHV1_5_2__им_" localSheetId="9">#REF!</definedName>
    <definedName name="RPtn.tn.ADD._XHV1_5_2__им_" localSheetId="10">#REF!</definedName>
    <definedName name="RPtn.tn.ADD._XHV1_5_2__им_" localSheetId="21">#REF!</definedName>
    <definedName name="RPtn.tn.ADD._XHV1_5_2__им_" localSheetId="11">#REF!</definedName>
    <definedName name="RPtn.tn.ADD._XHV1_5_2__им_" localSheetId="22">#REF!</definedName>
    <definedName name="RPtn.tn.ADD._XHV1_5_2__им_" localSheetId="12">#REF!</definedName>
    <definedName name="RPtn.tn.ADD._XHV1_5_2__им_" localSheetId="23">#REF!</definedName>
    <definedName name="RPtn.tn.ADD._XHV1_5_2__им_" localSheetId="24">#REF!</definedName>
    <definedName name="RPtn.tn.ADD._XHV1_5_2__им_" localSheetId="13">#REF!</definedName>
    <definedName name="RPtn.tn.ADD._XHV1_5_2__им_" localSheetId="25">#REF!</definedName>
    <definedName name="RPtn.tn.ADD._XHV1_5_2__им_" localSheetId="14">#REF!</definedName>
    <definedName name="RPtn.tn.ADD._XHV1_5_2__им_" localSheetId="26">#REF!</definedName>
    <definedName name="RPtn.tn.ADD._XHV1_5_2__им_" localSheetId="15">#REF!</definedName>
    <definedName name="RPtn.tn.ADD._XHV1_5_2__им_" localSheetId="16">#REF!</definedName>
    <definedName name="RPtn.tn.ADD._XHV1_5_2__им_" localSheetId="17">#REF!</definedName>
    <definedName name="RPtn.tn.ADD._XHV1_5_2__им_" localSheetId="18">#REF!</definedName>
    <definedName name="RPtn.tn.ADD._XHV1_5_2__им_" localSheetId="19">#REF!</definedName>
    <definedName name="RPtn.tn.ADD._XHV1_5_2__им_" localSheetId="20">#REF!</definedName>
    <definedName name="RPtn.tn.ADD._XHV1_5_2__им_" localSheetId="27">#REF!</definedName>
    <definedName name="RPtn.tn.ADD._XHV1_5_2__им_" localSheetId="30">#REF!</definedName>
    <definedName name="RPtn.tn.ADD._XHV1_5_2__им_">#REF!</definedName>
    <definedName name="RPtn.tn.ADD._АГИДОЛ_от_" localSheetId="1">#REF!</definedName>
    <definedName name="RPtn.tn.ADD._АГИДОЛ_от_" localSheetId="2">#REF!</definedName>
    <definedName name="RPtn.tn.ADD._АГИДОЛ_от_" localSheetId="3">#REF!</definedName>
    <definedName name="RPtn.tn.ADD._АГИДОЛ_от_" localSheetId="4">#REF!</definedName>
    <definedName name="RPtn.tn.ADD._АГИДОЛ_от_" localSheetId="5">#REF!</definedName>
    <definedName name="RPtn.tn.ADD._АГИДОЛ_от_" localSheetId="6">#REF!</definedName>
    <definedName name="RPtn.tn.ADD._АГИДОЛ_от_" localSheetId="7">#REF!</definedName>
    <definedName name="RPtn.tn.ADD._АГИДОЛ_от_" localSheetId="8">#REF!</definedName>
    <definedName name="RPtn.tn.ADD._АГИДОЛ_от_" localSheetId="9">#REF!</definedName>
    <definedName name="RPtn.tn.ADD._АГИДОЛ_от_" localSheetId="10">#REF!</definedName>
    <definedName name="RPtn.tn.ADD._АГИДОЛ_от_" localSheetId="21">#REF!</definedName>
    <definedName name="RPtn.tn.ADD._АГИДОЛ_от_" localSheetId="11">#REF!</definedName>
    <definedName name="RPtn.tn.ADD._АГИДОЛ_от_" localSheetId="22">#REF!</definedName>
    <definedName name="RPtn.tn.ADD._АГИДОЛ_от_" localSheetId="12">#REF!</definedName>
    <definedName name="RPtn.tn.ADD._АГИДОЛ_от_" localSheetId="23">#REF!</definedName>
    <definedName name="RPtn.tn.ADD._АГИДОЛ_от_" localSheetId="24">#REF!</definedName>
    <definedName name="RPtn.tn.ADD._АГИДОЛ_от_" localSheetId="13">#REF!</definedName>
    <definedName name="RPtn.tn.ADD._АГИДОЛ_от_" localSheetId="25">#REF!</definedName>
    <definedName name="RPtn.tn.ADD._АГИДОЛ_от_" localSheetId="14">#REF!</definedName>
    <definedName name="RPtn.tn.ADD._АГИДОЛ_от_" localSheetId="26">#REF!</definedName>
    <definedName name="RPtn.tn.ADD._АГИДОЛ_от_" localSheetId="15">#REF!</definedName>
    <definedName name="RPtn.tn.ADD._АГИДОЛ_от_" localSheetId="16">#REF!</definedName>
    <definedName name="RPtn.tn.ADD._АГИДОЛ_от_" localSheetId="17">#REF!</definedName>
    <definedName name="RPtn.tn.ADD._АГИДОЛ_от_" localSheetId="18">#REF!</definedName>
    <definedName name="RPtn.tn.ADD._АГИДОЛ_от_" localSheetId="19">#REF!</definedName>
    <definedName name="RPtn.tn.ADD._АГИДОЛ_от_" localSheetId="20">#REF!</definedName>
    <definedName name="RPtn.tn.ADD._АГИДОЛ_от_" localSheetId="27">#REF!</definedName>
    <definedName name="RPtn.tn.ADD._АГИДОЛ_от_" localSheetId="30">#REF!</definedName>
    <definedName name="RPtn.tn.ADD._АГИДОЛ_от_">#REF!</definedName>
    <definedName name="RPtn.tn.ADD._БMA_5_от_" localSheetId="1">#REF!</definedName>
    <definedName name="RPtn.tn.ADD._БMA_5_от_" localSheetId="2">#REF!</definedName>
    <definedName name="RPtn.tn.ADD._БMA_5_от_" localSheetId="3">#REF!</definedName>
    <definedName name="RPtn.tn.ADD._БMA_5_от_" localSheetId="4">#REF!</definedName>
    <definedName name="RPtn.tn.ADD._БMA_5_от_" localSheetId="5">#REF!</definedName>
    <definedName name="RPtn.tn.ADD._БMA_5_от_" localSheetId="6">#REF!</definedName>
    <definedName name="RPtn.tn.ADD._БMA_5_от_" localSheetId="7">#REF!</definedName>
    <definedName name="RPtn.tn.ADD._БMA_5_от_" localSheetId="8">#REF!</definedName>
    <definedName name="RPtn.tn.ADD._БMA_5_от_" localSheetId="9">#REF!</definedName>
    <definedName name="RPtn.tn.ADD._БMA_5_от_" localSheetId="10">#REF!</definedName>
    <definedName name="RPtn.tn.ADD._БMA_5_от_" localSheetId="21">#REF!</definedName>
    <definedName name="RPtn.tn.ADD._БMA_5_от_" localSheetId="11">#REF!</definedName>
    <definedName name="RPtn.tn.ADD._БMA_5_от_" localSheetId="22">#REF!</definedName>
    <definedName name="RPtn.tn.ADD._БMA_5_от_" localSheetId="12">#REF!</definedName>
    <definedName name="RPtn.tn.ADD._БMA_5_от_" localSheetId="23">#REF!</definedName>
    <definedName name="RPtn.tn.ADD._БMA_5_от_" localSheetId="24">#REF!</definedName>
    <definedName name="RPtn.tn.ADD._БMA_5_от_" localSheetId="13">#REF!</definedName>
    <definedName name="RPtn.tn.ADD._БMA_5_от_" localSheetId="25">#REF!</definedName>
    <definedName name="RPtn.tn.ADD._БMA_5_от_" localSheetId="14">#REF!</definedName>
    <definedName name="RPtn.tn.ADD._БMA_5_от_" localSheetId="26">#REF!</definedName>
    <definedName name="RPtn.tn.ADD._БMA_5_от_" localSheetId="15">#REF!</definedName>
    <definedName name="RPtn.tn.ADD._БMA_5_от_" localSheetId="16">#REF!</definedName>
    <definedName name="RPtn.tn.ADD._БMA_5_от_" localSheetId="17">#REF!</definedName>
    <definedName name="RPtn.tn.ADD._БMA_5_от_" localSheetId="18">#REF!</definedName>
    <definedName name="RPtn.tn.ADD._БMA_5_от_" localSheetId="19">#REF!</definedName>
    <definedName name="RPtn.tn.ADD._БMA_5_от_" localSheetId="20">#REF!</definedName>
    <definedName name="RPtn.tn.ADD._БMA_5_от_" localSheetId="27">#REF!</definedName>
    <definedName name="RPtn.tn.ADD._БMA_5_от_" localSheetId="30">#REF!</definedName>
    <definedName name="RPtn.tn.ADD._БMA_5_от_">#REF!</definedName>
    <definedName name="RPtn.tn.ADD.BNIINP_360_от_" localSheetId="1">#REF!</definedName>
    <definedName name="RPtn.tn.ADD.BNIINP_360_от_" localSheetId="2">#REF!</definedName>
    <definedName name="RPtn.tn.ADD.BNIINP_360_от_" localSheetId="3">#REF!</definedName>
    <definedName name="RPtn.tn.ADD.BNIINP_360_от_" localSheetId="4">#REF!</definedName>
    <definedName name="RPtn.tn.ADD.BNIINP_360_от_" localSheetId="5">#REF!</definedName>
    <definedName name="RPtn.tn.ADD.BNIINP_360_от_" localSheetId="6">#REF!</definedName>
    <definedName name="RPtn.tn.ADD.BNIINP_360_от_" localSheetId="7">#REF!</definedName>
    <definedName name="RPtn.tn.ADD.BNIINP_360_от_" localSheetId="8">#REF!</definedName>
    <definedName name="RPtn.tn.ADD.BNIINP_360_от_" localSheetId="9">#REF!</definedName>
    <definedName name="RPtn.tn.ADD.BNIINP_360_от_" localSheetId="10">#REF!</definedName>
    <definedName name="RPtn.tn.ADD.BNIINP_360_от_" localSheetId="21">#REF!</definedName>
    <definedName name="RPtn.tn.ADD.BNIINP_360_от_" localSheetId="11">#REF!</definedName>
    <definedName name="RPtn.tn.ADD.BNIINP_360_от_" localSheetId="22">#REF!</definedName>
    <definedName name="RPtn.tn.ADD.BNIINP_360_от_" localSheetId="12">#REF!</definedName>
    <definedName name="RPtn.tn.ADD.BNIINP_360_от_" localSheetId="23">#REF!</definedName>
    <definedName name="RPtn.tn.ADD.BNIINP_360_от_" localSheetId="24">#REF!</definedName>
    <definedName name="RPtn.tn.ADD.BNIINP_360_от_" localSheetId="13">#REF!</definedName>
    <definedName name="RPtn.tn.ADD.BNIINP_360_от_" localSheetId="25">#REF!</definedName>
    <definedName name="RPtn.tn.ADD.BNIINP_360_от_" localSheetId="14">#REF!</definedName>
    <definedName name="RPtn.tn.ADD.BNIINP_360_от_" localSheetId="26">#REF!</definedName>
    <definedName name="RPtn.tn.ADD.BNIINP_360_от_" localSheetId="15">#REF!</definedName>
    <definedName name="RPtn.tn.ADD.BNIINP_360_от_" localSheetId="16">#REF!</definedName>
    <definedName name="RPtn.tn.ADD.BNIINP_360_от_" localSheetId="17">#REF!</definedName>
    <definedName name="RPtn.tn.ADD.BNIINP_360_от_" localSheetId="18">#REF!</definedName>
    <definedName name="RPtn.tn.ADD.BNIINP_360_от_" localSheetId="19">#REF!</definedName>
    <definedName name="RPtn.tn.ADD.BNIINP_360_от_" localSheetId="20">#REF!</definedName>
    <definedName name="RPtn.tn.ADD.BNIINP_360_от_" localSheetId="27">#REF!</definedName>
    <definedName name="RPtn.tn.ADD.BNIINP_360_от_" localSheetId="30">#REF!</definedName>
    <definedName name="RPtn.tn.ADD.BNIINP_360_от_">#REF!</definedName>
    <definedName name="RPtn.tn.ADD.C_5A_от_" localSheetId="1">#REF!</definedName>
    <definedName name="RPtn.tn.ADD.C_5A_от_" localSheetId="2">#REF!</definedName>
    <definedName name="RPtn.tn.ADD.C_5A_от_" localSheetId="3">#REF!</definedName>
    <definedName name="RPtn.tn.ADD.C_5A_от_" localSheetId="4">#REF!</definedName>
    <definedName name="RPtn.tn.ADD.C_5A_от_" localSheetId="5">#REF!</definedName>
    <definedName name="RPtn.tn.ADD.C_5A_от_" localSheetId="6">#REF!</definedName>
    <definedName name="RPtn.tn.ADD.C_5A_от_" localSheetId="7">#REF!</definedName>
    <definedName name="RPtn.tn.ADD.C_5A_от_" localSheetId="8">#REF!</definedName>
    <definedName name="RPtn.tn.ADD.C_5A_от_" localSheetId="9">#REF!</definedName>
    <definedName name="RPtn.tn.ADD.C_5A_от_" localSheetId="10">#REF!</definedName>
    <definedName name="RPtn.tn.ADD.C_5A_от_" localSheetId="21">#REF!</definedName>
    <definedName name="RPtn.tn.ADD.C_5A_от_" localSheetId="11">#REF!</definedName>
    <definedName name="RPtn.tn.ADD.C_5A_от_" localSheetId="22">#REF!</definedName>
    <definedName name="RPtn.tn.ADD.C_5A_от_" localSheetId="12">#REF!</definedName>
    <definedName name="RPtn.tn.ADD.C_5A_от_" localSheetId="23">#REF!</definedName>
    <definedName name="RPtn.tn.ADD.C_5A_от_" localSheetId="24">#REF!</definedName>
    <definedName name="RPtn.tn.ADD.C_5A_от_" localSheetId="13">#REF!</definedName>
    <definedName name="RPtn.tn.ADD.C_5A_от_" localSheetId="25">#REF!</definedName>
    <definedName name="RPtn.tn.ADD.C_5A_от_" localSheetId="14">#REF!</definedName>
    <definedName name="RPtn.tn.ADD.C_5A_от_" localSheetId="26">#REF!</definedName>
    <definedName name="RPtn.tn.ADD.C_5A_от_" localSheetId="15">#REF!</definedName>
    <definedName name="RPtn.tn.ADD.C_5A_от_" localSheetId="16">#REF!</definedName>
    <definedName name="RPtn.tn.ADD.C_5A_от_" localSheetId="17">#REF!</definedName>
    <definedName name="RPtn.tn.ADD.C_5A_от_" localSheetId="18">#REF!</definedName>
    <definedName name="RPtn.tn.ADD.C_5A_от_" localSheetId="19">#REF!</definedName>
    <definedName name="RPtn.tn.ADD.C_5A_от_" localSheetId="20">#REF!</definedName>
    <definedName name="RPtn.tn.ADD.C_5A_от_" localSheetId="27">#REF!</definedName>
    <definedName name="RPtn.tn.ADD.C_5A_от_" localSheetId="30">#REF!</definedName>
    <definedName name="RPtn.tn.ADD.C_5A_от_">#REF!</definedName>
    <definedName name="RPtn.tn.ADD.DZ2_5_PDN_1595" localSheetId="1">#REF!</definedName>
    <definedName name="RPtn.tn.ADD.DZ2_5_PDN_1595" localSheetId="2">#REF!</definedName>
    <definedName name="RPtn.tn.ADD.DZ2_5_PDN_1595" localSheetId="3">#REF!</definedName>
    <definedName name="RPtn.tn.ADD.DZ2_5_PDN_1595" localSheetId="4">#REF!</definedName>
    <definedName name="RPtn.tn.ADD.DZ2_5_PDN_1595" localSheetId="5">#REF!</definedName>
    <definedName name="RPtn.tn.ADD.DZ2_5_PDN_1595" localSheetId="6">#REF!</definedName>
    <definedName name="RPtn.tn.ADD.DZ2_5_PDN_1595" localSheetId="7">#REF!</definedName>
    <definedName name="RPtn.tn.ADD.DZ2_5_PDN_1595" localSheetId="8">#REF!</definedName>
    <definedName name="RPtn.tn.ADD.DZ2_5_PDN_1595" localSheetId="9">#REF!</definedName>
    <definedName name="RPtn.tn.ADD.DZ2_5_PDN_1595" localSheetId="10">#REF!</definedName>
    <definedName name="RPtn.tn.ADD.DZ2_5_PDN_1595" localSheetId="21">#REF!</definedName>
    <definedName name="RPtn.tn.ADD.DZ2_5_PDN_1595" localSheetId="11">#REF!</definedName>
    <definedName name="RPtn.tn.ADD.DZ2_5_PDN_1595" localSheetId="22">#REF!</definedName>
    <definedName name="RPtn.tn.ADD.DZ2_5_PDN_1595" localSheetId="12">#REF!</definedName>
    <definedName name="RPtn.tn.ADD.DZ2_5_PDN_1595" localSheetId="23">#REF!</definedName>
    <definedName name="RPtn.tn.ADD.DZ2_5_PDN_1595" localSheetId="24">#REF!</definedName>
    <definedName name="RPtn.tn.ADD.DZ2_5_PDN_1595" localSheetId="13">#REF!</definedName>
    <definedName name="RPtn.tn.ADD.DZ2_5_PDN_1595" localSheetId="25">#REF!</definedName>
    <definedName name="RPtn.tn.ADD.DZ2_5_PDN_1595" localSheetId="14">#REF!</definedName>
    <definedName name="RPtn.tn.ADD.DZ2_5_PDN_1595" localSheetId="26">#REF!</definedName>
    <definedName name="RPtn.tn.ADD.DZ2_5_PDN_1595" localSheetId="15">#REF!</definedName>
    <definedName name="RPtn.tn.ADD.DZ2_5_PDN_1595" localSheetId="16">#REF!</definedName>
    <definedName name="RPtn.tn.ADD.DZ2_5_PDN_1595" localSheetId="17">#REF!</definedName>
    <definedName name="RPtn.tn.ADD.DZ2_5_PDN_1595" localSheetId="18">#REF!</definedName>
    <definedName name="RPtn.tn.ADD.DZ2_5_PDN_1595" localSheetId="19">#REF!</definedName>
    <definedName name="RPtn.tn.ADD.DZ2_5_PDN_1595" localSheetId="20">#REF!</definedName>
    <definedName name="RPtn.tn.ADD.DZ2_5_PDN_1595" localSheetId="27">#REF!</definedName>
    <definedName name="RPtn.tn.ADD.DZ2_5_PDN_1595" localSheetId="30">#REF!</definedName>
    <definedName name="RPtn.tn.ADD.DZ2_5_PDN_1595">#REF!</definedName>
    <definedName name="RPtn.tn.ADD.KHД._от_" localSheetId="1">#REF!</definedName>
    <definedName name="RPtn.tn.ADD.KHД._от_" localSheetId="2">#REF!</definedName>
    <definedName name="RPtn.tn.ADD.KHД._от_" localSheetId="3">#REF!</definedName>
    <definedName name="RPtn.tn.ADD.KHД._от_" localSheetId="4">#REF!</definedName>
    <definedName name="RPtn.tn.ADD.KHД._от_" localSheetId="5">#REF!</definedName>
    <definedName name="RPtn.tn.ADD.KHД._от_" localSheetId="6">#REF!</definedName>
    <definedName name="RPtn.tn.ADD.KHД._от_" localSheetId="7">#REF!</definedName>
    <definedName name="RPtn.tn.ADD.KHД._от_" localSheetId="8">#REF!</definedName>
    <definedName name="RPtn.tn.ADD.KHД._от_" localSheetId="9">#REF!</definedName>
    <definedName name="RPtn.tn.ADD.KHД._от_" localSheetId="10">#REF!</definedName>
    <definedName name="RPtn.tn.ADD.KHД._от_" localSheetId="21">#REF!</definedName>
    <definedName name="RPtn.tn.ADD.KHД._от_" localSheetId="11">#REF!</definedName>
    <definedName name="RPtn.tn.ADD.KHД._от_" localSheetId="22">#REF!</definedName>
    <definedName name="RPtn.tn.ADD.KHД._от_" localSheetId="12">#REF!</definedName>
    <definedName name="RPtn.tn.ADD.KHД._от_" localSheetId="23">#REF!</definedName>
    <definedName name="RPtn.tn.ADD.KHД._от_" localSheetId="24">#REF!</definedName>
    <definedName name="RPtn.tn.ADD.KHД._от_" localSheetId="13">#REF!</definedName>
    <definedName name="RPtn.tn.ADD.KHД._от_" localSheetId="25">#REF!</definedName>
    <definedName name="RPtn.tn.ADD.KHД._от_" localSheetId="14">#REF!</definedName>
    <definedName name="RPtn.tn.ADD.KHД._от_" localSheetId="26">#REF!</definedName>
    <definedName name="RPtn.tn.ADD.KHД._от_" localSheetId="15">#REF!</definedName>
    <definedName name="RPtn.tn.ADD.KHД._от_" localSheetId="16">#REF!</definedName>
    <definedName name="RPtn.tn.ADD.KHД._от_" localSheetId="17">#REF!</definedName>
    <definedName name="RPtn.tn.ADD.KHД._от_" localSheetId="18">#REF!</definedName>
    <definedName name="RPtn.tn.ADD.KHД._от_" localSheetId="19">#REF!</definedName>
    <definedName name="RPtn.tn.ADD.KHД._от_" localSheetId="20">#REF!</definedName>
    <definedName name="RPtn.tn.ADD.KHД._от_" localSheetId="27">#REF!</definedName>
    <definedName name="RPtn.tn.ADD.KHД._от_" localSheetId="30">#REF!</definedName>
    <definedName name="RPtn.tn.ADD.KHД._от_">#REF!</definedName>
    <definedName name="RPtn.tn.ADD.PMA_D_100__от_" localSheetId="1">#REF!</definedName>
    <definedName name="RPtn.tn.ADD.PMA_D_100__от_" localSheetId="2">#REF!</definedName>
    <definedName name="RPtn.tn.ADD.PMA_D_100__от_" localSheetId="3">#REF!</definedName>
    <definedName name="RPtn.tn.ADD.PMA_D_100__от_" localSheetId="4">#REF!</definedName>
    <definedName name="RPtn.tn.ADD.PMA_D_100__от_" localSheetId="5">#REF!</definedName>
    <definedName name="RPtn.tn.ADD.PMA_D_100__от_" localSheetId="6">#REF!</definedName>
    <definedName name="RPtn.tn.ADD.PMA_D_100__от_" localSheetId="7">#REF!</definedName>
    <definedName name="RPtn.tn.ADD.PMA_D_100__от_" localSheetId="8">#REF!</definedName>
    <definedName name="RPtn.tn.ADD.PMA_D_100__от_" localSheetId="9">#REF!</definedName>
    <definedName name="RPtn.tn.ADD.PMA_D_100__от_" localSheetId="10">#REF!</definedName>
    <definedName name="RPtn.tn.ADD.PMA_D_100__от_" localSheetId="21">#REF!</definedName>
    <definedName name="RPtn.tn.ADD.PMA_D_100__от_" localSheetId="11">#REF!</definedName>
    <definedName name="RPtn.tn.ADD.PMA_D_100__от_" localSheetId="22">#REF!</definedName>
    <definedName name="RPtn.tn.ADD.PMA_D_100__от_" localSheetId="12">#REF!</definedName>
    <definedName name="RPtn.tn.ADD.PMA_D_100__от_" localSheetId="23">#REF!</definedName>
    <definedName name="RPtn.tn.ADD.PMA_D_100__от_" localSheetId="24">#REF!</definedName>
    <definedName name="RPtn.tn.ADD.PMA_D_100__от_" localSheetId="13">#REF!</definedName>
    <definedName name="RPtn.tn.ADD.PMA_D_100__от_" localSheetId="25">#REF!</definedName>
    <definedName name="RPtn.tn.ADD.PMA_D_100__от_" localSheetId="14">#REF!</definedName>
    <definedName name="RPtn.tn.ADD.PMA_D_100__от_" localSheetId="26">#REF!</definedName>
    <definedName name="RPtn.tn.ADD.PMA_D_100__от_" localSheetId="15">#REF!</definedName>
    <definedName name="RPtn.tn.ADD.PMA_D_100__от_" localSheetId="16">#REF!</definedName>
    <definedName name="RPtn.tn.ADD.PMA_D_100__от_" localSheetId="17">#REF!</definedName>
    <definedName name="RPtn.tn.ADD.PMA_D_100__от_" localSheetId="18">#REF!</definedName>
    <definedName name="RPtn.tn.ADD.PMA_D_100__от_" localSheetId="19">#REF!</definedName>
    <definedName name="RPtn.tn.ADD.PMA_D_100__от_" localSheetId="20">#REF!</definedName>
    <definedName name="RPtn.tn.ADD.PMA_D_100__от_" localSheetId="27">#REF!</definedName>
    <definedName name="RPtn.tn.ADD.PMA_D_100__от_" localSheetId="30">#REF!</definedName>
    <definedName name="RPtn.tn.ADD.PMA_D_100__от_">#REF!</definedName>
    <definedName name="RPtn.tn.ADD.ВNIINP_354_от_" localSheetId="1">#REF!</definedName>
    <definedName name="RPtn.tn.ADD.ВNIINP_354_от_" localSheetId="2">#REF!</definedName>
    <definedName name="RPtn.tn.ADD.ВNIINP_354_от_" localSheetId="3">#REF!</definedName>
    <definedName name="RPtn.tn.ADD.ВNIINP_354_от_" localSheetId="4">#REF!</definedName>
    <definedName name="RPtn.tn.ADD.ВNIINP_354_от_" localSheetId="5">#REF!</definedName>
    <definedName name="RPtn.tn.ADD.ВNIINP_354_от_" localSheetId="6">#REF!</definedName>
    <definedName name="RPtn.tn.ADD.ВNIINP_354_от_" localSheetId="7">#REF!</definedName>
    <definedName name="RPtn.tn.ADD.ВNIINP_354_от_" localSheetId="8">#REF!</definedName>
    <definedName name="RPtn.tn.ADD.ВNIINP_354_от_" localSheetId="9">#REF!</definedName>
    <definedName name="RPtn.tn.ADD.ВNIINP_354_от_" localSheetId="10">#REF!</definedName>
    <definedName name="RPtn.tn.ADD.ВNIINP_354_от_" localSheetId="21">#REF!</definedName>
    <definedName name="RPtn.tn.ADD.ВNIINP_354_от_" localSheetId="11">#REF!</definedName>
    <definedName name="RPtn.tn.ADD.ВNIINP_354_от_" localSheetId="22">#REF!</definedName>
    <definedName name="RPtn.tn.ADD.ВNIINP_354_от_" localSheetId="12">#REF!</definedName>
    <definedName name="RPtn.tn.ADD.ВNIINP_354_от_" localSheetId="23">#REF!</definedName>
    <definedName name="RPtn.tn.ADD.ВNIINP_354_от_" localSheetId="24">#REF!</definedName>
    <definedName name="RPtn.tn.ADD.ВNIINP_354_от_" localSheetId="13">#REF!</definedName>
    <definedName name="RPtn.tn.ADD.ВNIINP_354_от_" localSheetId="25">#REF!</definedName>
    <definedName name="RPtn.tn.ADD.ВNIINP_354_от_" localSheetId="14">#REF!</definedName>
    <definedName name="RPtn.tn.ADD.ВNIINP_354_от_" localSheetId="26">#REF!</definedName>
    <definedName name="RPtn.tn.ADD.ВNIINP_354_от_" localSheetId="15">#REF!</definedName>
    <definedName name="RPtn.tn.ADD.ВNIINP_354_от_" localSheetId="16">#REF!</definedName>
    <definedName name="RPtn.tn.ADD.ВNIINP_354_от_" localSheetId="17">#REF!</definedName>
    <definedName name="RPtn.tn.ADD.ВNIINP_354_от_" localSheetId="18">#REF!</definedName>
    <definedName name="RPtn.tn.ADD.ВNIINP_354_от_" localSheetId="19">#REF!</definedName>
    <definedName name="RPtn.tn.ADD.ВNIINP_354_от_" localSheetId="20">#REF!</definedName>
    <definedName name="RPtn.tn.ADD.ВNIINP_354_от_" localSheetId="27">#REF!</definedName>
    <definedName name="RPtn.tn.ADD.ВNIINP_354_от_" localSheetId="30">#REF!</definedName>
    <definedName name="RPtn.tn.ADD.ВNIINP_354_от_">#REF!</definedName>
    <definedName name="RPtn.tn.ADD.ОЛОА_246_им_" localSheetId="1">#REF!</definedName>
    <definedName name="RPtn.tn.ADD.ОЛОА_246_им_" localSheetId="2">#REF!</definedName>
    <definedName name="RPtn.tn.ADD.ОЛОА_246_им_" localSheetId="3">#REF!</definedName>
    <definedName name="RPtn.tn.ADD.ОЛОА_246_им_" localSheetId="4">#REF!</definedName>
    <definedName name="RPtn.tn.ADD.ОЛОА_246_им_" localSheetId="5">#REF!</definedName>
    <definedName name="RPtn.tn.ADD.ОЛОА_246_им_" localSheetId="6">#REF!</definedName>
    <definedName name="RPtn.tn.ADD.ОЛОА_246_им_" localSheetId="7">#REF!</definedName>
    <definedName name="RPtn.tn.ADD.ОЛОА_246_им_" localSheetId="8">#REF!</definedName>
    <definedName name="RPtn.tn.ADD.ОЛОА_246_им_" localSheetId="9">#REF!</definedName>
    <definedName name="RPtn.tn.ADD.ОЛОА_246_им_" localSheetId="10">#REF!</definedName>
    <definedName name="RPtn.tn.ADD.ОЛОА_246_им_" localSheetId="21">#REF!</definedName>
    <definedName name="RPtn.tn.ADD.ОЛОА_246_им_" localSheetId="11">#REF!</definedName>
    <definedName name="RPtn.tn.ADD.ОЛОА_246_им_" localSheetId="22">#REF!</definedName>
    <definedName name="RPtn.tn.ADD.ОЛОА_246_им_" localSheetId="12">#REF!</definedName>
    <definedName name="RPtn.tn.ADD.ОЛОА_246_им_" localSheetId="23">#REF!</definedName>
    <definedName name="RPtn.tn.ADD.ОЛОА_246_им_" localSheetId="24">#REF!</definedName>
    <definedName name="RPtn.tn.ADD.ОЛОА_246_им_" localSheetId="13">#REF!</definedName>
    <definedName name="RPtn.tn.ADD.ОЛОА_246_им_" localSheetId="25">#REF!</definedName>
    <definedName name="RPtn.tn.ADD.ОЛОА_246_им_" localSheetId="14">#REF!</definedName>
    <definedName name="RPtn.tn.ADD.ОЛОА_246_им_" localSheetId="26">#REF!</definedName>
    <definedName name="RPtn.tn.ADD.ОЛОА_246_им_" localSheetId="15">#REF!</definedName>
    <definedName name="RPtn.tn.ADD.ОЛОА_246_им_" localSheetId="16">#REF!</definedName>
    <definedName name="RPtn.tn.ADD.ОЛОА_246_им_" localSheetId="17">#REF!</definedName>
    <definedName name="RPtn.tn.ADD.ОЛОА_246_им_" localSheetId="18">#REF!</definedName>
    <definedName name="RPtn.tn.ADD.ОЛОА_246_им_" localSheetId="19">#REF!</definedName>
    <definedName name="RPtn.tn.ADD.ОЛОА_246_им_" localSheetId="20">#REF!</definedName>
    <definedName name="RPtn.tn.ADD.ОЛОА_246_им_" localSheetId="27">#REF!</definedName>
    <definedName name="RPtn.tn.ADD.ОЛОА_246_им_" localSheetId="30">#REF!</definedName>
    <definedName name="RPtn.tn.ADD.ОЛОА_246_им_">#REF!</definedName>
    <definedName name="RPtn.tn.ADD.ОЛОА_4373p_им_" localSheetId="1">#REF!</definedName>
    <definedName name="RPtn.tn.ADD.ОЛОА_4373p_им_" localSheetId="2">#REF!</definedName>
    <definedName name="RPtn.tn.ADD.ОЛОА_4373p_им_" localSheetId="3">#REF!</definedName>
    <definedName name="RPtn.tn.ADD.ОЛОА_4373p_им_" localSheetId="4">#REF!</definedName>
    <definedName name="RPtn.tn.ADD.ОЛОА_4373p_им_" localSheetId="5">#REF!</definedName>
    <definedName name="RPtn.tn.ADD.ОЛОА_4373p_им_" localSheetId="6">#REF!</definedName>
    <definedName name="RPtn.tn.ADD.ОЛОА_4373p_им_" localSheetId="7">#REF!</definedName>
    <definedName name="RPtn.tn.ADD.ОЛОА_4373p_им_" localSheetId="8">#REF!</definedName>
    <definedName name="RPtn.tn.ADD.ОЛОА_4373p_им_" localSheetId="9">#REF!</definedName>
    <definedName name="RPtn.tn.ADD.ОЛОА_4373p_им_" localSheetId="10">#REF!</definedName>
    <definedName name="RPtn.tn.ADD.ОЛОА_4373p_им_" localSheetId="21">#REF!</definedName>
    <definedName name="RPtn.tn.ADD.ОЛОА_4373p_им_" localSheetId="11">#REF!</definedName>
    <definedName name="RPtn.tn.ADD.ОЛОА_4373p_им_" localSheetId="22">#REF!</definedName>
    <definedName name="RPtn.tn.ADD.ОЛОА_4373p_им_" localSheetId="12">#REF!</definedName>
    <definedName name="RPtn.tn.ADD.ОЛОА_4373p_им_" localSheetId="23">#REF!</definedName>
    <definedName name="RPtn.tn.ADD.ОЛОА_4373p_им_" localSheetId="24">#REF!</definedName>
    <definedName name="RPtn.tn.ADD.ОЛОА_4373p_им_" localSheetId="13">#REF!</definedName>
    <definedName name="RPtn.tn.ADD.ОЛОА_4373p_им_" localSheetId="25">#REF!</definedName>
    <definedName name="RPtn.tn.ADD.ОЛОА_4373p_им_" localSheetId="14">#REF!</definedName>
    <definedName name="RPtn.tn.ADD.ОЛОА_4373p_им_" localSheetId="26">#REF!</definedName>
    <definedName name="RPtn.tn.ADD.ОЛОА_4373p_им_" localSheetId="15">#REF!</definedName>
    <definedName name="RPtn.tn.ADD.ОЛОА_4373p_им_" localSheetId="16">#REF!</definedName>
    <definedName name="RPtn.tn.ADD.ОЛОА_4373p_им_" localSheetId="17">#REF!</definedName>
    <definedName name="RPtn.tn.ADD.ОЛОА_4373p_им_" localSheetId="18">#REF!</definedName>
    <definedName name="RPtn.tn.ADD.ОЛОА_4373p_им_" localSheetId="19">#REF!</definedName>
    <definedName name="RPtn.tn.ADD.ОЛОА_4373p_им_" localSheetId="20">#REF!</definedName>
    <definedName name="RPtn.tn.ADD.ОЛОА_4373p_им_" localSheetId="27">#REF!</definedName>
    <definedName name="RPtn.tn.ADD.ОЛОА_4373p_им_" localSheetId="30">#REF!</definedName>
    <definedName name="RPtn.tn.ADD.ОЛОА_4373p_им_">#REF!</definedName>
    <definedName name="RPtn.tn.ADD.ЦИАТИМ_339_от_" localSheetId="1">#REF!</definedName>
    <definedName name="RPtn.tn.ADD.ЦИАТИМ_339_от_" localSheetId="2">#REF!</definedName>
    <definedName name="RPtn.tn.ADD.ЦИАТИМ_339_от_" localSheetId="3">#REF!</definedName>
    <definedName name="RPtn.tn.ADD.ЦИАТИМ_339_от_" localSheetId="4">#REF!</definedName>
    <definedName name="RPtn.tn.ADD.ЦИАТИМ_339_от_" localSheetId="5">#REF!</definedName>
    <definedName name="RPtn.tn.ADD.ЦИАТИМ_339_от_" localSheetId="6">#REF!</definedName>
    <definedName name="RPtn.tn.ADD.ЦИАТИМ_339_от_" localSheetId="7">#REF!</definedName>
    <definedName name="RPtn.tn.ADD.ЦИАТИМ_339_от_" localSheetId="8">#REF!</definedName>
    <definedName name="RPtn.tn.ADD.ЦИАТИМ_339_от_" localSheetId="9">#REF!</definedName>
    <definedName name="RPtn.tn.ADD.ЦИАТИМ_339_от_" localSheetId="10">#REF!</definedName>
    <definedName name="RPtn.tn.ADD.ЦИАТИМ_339_от_" localSheetId="21">#REF!</definedName>
    <definedName name="RPtn.tn.ADD.ЦИАТИМ_339_от_" localSheetId="11">#REF!</definedName>
    <definedName name="RPtn.tn.ADD.ЦИАТИМ_339_от_" localSheetId="22">#REF!</definedName>
    <definedName name="RPtn.tn.ADD.ЦИАТИМ_339_от_" localSheetId="12">#REF!</definedName>
    <definedName name="RPtn.tn.ADD.ЦИАТИМ_339_от_" localSheetId="23">#REF!</definedName>
    <definedName name="RPtn.tn.ADD.ЦИАТИМ_339_от_" localSheetId="24">#REF!</definedName>
    <definedName name="RPtn.tn.ADD.ЦИАТИМ_339_от_" localSheetId="13">#REF!</definedName>
    <definedName name="RPtn.tn.ADD.ЦИАТИМ_339_от_" localSheetId="25">#REF!</definedName>
    <definedName name="RPtn.tn.ADD.ЦИАТИМ_339_от_" localSheetId="14">#REF!</definedName>
    <definedName name="RPtn.tn.ADD.ЦИАТИМ_339_от_" localSheetId="26">#REF!</definedName>
    <definedName name="RPtn.tn.ADD.ЦИАТИМ_339_от_" localSheetId="15">#REF!</definedName>
    <definedName name="RPtn.tn.ADD.ЦИАТИМ_339_от_" localSheetId="16">#REF!</definedName>
    <definedName name="RPtn.tn.ADD.ЦИАТИМ_339_от_" localSheetId="17">#REF!</definedName>
    <definedName name="RPtn.tn.ADD.ЦИАТИМ_339_от_" localSheetId="18">#REF!</definedName>
    <definedName name="RPtn.tn.ADD.ЦИАТИМ_339_от_" localSheetId="19">#REF!</definedName>
    <definedName name="RPtn.tn.ADD.ЦИАТИМ_339_от_" localSheetId="20">#REF!</definedName>
    <definedName name="RPtn.tn.ADD.ЦИАТИМ_339_от_" localSheetId="27">#REF!</definedName>
    <definedName name="RPtn.tn.ADD.ЦИАТИМ_339_от_" localSheetId="30">#REF!</definedName>
    <definedName name="RPtn.tn.ADD.ЦИАТИМ_339_от_">#REF!</definedName>
    <definedName name="RPtn.tn.ADD_ШЕЛВИС_50_100_" localSheetId="1">#REF!</definedName>
    <definedName name="RPtn.tn.ADD_ШЕЛВИС_50_100_" localSheetId="2">#REF!</definedName>
    <definedName name="RPtn.tn.ADD_ШЕЛВИС_50_100_" localSheetId="3">#REF!</definedName>
    <definedName name="RPtn.tn.ADD_ШЕЛВИС_50_100_" localSheetId="4">#REF!</definedName>
    <definedName name="RPtn.tn.ADD_ШЕЛВИС_50_100_" localSheetId="5">#REF!</definedName>
    <definedName name="RPtn.tn.ADD_ШЕЛВИС_50_100_" localSheetId="6">#REF!</definedName>
    <definedName name="RPtn.tn.ADD_ШЕЛВИС_50_100_" localSheetId="7">#REF!</definedName>
    <definedName name="RPtn.tn.ADD_ШЕЛВИС_50_100_" localSheetId="8">#REF!</definedName>
    <definedName name="RPtn.tn.ADD_ШЕЛВИС_50_100_" localSheetId="9">#REF!</definedName>
    <definedName name="RPtn.tn.ADD_ШЕЛВИС_50_100_" localSheetId="10">#REF!</definedName>
    <definedName name="RPtn.tn.ADD_ШЕЛВИС_50_100_" localSheetId="21">#REF!</definedName>
    <definedName name="RPtn.tn.ADD_ШЕЛВИС_50_100_" localSheetId="11">#REF!</definedName>
    <definedName name="RPtn.tn.ADD_ШЕЛВИС_50_100_" localSheetId="22">#REF!</definedName>
    <definedName name="RPtn.tn.ADD_ШЕЛВИС_50_100_" localSheetId="12">#REF!</definedName>
    <definedName name="RPtn.tn.ADD_ШЕЛВИС_50_100_" localSheetId="23">#REF!</definedName>
    <definedName name="RPtn.tn.ADD_ШЕЛВИС_50_100_" localSheetId="24">#REF!</definedName>
    <definedName name="RPtn.tn.ADD_ШЕЛВИС_50_100_" localSheetId="13">#REF!</definedName>
    <definedName name="RPtn.tn.ADD_ШЕЛВИС_50_100_" localSheetId="25">#REF!</definedName>
    <definedName name="RPtn.tn.ADD_ШЕЛВИС_50_100_" localSheetId="14">#REF!</definedName>
    <definedName name="RPtn.tn.ADD_ШЕЛВИС_50_100_" localSheetId="26">#REF!</definedName>
    <definedName name="RPtn.tn.ADD_ШЕЛВИС_50_100_" localSheetId="15">#REF!</definedName>
    <definedName name="RPtn.tn.ADD_ШЕЛВИС_50_100_" localSheetId="16">#REF!</definedName>
    <definedName name="RPtn.tn.ADD_ШЕЛВИС_50_100_" localSheetId="17">#REF!</definedName>
    <definedName name="RPtn.tn.ADD_ШЕЛВИС_50_100_" localSheetId="18">#REF!</definedName>
    <definedName name="RPtn.tn.ADD_ШЕЛВИС_50_100_" localSheetId="19">#REF!</definedName>
    <definedName name="RPtn.tn.ADD_ШЕЛВИС_50_100_" localSheetId="20">#REF!</definedName>
    <definedName name="RPtn.tn.ADD_ШЕЛВИС_50_100_" localSheetId="27">#REF!</definedName>
    <definedName name="RPtn.tn.ADD_ШЕЛВИС_50_100_" localSheetId="30">#REF!</definedName>
    <definedName name="RPtn.tn.ADD_ШЕЛВИС_50_100_">#REF!</definedName>
    <definedName name="RPtn.tn.ANGLAMOL_6085_им_" localSheetId="1">#REF!</definedName>
    <definedName name="RPtn.tn.ANGLAMOL_6085_им_" localSheetId="2">#REF!</definedName>
    <definedName name="RPtn.tn.ANGLAMOL_6085_им_" localSheetId="3">#REF!</definedName>
    <definedName name="RPtn.tn.ANGLAMOL_6085_им_" localSheetId="4">#REF!</definedName>
    <definedName name="RPtn.tn.ANGLAMOL_6085_им_" localSheetId="5">#REF!</definedName>
    <definedName name="RPtn.tn.ANGLAMOL_6085_им_" localSheetId="6">#REF!</definedName>
    <definedName name="RPtn.tn.ANGLAMOL_6085_им_" localSheetId="7">#REF!</definedName>
    <definedName name="RPtn.tn.ANGLAMOL_6085_им_" localSheetId="8">#REF!</definedName>
    <definedName name="RPtn.tn.ANGLAMOL_6085_им_" localSheetId="9">#REF!</definedName>
    <definedName name="RPtn.tn.ANGLAMOL_6085_им_" localSheetId="10">#REF!</definedName>
    <definedName name="RPtn.tn.ANGLAMOL_6085_им_" localSheetId="21">#REF!</definedName>
    <definedName name="RPtn.tn.ANGLAMOL_6085_им_" localSheetId="11">#REF!</definedName>
    <definedName name="RPtn.tn.ANGLAMOL_6085_им_" localSheetId="22">#REF!</definedName>
    <definedName name="RPtn.tn.ANGLAMOL_6085_им_" localSheetId="12">#REF!</definedName>
    <definedName name="RPtn.tn.ANGLAMOL_6085_им_" localSheetId="23">#REF!</definedName>
    <definedName name="RPtn.tn.ANGLAMOL_6085_им_" localSheetId="24">#REF!</definedName>
    <definedName name="RPtn.tn.ANGLAMOL_6085_им_" localSheetId="13">#REF!</definedName>
    <definedName name="RPtn.tn.ANGLAMOL_6085_им_" localSheetId="25">#REF!</definedName>
    <definedName name="RPtn.tn.ANGLAMOL_6085_им_" localSheetId="14">#REF!</definedName>
    <definedName name="RPtn.tn.ANGLAMOL_6085_им_" localSheetId="26">#REF!</definedName>
    <definedName name="RPtn.tn.ANGLAMOL_6085_им_" localSheetId="15">#REF!</definedName>
    <definedName name="RPtn.tn.ANGLAMOL_6085_им_" localSheetId="16">#REF!</definedName>
    <definedName name="RPtn.tn.ANGLAMOL_6085_им_" localSheetId="17">#REF!</definedName>
    <definedName name="RPtn.tn.ANGLAMOL_6085_им_" localSheetId="18">#REF!</definedName>
    <definedName name="RPtn.tn.ANGLAMOL_6085_им_" localSheetId="19">#REF!</definedName>
    <definedName name="RPtn.tn.ANGLAMOL_6085_им_" localSheetId="20">#REF!</definedName>
    <definedName name="RPtn.tn.ANGLAMOL_6085_им_" localSheetId="27">#REF!</definedName>
    <definedName name="RPtn.tn.ANGLAMOL_6085_им_" localSheetId="30">#REF!</definedName>
    <definedName name="RPtn.tn.ANGLAMOL_6085_им_">#REF!</definedName>
    <definedName name="RPtn.tn.Cерная_кислота" localSheetId="1">#REF!</definedName>
    <definedName name="RPtn.tn.Cерная_кислота" localSheetId="2">#REF!</definedName>
    <definedName name="RPtn.tn.Cерная_кислота" localSheetId="3">#REF!</definedName>
    <definedName name="RPtn.tn.Cерная_кислота" localSheetId="4">#REF!</definedName>
    <definedName name="RPtn.tn.Cерная_кислота" localSheetId="5">#REF!</definedName>
    <definedName name="RPtn.tn.Cерная_кислота" localSheetId="6">#REF!</definedName>
    <definedName name="RPtn.tn.Cерная_кислота" localSheetId="7">#REF!</definedName>
    <definedName name="RPtn.tn.Cерная_кислота" localSheetId="8">#REF!</definedName>
    <definedName name="RPtn.tn.Cерная_кислота" localSheetId="9">#REF!</definedName>
    <definedName name="RPtn.tn.Cерная_кислота" localSheetId="10">#REF!</definedName>
    <definedName name="RPtn.tn.Cерная_кислота" localSheetId="21">#REF!</definedName>
    <definedName name="RPtn.tn.Cерная_кислота" localSheetId="11">#REF!</definedName>
    <definedName name="RPtn.tn.Cерная_кислота" localSheetId="22">#REF!</definedName>
    <definedName name="RPtn.tn.Cерная_кислота" localSheetId="12">#REF!</definedName>
    <definedName name="RPtn.tn.Cерная_кислота" localSheetId="23">#REF!</definedName>
    <definedName name="RPtn.tn.Cерная_кислота" localSheetId="24">#REF!</definedName>
    <definedName name="RPtn.tn.Cерная_кислота" localSheetId="13">#REF!</definedName>
    <definedName name="RPtn.tn.Cерная_кислота" localSheetId="25">#REF!</definedName>
    <definedName name="RPtn.tn.Cерная_кислота" localSheetId="14">#REF!</definedName>
    <definedName name="RPtn.tn.Cерная_кислота" localSheetId="26">#REF!</definedName>
    <definedName name="RPtn.tn.Cерная_кислота" localSheetId="15">#REF!</definedName>
    <definedName name="RPtn.tn.Cерная_кислота" localSheetId="16">#REF!</definedName>
    <definedName name="RPtn.tn.Cерная_кислота" localSheetId="17">#REF!</definedName>
    <definedName name="RPtn.tn.Cерная_кислота" localSheetId="18">#REF!</definedName>
    <definedName name="RPtn.tn.Cерная_кислота" localSheetId="19">#REF!</definedName>
    <definedName name="RPtn.tn.Cерная_кислота" localSheetId="20">#REF!</definedName>
    <definedName name="RPtn.tn.Cерная_кислота" localSheetId="27">#REF!</definedName>
    <definedName name="RPtn.tn.Cерная_кислота" localSheetId="30">#REF!</definedName>
    <definedName name="RPtn.tn.Cерная_кислота">#REF!</definedName>
    <definedName name="RPtn.tn.DZ2_5_Парафлоу_430" localSheetId="1">#REF!</definedName>
    <definedName name="RPtn.tn.DZ2_5_Парафлоу_430" localSheetId="2">#REF!</definedName>
    <definedName name="RPtn.tn.DZ2_5_Парафлоу_430" localSheetId="3">#REF!</definedName>
    <definedName name="RPtn.tn.DZ2_5_Парафлоу_430" localSheetId="4">#REF!</definedName>
    <definedName name="RPtn.tn.DZ2_5_Парафлоу_430" localSheetId="5">#REF!</definedName>
    <definedName name="RPtn.tn.DZ2_5_Парафлоу_430" localSheetId="6">#REF!</definedName>
    <definedName name="RPtn.tn.DZ2_5_Парафлоу_430" localSheetId="7">#REF!</definedName>
    <definedName name="RPtn.tn.DZ2_5_Парафлоу_430" localSheetId="8">#REF!</definedName>
    <definedName name="RPtn.tn.DZ2_5_Парафлоу_430" localSheetId="9">#REF!</definedName>
    <definedName name="RPtn.tn.DZ2_5_Парафлоу_430" localSheetId="10">#REF!</definedName>
    <definedName name="RPtn.tn.DZ2_5_Парафлоу_430" localSheetId="21">#REF!</definedName>
    <definedName name="RPtn.tn.DZ2_5_Парафлоу_430" localSheetId="11">#REF!</definedName>
    <definedName name="RPtn.tn.DZ2_5_Парафлоу_430" localSheetId="22">#REF!</definedName>
    <definedName name="RPtn.tn.DZ2_5_Парафлоу_430" localSheetId="12">#REF!</definedName>
    <definedName name="RPtn.tn.DZ2_5_Парафлоу_430" localSheetId="23">#REF!</definedName>
    <definedName name="RPtn.tn.DZ2_5_Парафлоу_430" localSheetId="24">#REF!</definedName>
    <definedName name="RPtn.tn.DZ2_5_Парафлоу_430" localSheetId="13">#REF!</definedName>
    <definedName name="RPtn.tn.DZ2_5_Парафлоу_430" localSheetId="25">#REF!</definedName>
    <definedName name="RPtn.tn.DZ2_5_Парафлоу_430" localSheetId="14">#REF!</definedName>
    <definedName name="RPtn.tn.DZ2_5_Парафлоу_430" localSheetId="26">#REF!</definedName>
    <definedName name="RPtn.tn.DZ2_5_Парафлоу_430" localSheetId="15">#REF!</definedName>
    <definedName name="RPtn.tn.DZ2_5_Парафлоу_430" localSheetId="16">#REF!</definedName>
    <definedName name="RPtn.tn.DZ2_5_Парафлоу_430" localSheetId="17">#REF!</definedName>
    <definedName name="RPtn.tn.DZ2_5_Парафлоу_430" localSheetId="18">#REF!</definedName>
    <definedName name="RPtn.tn.DZ2_5_Парафлоу_430" localSheetId="19">#REF!</definedName>
    <definedName name="RPtn.tn.DZ2_5_Парафлоу_430" localSheetId="20">#REF!</definedName>
    <definedName name="RPtn.tn.DZ2_5_Парафлоу_430" localSheetId="27">#REF!</definedName>
    <definedName name="RPtn.tn.DZ2_5_Парафлоу_430" localSheetId="30">#REF!</definedName>
    <definedName name="RPtn.tn.DZ2_5_Парафлоу_430">#REF!</definedName>
    <definedName name="RPtn.tn.HCK_1_от_" localSheetId="1">#REF!</definedName>
    <definedName name="RPtn.tn.HCK_1_от_" localSheetId="2">#REF!</definedName>
    <definedName name="RPtn.tn.HCK_1_от_" localSheetId="3">#REF!</definedName>
    <definedName name="RPtn.tn.HCK_1_от_" localSheetId="4">#REF!</definedName>
    <definedName name="RPtn.tn.HCK_1_от_" localSheetId="5">#REF!</definedName>
    <definedName name="RPtn.tn.HCK_1_от_" localSheetId="6">#REF!</definedName>
    <definedName name="RPtn.tn.HCK_1_от_" localSheetId="7">#REF!</definedName>
    <definedName name="RPtn.tn.HCK_1_от_" localSheetId="8">#REF!</definedName>
    <definedName name="RPtn.tn.HCK_1_от_" localSheetId="9">#REF!</definedName>
    <definedName name="RPtn.tn.HCK_1_от_" localSheetId="10">#REF!</definedName>
    <definedName name="RPtn.tn.HCK_1_от_" localSheetId="21">#REF!</definedName>
    <definedName name="RPtn.tn.HCK_1_от_" localSheetId="11">#REF!</definedName>
    <definedName name="RPtn.tn.HCK_1_от_" localSheetId="22">#REF!</definedName>
    <definedName name="RPtn.tn.HCK_1_от_" localSheetId="12">#REF!</definedName>
    <definedName name="RPtn.tn.HCK_1_от_" localSheetId="23">#REF!</definedName>
    <definedName name="RPtn.tn.HCK_1_от_" localSheetId="24">#REF!</definedName>
    <definedName name="RPtn.tn.HCK_1_от_" localSheetId="13">#REF!</definedName>
    <definedName name="RPtn.tn.HCK_1_от_" localSheetId="25">#REF!</definedName>
    <definedName name="RPtn.tn.HCK_1_от_" localSheetId="14">#REF!</definedName>
    <definedName name="RPtn.tn.HCK_1_от_" localSheetId="26">#REF!</definedName>
    <definedName name="RPtn.tn.HCK_1_от_" localSheetId="15">#REF!</definedName>
    <definedName name="RPtn.tn.HCK_1_от_" localSheetId="16">#REF!</definedName>
    <definedName name="RPtn.tn.HCK_1_от_" localSheetId="17">#REF!</definedName>
    <definedName name="RPtn.tn.HCK_1_от_" localSheetId="18">#REF!</definedName>
    <definedName name="RPtn.tn.HCK_1_от_" localSheetId="19">#REF!</definedName>
    <definedName name="RPtn.tn.HCK_1_от_" localSheetId="20">#REF!</definedName>
    <definedName name="RPtn.tn.HCK_1_от_" localSheetId="27">#REF!</definedName>
    <definedName name="RPtn.tn.HCK_1_от_" localSheetId="30">#REF!</definedName>
    <definedName name="RPtn.tn.HCK_1_от_">#REF!</definedName>
    <definedName name="RPtn.tn.M12Б" localSheetId="1">#REF!</definedName>
    <definedName name="RPtn.tn.M12Б" localSheetId="2">#REF!</definedName>
    <definedName name="RPtn.tn.M12Б" localSheetId="3">#REF!</definedName>
    <definedName name="RPtn.tn.M12Б" localSheetId="4">#REF!</definedName>
    <definedName name="RPtn.tn.M12Б" localSheetId="5">#REF!</definedName>
    <definedName name="RPtn.tn.M12Б" localSheetId="6">#REF!</definedName>
    <definedName name="RPtn.tn.M12Б" localSheetId="7">#REF!</definedName>
    <definedName name="RPtn.tn.M12Б" localSheetId="8">#REF!</definedName>
    <definedName name="RPtn.tn.M12Б" localSheetId="9">#REF!</definedName>
    <definedName name="RPtn.tn.M12Б" localSheetId="10">#REF!</definedName>
    <definedName name="RPtn.tn.M12Б" localSheetId="21">#REF!</definedName>
    <definedName name="RPtn.tn.M12Б" localSheetId="11">#REF!</definedName>
    <definedName name="RPtn.tn.M12Б" localSheetId="22">#REF!</definedName>
    <definedName name="RPtn.tn.M12Б" localSheetId="12">#REF!</definedName>
    <definedName name="RPtn.tn.M12Б" localSheetId="23">#REF!</definedName>
    <definedName name="RPtn.tn.M12Б" localSheetId="24">#REF!</definedName>
    <definedName name="RPtn.tn.M12Б" localSheetId="13">#REF!</definedName>
    <definedName name="RPtn.tn.M12Б" localSheetId="25">#REF!</definedName>
    <definedName name="RPtn.tn.M12Б" localSheetId="14">#REF!</definedName>
    <definedName name="RPtn.tn.M12Б" localSheetId="26">#REF!</definedName>
    <definedName name="RPtn.tn.M12Б" localSheetId="15">#REF!</definedName>
    <definedName name="RPtn.tn.M12Б" localSheetId="16">#REF!</definedName>
    <definedName name="RPtn.tn.M12Б" localSheetId="17">#REF!</definedName>
    <definedName name="RPtn.tn.M12Б" localSheetId="18">#REF!</definedName>
    <definedName name="RPtn.tn.M12Б" localSheetId="19">#REF!</definedName>
    <definedName name="RPtn.tn.M12Б" localSheetId="20">#REF!</definedName>
    <definedName name="RPtn.tn.M12Б" localSheetId="27">#REF!</definedName>
    <definedName name="RPtn.tn.M12Б" localSheetId="30">#REF!</definedName>
    <definedName name="RPtn.tn.M12Б">#REF!</definedName>
    <definedName name="RPtn.tn.MTBЕ" localSheetId="1">#REF!</definedName>
    <definedName name="RPtn.tn.MTBЕ" localSheetId="2">#REF!</definedName>
    <definedName name="RPtn.tn.MTBЕ" localSheetId="3">#REF!</definedName>
    <definedName name="RPtn.tn.MTBЕ" localSheetId="4">#REF!</definedName>
    <definedName name="RPtn.tn.MTBЕ" localSheetId="5">#REF!</definedName>
    <definedName name="RPtn.tn.MTBЕ" localSheetId="6">#REF!</definedName>
    <definedName name="RPtn.tn.MTBЕ" localSheetId="7">#REF!</definedName>
    <definedName name="RPtn.tn.MTBЕ" localSheetId="8">#REF!</definedName>
    <definedName name="RPtn.tn.MTBЕ" localSheetId="9">#REF!</definedName>
    <definedName name="RPtn.tn.MTBЕ" localSheetId="10">#REF!</definedName>
    <definedName name="RPtn.tn.MTBЕ" localSheetId="21">#REF!</definedName>
    <definedName name="RPtn.tn.MTBЕ" localSheetId="11">#REF!</definedName>
    <definedName name="RPtn.tn.MTBЕ" localSheetId="22">#REF!</definedName>
    <definedName name="RPtn.tn.MTBЕ" localSheetId="12">#REF!</definedName>
    <definedName name="RPtn.tn.MTBЕ" localSheetId="23">#REF!</definedName>
    <definedName name="RPtn.tn.MTBЕ" localSheetId="24">#REF!</definedName>
    <definedName name="RPtn.tn.MTBЕ" localSheetId="13">#REF!</definedName>
    <definedName name="RPtn.tn.MTBЕ" localSheetId="25">#REF!</definedName>
    <definedName name="RPtn.tn.MTBЕ" localSheetId="14">#REF!</definedName>
    <definedName name="RPtn.tn.MTBЕ" localSheetId="26">#REF!</definedName>
    <definedName name="RPtn.tn.MTBЕ" localSheetId="15">#REF!</definedName>
    <definedName name="RPtn.tn.MTBЕ" localSheetId="16">#REF!</definedName>
    <definedName name="RPtn.tn.MTBЕ" localSheetId="17">#REF!</definedName>
    <definedName name="RPtn.tn.MTBЕ" localSheetId="18">#REF!</definedName>
    <definedName name="RPtn.tn.MTBЕ" localSheetId="19">#REF!</definedName>
    <definedName name="RPtn.tn.MTBЕ" localSheetId="20">#REF!</definedName>
    <definedName name="RPtn.tn.MTBЕ" localSheetId="27">#REF!</definedName>
    <definedName name="RPtn.tn.MTBЕ" localSheetId="30">#REF!</definedName>
    <definedName name="RPtn.tn.MTBЕ">#REF!</definedName>
    <definedName name="RPtn.tn.SAE_10_" localSheetId="1">#REF!</definedName>
    <definedName name="RPtn.tn.SAE_10_" localSheetId="2">#REF!</definedName>
    <definedName name="RPtn.tn.SAE_10_" localSheetId="3">#REF!</definedName>
    <definedName name="RPtn.tn.SAE_10_" localSheetId="4">#REF!</definedName>
    <definedName name="RPtn.tn.SAE_10_" localSheetId="5">#REF!</definedName>
    <definedName name="RPtn.tn.SAE_10_" localSheetId="6">#REF!</definedName>
    <definedName name="RPtn.tn.SAE_10_" localSheetId="7">#REF!</definedName>
    <definedName name="RPtn.tn.SAE_10_" localSheetId="8">#REF!</definedName>
    <definedName name="RPtn.tn.SAE_10_" localSheetId="9">#REF!</definedName>
    <definedName name="RPtn.tn.SAE_10_" localSheetId="10">#REF!</definedName>
    <definedName name="RPtn.tn.SAE_10_" localSheetId="21">#REF!</definedName>
    <definedName name="RPtn.tn.SAE_10_" localSheetId="11">#REF!</definedName>
    <definedName name="RPtn.tn.SAE_10_" localSheetId="22">#REF!</definedName>
    <definedName name="RPtn.tn.SAE_10_" localSheetId="12">#REF!</definedName>
    <definedName name="RPtn.tn.SAE_10_" localSheetId="23">#REF!</definedName>
    <definedName name="RPtn.tn.SAE_10_" localSheetId="24">#REF!</definedName>
    <definedName name="RPtn.tn.SAE_10_" localSheetId="13">#REF!</definedName>
    <definedName name="RPtn.tn.SAE_10_" localSheetId="25">#REF!</definedName>
    <definedName name="RPtn.tn.SAE_10_" localSheetId="14">#REF!</definedName>
    <definedName name="RPtn.tn.SAE_10_" localSheetId="26">#REF!</definedName>
    <definedName name="RPtn.tn.SAE_10_" localSheetId="15">#REF!</definedName>
    <definedName name="RPtn.tn.SAE_10_" localSheetId="16">#REF!</definedName>
    <definedName name="RPtn.tn.SAE_10_" localSheetId="17">#REF!</definedName>
    <definedName name="RPtn.tn.SAE_10_" localSheetId="18">#REF!</definedName>
    <definedName name="RPtn.tn.SAE_10_" localSheetId="19">#REF!</definedName>
    <definedName name="RPtn.tn.SAE_10_" localSheetId="20">#REF!</definedName>
    <definedName name="RPtn.tn.SAE_10_" localSheetId="27">#REF!</definedName>
    <definedName name="RPtn.tn.SAE_10_" localSheetId="30">#REF!</definedName>
    <definedName name="RPtn.tn.SAE_10_">#REF!</definedName>
    <definedName name="RPtn.tn.SAE_20" localSheetId="1">#REF!</definedName>
    <definedName name="RPtn.tn.SAE_20" localSheetId="2">#REF!</definedName>
    <definedName name="RPtn.tn.SAE_20" localSheetId="3">#REF!</definedName>
    <definedName name="RPtn.tn.SAE_20" localSheetId="4">#REF!</definedName>
    <definedName name="RPtn.tn.SAE_20" localSheetId="5">#REF!</definedName>
    <definedName name="RPtn.tn.SAE_20" localSheetId="6">#REF!</definedName>
    <definedName name="RPtn.tn.SAE_20" localSheetId="7">#REF!</definedName>
    <definedName name="RPtn.tn.SAE_20" localSheetId="8">#REF!</definedName>
    <definedName name="RPtn.tn.SAE_20" localSheetId="9">#REF!</definedName>
    <definedName name="RPtn.tn.SAE_20" localSheetId="10">#REF!</definedName>
    <definedName name="RPtn.tn.SAE_20" localSheetId="21">#REF!</definedName>
    <definedName name="RPtn.tn.SAE_20" localSheetId="11">#REF!</definedName>
    <definedName name="RPtn.tn.SAE_20" localSheetId="22">#REF!</definedName>
    <definedName name="RPtn.tn.SAE_20" localSheetId="12">#REF!</definedName>
    <definedName name="RPtn.tn.SAE_20" localSheetId="23">#REF!</definedName>
    <definedName name="RPtn.tn.SAE_20" localSheetId="24">#REF!</definedName>
    <definedName name="RPtn.tn.SAE_20" localSheetId="13">#REF!</definedName>
    <definedName name="RPtn.tn.SAE_20" localSheetId="25">#REF!</definedName>
    <definedName name="RPtn.tn.SAE_20" localSheetId="14">#REF!</definedName>
    <definedName name="RPtn.tn.SAE_20" localSheetId="26">#REF!</definedName>
    <definedName name="RPtn.tn.SAE_20" localSheetId="15">#REF!</definedName>
    <definedName name="RPtn.tn.SAE_20" localSheetId="16">#REF!</definedName>
    <definedName name="RPtn.tn.SAE_20" localSheetId="17">#REF!</definedName>
    <definedName name="RPtn.tn.SAE_20" localSheetId="18">#REF!</definedName>
    <definedName name="RPtn.tn.SAE_20" localSheetId="19">#REF!</definedName>
    <definedName name="RPtn.tn.SAE_20" localSheetId="20">#REF!</definedName>
    <definedName name="RPtn.tn.SAE_20" localSheetId="27">#REF!</definedName>
    <definedName name="RPtn.tn.SAE_20" localSheetId="30">#REF!</definedName>
    <definedName name="RPtn.tn.SAE_20">#REF!</definedName>
    <definedName name="RPtn.tn.SAE_30_" localSheetId="1">#REF!</definedName>
    <definedName name="RPtn.tn.SAE_30_" localSheetId="2">#REF!</definedName>
    <definedName name="RPtn.tn.SAE_30_" localSheetId="3">#REF!</definedName>
    <definedName name="RPtn.tn.SAE_30_" localSheetId="4">#REF!</definedName>
    <definedName name="RPtn.tn.SAE_30_" localSheetId="5">#REF!</definedName>
    <definedName name="RPtn.tn.SAE_30_" localSheetId="6">#REF!</definedName>
    <definedName name="RPtn.tn.SAE_30_" localSheetId="7">#REF!</definedName>
    <definedName name="RPtn.tn.SAE_30_" localSheetId="8">#REF!</definedName>
    <definedName name="RPtn.tn.SAE_30_" localSheetId="9">#REF!</definedName>
    <definedName name="RPtn.tn.SAE_30_" localSheetId="10">#REF!</definedName>
    <definedName name="RPtn.tn.SAE_30_" localSheetId="21">#REF!</definedName>
    <definedName name="RPtn.tn.SAE_30_" localSheetId="11">#REF!</definedName>
    <definedName name="RPtn.tn.SAE_30_" localSheetId="22">#REF!</definedName>
    <definedName name="RPtn.tn.SAE_30_" localSheetId="12">#REF!</definedName>
    <definedName name="RPtn.tn.SAE_30_" localSheetId="23">#REF!</definedName>
    <definedName name="RPtn.tn.SAE_30_" localSheetId="24">#REF!</definedName>
    <definedName name="RPtn.tn.SAE_30_" localSheetId="13">#REF!</definedName>
    <definedName name="RPtn.tn.SAE_30_" localSheetId="25">#REF!</definedName>
    <definedName name="RPtn.tn.SAE_30_" localSheetId="14">#REF!</definedName>
    <definedName name="RPtn.tn.SAE_30_" localSheetId="26">#REF!</definedName>
    <definedName name="RPtn.tn.SAE_30_" localSheetId="15">#REF!</definedName>
    <definedName name="RPtn.tn.SAE_30_" localSheetId="16">#REF!</definedName>
    <definedName name="RPtn.tn.SAE_30_" localSheetId="17">#REF!</definedName>
    <definedName name="RPtn.tn.SAE_30_" localSheetId="18">#REF!</definedName>
    <definedName name="RPtn.tn.SAE_30_" localSheetId="19">#REF!</definedName>
    <definedName name="RPtn.tn.SAE_30_" localSheetId="20">#REF!</definedName>
    <definedName name="RPtn.tn.SAE_30_" localSheetId="27">#REF!</definedName>
    <definedName name="RPtn.tn.SAE_30_" localSheetId="30">#REF!</definedName>
    <definedName name="RPtn.tn.SAE_30_">#REF!</definedName>
    <definedName name="RPtn.tn.SAE_40_" localSheetId="1">#REF!</definedName>
    <definedName name="RPtn.tn.SAE_40_" localSheetId="2">#REF!</definedName>
    <definedName name="RPtn.tn.SAE_40_" localSheetId="3">#REF!</definedName>
    <definedName name="RPtn.tn.SAE_40_" localSheetId="4">#REF!</definedName>
    <definedName name="RPtn.tn.SAE_40_" localSheetId="5">#REF!</definedName>
    <definedName name="RPtn.tn.SAE_40_" localSheetId="6">#REF!</definedName>
    <definedName name="RPtn.tn.SAE_40_" localSheetId="7">#REF!</definedName>
    <definedName name="RPtn.tn.SAE_40_" localSheetId="8">#REF!</definedName>
    <definedName name="RPtn.tn.SAE_40_" localSheetId="9">#REF!</definedName>
    <definedName name="RPtn.tn.SAE_40_" localSheetId="10">#REF!</definedName>
    <definedName name="RPtn.tn.SAE_40_" localSheetId="21">#REF!</definedName>
    <definedName name="RPtn.tn.SAE_40_" localSheetId="11">#REF!</definedName>
    <definedName name="RPtn.tn.SAE_40_" localSheetId="22">#REF!</definedName>
    <definedName name="RPtn.tn.SAE_40_" localSheetId="12">#REF!</definedName>
    <definedName name="RPtn.tn.SAE_40_" localSheetId="23">#REF!</definedName>
    <definedName name="RPtn.tn.SAE_40_" localSheetId="24">#REF!</definedName>
    <definedName name="RPtn.tn.SAE_40_" localSheetId="13">#REF!</definedName>
    <definedName name="RPtn.tn.SAE_40_" localSheetId="25">#REF!</definedName>
    <definedName name="RPtn.tn.SAE_40_" localSheetId="14">#REF!</definedName>
    <definedName name="RPtn.tn.SAE_40_" localSheetId="26">#REF!</definedName>
    <definedName name="RPtn.tn.SAE_40_" localSheetId="15">#REF!</definedName>
    <definedName name="RPtn.tn.SAE_40_" localSheetId="16">#REF!</definedName>
    <definedName name="RPtn.tn.SAE_40_" localSheetId="17">#REF!</definedName>
    <definedName name="RPtn.tn.SAE_40_" localSheetId="18">#REF!</definedName>
    <definedName name="RPtn.tn.SAE_40_" localSheetId="19">#REF!</definedName>
    <definedName name="RPtn.tn.SAE_40_" localSheetId="20">#REF!</definedName>
    <definedName name="RPtn.tn.SAE_40_" localSheetId="27">#REF!</definedName>
    <definedName name="RPtn.tn.SAE_40_" localSheetId="30">#REF!</definedName>
    <definedName name="RPtn.tn.SAE_40_">#REF!</definedName>
    <definedName name="RPtn.tn.SAP_2055" localSheetId="1">#REF!</definedName>
    <definedName name="RPtn.tn.SAP_2055" localSheetId="2">#REF!</definedName>
    <definedName name="RPtn.tn.SAP_2055" localSheetId="3">#REF!</definedName>
    <definedName name="RPtn.tn.SAP_2055" localSheetId="4">#REF!</definedName>
    <definedName name="RPtn.tn.SAP_2055" localSheetId="5">#REF!</definedName>
    <definedName name="RPtn.tn.SAP_2055" localSheetId="6">#REF!</definedName>
    <definedName name="RPtn.tn.SAP_2055" localSheetId="7">#REF!</definedName>
    <definedName name="RPtn.tn.SAP_2055" localSheetId="8">#REF!</definedName>
    <definedName name="RPtn.tn.SAP_2055" localSheetId="9">#REF!</definedName>
    <definedName name="RPtn.tn.SAP_2055" localSheetId="10">#REF!</definedName>
    <definedName name="RPtn.tn.SAP_2055" localSheetId="21">#REF!</definedName>
    <definedName name="RPtn.tn.SAP_2055" localSheetId="11">#REF!</definedName>
    <definedName name="RPtn.tn.SAP_2055" localSheetId="22">#REF!</definedName>
    <definedName name="RPtn.tn.SAP_2055" localSheetId="12">#REF!</definedName>
    <definedName name="RPtn.tn.SAP_2055" localSheetId="23">#REF!</definedName>
    <definedName name="RPtn.tn.SAP_2055" localSheetId="24">#REF!</definedName>
    <definedName name="RPtn.tn.SAP_2055" localSheetId="13">#REF!</definedName>
    <definedName name="RPtn.tn.SAP_2055" localSheetId="25">#REF!</definedName>
    <definedName name="RPtn.tn.SAP_2055" localSheetId="14">#REF!</definedName>
    <definedName name="RPtn.tn.SAP_2055" localSheetId="26">#REF!</definedName>
    <definedName name="RPtn.tn.SAP_2055" localSheetId="15">#REF!</definedName>
    <definedName name="RPtn.tn.SAP_2055" localSheetId="16">#REF!</definedName>
    <definedName name="RPtn.tn.SAP_2055" localSheetId="17">#REF!</definedName>
    <definedName name="RPtn.tn.SAP_2055" localSheetId="18">#REF!</definedName>
    <definedName name="RPtn.tn.SAP_2055" localSheetId="19">#REF!</definedName>
    <definedName name="RPtn.tn.SAP_2055" localSheetId="20">#REF!</definedName>
    <definedName name="RPtn.tn.SAP_2055" localSheetId="27">#REF!</definedName>
    <definedName name="RPtn.tn.SAP_2055" localSheetId="30">#REF!</definedName>
    <definedName name="RPtn.tn.SAP_2055">#REF!</definedName>
    <definedName name="RPtn.tn.А_76__экспорт_" localSheetId="1">#REF!</definedName>
    <definedName name="RPtn.tn.А_76__экспорт_" localSheetId="2">#REF!</definedName>
    <definedName name="RPtn.tn.А_76__экспорт_" localSheetId="3">#REF!</definedName>
    <definedName name="RPtn.tn.А_76__экспорт_" localSheetId="4">#REF!</definedName>
    <definedName name="RPtn.tn.А_76__экспорт_" localSheetId="5">#REF!</definedName>
    <definedName name="RPtn.tn.А_76__экспорт_" localSheetId="6">#REF!</definedName>
    <definedName name="RPtn.tn.А_76__экспорт_" localSheetId="7">#REF!</definedName>
    <definedName name="RPtn.tn.А_76__экспорт_" localSheetId="8">#REF!</definedName>
    <definedName name="RPtn.tn.А_76__экспорт_" localSheetId="9">#REF!</definedName>
    <definedName name="RPtn.tn.А_76__экспорт_" localSheetId="10">#REF!</definedName>
    <definedName name="RPtn.tn.А_76__экспорт_" localSheetId="21">#REF!</definedName>
    <definedName name="RPtn.tn.А_76__экспорт_" localSheetId="11">#REF!</definedName>
    <definedName name="RPtn.tn.А_76__экспорт_" localSheetId="22">#REF!</definedName>
    <definedName name="RPtn.tn.А_76__экспорт_" localSheetId="12">#REF!</definedName>
    <definedName name="RPtn.tn.А_76__экспорт_" localSheetId="23">#REF!</definedName>
    <definedName name="RPtn.tn.А_76__экспорт_" localSheetId="24">#REF!</definedName>
    <definedName name="RPtn.tn.А_76__экспорт_" localSheetId="13">#REF!</definedName>
    <definedName name="RPtn.tn.А_76__экспорт_" localSheetId="25">#REF!</definedName>
    <definedName name="RPtn.tn.А_76__экспорт_" localSheetId="14">#REF!</definedName>
    <definedName name="RPtn.tn.А_76__экспорт_" localSheetId="26">#REF!</definedName>
    <definedName name="RPtn.tn.А_76__экспорт_" localSheetId="15">#REF!</definedName>
    <definedName name="RPtn.tn.А_76__экспорт_" localSheetId="16">#REF!</definedName>
    <definedName name="RPtn.tn.А_76__экспорт_" localSheetId="17">#REF!</definedName>
    <definedName name="RPtn.tn.А_76__экспорт_" localSheetId="18">#REF!</definedName>
    <definedName name="RPtn.tn.А_76__экспорт_" localSheetId="19">#REF!</definedName>
    <definedName name="RPtn.tn.А_76__экспорт_" localSheetId="20">#REF!</definedName>
    <definedName name="RPtn.tn.А_76__экспорт_" localSheetId="27">#REF!</definedName>
    <definedName name="RPtn.tn.А_76__экспорт_" localSheetId="30">#REF!</definedName>
    <definedName name="RPtn.tn.А_76__экспорт_">#REF!</definedName>
    <definedName name="RPtn.tn.А_76_н_э" localSheetId="1">#REF!</definedName>
    <definedName name="RPtn.tn.А_76_н_э" localSheetId="2">#REF!</definedName>
    <definedName name="RPtn.tn.А_76_н_э" localSheetId="3">#REF!</definedName>
    <definedName name="RPtn.tn.А_76_н_э" localSheetId="4">#REF!</definedName>
    <definedName name="RPtn.tn.А_76_н_э" localSheetId="5">#REF!</definedName>
    <definedName name="RPtn.tn.А_76_н_э" localSheetId="6">#REF!</definedName>
    <definedName name="RPtn.tn.А_76_н_э" localSheetId="7">#REF!</definedName>
    <definedName name="RPtn.tn.А_76_н_э" localSheetId="8">#REF!</definedName>
    <definedName name="RPtn.tn.А_76_н_э" localSheetId="9">#REF!</definedName>
    <definedName name="RPtn.tn.А_76_н_э" localSheetId="10">#REF!</definedName>
    <definedName name="RPtn.tn.А_76_н_э" localSheetId="21">#REF!</definedName>
    <definedName name="RPtn.tn.А_76_н_э" localSheetId="11">#REF!</definedName>
    <definedName name="RPtn.tn.А_76_н_э" localSheetId="22">#REF!</definedName>
    <definedName name="RPtn.tn.А_76_н_э" localSheetId="12">#REF!</definedName>
    <definedName name="RPtn.tn.А_76_н_э" localSheetId="23">#REF!</definedName>
    <definedName name="RPtn.tn.А_76_н_э" localSheetId="24">#REF!</definedName>
    <definedName name="RPtn.tn.А_76_н_э" localSheetId="13">#REF!</definedName>
    <definedName name="RPtn.tn.А_76_н_э" localSheetId="25">#REF!</definedName>
    <definedName name="RPtn.tn.А_76_н_э" localSheetId="14">#REF!</definedName>
    <definedName name="RPtn.tn.А_76_н_э" localSheetId="26">#REF!</definedName>
    <definedName name="RPtn.tn.А_76_н_э" localSheetId="15">#REF!</definedName>
    <definedName name="RPtn.tn.А_76_н_э" localSheetId="16">#REF!</definedName>
    <definedName name="RPtn.tn.А_76_н_э" localSheetId="17">#REF!</definedName>
    <definedName name="RPtn.tn.А_76_н_э" localSheetId="18">#REF!</definedName>
    <definedName name="RPtn.tn.А_76_н_э" localSheetId="19">#REF!</definedName>
    <definedName name="RPtn.tn.А_76_н_э" localSheetId="20">#REF!</definedName>
    <definedName name="RPtn.tn.А_76_н_э" localSheetId="27">#REF!</definedName>
    <definedName name="RPtn.tn.А_76_н_э" localSheetId="30">#REF!</definedName>
    <definedName name="RPtn.tn.А_76_н_э">#REF!</definedName>
    <definedName name="RPtn.tn.А_92" localSheetId="1">#REF!</definedName>
    <definedName name="RPtn.tn.А_92" localSheetId="2">#REF!</definedName>
    <definedName name="RPtn.tn.А_92" localSheetId="3">#REF!</definedName>
    <definedName name="RPtn.tn.А_92" localSheetId="4">#REF!</definedName>
    <definedName name="RPtn.tn.А_92" localSheetId="5">#REF!</definedName>
    <definedName name="RPtn.tn.А_92" localSheetId="6">#REF!</definedName>
    <definedName name="RPtn.tn.А_92" localSheetId="7">#REF!</definedName>
    <definedName name="RPtn.tn.А_92" localSheetId="8">#REF!</definedName>
    <definedName name="RPtn.tn.А_92" localSheetId="9">#REF!</definedName>
    <definedName name="RPtn.tn.А_92" localSheetId="10">#REF!</definedName>
    <definedName name="RPtn.tn.А_92" localSheetId="21">#REF!</definedName>
    <definedName name="RPtn.tn.А_92" localSheetId="11">#REF!</definedName>
    <definedName name="RPtn.tn.А_92" localSheetId="22">#REF!</definedName>
    <definedName name="RPtn.tn.А_92" localSheetId="12">#REF!</definedName>
    <definedName name="RPtn.tn.А_92" localSheetId="23">#REF!</definedName>
    <definedName name="RPtn.tn.А_92" localSheetId="24">#REF!</definedName>
    <definedName name="RPtn.tn.А_92" localSheetId="13">#REF!</definedName>
    <definedName name="RPtn.tn.А_92" localSheetId="25">#REF!</definedName>
    <definedName name="RPtn.tn.А_92" localSheetId="14">#REF!</definedName>
    <definedName name="RPtn.tn.А_92" localSheetId="26">#REF!</definedName>
    <definedName name="RPtn.tn.А_92" localSheetId="15">#REF!</definedName>
    <definedName name="RPtn.tn.А_92" localSheetId="16">#REF!</definedName>
    <definedName name="RPtn.tn.А_92" localSheetId="17">#REF!</definedName>
    <definedName name="RPtn.tn.А_92" localSheetId="18">#REF!</definedName>
    <definedName name="RPtn.tn.А_92" localSheetId="19">#REF!</definedName>
    <definedName name="RPtn.tn.А_92" localSheetId="20">#REF!</definedName>
    <definedName name="RPtn.tn.А_92" localSheetId="27">#REF!</definedName>
    <definedName name="RPtn.tn.А_92" localSheetId="30">#REF!</definedName>
    <definedName name="RPtn.tn.А_92">#REF!</definedName>
    <definedName name="RPtn.tn.Автобензин_всего" localSheetId="1">#REF!</definedName>
    <definedName name="RPtn.tn.Автобензин_всего" localSheetId="2">#REF!</definedName>
    <definedName name="RPtn.tn.Автобензин_всего" localSheetId="3">#REF!</definedName>
    <definedName name="RPtn.tn.Автобензин_всего" localSheetId="4">#REF!</definedName>
    <definedName name="RPtn.tn.Автобензин_всего" localSheetId="5">#REF!</definedName>
    <definedName name="RPtn.tn.Автобензин_всего" localSheetId="6">#REF!</definedName>
    <definedName name="RPtn.tn.Автобензин_всего" localSheetId="7">#REF!</definedName>
    <definedName name="RPtn.tn.Автобензин_всего" localSheetId="8">#REF!</definedName>
    <definedName name="RPtn.tn.Автобензин_всего" localSheetId="9">#REF!</definedName>
    <definedName name="RPtn.tn.Автобензин_всего" localSheetId="10">#REF!</definedName>
    <definedName name="RPtn.tn.Автобензин_всего" localSheetId="21">#REF!</definedName>
    <definedName name="RPtn.tn.Автобензин_всего" localSheetId="11">#REF!</definedName>
    <definedName name="RPtn.tn.Автобензин_всего" localSheetId="22">#REF!</definedName>
    <definedName name="RPtn.tn.Автобензин_всего" localSheetId="12">#REF!</definedName>
    <definedName name="RPtn.tn.Автобензин_всего" localSheetId="23">#REF!</definedName>
    <definedName name="RPtn.tn.Автобензин_всего" localSheetId="24">#REF!</definedName>
    <definedName name="RPtn.tn.Автобензин_всего" localSheetId="13">#REF!</definedName>
    <definedName name="RPtn.tn.Автобензин_всего" localSheetId="25">#REF!</definedName>
    <definedName name="RPtn.tn.Автобензин_всего" localSheetId="14">#REF!</definedName>
    <definedName name="RPtn.tn.Автобензин_всего" localSheetId="26">#REF!</definedName>
    <definedName name="RPtn.tn.Автобензин_всего" localSheetId="15">#REF!</definedName>
    <definedName name="RPtn.tn.Автобензин_всего" localSheetId="16">#REF!</definedName>
    <definedName name="RPtn.tn.Автобензин_всего" localSheetId="17">#REF!</definedName>
    <definedName name="RPtn.tn.Автобензин_всего" localSheetId="18">#REF!</definedName>
    <definedName name="RPtn.tn.Автобензин_всего" localSheetId="19">#REF!</definedName>
    <definedName name="RPtn.tn.Автобензин_всего" localSheetId="20">#REF!</definedName>
    <definedName name="RPtn.tn.Автобензин_всего" localSheetId="27">#REF!</definedName>
    <definedName name="RPtn.tn.Автобензин_всего" localSheetId="30">#REF!</definedName>
    <definedName name="RPtn.tn.Автобензин_всего">#REF!</definedName>
    <definedName name="RPtn.tn.Аи_95" localSheetId="1">#REF!</definedName>
    <definedName name="RPtn.tn.Аи_95" localSheetId="2">#REF!</definedName>
    <definedName name="RPtn.tn.Аи_95" localSheetId="3">#REF!</definedName>
    <definedName name="RPtn.tn.Аи_95" localSheetId="4">#REF!</definedName>
    <definedName name="RPtn.tn.Аи_95" localSheetId="5">#REF!</definedName>
    <definedName name="RPtn.tn.Аи_95" localSheetId="6">#REF!</definedName>
    <definedName name="RPtn.tn.Аи_95" localSheetId="7">#REF!</definedName>
    <definedName name="RPtn.tn.Аи_95" localSheetId="8">#REF!</definedName>
    <definedName name="RPtn.tn.Аи_95" localSheetId="9">#REF!</definedName>
    <definedName name="RPtn.tn.Аи_95" localSheetId="10">#REF!</definedName>
    <definedName name="RPtn.tn.Аи_95" localSheetId="21">#REF!</definedName>
    <definedName name="RPtn.tn.Аи_95" localSheetId="11">#REF!</definedName>
    <definedName name="RPtn.tn.Аи_95" localSheetId="22">#REF!</definedName>
    <definedName name="RPtn.tn.Аи_95" localSheetId="12">#REF!</definedName>
    <definedName name="RPtn.tn.Аи_95" localSheetId="23">#REF!</definedName>
    <definedName name="RPtn.tn.Аи_95" localSheetId="24">#REF!</definedName>
    <definedName name="RPtn.tn.Аи_95" localSheetId="13">#REF!</definedName>
    <definedName name="RPtn.tn.Аи_95" localSheetId="25">#REF!</definedName>
    <definedName name="RPtn.tn.Аи_95" localSheetId="14">#REF!</definedName>
    <definedName name="RPtn.tn.Аи_95" localSheetId="26">#REF!</definedName>
    <definedName name="RPtn.tn.Аи_95" localSheetId="15">#REF!</definedName>
    <definedName name="RPtn.tn.Аи_95" localSheetId="16">#REF!</definedName>
    <definedName name="RPtn.tn.Аи_95" localSheetId="17">#REF!</definedName>
    <definedName name="RPtn.tn.Аи_95" localSheetId="18">#REF!</definedName>
    <definedName name="RPtn.tn.Аи_95" localSheetId="19">#REF!</definedName>
    <definedName name="RPtn.tn.Аи_95" localSheetId="20">#REF!</definedName>
    <definedName name="RPtn.tn.Аи_95" localSheetId="27">#REF!</definedName>
    <definedName name="RPtn.tn.Аи_95" localSheetId="30">#REF!</definedName>
    <definedName name="RPtn.tn.Аи_95">#REF!</definedName>
    <definedName name="RPtn.tn.Аи_98" localSheetId="1">#REF!</definedName>
    <definedName name="RPtn.tn.Аи_98" localSheetId="2">#REF!</definedName>
    <definedName name="RPtn.tn.Аи_98" localSheetId="3">#REF!</definedName>
    <definedName name="RPtn.tn.Аи_98" localSheetId="4">#REF!</definedName>
    <definedName name="RPtn.tn.Аи_98" localSheetId="5">#REF!</definedName>
    <definedName name="RPtn.tn.Аи_98" localSheetId="6">#REF!</definedName>
    <definedName name="RPtn.tn.Аи_98" localSheetId="7">#REF!</definedName>
    <definedName name="RPtn.tn.Аи_98" localSheetId="8">#REF!</definedName>
    <definedName name="RPtn.tn.Аи_98" localSheetId="9">#REF!</definedName>
    <definedName name="RPtn.tn.Аи_98" localSheetId="10">#REF!</definedName>
    <definedName name="RPtn.tn.Аи_98" localSheetId="21">#REF!</definedName>
    <definedName name="RPtn.tn.Аи_98" localSheetId="11">#REF!</definedName>
    <definedName name="RPtn.tn.Аи_98" localSheetId="22">#REF!</definedName>
    <definedName name="RPtn.tn.Аи_98" localSheetId="12">#REF!</definedName>
    <definedName name="RPtn.tn.Аи_98" localSheetId="23">#REF!</definedName>
    <definedName name="RPtn.tn.Аи_98" localSheetId="24">#REF!</definedName>
    <definedName name="RPtn.tn.Аи_98" localSheetId="13">#REF!</definedName>
    <definedName name="RPtn.tn.Аи_98" localSheetId="25">#REF!</definedName>
    <definedName name="RPtn.tn.Аи_98" localSheetId="14">#REF!</definedName>
    <definedName name="RPtn.tn.Аи_98" localSheetId="26">#REF!</definedName>
    <definedName name="RPtn.tn.Аи_98" localSheetId="15">#REF!</definedName>
    <definedName name="RPtn.tn.Аи_98" localSheetId="16">#REF!</definedName>
    <definedName name="RPtn.tn.Аи_98" localSheetId="17">#REF!</definedName>
    <definedName name="RPtn.tn.Аи_98" localSheetId="18">#REF!</definedName>
    <definedName name="RPtn.tn.Аи_98" localSheetId="19">#REF!</definedName>
    <definedName name="RPtn.tn.Аи_98" localSheetId="20">#REF!</definedName>
    <definedName name="RPtn.tn.Аи_98" localSheetId="27">#REF!</definedName>
    <definedName name="RPtn.tn.Аи_98" localSheetId="30">#REF!</definedName>
    <definedName name="RPtn.tn.Аи_98">#REF!</definedName>
    <definedName name="RPtn.tn.Алкилбензин" localSheetId="1">#REF!</definedName>
    <definedName name="RPtn.tn.Алкилбензин" localSheetId="2">#REF!</definedName>
    <definedName name="RPtn.tn.Алкилбензин" localSheetId="3">#REF!</definedName>
    <definedName name="RPtn.tn.Алкилбензин" localSheetId="4">#REF!</definedName>
    <definedName name="RPtn.tn.Алкилбензин" localSheetId="5">#REF!</definedName>
    <definedName name="RPtn.tn.Алкилбензин" localSheetId="6">#REF!</definedName>
    <definedName name="RPtn.tn.Алкилбензин" localSheetId="7">#REF!</definedName>
    <definedName name="RPtn.tn.Алкилбензин" localSheetId="8">#REF!</definedName>
    <definedName name="RPtn.tn.Алкилбензин" localSheetId="9">#REF!</definedName>
    <definedName name="RPtn.tn.Алкилбензин" localSheetId="10">#REF!</definedName>
    <definedName name="RPtn.tn.Алкилбензин" localSheetId="21">#REF!</definedName>
    <definedName name="RPtn.tn.Алкилбензин" localSheetId="11">#REF!</definedName>
    <definedName name="RPtn.tn.Алкилбензин" localSheetId="22">#REF!</definedName>
    <definedName name="RPtn.tn.Алкилбензин" localSheetId="12">#REF!</definedName>
    <definedName name="RPtn.tn.Алкилбензин" localSheetId="23">#REF!</definedName>
    <definedName name="RPtn.tn.Алкилбензин" localSheetId="24">#REF!</definedName>
    <definedName name="RPtn.tn.Алкилбензин" localSheetId="13">#REF!</definedName>
    <definedName name="RPtn.tn.Алкилбензин" localSheetId="25">#REF!</definedName>
    <definedName name="RPtn.tn.Алкилбензин" localSheetId="14">#REF!</definedName>
    <definedName name="RPtn.tn.Алкилбензин" localSheetId="26">#REF!</definedName>
    <definedName name="RPtn.tn.Алкилбензин" localSheetId="15">#REF!</definedName>
    <definedName name="RPtn.tn.Алкилбензин" localSheetId="16">#REF!</definedName>
    <definedName name="RPtn.tn.Алкилбензин" localSheetId="17">#REF!</definedName>
    <definedName name="RPtn.tn.Алкилбензин" localSheetId="18">#REF!</definedName>
    <definedName name="RPtn.tn.Алкилбензин" localSheetId="19">#REF!</definedName>
    <definedName name="RPtn.tn.Алкилбензин" localSheetId="20">#REF!</definedName>
    <definedName name="RPtn.tn.Алкилбензин" localSheetId="27">#REF!</definedName>
    <definedName name="RPtn.tn.Алкилбензин" localSheetId="30">#REF!</definedName>
    <definedName name="RPtn.tn.Алкилбензин">#REF!</definedName>
    <definedName name="RPtn.tn.Безвозвратные_потери" localSheetId="1">#REF!</definedName>
    <definedName name="RPtn.tn.Безвозвратные_потери" localSheetId="2">#REF!</definedName>
    <definedName name="RPtn.tn.Безвозвратные_потери" localSheetId="3">#REF!</definedName>
    <definedName name="RPtn.tn.Безвозвратные_потери" localSheetId="4">#REF!</definedName>
    <definedName name="RPtn.tn.Безвозвратные_потери" localSheetId="5">#REF!</definedName>
    <definedName name="RPtn.tn.Безвозвратные_потери" localSheetId="6">#REF!</definedName>
    <definedName name="RPtn.tn.Безвозвратные_потери" localSheetId="7">#REF!</definedName>
    <definedName name="RPtn.tn.Безвозвратные_потери" localSheetId="8">#REF!</definedName>
    <definedName name="RPtn.tn.Безвозвратные_потери" localSheetId="9">#REF!</definedName>
    <definedName name="RPtn.tn.Безвозвратные_потери" localSheetId="10">#REF!</definedName>
    <definedName name="RPtn.tn.Безвозвратные_потери" localSheetId="21">#REF!</definedName>
    <definedName name="RPtn.tn.Безвозвратные_потери" localSheetId="11">#REF!</definedName>
    <definedName name="RPtn.tn.Безвозвратные_потери" localSheetId="22">#REF!</definedName>
    <definedName name="RPtn.tn.Безвозвратные_потери" localSheetId="12">#REF!</definedName>
    <definedName name="RPtn.tn.Безвозвратные_потери" localSheetId="23">#REF!</definedName>
    <definedName name="RPtn.tn.Безвозвратные_потери" localSheetId="24">#REF!</definedName>
    <definedName name="RPtn.tn.Безвозвратные_потери" localSheetId="13">#REF!</definedName>
    <definedName name="RPtn.tn.Безвозвратные_потери" localSheetId="25">#REF!</definedName>
    <definedName name="RPtn.tn.Безвозвратные_потери" localSheetId="14">#REF!</definedName>
    <definedName name="RPtn.tn.Безвозвратные_потери" localSheetId="26">#REF!</definedName>
    <definedName name="RPtn.tn.Безвозвратные_потери" localSheetId="15">#REF!</definedName>
    <definedName name="RPtn.tn.Безвозвратные_потери" localSheetId="16">#REF!</definedName>
    <definedName name="RPtn.tn.Безвозвратные_потери" localSheetId="17">#REF!</definedName>
    <definedName name="RPtn.tn.Безвозвратные_потери" localSheetId="18">#REF!</definedName>
    <definedName name="RPtn.tn.Безвозвратные_потери" localSheetId="19">#REF!</definedName>
    <definedName name="RPtn.tn.Безвозвратные_потери" localSheetId="20">#REF!</definedName>
    <definedName name="RPtn.tn.Безвозвратные_потери" localSheetId="27">#REF!</definedName>
    <definedName name="RPtn.tn.Безвозвратные_потери" localSheetId="30">#REF!</definedName>
    <definedName name="RPtn.tn.Безвозвратные_потери">#REF!</definedName>
    <definedName name="RPtn.tn.Бензин_пиролиза" localSheetId="1">#REF!</definedName>
    <definedName name="RPtn.tn.Бензин_пиролиза" localSheetId="2">#REF!</definedName>
    <definedName name="RPtn.tn.Бензин_пиролиза" localSheetId="3">#REF!</definedName>
    <definedName name="RPtn.tn.Бензин_пиролиза" localSheetId="4">#REF!</definedName>
    <definedName name="RPtn.tn.Бензин_пиролиза" localSheetId="5">#REF!</definedName>
    <definedName name="RPtn.tn.Бензин_пиролиза" localSheetId="6">#REF!</definedName>
    <definedName name="RPtn.tn.Бензин_пиролиза" localSheetId="7">#REF!</definedName>
    <definedName name="RPtn.tn.Бензин_пиролиза" localSheetId="8">#REF!</definedName>
    <definedName name="RPtn.tn.Бензин_пиролиза" localSheetId="9">#REF!</definedName>
    <definedName name="RPtn.tn.Бензин_пиролиза" localSheetId="10">#REF!</definedName>
    <definedName name="RPtn.tn.Бензин_пиролиза" localSheetId="21">#REF!</definedName>
    <definedName name="RPtn.tn.Бензин_пиролиза" localSheetId="11">#REF!</definedName>
    <definedName name="RPtn.tn.Бензин_пиролиза" localSheetId="22">#REF!</definedName>
    <definedName name="RPtn.tn.Бензин_пиролиза" localSheetId="12">#REF!</definedName>
    <definedName name="RPtn.tn.Бензин_пиролиза" localSheetId="23">#REF!</definedName>
    <definedName name="RPtn.tn.Бензин_пиролиза" localSheetId="24">#REF!</definedName>
    <definedName name="RPtn.tn.Бензин_пиролиза" localSheetId="13">#REF!</definedName>
    <definedName name="RPtn.tn.Бензин_пиролиза" localSheetId="25">#REF!</definedName>
    <definedName name="RPtn.tn.Бензин_пиролиза" localSheetId="14">#REF!</definedName>
    <definedName name="RPtn.tn.Бензин_пиролиза" localSheetId="26">#REF!</definedName>
    <definedName name="RPtn.tn.Бензин_пиролиза" localSheetId="15">#REF!</definedName>
    <definedName name="RPtn.tn.Бензин_пиролиза" localSheetId="16">#REF!</definedName>
    <definedName name="RPtn.tn.Бензин_пиролиза" localSheetId="17">#REF!</definedName>
    <definedName name="RPtn.tn.Бензин_пиролиза" localSheetId="18">#REF!</definedName>
    <definedName name="RPtn.tn.Бензин_пиролиза" localSheetId="19">#REF!</definedName>
    <definedName name="RPtn.tn.Бензин_пиролиза" localSheetId="20">#REF!</definedName>
    <definedName name="RPtn.tn.Бензин_пиролиза" localSheetId="27">#REF!</definedName>
    <definedName name="RPtn.tn.Бензин_пиролиза" localSheetId="30">#REF!</definedName>
    <definedName name="RPtn.tn.Бензин_пиролиза">#REF!</definedName>
    <definedName name="RPtn.tn.Бензин_прямогонный_" localSheetId="1">#REF!</definedName>
    <definedName name="RPtn.tn.Бензин_прямогонный_" localSheetId="2">#REF!</definedName>
    <definedName name="RPtn.tn.Бензин_прямогонный_" localSheetId="3">#REF!</definedName>
    <definedName name="RPtn.tn.Бензин_прямогонный_" localSheetId="4">#REF!</definedName>
    <definedName name="RPtn.tn.Бензин_прямогонный_" localSheetId="5">#REF!</definedName>
    <definedName name="RPtn.tn.Бензин_прямогонный_" localSheetId="6">#REF!</definedName>
    <definedName name="RPtn.tn.Бензин_прямогонный_" localSheetId="7">#REF!</definedName>
    <definedName name="RPtn.tn.Бензин_прямогонный_" localSheetId="8">#REF!</definedName>
    <definedName name="RPtn.tn.Бензин_прямогонный_" localSheetId="9">#REF!</definedName>
    <definedName name="RPtn.tn.Бензин_прямогонный_" localSheetId="10">#REF!</definedName>
    <definedName name="RPtn.tn.Бензин_прямогонный_" localSheetId="21">#REF!</definedName>
    <definedName name="RPtn.tn.Бензин_прямогонный_" localSheetId="11">#REF!</definedName>
    <definedName name="RPtn.tn.Бензин_прямогонный_" localSheetId="22">#REF!</definedName>
    <definedName name="RPtn.tn.Бензин_прямогонный_" localSheetId="12">#REF!</definedName>
    <definedName name="RPtn.tn.Бензин_прямогонный_" localSheetId="23">#REF!</definedName>
    <definedName name="RPtn.tn.Бензин_прямогонный_" localSheetId="24">#REF!</definedName>
    <definedName name="RPtn.tn.Бензин_прямогонный_" localSheetId="13">#REF!</definedName>
    <definedName name="RPtn.tn.Бензин_прямогонный_" localSheetId="25">#REF!</definedName>
    <definedName name="RPtn.tn.Бензин_прямогонный_" localSheetId="14">#REF!</definedName>
    <definedName name="RPtn.tn.Бензин_прямогонный_" localSheetId="26">#REF!</definedName>
    <definedName name="RPtn.tn.Бензин_прямогонный_" localSheetId="15">#REF!</definedName>
    <definedName name="RPtn.tn.Бензин_прямогонный_" localSheetId="16">#REF!</definedName>
    <definedName name="RPtn.tn.Бензин_прямогонный_" localSheetId="17">#REF!</definedName>
    <definedName name="RPtn.tn.Бензин_прямогонный_" localSheetId="18">#REF!</definedName>
    <definedName name="RPtn.tn.Бензин_прямогонный_" localSheetId="19">#REF!</definedName>
    <definedName name="RPtn.tn.Бензин_прямогонный_" localSheetId="20">#REF!</definedName>
    <definedName name="RPtn.tn.Бензин_прямогонный_" localSheetId="27">#REF!</definedName>
    <definedName name="RPtn.tn.Бензин_прямогонный_" localSheetId="30">#REF!</definedName>
    <definedName name="RPtn.tn.Бензин_прямогонный_">#REF!</definedName>
    <definedName name="RPtn.tn.Бензол_нефтяной" localSheetId="1">#REF!</definedName>
    <definedName name="RPtn.tn.Бензол_нефтяной" localSheetId="2">#REF!</definedName>
    <definedName name="RPtn.tn.Бензол_нефтяной" localSheetId="3">#REF!</definedName>
    <definedName name="RPtn.tn.Бензол_нефтяной" localSheetId="4">#REF!</definedName>
    <definedName name="RPtn.tn.Бензол_нефтяной" localSheetId="5">#REF!</definedName>
    <definedName name="RPtn.tn.Бензол_нефтяной" localSheetId="6">#REF!</definedName>
    <definedName name="RPtn.tn.Бензол_нефтяной" localSheetId="7">#REF!</definedName>
    <definedName name="RPtn.tn.Бензол_нефтяной" localSheetId="8">#REF!</definedName>
    <definedName name="RPtn.tn.Бензол_нефтяной" localSheetId="9">#REF!</definedName>
    <definedName name="RPtn.tn.Бензол_нефтяной" localSheetId="10">#REF!</definedName>
    <definedName name="RPtn.tn.Бензол_нефтяной" localSheetId="21">#REF!</definedName>
    <definedName name="RPtn.tn.Бензол_нефтяной" localSheetId="11">#REF!</definedName>
    <definedName name="RPtn.tn.Бензол_нефтяной" localSheetId="22">#REF!</definedName>
    <definedName name="RPtn.tn.Бензол_нефтяной" localSheetId="12">#REF!</definedName>
    <definedName name="RPtn.tn.Бензол_нефтяной" localSheetId="23">#REF!</definedName>
    <definedName name="RPtn.tn.Бензол_нефтяной" localSheetId="24">#REF!</definedName>
    <definedName name="RPtn.tn.Бензол_нефтяной" localSheetId="13">#REF!</definedName>
    <definedName name="RPtn.tn.Бензол_нефтяной" localSheetId="25">#REF!</definedName>
    <definedName name="RPtn.tn.Бензол_нефтяной" localSheetId="14">#REF!</definedName>
    <definedName name="RPtn.tn.Бензол_нефтяной" localSheetId="26">#REF!</definedName>
    <definedName name="RPtn.tn.Бензол_нефтяной" localSheetId="15">#REF!</definedName>
    <definedName name="RPtn.tn.Бензол_нефтяной" localSheetId="16">#REF!</definedName>
    <definedName name="RPtn.tn.Бензол_нефтяной" localSheetId="17">#REF!</definedName>
    <definedName name="RPtn.tn.Бензол_нефтяной" localSheetId="18">#REF!</definedName>
    <definedName name="RPtn.tn.Бензол_нефтяной" localSheetId="19">#REF!</definedName>
    <definedName name="RPtn.tn.Бензол_нефтяной" localSheetId="20">#REF!</definedName>
    <definedName name="RPtn.tn.Бензол_нефтяной" localSheetId="27">#REF!</definedName>
    <definedName name="RPtn.tn.Бензол_нефтяной" localSheetId="30">#REF!</definedName>
    <definedName name="RPtn.tn.Бензол_нефтяной">#REF!</definedName>
    <definedName name="RPtn.tn.Бентол" localSheetId="1">#REF!</definedName>
    <definedName name="RPtn.tn.Бентол" localSheetId="2">#REF!</definedName>
    <definedName name="RPtn.tn.Бентол" localSheetId="3">#REF!</definedName>
    <definedName name="RPtn.tn.Бентол" localSheetId="4">#REF!</definedName>
    <definedName name="RPtn.tn.Бентол" localSheetId="5">#REF!</definedName>
    <definedName name="RPtn.tn.Бентол" localSheetId="6">#REF!</definedName>
    <definedName name="RPtn.tn.Бентол" localSheetId="7">#REF!</definedName>
    <definedName name="RPtn.tn.Бентол" localSheetId="8">#REF!</definedName>
    <definedName name="RPtn.tn.Бентол" localSheetId="9">#REF!</definedName>
    <definedName name="RPtn.tn.Бентол" localSheetId="10">#REF!</definedName>
    <definedName name="RPtn.tn.Бентол" localSheetId="21">#REF!</definedName>
    <definedName name="RPtn.tn.Бентол" localSheetId="11">#REF!</definedName>
    <definedName name="RPtn.tn.Бентол" localSheetId="22">#REF!</definedName>
    <definedName name="RPtn.tn.Бентол" localSheetId="12">#REF!</definedName>
    <definedName name="RPtn.tn.Бентол" localSheetId="23">#REF!</definedName>
    <definedName name="RPtn.tn.Бентол" localSheetId="24">#REF!</definedName>
    <definedName name="RPtn.tn.Бентол" localSheetId="13">#REF!</definedName>
    <definedName name="RPtn.tn.Бентол" localSheetId="25">#REF!</definedName>
    <definedName name="RPtn.tn.Бентол" localSheetId="14">#REF!</definedName>
    <definedName name="RPtn.tn.Бентол" localSheetId="26">#REF!</definedName>
    <definedName name="RPtn.tn.Бентол" localSheetId="15">#REF!</definedName>
    <definedName name="RPtn.tn.Бентол" localSheetId="16">#REF!</definedName>
    <definedName name="RPtn.tn.Бентол" localSheetId="17">#REF!</definedName>
    <definedName name="RPtn.tn.Бентол" localSheetId="18">#REF!</definedName>
    <definedName name="RPtn.tn.Бентол" localSheetId="19">#REF!</definedName>
    <definedName name="RPtn.tn.Бентол" localSheetId="20">#REF!</definedName>
    <definedName name="RPtn.tn.Бентол" localSheetId="27">#REF!</definedName>
    <definedName name="RPtn.tn.Бентол" localSheetId="30">#REF!</definedName>
    <definedName name="RPtn.tn.Бентол">#REF!</definedName>
    <definedName name="RPtn.tn.Битум_всего" localSheetId="1">#REF!</definedName>
    <definedName name="RPtn.tn.Битум_всего" localSheetId="2">#REF!</definedName>
    <definedName name="RPtn.tn.Битум_всего" localSheetId="3">#REF!</definedName>
    <definedName name="RPtn.tn.Битум_всего" localSheetId="4">#REF!</definedName>
    <definedName name="RPtn.tn.Битум_всего" localSheetId="5">#REF!</definedName>
    <definedName name="RPtn.tn.Битум_всего" localSheetId="6">#REF!</definedName>
    <definedName name="RPtn.tn.Битум_всего" localSheetId="7">#REF!</definedName>
    <definedName name="RPtn.tn.Битум_всего" localSheetId="8">#REF!</definedName>
    <definedName name="RPtn.tn.Битум_всего" localSheetId="9">#REF!</definedName>
    <definedName name="RPtn.tn.Битум_всего" localSheetId="10">#REF!</definedName>
    <definedName name="RPtn.tn.Битум_всего" localSheetId="21">#REF!</definedName>
    <definedName name="RPtn.tn.Битум_всего" localSheetId="11">#REF!</definedName>
    <definedName name="RPtn.tn.Битум_всего" localSheetId="22">#REF!</definedName>
    <definedName name="RPtn.tn.Битум_всего" localSheetId="12">#REF!</definedName>
    <definedName name="RPtn.tn.Битум_всего" localSheetId="23">#REF!</definedName>
    <definedName name="RPtn.tn.Битум_всего" localSheetId="24">#REF!</definedName>
    <definedName name="RPtn.tn.Битум_всего" localSheetId="13">#REF!</definedName>
    <definedName name="RPtn.tn.Битум_всего" localSheetId="25">#REF!</definedName>
    <definedName name="RPtn.tn.Битум_всего" localSheetId="14">#REF!</definedName>
    <definedName name="RPtn.tn.Битум_всего" localSheetId="26">#REF!</definedName>
    <definedName name="RPtn.tn.Битум_всего" localSheetId="15">#REF!</definedName>
    <definedName name="RPtn.tn.Битум_всего" localSheetId="16">#REF!</definedName>
    <definedName name="RPtn.tn.Битум_всего" localSheetId="17">#REF!</definedName>
    <definedName name="RPtn.tn.Битум_всего" localSheetId="18">#REF!</definedName>
    <definedName name="RPtn.tn.Битум_всего" localSheetId="19">#REF!</definedName>
    <definedName name="RPtn.tn.Битум_всего" localSheetId="20">#REF!</definedName>
    <definedName name="RPtn.tn.Битум_всего" localSheetId="27">#REF!</definedName>
    <definedName name="RPtn.tn.Битум_всего" localSheetId="30">#REF!</definedName>
    <definedName name="RPtn.tn.Битум_всего">#REF!</definedName>
    <definedName name="RPtn.tn.Битум_дорожный_60_90" localSheetId="1">#REF!</definedName>
    <definedName name="RPtn.tn.Битум_дорожный_60_90" localSheetId="2">#REF!</definedName>
    <definedName name="RPtn.tn.Битум_дорожный_60_90" localSheetId="3">#REF!</definedName>
    <definedName name="RPtn.tn.Битум_дорожный_60_90" localSheetId="4">#REF!</definedName>
    <definedName name="RPtn.tn.Битум_дорожный_60_90" localSheetId="5">#REF!</definedName>
    <definedName name="RPtn.tn.Битум_дорожный_60_90" localSheetId="6">#REF!</definedName>
    <definedName name="RPtn.tn.Битум_дорожный_60_90" localSheetId="7">#REF!</definedName>
    <definedName name="RPtn.tn.Битум_дорожный_60_90" localSheetId="8">#REF!</definedName>
    <definedName name="RPtn.tn.Битум_дорожный_60_90" localSheetId="9">#REF!</definedName>
    <definedName name="RPtn.tn.Битум_дорожный_60_90" localSheetId="10">#REF!</definedName>
    <definedName name="RPtn.tn.Битум_дорожный_60_90" localSheetId="21">#REF!</definedName>
    <definedName name="RPtn.tn.Битум_дорожный_60_90" localSheetId="11">#REF!</definedName>
    <definedName name="RPtn.tn.Битум_дорожный_60_90" localSheetId="22">#REF!</definedName>
    <definedName name="RPtn.tn.Битум_дорожный_60_90" localSheetId="12">#REF!</definedName>
    <definedName name="RPtn.tn.Битум_дорожный_60_90" localSheetId="23">#REF!</definedName>
    <definedName name="RPtn.tn.Битум_дорожный_60_90" localSheetId="24">#REF!</definedName>
    <definedName name="RPtn.tn.Битум_дорожный_60_90" localSheetId="13">#REF!</definedName>
    <definedName name="RPtn.tn.Битум_дорожный_60_90" localSheetId="25">#REF!</definedName>
    <definedName name="RPtn.tn.Битум_дорожный_60_90" localSheetId="14">#REF!</definedName>
    <definedName name="RPtn.tn.Битум_дорожный_60_90" localSheetId="26">#REF!</definedName>
    <definedName name="RPtn.tn.Битум_дорожный_60_90" localSheetId="15">#REF!</definedName>
    <definedName name="RPtn.tn.Битум_дорожный_60_90" localSheetId="16">#REF!</definedName>
    <definedName name="RPtn.tn.Битум_дорожный_60_90" localSheetId="17">#REF!</definedName>
    <definedName name="RPtn.tn.Битум_дорожный_60_90" localSheetId="18">#REF!</definedName>
    <definedName name="RPtn.tn.Битум_дорожный_60_90" localSheetId="19">#REF!</definedName>
    <definedName name="RPtn.tn.Битум_дорожный_60_90" localSheetId="20">#REF!</definedName>
    <definedName name="RPtn.tn.Битум_дорожный_60_90" localSheetId="27">#REF!</definedName>
    <definedName name="RPtn.tn.Битум_дорожный_60_90" localSheetId="30">#REF!</definedName>
    <definedName name="RPtn.tn.Битум_дорожный_60_90">#REF!</definedName>
    <definedName name="RPtn.tn.Битум_дорожный_модиф." localSheetId="1">#REF!</definedName>
    <definedName name="RPtn.tn.Битум_дорожный_модиф." localSheetId="2">#REF!</definedName>
    <definedName name="RPtn.tn.Битум_дорожный_модиф." localSheetId="3">#REF!</definedName>
    <definedName name="RPtn.tn.Битум_дорожный_модиф." localSheetId="4">#REF!</definedName>
    <definedName name="RPtn.tn.Битум_дорожный_модиф." localSheetId="5">#REF!</definedName>
    <definedName name="RPtn.tn.Битум_дорожный_модиф." localSheetId="6">#REF!</definedName>
    <definedName name="RPtn.tn.Битум_дорожный_модиф." localSheetId="7">#REF!</definedName>
    <definedName name="RPtn.tn.Битум_дорожный_модиф." localSheetId="8">#REF!</definedName>
    <definedName name="RPtn.tn.Битум_дорожный_модиф." localSheetId="9">#REF!</definedName>
    <definedName name="RPtn.tn.Битум_дорожный_модиф." localSheetId="10">#REF!</definedName>
    <definedName name="RPtn.tn.Битум_дорожный_модиф." localSheetId="21">#REF!</definedName>
    <definedName name="RPtn.tn.Битум_дорожный_модиф." localSheetId="11">#REF!</definedName>
    <definedName name="RPtn.tn.Битум_дорожный_модиф." localSheetId="22">#REF!</definedName>
    <definedName name="RPtn.tn.Битум_дорожный_модиф." localSheetId="12">#REF!</definedName>
    <definedName name="RPtn.tn.Битум_дорожный_модиф." localSheetId="23">#REF!</definedName>
    <definedName name="RPtn.tn.Битум_дорожный_модиф." localSheetId="24">#REF!</definedName>
    <definedName name="RPtn.tn.Битум_дорожный_модиф." localSheetId="13">#REF!</definedName>
    <definedName name="RPtn.tn.Битум_дорожный_модиф." localSheetId="25">#REF!</definedName>
    <definedName name="RPtn.tn.Битум_дорожный_модиф." localSheetId="14">#REF!</definedName>
    <definedName name="RPtn.tn.Битум_дорожный_модиф." localSheetId="26">#REF!</definedName>
    <definedName name="RPtn.tn.Битум_дорожный_модиф." localSheetId="15">#REF!</definedName>
    <definedName name="RPtn.tn.Битум_дорожный_модиф." localSheetId="16">#REF!</definedName>
    <definedName name="RPtn.tn.Битум_дорожный_модиф." localSheetId="17">#REF!</definedName>
    <definedName name="RPtn.tn.Битум_дорожный_модиф." localSheetId="18">#REF!</definedName>
    <definedName name="RPtn.tn.Битум_дорожный_модиф." localSheetId="19">#REF!</definedName>
    <definedName name="RPtn.tn.Битум_дорожный_модиф." localSheetId="20">#REF!</definedName>
    <definedName name="RPtn.tn.Битум_дорожный_модиф." localSheetId="27">#REF!</definedName>
    <definedName name="RPtn.tn.Битум_дорожный_модиф." localSheetId="30">#REF!</definedName>
    <definedName name="RPtn.tn.Битум_дорожный_модиф.">#REF!</definedName>
    <definedName name="RPtn.tn.Битум_строительный_70_30" localSheetId="1">#REF!</definedName>
    <definedName name="RPtn.tn.Битум_строительный_70_30" localSheetId="2">#REF!</definedName>
    <definedName name="RPtn.tn.Битум_строительный_70_30" localSheetId="3">#REF!</definedName>
    <definedName name="RPtn.tn.Битум_строительный_70_30" localSheetId="4">#REF!</definedName>
    <definedName name="RPtn.tn.Битум_строительный_70_30" localSheetId="5">#REF!</definedName>
    <definedName name="RPtn.tn.Битум_строительный_70_30" localSheetId="6">#REF!</definedName>
    <definedName name="RPtn.tn.Битум_строительный_70_30" localSheetId="7">#REF!</definedName>
    <definedName name="RPtn.tn.Битум_строительный_70_30" localSheetId="8">#REF!</definedName>
    <definedName name="RPtn.tn.Битум_строительный_70_30" localSheetId="9">#REF!</definedName>
    <definedName name="RPtn.tn.Битум_строительный_70_30" localSheetId="10">#REF!</definedName>
    <definedName name="RPtn.tn.Битум_строительный_70_30" localSheetId="21">#REF!</definedName>
    <definedName name="RPtn.tn.Битум_строительный_70_30" localSheetId="11">#REF!</definedName>
    <definedName name="RPtn.tn.Битум_строительный_70_30" localSheetId="22">#REF!</definedName>
    <definedName name="RPtn.tn.Битум_строительный_70_30" localSheetId="12">#REF!</definedName>
    <definedName name="RPtn.tn.Битум_строительный_70_30" localSheetId="23">#REF!</definedName>
    <definedName name="RPtn.tn.Битум_строительный_70_30" localSheetId="24">#REF!</definedName>
    <definedName name="RPtn.tn.Битум_строительный_70_30" localSheetId="13">#REF!</definedName>
    <definedName name="RPtn.tn.Битум_строительный_70_30" localSheetId="25">#REF!</definedName>
    <definedName name="RPtn.tn.Битум_строительный_70_30" localSheetId="14">#REF!</definedName>
    <definedName name="RPtn.tn.Битум_строительный_70_30" localSheetId="26">#REF!</definedName>
    <definedName name="RPtn.tn.Битум_строительный_70_30" localSheetId="15">#REF!</definedName>
    <definedName name="RPtn.tn.Битум_строительный_70_30" localSheetId="16">#REF!</definedName>
    <definedName name="RPtn.tn.Битум_строительный_70_30" localSheetId="17">#REF!</definedName>
    <definedName name="RPtn.tn.Битум_строительный_70_30" localSheetId="18">#REF!</definedName>
    <definedName name="RPtn.tn.Битум_строительный_70_30" localSheetId="19">#REF!</definedName>
    <definedName name="RPtn.tn.Битум_строительный_70_30" localSheetId="20">#REF!</definedName>
    <definedName name="RPtn.tn.Битум_строительный_70_30" localSheetId="27">#REF!</definedName>
    <definedName name="RPtn.tn.Битум_строительный_70_30" localSheetId="30">#REF!</definedName>
    <definedName name="RPtn.tn.Битум_строительный_70_30">#REF!</definedName>
    <definedName name="RPtn.tn.БНК_40_180" localSheetId="1">#REF!</definedName>
    <definedName name="RPtn.tn.БНК_40_180" localSheetId="2">#REF!</definedName>
    <definedName name="RPtn.tn.БНК_40_180" localSheetId="3">#REF!</definedName>
    <definedName name="RPtn.tn.БНК_40_180" localSheetId="4">#REF!</definedName>
    <definedName name="RPtn.tn.БНК_40_180" localSheetId="5">#REF!</definedName>
    <definedName name="RPtn.tn.БНК_40_180" localSheetId="6">#REF!</definedName>
    <definedName name="RPtn.tn.БНК_40_180" localSheetId="7">#REF!</definedName>
    <definedName name="RPtn.tn.БНК_40_180" localSheetId="8">#REF!</definedName>
    <definedName name="RPtn.tn.БНК_40_180" localSheetId="9">#REF!</definedName>
    <definedName name="RPtn.tn.БНК_40_180" localSheetId="10">#REF!</definedName>
    <definedName name="RPtn.tn.БНК_40_180" localSheetId="21">#REF!</definedName>
    <definedName name="RPtn.tn.БНК_40_180" localSheetId="11">#REF!</definedName>
    <definedName name="RPtn.tn.БНК_40_180" localSheetId="22">#REF!</definedName>
    <definedName name="RPtn.tn.БНК_40_180" localSheetId="12">#REF!</definedName>
    <definedName name="RPtn.tn.БНК_40_180" localSheetId="23">#REF!</definedName>
    <definedName name="RPtn.tn.БНК_40_180" localSheetId="24">#REF!</definedName>
    <definedName name="RPtn.tn.БНК_40_180" localSheetId="13">#REF!</definedName>
    <definedName name="RPtn.tn.БНК_40_180" localSheetId="25">#REF!</definedName>
    <definedName name="RPtn.tn.БНК_40_180" localSheetId="14">#REF!</definedName>
    <definedName name="RPtn.tn.БНК_40_180" localSheetId="26">#REF!</definedName>
    <definedName name="RPtn.tn.БНК_40_180" localSheetId="15">#REF!</definedName>
    <definedName name="RPtn.tn.БНК_40_180" localSheetId="16">#REF!</definedName>
    <definedName name="RPtn.tn.БНК_40_180" localSheetId="17">#REF!</definedName>
    <definedName name="RPtn.tn.БНК_40_180" localSheetId="18">#REF!</definedName>
    <definedName name="RPtn.tn.БНК_40_180" localSheetId="19">#REF!</definedName>
    <definedName name="RPtn.tn.БНК_40_180" localSheetId="20">#REF!</definedName>
    <definedName name="RPtn.tn.БНК_40_180" localSheetId="27">#REF!</definedName>
    <definedName name="RPtn.tn.БНК_40_180" localSheetId="30">#REF!</definedName>
    <definedName name="RPtn.tn.БНК_40_180">#REF!</definedName>
    <definedName name="RPtn.tn.Бутан_25_10_W_" localSheetId="1">#REF!</definedName>
    <definedName name="RPtn.tn.Бутан_25_10_W_" localSheetId="2">#REF!</definedName>
    <definedName name="RPtn.tn.Бутан_25_10_W_" localSheetId="3">#REF!</definedName>
    <definedName name="RPtn.tn.Бутан_25_10_W_" localSheetId="4">#REF!</definedName>
    <definedName name="RPtn.tn.Бутан_25_10_W_" localSheetId="5">#REF!</definedName>
    <definedName name="RPtn.tn.Бутан_25_10_W_" localSheetId="6">#REF!</definedName>
    <definedName name="RPtn.tn.Бутан_25_10_W_" localSheetId="7">#REF!</definedName>
    <definedName name="RPtn.tn.Бутан_25_10_W_" localSheetId="8">#REF!</definedName>
    <definedName name="RPtn.tn.Бутан_25_10_W_" localSheetId="9">#REF!</definedName>
    <definedName name="RPtn.tn.Бутан_25_10_W_" localSheetId="10">#REF!</definedName>
    <definedName name="RPtn.tn.Бутан_25_10_W_" localSheetId="21">#REF!</definedName>
    <definedName name="RPtn.tn.Бутан_25_10_W_" localSheetId="11">#REF!</definedName>
    <definedName name="RPtn.tn.Бутан_25_10_W_" localSheetId="22">#REF!</definedName>
    <definedName name="RPtn.tn.Бутан_25_10_W_" localSheetId="12">#REF!</definedName>
    <definedName name="RPtn.tn.Бутан_25_10_W_" localSheetId="23">#REF!</definedName>
    <definedName name="RPtn.tn.Бутан_25_10_W_" localSheetId="24">#REF!</definedName>
    <definedName name="RPtn.tn.Бутан_25_10_W_" localSheetId="13">#REF!</definedName>
    <definedName name="RPtn.tn.Бутан_25_10_W_" localSheetId="25">#REF!</definedName>
    <definedName name="RPtn.tn.Бутан_25_10_W_" localSheetId="14">#REF!</definedName>
    <definedName name="RPtn.tn.Бутан_25_10_W_" localSheetId="26">#REF!</definedName>
    <definedName name="RPtn.tn.Бутан_25_10_W_" localSheetId="15">#REF!</definedName>
    <definedName name="RPtn.tn.Бутан_25_10_W_" localSheetId="16">#REF!</definedName>
    <definedName name="RPtn.tn.Бутан_25_10_W_" localSheetId="17">#REF!</definedName>
    <definedName name="RPtn.tn.Бутан_25_10_W_" localSheetId="18">#REF!</definedName>
    <definedName name="RPtn.tn.Бутан_25_10_W_" localSheetId="19">#REF!</definedName>
    <definedName name="RPtn.tn.Бутан_25_10_W_" localSheetId="20">#REF!</definedName>
    <definedName name="RPtn.tn.Бутан_25_10_W_" localSheetId="27">#REF!</definedName>
    <definedName name="RPtn.tn.Бутан_25_10_W_" localSheetId="30">#REF!</definedName>
    <definedName name="RPtn.tn.Бутан_25_10_W_">#REF!</definedName>
    <definedName name="RPtn.tn.в_т.ч._жидкое" localSheetId="1">#REF!</definedName>
    <definedName name="RPtn.tn.в_т.ч._жидкое" localSheetId="2">#REF!</definedName>
    <definedName name="RPtn.tn.в_т.ч._жидкое" localSheetId="3">#REF!</definedName>
    <definedName name="RPtn.tn.в_т.ч._жидкое" localSheetId="4">#REF!</definedName>
    <definedName name="RPtn.tn.в_т.ч._жидкое" localSheetId="5">#REF!</definedName>
    <definedName name="RPtn.tn.в_т.ч._жидкое" localSheetId="6">#REF!</definedName>
    <definedName name="RPtn.tn.в_т.ч._жидкое" localSheetId="7">#REF!</definedName>
    <definedName name="RPtn.tn.в_т.ч._жидкое" localSheetId="8">#REF!</definedName>
    <definedName name="RPtn.tn.в_т.ч._жидкое" localSheetId="9">#REF!</definedName>
    <definedName name="RPtn.tn.в_т.ч._жидкое" localSheetId="10">#REF!</definedName>
    <definedName name="RPtn.tn.в_т.ч._жидкое" localSheetId="21">#REF!</definedName>
    <definedName name="RPtn.tn.в_т.ч._жидкое" localSheetId="11">#REF!</definedName>
    <definedName name="RPtn.tn.в_т.ч._жидкое" localSheetId="22">#REF!</definedName>
    <definedName name="RPtn.tn.в_т.ч._жидкое" localSheetId="12">#REF!</definedName>
    <definedName name="RPtn.tn.в_т.ч._жидкое" localSheetId="23">#REF!</definedName>
    <definedName name="RPtn.tn.в_т.ч._жидкое" localSheetId="24">#REF!</definedName>
    <definedName name="RPtn.tn.в_т.ч._жидкое" localSheetId="13">#REF!</definedName>
    <definedName name="RPtn.tn.в_т.ч._жидкое" localSheetId="25">#REF!</definedName>
    <definedName name="RPtn.tn.в_т.ч._жидкое" localSheetId="14">#REF!</definedName>
    <definedName name="RPtn.tn.в_т.ч._жидкое" localSheetId="26">#REF!</definedName>
    <definedName name="RPtn.tn.в_т.ч._жидкое" localSheetId="15">#REF!</definedName>
    <definedName name="RPtn.tn.в_т.ч._жидкое" localSheetId="16">#REF!</definedName>
    <definedName name="RPtn.tn.в_т.ч._жидкое" localSheetId="17">#REF!</definedName>
    <definedName name="RPtn.tn.в_т.ч._жидкое" localSheetId="18">#REF!</definedName>
    <definedName name="RPtn.tn.в_т.ч._жидкое" localSheetId="19">#REF!</definedName>
    <definedName name="RPtn.tn.в_т.ч._жидкое" localSheetId="20">#REF!</definedName>
    <definedName name="RPtn.tn.в_т.ч._жидкое" localSheetId="27">#REF!</definedName>
    <definedName name="RPtn.tn.в_т.ч._жидкое" localSheetId="30">#REF!</definedName>
    <definedName name="RPtn.tn.в_т.ч._жидкое">#REF!</definedName>
    <definedName name="RPtn.tn.Вакуумный_газойль" localSheetId="1">#REF!</definedName>
    <definedName name="RPtn.tn.Вакуумный_газойль" localSheetId="2">#REF!</definedName>
    <definedName name="RPtn.tn.Вакуумный_газойль" localSheetId="3">#REF!</definedName>
    <definedName name="RPtn.tn.Вакуумный_газойль" localSheetId="4">#REF!</definedName>
    <definedName name="RPtn.tn.Вакуумный_газойль" localSheetId="5">#REF!</definedName>
    <definedName name="RPtn.tn.Вакуумный_газойль" localSheetId="6">#REF!</definedName>
    <definedName name="RPtn.tn.Вакуумный_газойль" localSheetId="7">#REF!</definedName>
    <definedName name="RPtn.tn.Вакуумный_газойль" localSheetId="8">#REF!</definedName>
    <definedName name="RPtn.tn.Вакуумный_газойль" localSheetId="9">#REF!</definedName>
    <definedName name="RPtn.tn.Вакуумный_газойль" localSheetId="10">#REF!</definedName>
    <definedName name="RPtn.tn.Вакуумный_газойль" localSheetId="21">#REF!</definedName>
    <definedName name="RPtn.tn.Вакуумный_газойль" localSheetId="11">#REF!</definedName>
    <definedName name="RPtn.tn.Вакуумный_газойль" localSheetId="22">#REF!</definedName>
    <definedName name="RPtn.tn.Вакуумный_газойль" localSheetId="12">#REF!</definedName>
    <definedName name="RPtn.tn.Вакуумный_газойль" localSheetId="23">#REF!</definedName>
    <definedName name="RPtn.tn.Вакуумный_газойль" localSheetId="24">#REF!</definedName>
    <definedName name="RPtn.tn.Вакуумный_газойль" localSheetId="13">#REF!</definedName>
    <definedName name="RPtn.tn.Вакуумный_газойль" localSheetId="25">#REF!</definedName>
    <definedName name="RPtn.tn.Вакуумный_газойль" localSheetId="14">#REF!</definedName>
    <definedName name="RPtn.tn.Вакуумный_газойль" localSheetId="26">#REF!</definedName>
    <definedName name="RPtn.tn.Вакуумный_газойль" localSheetId="15">#REF!</definedName>
    <definedName name="RPtn.tn.Вакуумный_газойль" localSheetId="16">#REF!</definedName>
    <definedName name="RPtn.tn.Вакуумный_газойль" localSheetId="17">#REF!</definedName>
    <definedName name="RPtn.tn.Вакуумный_газойль" localSheetId="18">#REF!</definedName>
    <definedName name="RPtn.tn.Вакуумный_газойль" localSheetId="19">#REF!</definedName>
    <definedName name="RPtn.tn.Вакуумный_газойль" localSheetId="20">#REF!</definedName>
    <definedName name="RPtn.tn.Вакуумный_газойль" localSheetId="27">#REF!</definedName>
    <definedName name="RPtn.tn.Вакуумный_газойль" localSheetId="30">#REF!</definedName>
    <definedName name="RPtn.tn.Вакуумный_газойль">#REF!</definedName>
    <definedName name="RPtn.tn.Вакуумный_газойль_с_прис." localSheetId="1">#REF!</definedName>
    <definedName name="RPtn.tn.Вакуумный_газойль_с_прис." localSheetId="2">#REF!</definedName>
    <definedName name="RPtn.tn.Вакуумный_газойль_с_прис." localSheetId="3">#REF!</definedName>
    <definedName name="RPtn.tn.Вакуумный_газойль_с_прис." localSheetId="4">#REF!</definedName>
    <definedName name="RPtn.tn.Вакуумный_газойль_с_прис." localSheetId="5">#REF!</definedName>
    <definedName name="RPtn.tn.Вакуумный_газойль_с_прис." localSheetId="6">#REF!</definedName>
    <definedName name="RPtn.tn.Вакуумный_газойль_с_прис." localSheetId="7">#REF!</definedName>
    <definedName name="RPtn.tn.Вакуумный_газойль_с_прис." localSheetId="8">#REF!</definedName>
    <definedName name="RPtn.tn.Вакуумный_газойль_с_прис." localSheetId="9">#REF!</definedName>
    <definedName name="RPtn.tn.Вакуумный_газойль_с_прис." localSheetId="10">#REF!</definedName>
    <definedName name="RPtn.tn.Вакуумный_газойль_с_прис." localSheetId="21">#REF!</definedName>
    <definedName name="RPtn.tn.Вакуумный_газойль_с_прис." localSheetId="11">#REF!</definedName>
    <definedName name="RPtn.tn.Вакуумный_газойль_с_прис." localSheetId="22">#REF!</definedName>
    <definedName name="RPtn.tn.Вакуумный_газойль_с_прис." localSheetId="12">#REF!</definedName>
    <definedName name="RPtn.tn.Вакуумный_газойль_с_прис." localSheetId="23">#REF!</definedName>
    <definedName name="RPtn.tn.Вакуумный_газойль_с_прис." localSheetId="24">#REF!</definedName>
    <definedName name="RPtn.tn.Вакуумный_газойль_с_прис." localSheetId="13">#REF!</definedName>
    <definedName name="RPtn.tn.Вакуумный_газойль_с_прис." localSheetId="25">#REF!</definedName>
    <definedName name="RPtn.tn.Вакуумный_газойль_с_прис." localSheetId="14">#REF!</definedName>
    <definedName name="RPtn.tn.Вакуумный_газойль_с_прис." localSheetId="26">#REF!</definedName>
    <definedName name="RPtn.tn.Вакуумный_газойль_с_прис." localSheetId="15">#REF!</definedName>
    <definedName name="RPtn.tn.Вакуумный_газойль_с_прис." localSheetId="16">#REF!</definedName>
    <definedName name="RPtn.tn.Вакуумный_газойль_с_прис." localSheetId="17">#REF!</definedName>
    <definedName name="RPtn.tn.Вакуумный_газойль_с_прис." localSheetId="18">#REF!</definedName>
    <definedName name="RPtn.tn.Вакуумный_газойль_с_прис." localSheetId="19">#REF!</definedName>
    <definedName name="RPtn.tn.Вакуумный_газойль_с_прис." localSheetId="20">#REF!</definedName>
    <definedName name="RPtn.tn.Вакуумный_газойль_с_прис." localSheetId="27">#REF!</definedName>
    <definedName name="RPtn.tn.Вакуумный_газойль_с_прис." localSheetId="30">#REF!</definedName>
    <definedName name="RPtn.tn.Вакуумный_газойль_с_прис.">#REF!</definedName>
    <definedName name="RPtn.tn.ВЕЛС._HD._EXTR." localSheetId="1">#REF!</definedName>
    <definedName name="RPtn.tn.ВЕЛС._HD._EXTR." localSheetId="2">#REF!</definedName>
    <definedName name="RPtn.tn.ВЕЛС._HD._EXTR." localSheetId="3">#REF!</definedName>
    <definedName name="RPtn.tn.ВЕЛС._HD._EXTR." localSheetId="4">#REF!</definedName>
    <definedName name="RPtn.tn.ВЕЛС._HD._EXTR." localSheetId="5">#REF!</definedName>
    <definedName name="RPtn.tn.ВЕЛС._HD._EXTR." localSheetId="6">#REF!</definedName>
    <definedName name="RPtn.tn.ВЕЛС._HD._EXTR." localSheetId="7">#REF!</definedName>
    <definedName name="RPtn.tn.ВЕЛС._HD._EXTR." localSheetId="8">#REF!</definedName>
    <definedName name="RPtn.tn.ВЕЛС._HD._EXTR." localSheetId="9">#REF!</definedName>
    <definedName name="RPtn.tn.ВЕЛС._HD._EXTR." localSheetId="10">#REF!</definedName>
    <definedName name="RPtn.tn.ВЕЛС._HD._EXTR." localSheetId="21">#REF!</definedName>
    <definedName name="RPtn.tn.ВЕЛС._HD._EXTR." localSheetId="11">#REF!</definedName>
    <definedName name="RPtn.tn.ВЕЛС._HD._EXTR." localSheetId="22">#REF!</definedName>
    <definedName name="RPtn.tn.ВЕЛС._HD._EXTR." localSheetId="12">#REF!</definedName>
    <definedName name="RPtn.tn.ВЕЛС._HD._EXTR." localSheetId="23">#REF!</definedName>
    <definedName name="RPtn.tn.ВЕЛС._HD._EXTR." localSheetId="24">#REF!</definedName>
    <definedName name="RPtn.tn.ВЕЛС._HD._EXTR." localSheetId="13">#REF!</definedName>
    <definedName name="RPtn.tn.ВЕЛС._HD._EXTR." localSheetId="25">#REF!</definedName>
    <definedName name="RPtn.tn.ВЕЛС._HD._EXTR." localSheetId="14">#REF!</definedName>
    <definedName name="RPtn.tn.ВЕЛС._HD._EXTR." localSheetId="26">#REF!</definedName>
    <definedName name="RPtn.tn.ВЕЛС._HD._EXTR." localSheetId="15">#REF!</definedName>
    <definedName name="RPtn.tn.ВЕЛС._HD._EXTR." localSheetId="16">#REF!</definedName>
    <definedName name="RPtn.tn.ВЕЛС._HD._EXTR." localSheetId="17">#REF!</definedName>
    <definedName name="RPtn.tn.ВЕЛС._HD._EXTR." localSheetId="18">#REF!</definedName>
    <definedName name="RPtn.tn.ВЕЛС._HD._EXTR." localSheetId="19">#REF!</definedName>
    <definedName name="RPtn.tn.ВЕЛС._HD._EXTR." localSheetId="20">#REF!</definedName>
    <definedName name="RPtn.tn.ВЕЛС._HD._EXTR." localSheetId="27">#REF!</definedName>
    <definedName name="RPtn.tn.ВЕЛС._HD._EXTR." localSheetId="30">#REF!</definedName>
    <definedName name="RPtn.tn.ВЕЛС._HD._EXTR.">#REF!</definedName>
    <definedName name="RPtn.tn.ВЕЛС_1" localSheetId="1">#REF!</definedName>
    <definedName name="RPtn.tn.ВЕЛС_1" localSheetId="2">#REF!</definedName>
    <definedName name="RPtn.tn.ВЕЛС_1" localSheetId="3">#REF!</definedName>
    <definedName name="RPtn.tn.ВЕЛС_1" localSheetId="4">#REF!</definedName>
    <definedName name="RPtn.tn.ВЕЛС_1" localSheetId="5">#REF!</definedName>
    <definedName name="RPtn.tn.ВЕЛС_1" localSheetId="6">#REF!</definedName>
    <definedName name="RPtn.tn.ВЕЛС_1" localSheetId="7">#REF!</definedName>
    <definedName name="RPtn.tn.ВЕЛС_1" localSheetId="8">#REF!</definedName>
    <definedName name="RPtn.tn.ВЕЛС_1" localSheetId="9">#REF!</definedName>
    <definedName name="RPtn.tn.ВЕЛС_1" localSheetId="10">#REF!</definedName>
    <definedName name="RPtn.tn.ВЕЛС_1" localSheetId="21">#REF!</definedName>
    <definedName name="RPtn.tn.ВЕЛС_1" localSheetId="11">#REF!</definedName>
    <definedName name="RPtn.tn.ВЕЛС_1" localSheetId="22">#REF!</definedName>
    <definedName name="RPtn.tn.ВЕЛС_1" localSheetId="12">#REF!</definedName>
    <definedName name="RPtn.tn.ВЕЛС_1" localSheetId="23">#REF!</definedName>
    <definedName name="RPtn.tn.ВЕЛС_1" localSheetId="24">#REF!</definedName>
    <definedName name="RPtn.tn.ВЕЛС_1" localSheetId="13">#REF!</definedName>
    <definedName name="RPtn.tn.ВЕЛС_1" localSheetId="25">#REF!</definedName>
    <definedName name="RPtn.tn.ВЕЛС_1" localSheetId="14">#REF!</definedName>
    <definedName name="RPtn.tn.ВЕЛС_1" localSheetId="26">#REF!</definedName>
    <definedName name="RPtn.tn.ВЕЛС_1" localSheetId="15">#REF!</definedName>
    <definedName name="RPtn.tn.ВЕЛС_1" localSheetId="16">#REF!</definedName>
    <definedName name="RPtn.tn.ВЕЛС_1" localSheetId="17">#REF!</definedName>
    <definedName name="RPtn.tn.ВЕЛС_1" localSheetId="18">#REF!</definedName>
    <definedName name="RPtn.tn.ВЕЛС_1" localSheetId="19">#REF!</definedName>
    <definedName name="RPtn.tn.ВЕЛС_1" localSheetId="20">#REF!</definedName>
    <definedName name="RPtn.tn.ВЕЛС_1" localSheetId="27">#REF!</definedName>
    <definedName name="RPtn.tn.ВЕЛС_1" localSheetId="30">#REF!</definedName>
    <definedName name="RPtn.tn.ВЕЛС_1">#REF!</definedName>
    <definedName name="RPtn.tn.ВЕЛС_2" localSheetId="1">#REF!</definedName>
    <definedName name="RPtn.tn.ВЕЛС_2" localSheetId="2">#REF!</definedName>
    <definedName name="RPtn.tn.ВЕЛС_2" localSheetId="3">#REF!</definedName>
    <definedName name="RPtn.tn.ВЕЛС_2" localSheetId="4">#REF!</definedName>
    <definedName name="RPtn.tn.ВЕЛС_2" localSheetId="5">#REF!</definedName>
    <definedName name="RPtn.tn.ВЕЛС_2" localSheetId="6">#REF!</definedName>
    <definedName name="RPtn.tn.ВЕЛС_2" localSheetId="7">#REF!</definedName>
    <definedName name="RPtn.tn.ВЕЛС_2" localSheetId="8">#REF!</definedName>
    <definedName name="RPtn.tn.ВЕЛС_2" localSheetId="9">#REF!</definedName>
    <definedName name="RPtn.tn.ВЕЛС_2" localSheetId="10">#REF!</definedName>
    <definedName name="RPtn.tn.ВЕЛС_2" localSheetId="21">#REF!</definedName>
    <definedName name="RPtn.tn.ВЕЛС_2" localSheetId="11">#REF!</definedName>
    <definedName name="RPtn.tn.ВЕЛС_2" localSheetId="22">#REF!</definedName>
    <definedName name="RPtn.tn.ВЕЛС_2" localSheetId="12">#REF!</definedName>
    <definedName name="RPtn.tn.ВЕЛС_2" localSheetId="23">#REF!</definedName>
    <definedName name="RPtn.tn.ВЕЛС_2" localSheetId="24">#REF!</definedName>
    <definedName name="RPtn.tn.ВЕЛС_2" localSheetId="13">#REF!</definedName>
    <definedName name="RPtn.tn.ВЕЛС_2" localSheetId="25">#REF!</definedName>
    <definedName name="RPtn.tn.ВЕЛС_2" localSheetId="14">#REF!</definedName>
    <definedName name="RPtn.tn.ВЕЛС_2" localSheetId="26">#REF!</definedName>
    <definedName name="RPtn.tn.ВЕЛС_2" localSheetId="15">#REF!</definedName>
    <definedName name="RPtn.tn.ВЕЛС_2" localSheetId="16">#REF!</definedName>
    <definedName name="RPtn.tn.ВЕЛС_2" localSheetId="17">#REF!</definedName>
    <definedName name="RPtn.tn.ВЕЛС_2" localSheetId="18">#REF!</definedName>
    <definedName name="RPtn.tn.ВЕЛС_2" localSheetId="19">#REF!</definedName>
    <definedName name="RPtn.tn.ВЕЛС_2" localSheetId="20">#REF!</definedName>
    <definedName name="RPtn.tn.ВЕЛС_2" localSheetId="27">#REF!</definedName>
    <definedName name="RPtn.tn.ВЕЛС_2" localSheetId="30">#REF!</definedName>
    <definedName name="RPtn.tn.ВЕЛС_2">#REF!</definedName>
    <definedName name="RPtn.tn.ВЕЛС_норд" localSheetId="1">#REF!</definedName>
    <definedName name="RPtn.tn.ВЕЛС_норд" localSheetId="2">#REF!</definedName>
    <definedName name="RPtn.tn.ВЕЛС_норд" localSheetId="3">#REF!</definedName>
    <definedName name="RPtn.tn.ВЕЛС_норд" localSheetId="4">#REF!</definedName>
    <definedName name="RPtn.tn.ВЕЛС_норд" localSheetId="5">#REF!</definedName>
    <definedName name="RPtn.tn.ВЕЛС_норд" localSheetId="6">#REF!</definedName>
    <definedName name="RPtn.tn.ВЕЛС_норд" localSheetId="7">#REF!</definedName>
    <definedName name="RPtn.tn.ВЕЛС_норд" localSheetId="8">#REF!</definedName>
    <definedName name="RPtn.tn.ВЕЛС_норд" localSheetId="9">#REF!</definedName>
    <definedName name="RPtn.tn.ВЕЛС_норд" localSheetId="10">#REF!</definedName>
    <definedName name="RPtn.tn.ВЕЛС_норд" localSheetId="21">#REF!</definedName>
    <definedName name="RPtn.tn.ВЕЛС_норд" localSheetId="11">#REF!</definedName>
    <definedName name="RPtn.tn.ВЕЛС_норд" localSheetId="22">#REF!</definedName>
    <definedName name="RPtn.tn.ВЕЛС_норд" localSheetId="12">#REF!</definedName>
    <definedName name="RPtn.tn.ВЕЛС_норд" localSheetId="23">#REF!</definedName>
    <definedName name="RPtn.tn.ВЕЛС_норд" localSheetId="24">#REF!</definedName>
    <definedName name="RPtn.tn.ВЕЛС_норд" localSheetId="13">#REF!</definedName>
    <definedName name="RPtn.tn.ВЕЛС_норд" localSheetId="25">#REF!</definedName>
    <definedName name="RPtn.tn.ВЕЛС_норд" localSheetId="14">#REF!</definedName>
    <definedName name="RPtn.tn.ВЕЛС_норд" localSheetId="26">#REF!</definedName>
    <definedName name="RPtn.tn.ВЕЛС_норд" localSheetId="15">#REF!</definedName>
    <definedName name="RPtn.tn.ВЕЛС_норд" localSheetId="16">#REF!</definedName>
    <definedName name="RPtn.tn.ВЕЛС_норд" localSheetId="17">#REF!</definedName>
    <definedName name="RPtn.tn.ВЕЛС_норд" localSheetId="18">#REF!</definedName>
    <definedName name="RPtn.tn.ВЕЛС_норд" localSheetId="19">#REF!</definedName>
    <definedName name="RPtn.tn.ВЕЛС_норд" localSheetId="20">#REF!</definedName>
    <definedName name="RPtn.tn.ВЕЛС_норд" localSheetId="27">#REF!</definedName>
    <definedName name="RPtn.tn.ВЕЛС_норд" localSheetId="30">#REF!</definedName>
    <definedName name="RPtn.tn.ВЕЛС_норд">#REF!</definedName>
    <definedName name="RPtn.tn.ВЕЛС_супер" localSheetId="1">#REF!</definedName>
    <definedName name="RPtn.tn.ВЕЛС_супер" localSheetId="2">#REF!</definedName>
    <definedName name="RPtn.tn.ВЕЛС_супер" localSheetId="3">#REF!</definedName>
    <definedName name="RPtn.tn.ВЕЛС_супер" localSheetId="4">#REF!</definedName>
    <definedName name="RPtn.tn.ВЕЛС_супер" localSheetId="5">#REF!</definedName>
    <definedName name="RPtn.tn.ВЕЛС_супер" localSheetId="6">#REF!</definedName>
    <definedName name="RPtn.tn.ВЕЛС_супер" localSheetId="7">#REF!</definedName>
    <definedName name="RPtn.tn.ВЕЛС_супер" localSheetId="8">#REF!</definedName>
    <definedName name="RPtn.tn.ВЕЛС_супер" localSheetId="9">#REF!</definedName>
    <definedName name="RPtn.tn.ВЕЛС_супер" localSheetId="10">#REF!</definedName>
    <definedName name="RPtn.tn.ВЕЛС_супер" localSheetId="21">#REF!</definedName>
    <definedName name="RPtn.tn.ВЕЛС_супер" localSheetId="11">#REF!</definedName>
    <definedName name="RPtn.tn.ВЕЛС_супер" localSheetId="22">#REF!</definedName>
    <definedName name="RPtn.tn.ВЕЛС_супер" localSheetId="12">#REF!</definedName>
    <definedName name="RPtn.tn.ВЕЛС_супер" localSheetId="23">#REF!</definedName>
    <definedName name="RPtn.tn.ВЕЛС_супер" localSheetId="24">#REF!</definedName>
    <definedName name="RPtn.tn.ВЕЛС_супер" localSheetId="13">#REF!</definedName>
    <definedName name="RPtn.tn.ВЕЛС_супер" localSheetId="25">#REF!</definedName>
    <definedName name="RPtn.tn.ВЕЛС_супер" localSheetId="14">#REF!</definedName>
    <definedName name="RPtn.tn.ВЕЛС_супер" localSheetId="26">#REF!</definedName>
    <definedName name="RPtn.tn.ВЕЛС_супер" localSheetId="15">#REF!</definedName>
    <definedName name="RPtn.tn.ВЕЛС_супер" localSheetId="16">#REF!</definedName>
    <definedName name="RPtn.tn.ВЕЛС_супер" localSheetId="17">#REF!</definedName>
    <definedName name="RPtn.tn.ВЕЛС_супер" localSheetId="18">#REF!</definedName>
    <definedName name="RPtn.tn.ВЕЛС_супер" localSheetId="19">#REF!</definedName>
    <definedName name="RPtn.tn.ВЕЛС_супер" localSheetId="20">#REF!</definedName>
    <definedName name="RPtn.tn.ВЕЛС_супер" localSheetId="27">#REF!</definedName>
    <definedName name="RPtn.tn.ВЕЛС_супер" localSheetId="30">#REF!</definedName>
    <definedName name="RPtn.tn.ВЕЛС_супер">#REF!</definedName>
    <definedName name="RPtn.tn.ВЕЛС_супер_ТУРБО" localSheetId="1">#REF!</definedName>
    <definedName name="RPtn.tn.ВЕЛС_супер_ТУРБО" localSheetId="2">#REF!</definedName>
    <definedName name="RPtn.tn.ВЕЛС_супер_ТУРБО" localSheetId="3">#REF!</definedName>
    <definedName name="RPtn.tn.ВЕЛС_супер_ТУРБО" localSheetId="4">#REF!</definedName>
    <definedName name="RPtn.tn.ВЕЛС_супер_ТУРБО" localSheetId="5">#REF!</definedName>
    <definedName name="RPtn.tn.ВЕЛС_супер_ТУРБО" localSheetId="6">#REF!</definedName>
    <definedName name="RPtn.tn.ВЕЛС_супер_ТУРБО" localSheetId="7">#REF!</definedName>
    <definedName name="RPtn.tn.ВЕЛС_супер_ТУРБО" localSheetId="8">#REF!</definedName>
    <definedName name="RPtn.tn.ВЕЛС_супер_ТУРБО" localSheetId="9">#REF!</definedName>
    <definedName name="RPtn.tn.ВЕЛС_супер_ТУРБО" localSheetId="10">#REF!</definedName>
    <definedName name="RPtn.tn.ВЕЛС_супер_ТУРБО" localSheetId="21">#REF!</definedName>
    <definedName name="RPtn.tn.ВЕЛС_супер_ТУРБО" localSheetId="11">#REF!</definedName>
    <definedName name="RPtn.tn.ВЕЛС_супер_ТУРБО" localSheetId="22">#REF!</definedName>
    <definedName name="RPtn.tn.ВЕЛС_супер_ТУРБО" localSheetId="12">#REF!</definedName>
    <definedName name="RPtn.tn.ВЕЛС_супер_ТУРБО" localSheetId="23">#REF!</definedName>
    <definedName name="RPtn.tn.ВЕЛС_супер_ТУРБО" localSheetId="24">#REF!</definedName>
    <definedName name="RPtn.tn.ВЕЛС_супер_ТУРБО" localSheetId="13">#REF!</definedName>
    <definedName name="RPtn.tn.ВЕЛС_супер_ТУРБО" localSheetId="25">#REF!</definedName>
    <definedName name="RPtn.tn.ВЕЛС_супер_ТУРБО" localSheetId="14">#REF!</definedName>
    <definedName name="RPtn.tn.ВЕЛС_супер_ТУРБО" localSheetId="26">#REF!</definedName>
    <definedName name="RPtn.tn.ВЕЛС_супер_ТУРБО" localSheetId="15">#REF!</definedName>
    <definedName name="RPtn.tn.ВЕЛС_супер_ТУРБО" localSheetId="16">#REF!</definedName>
    <definedName name="RPtn.tn.ВЕЛС_супер_ТУРБО" localSheetId="17">#REF!</definedName>
    <definedName name="RPtn.tn.ВЕЛС_супер_ТУРБО" localSheetId="18">#REF!</definedName>
    <definedName name="RPtn.tn.ВЕЛС_супер_ТУРБО" localSheetId="19">#REF!</definedName>
    <definedName name="RPtn.tn.ВЕЛС_супер_ТУРБО" localSheetId="20">#REF!</definedName>
    <definedName name="RPtn.tn.ВЕЛС_супер_ТУРБО" localSheetId="27">#REF!</definedName>
    <definedName name="RPtn.tn.ВЕЛС_супер_ТУРБО" localSheetId="30">#REF!</definedName>
    <definedName name="RPtn.tn.ВЕЛС_супер_ТУРБО">#REF!</definedName>
    <definedName name="RPtn.tn.ВЕЛС_ТМ" localSheetId="1">#REF!</definedName>
    <definedName name="RPtn.tn.ВЕЛС_ТМ" localSheetId="2">#REF!</definedName>
    <definedName name="RPtn.tn.ВЕЛС_ТМ" localSheetId="3">#REF!</definedName>
    <definedName name="RPtn.tn.ВЕЛС_ТМ" localSheetId="4">#REF!</definedName>
    <definedName name="RPtn.tn.ВЕЛС_ТМ" localSheetId="5">#REF!</definedName>
    <definedName name="RPtn.tn.ВЕЛС_ТМ" localSheetId="6">#REF!</definedName>
    <definedName name="RPtn.tn.ВЕЛС_ТМ" localSheetId="7">#REF!</definedName>
    <definedName name="RPtn.tn.ВЕЛС_ТМ" localSheetId="8">#REF!</definedName>
    <definedName name="RPtn.tn.ВЕЛС_ТМ" localSheetId="9">#REF!</definedName>
    <definedName name="RPtn.tn.ВЕЛС_ТМ" localSheetId="10">#REF!</definedName>
    <definedName name="RPtn.tn.ВЕЛС_ТМ" localSheetId="21">#REF!</definedName>
    <definedName name="RPtn.tn.ВЕЛС_ТМ" localSheetId="11">#REF!</definedName>
    <definedName name="RPtn.tn.ВЕЛС_ТМ" localSheetId="22">#REF!</definedName>
    <definedName name="RPtn.tn.ВЕЛС_ТМ" localSheetId="12">#REF!</definedName>
    <definedName name="RPtn.tn.ВЕЛС_ТМ" localSheetId="23">#REF!</definedName>
    <definedName name="RPtn.tn.ВЕЛС_ТМ" localSheetId="24">#REF!</definedName>
    <definedName name="RPtn.tn.ВЕЛС_ТМ" localSheetId="13">#REF!</definedName>
    <definedName name="RPtn.tn.ВЕЛС_ТМ" localSheetId="25">#REF!</definedName>
    <definedName name="RPtn.tn.ВЕЛС_ТМ" localSheetId="14">#REF!</definedName>
    <definedName name="RPtn.tn.ВЕЛС_ТМ" localSheetId="26">#REF!</definedName>
    <definedName name="RPtn.tn.ВЕЛС_ТМ" localSheetId="15">#REF!</definedName>
    <definedName name="RPtn.tn.ВЕЛС_ТМ" localSheetId="16">#REF!</definedName>
    <definedName name="RPtn.tn.ВЕЛС_ТМ" localSheetId="17">#REF!</definedName>
    <definedName name="RPtn.tn.ВЕЛС_ТМ" localSheetId="18">#REF!</definedName>
    <definedName name="RPtn.tn.ВЕЛС_ТМ" localSheetId="19">#REF!</definedName>
    <definedName name="RPtn.tn.ВЕЛС_ТМ" localSheetId="20">#REF!</definedName>
    <definedName name="RPtn.tn.ВЕЛС_ТМ" localSheetId="27">#REF!</definedName>
    <definedName name="RPtn.tn.ВЕЛС_ТМ" localSheetId="30">#REF!</definedName>
    <definedName name="RPtn.tn.ВЕЛС_ТМ">#REF!</definedName>
    <definedName name="RPtn.tn.ВЕЛС_транс_3" localSheetId="1">#REF!</definedName>
    <definedName name="RPtn.tn.ВЕЛС_транс_3" localSheetId="2">#REF!</definedName>
    <definedName name="RPtn.tn.ВЕЛС_транс_3" localSheetId="3">#REF!</definedName>
    <definedName name="RPtn.tn.ВЕЛС_транс_3" localSheetId="4">#REF!</definedName>
    <definedName name="RPtn.tn.ВЕЛС_транс_3" localSheetId="5">#REF!</definedName>
    <definedName name="RPtn.tn.ВЕЛС_транс_3" localSheetId="6">#REF!</definedName>
    <definedName name="RPtn.tn.ВЕЛС_транс_3" localSheetId="7">#REF!</definedName>
    <definedName name="RPtn.tn.ВЕЛС_транс_3" localSheetId="8">#REF!</definedName>
    <definedName name="RPtn.tn.ВЕЛС_транс_3" localSheetId="9">#REF!</definedName>
    <definedName name="RPtn.tn.ВЕЛС_транс_3" localSheetId="10">#REF!</definedName>
    <definedName name="RPtn.tn.ВЕЛС_транс_3" localSheetId="21">#REF!</definedName>
    <definedName name="RPtn.tn.ВЕЛС_транс_3" localSheetId="11">#REF!</definedName>
    <definedName name="RPtn.tn.ВЕЛС_транс_3" localSheetId="22">#REF!</definedName>
    <definedName name="RPtn.tn.ВЕЛС_транс_3" localSheetId="12">#REF!</definedName>
    <definedName name="RPtn.tn.ВЕЛС_транс_3" localSheetId="23">#REF!</definedName>
    <definedName name="RPtn.tn.ВЕЛС_транс_3" localSheetId="24">#REF!</definedName>
    <definedName name="RPtn.tn.ВЕЛС_транс_3" localSheetId="13">#REF!</definedName>
    <definedName name="RPtn.tn.ВЕЛС_транс_3" localSheetId="25">#REF!</definedName>
    <definedName name="RPtn.tn.ВЕЛС_транс_3" localSheetId="14">#REF!</definedName>
    <definedName name="RPtn.tn.ВЕЛС_транс_3" localSheetId="26">#REF!</definedName>
    <definedName name="RPtn.tn.ВЕЛС_транс_3" localSheetId="15">#REF!</definedName>
    <definedName name="RPtn.tn.ВЕЛС_транс_3" localSheetId="16">#REF!</definedName>
    <definedName name="RPtn.tn.ВЕЛС_транс_3" localSheetId="17">#REF!</definedName>
    <definedName name="RPtn.tn.ВЕЛС_транс_3" localSheetId="18">#REF!</definedName>
    <definedName name="RPtn.tn.ВЕЛС_транс_3" localSheetId="19">#REF!</definedName>
    <definedName name="RPtn.tn.ВЕЛС_транс_3" localSheetId="20">#REF!</definedName>
    <definedName name="RPtn.tn.ВЕЛС_транс_3" localSheetId="27">#REF!</definedName>
    <definedName name="RPtn.tn.ВЕЛС_транс_3" localSheetId="30">#REF!</definedName>
    <definedName name="RPtn.tn.ВЕЛС_транс_3">#REF!</definedName>
    <definedName name="RPtn.tn.ВЕЛС_транс_5" localSheetId="1">#REF!</definedName>
    <definedName name="RPtn.tn.ВЕЛС_транс_5" localSheetId="2">#REF!</definedName>
    <definedName name="RPtn.tn.ВЕЛС_транс_5" localSheetId="3">#REF!</definedName>
    <definedName name="RPtn.tn.ВЕЛС_транс_5" localSheetId="4">#REF!</definedName>
    <definedName name="RPtn.tn.ВЕЛС_транс_5" localSheetId="5">#REF!</definedName>
    <definedName name="RPtn.tn.ВЕЛС_транс_5" localSheetId="6">#REF!</definedName>
    <definedName name="RPtn.tn.ВЕЛС_транс_5" localSheetId="7">#REF!</definedName>
    <definedName name="RPtn.tn.ВЕЛС_транс_5" localSheetId="8">#REF!</definedName>
    <definedName name="RPtn.tn.ВЕЛС_транс_5" localSheetId="9">#REF!</definedName>
    <definedName name="RPtn.tn.ВЕЛС_транс_5" localSheetId="10">#REF!</definedName>
    <definedName name="RPtn.tn.ВЕЛС_транс_5" localSheetId="21">#REF!</definedName>
    <definedName name="RPtn.tn.ВЕЛС_транс_5" localSheetId="11">#REF!</definedName>
    <definedName name="RPtn.tn.ВЕЛС_транс_5" localSheetId="22">#REF!</definedName>
    <definedName name="RPtn.tn.ВЕЛС_транс_5" localSheetId="12">#REF!</definedName>
    <definedName name="RPtn.tn.ВЕЛС_транс_5" localSheetId="23">#REF!</definedName>
    <definedName name="RPtn.tn.ВЕЛС_транс_5" localSheetId="24">#REF!</definedName>
    <definedName name="RPtn.tn.ВЕЛС_транс_5" localSheetId="13">#REF!</definedName>
    <definedName name="RPtn.tn.ВЕЛС_транс_5" localSheetId="25">#REF!</definedName>
    <definedName name="RPtn.tn.ВЕЛС_транс_5" localSheetId="14">#REF!</definedName>
    <definedName name="RPtn.tn.ВЕЛС_транс_5" localSheetId="26">#REF!</definedName>
    <definedName name="RPtn.tn.ВЕЛС_транс_5" localSheetId="15">#REF!</definedName>
    <definedName name="RPtn.tn.ВЕЛС_транс_5" localSheetId="16">#REF!</definedName>
    <definedName name="RPtn.tn.ВЕЛС_транс_5" localSheetId="17">#REF!</definedName>
    <definedName name="RPtn.tn.ВЕЛС_транс_5" localSheetId="18">#REF!</definedName>
    <definedName name="RPtn.tn.ВЕЛС_транс_5" localSheetId="19">#REF!</definedName>
    <definedName name="RPtn.tn.ВЕЛС_транс_5" localSheetId="20">#REF!</definedName>
    <definedName name="RPtn.tn.ВЕЛС_транс_5" localSheetId="27">#REF!</definedName>
    <definedName name="RPtn.tn.ВЕЛС_транс_5" localSheetId="30">#REF!</definedName>
    <definedName name="RPtn.tn.ВЕЛС_транс_5">#REF!</definedName>
    <definedName name="RPtn.tn.Верещагино" localSheetId="1">#REF!</definedName>
    <definedName name="RPtn.tn.Верещагино" localSheetId="2">#REF!</definedName>
    <definedName name="RPtn.tn.Верещагино" localSheetId="3">#REF!</definedName>
    <definedName name="RPtn.tn.Верещагино" localSheetId="4">#REF!</definedName>
    <definedName name="RPtn.tn.Верещагино" localSheetId="5">#REF!</definedName>
    <definedName name="RPtn.tn.Верещагино" localSheetId="6">#REF!</definedName>
    <definedName name="RPtn.tn.Верещагино" localSheetId="7">#REF!</definedName>
    <definedName name="RPtn.tn.Верещагино" localSheetId="8">#REF!</definedName>
    <definedName name="RPtn.tn.Верещагино" localSheetId="9">#REF!</definedName>
    <definedName name="RPtn.tn.Верещагино" localSheetId="10">#REF!</definedName>
    <definedName name="RPtn.tn.Верещагино" localSheetId="21">#REF!</definedName>
    <definedName name="RPtn.tn.Верещагино" localSheetId="11">#REF!</definedName>
    <definedName name="RPtn.tn.Верещагино" localSheetId="22">#REF!</definedName>
    <definedName name="RPtn.tn.Верещагино" localSheetId="12">#REF!</definedName>
    <definedName name="RPtn.tn.Верещагино" localSheetId="23">#REF!</definedName>
    <definedName name="RPtn.tn.Верещагино" localSheetId="24">#REF!</definedName>
    <definedName name="RPtn.tn.Верещагино" localSheetId="13">#REF!</definedName>
    <definedName name="RPtn.tn.Верещагино" localSheetId="25">#REF!</definedName>
    <definedName name="RPtn.tn.Верещагино" localSheetId="14">#REF!</definedName>
    <definedName name="RPtn.tn.Верещагино" localSheetId="26">#REF!</definedName>
    <definedName name="RPtn.tn.Верещагино" localSheetId="15">#REF!</definedName>
    <definedName name="RPtn.tn.Верещагино" localSheetId="16">#REF!</definedName>
    <definedName name="RPtn.tn.Верещагино" localSheetId="17">#REF!</definedName>
    <definedName name="RPtn.tn.Верещагино" localSheetId="18">#REF!</definedName>
    <definedName name="RPtn.tn.Верещагино" localSheetId="19">#REF!</definedName>
    <definedName name="RPtn.tn.Верещагино" localSheetId="20">#REF!</definedName>
    <definedName name="RPtn.tn.Верещагино" localSheetId="27">#REF!</definedName>
    <definedName name="RPtn.tn.Верещагино" localSheetId="30">#REF!</definedName>
    <definedName name="RPtn.tn.Верещагино">#REF!</definedName>
    <definedName name="RPtn.tn.Газ._конденсат" localSheetId="1">#REF!</definedName>
    <definedName name="RPtn.tn.Газ._конденсат" localSheetId="2">#REF!</definedName>
    <definedName name="RPtn.tn.Газ._конденсат" localSheetId="3">#REF!</definedName>
    <definedName name="RPtn.tn.Газ._конденсат" localSheetId="4">#REF!</definedName>
    <definedName name="RPtn.tn.Газ._конденсат" localSheetId="5">#REF!</definedName>
    <definedName name="RPtn.tn.Газ._конденсат" localSheetId="6">#REF!</definedName>
    <definedName name="RPtn.tn.Газ._конденсат" localSheetId="7">#REF!</definedName>
    <definedName name="RPtn.tn.Газ._конденсат" localSheetId="8">#REF!</definedName>
    <definedName name="RPtn.tn.Газ._конденсат" localSheetId="9">#REF!</definedName>
    <definedName name="RPtn.tn.Газ._конденсат" localSheetId="10">#REF!</definedName>
    <definedName name="RPtn.tn.Газ._конденсат" localSheetId="21">#REF!</definedName>
    <definedName name="RPtn.tn.Газ._конденсат" localSheetId="11">#REF!</definedName>
    <definedName name="RPtn.tn.Газ._конденсат" localSheetId="22">#REF!</definedName>
    <definedName name="RPtn.tn.Газ._конденсат" localSheetId="12">#REF!</definedName>
    <definedName name="RPtn.tn.Газ._конденсат" localSheetId="23">#REF!</definedName>
    <definedName name="RPtn.tn.Газ._конденсат" localSheetId="24">#REF!</definedName>
    <definedName name="RPtn.tn.Газ._конденсат" localSheetId="13">#REF!</definedName>
    <definedName name="RPtn.tn.Газ._конденсат" localSheetId="25">#REF!</definedName>
    <definedName name="RPtn.tn.Газ._конденсат" localSheetId="14">#REF!</definedName>
    <definedName name="RPtn.tn.Газ._конденсат" localSheetId="26">#REF!</definedName>
    <definedName name="RPtn.tn.Газ._конденсат" localSheetId="15">#REF!</definedName>
    <definedName name="RPtn.tn.Газ._конденсат" localSheetId="16">#REF!</definedName>
    <definedName name="RPtn.tn.Газ._конденсат" localSheetId="17">#REF!</definedName>
    <definedName name="RPtn.tn.Газ._конденсат" localSheetId="18">#REF!</definedName>
    <definedName name="RPtn.tn.Газ._конденсат" localSheetId="19">#REF!</definedName>
    <definedName name="RPtn.tn.Газ._конденсат" localSheetId="20">#REF!</definedName>
    <definedName name="RPtn.tn.Газ._конденсат" localSheetId="27">#REF!</definedName>
    <definedName name="RPtn.tn.Газ._конденсат" localSheetId="30">#REF!</definedName>
    <definedName name="RPtn.tn.Газ._конденсат">#REF!</definedName>
    <definedName name="RPtn.tn.Газойль_вид_1__Л_0.05_" localSheetId="1">#REF!</definedName>
    <definedName name="RPtn.tn.Газойль_вид_1__Л_0.05_" localSheetId="2">#REF!</definedName>
    <definedName name="RPtn.tn.Газойль_вид_1__Л_0.05_" localSheetId="3">#REF!</definedName>
    <definedName name="RPtn.tn.Газойль_вид_1__Л_0.05_" localSheetId="4">#REF!</definedName>
    <definedName name="RPtn.tn.Газойль_вид_1__Л_0.05_" localSheetId="5">#REF!</definedName>
    <definedName name="RPtn.tn.Газойль_вид_1__Л_0.05_" localSheetId="6">#REF!</definedName>
    <definedName name="RPtn.tn.Газойль_вид_1__Л_0.05_" localSheetId="7">#REF!</definedName>
    <definedName name="RPtn.tn.Газойль_вид_1__Л_0.05_" localSheetId="8">#REF!</definedName>
    <definedName name="RPtn.tn.Газойль_вид_1__Л_0.05_" localSheetId="9">#REF!</definedName>
    <definedName name="RPtn.tn.Газойль_вид_1__Л_0.05_" localSheetId="10">#REF!</definedName>
    <definedName name="RPtn.tn.Газойль_вид_1__Л_0.05_" localSheetId="21">#REF!</definedName>
    <definedName name="RPtn.tn.Газойль_вид_1__Л_0.05_" localSheetId="11">#REF!</definedName>
    <definedName name="RPtn.tn.Газойль_вид_1__Л_0.05_" localSheetId="22">#REF!</definedName>
    <definedName name="RPtn.tn.Газойль_вид_1__Л_0.05_" localSheetId="12">#REF!</definedName>
    <definedName name="RPtn.tn.Газойль_вид_1__Л_0.05_" localSheetId="23">#REF!</definedName>
    <definedName name="RPtn.tn.Газойль_вид_1__Л_0.05_" localSheetId="24">#REF!</definedName>
    <definedName name="RPtn.tn.Газойль_вид_1__Л_0.05_" localSheetId="13">#REF!</definedName>
    <definedName name="RPtn.tn.Газойль_вид_1__Л_0.05_" localSheetId="25">#REF!</definedName>
    <definedName name="RPtn.tn.Газойль_вид_1__Л_0.05_" localSheetId="14">#REF!</definedName>
    <definedName name="RPtn.tn.Газойль_вид_1__Л_0.05_" localSheetId="26">#REF!</definedName>
    <definedName name="RPtn.tn.Газойль_вид_1__Л_0.05_" localSheetId="15">#REF!</definedName>
    <definedName name="RPtn.tn.Газойль_вид_1__Л_0.05_" localSheetId="16">#REF!</definedName>
    <definedName name="RPtn.tn.Газойль_вид_1__Л_0.05_" localSheetId="17">#REF!</definedName>
    <definedName name="RPtn.tn.Газойль_вид_1__Л_0.05_" localSheetId="18">#REF!</definedName>
    <definedName name="RPtn.tn.Газойль_вид_1__Л_0.05_" localSheetId="19">#REF!</definedName>
    <definedName name="RPtn.tn.Газойль_вид_1__Л_0.05_" localSheetId="20">#REF!</definedName>
    <definedName name="RPtn.tn.Газойль_вид_1__Л_0.05_" localSheetId="27">#REF!</definedName>
    <definedName name="RPtn.tn.Газойль_вид_1__Л_0.05_" localSheetId="30">#REF!</definedName>
    <definedName name="RPtn.tn.Газойль_вид_1__Л_0.05_">#REF!</definedName>
    <definedName name="RPtn.tn.Газойль_вид_2__Л_0.1_" localSheetId="1">#REF!</definedName>
    <definedName name="RPtn.tn.Газойль_вид_2__Л_0.1_" localSheetId="2">#REF!</definedName>
    <definedName name="RPtn.tn.Газойль_вид_2__Л_0.1_" localSheetId="3">#REF!</definedName>
    <definedName name="RPtn.tn.Газойль_вид_2__Л_0.1_" localSheetId="4">#REF!</definedName>
    <definedName name="RPtn.tn.Газойль_вид_2__Л_0.1_" localSheetId="5">#REF!</definedName>
    <definedName name="RPtn.tn.Газойль_вид_2__Л_0.1_" localSheetId="6">#REF!</definedName>
    <definedName name="RPtn.tn.Газойль_вид_2__Л_0.1_" localSheetId="7">#REF!</definedName>
    <definedName name="RPtn.tn.Газойль_вид_2__Л_0.1_" localSheetId="8">#REF!</definedName>
    <definedName name="RPtn.tn.Газойль_вид_2__Л_0.1_" localSheetId="9">#REF!</definedName>
    <definedName name="RPtn.tn.Газойль_вид_2__Л_0.1_" localSheetId="10">#REF!</definedName>
    <definedName name="RPtn.tn.Газойль_вид_2__Л_0.1_" localSheetId="21">#REF!</definedName>
    <definedName name="RPtn.tn.Газойль_вид_2__Л_0.1_" localSheetId="11">#REF!</definedName>
    <definedName name="RPtn.tn.Газойль_вид_2__Л_0.1_" localSheetId="22">#REF!</definedName>
    <definedName name="RPtn.tn.Газойль_вид_2__Л_0.1_" localSheetId="12">#REF!</definedName>
    <definedName name="RPtn.tn.Газойль_вид_2__Л_0.1_" localSheetId="23">#REF!</definedName>
    <definedName name="RPtn.tn.Газойль_вид_2__Л_0.1_" localSheetId="24">#REF!</definedName>
    <definedName name="RPtn.tn.Газойль_вид_2__Л_0.1_" localSheetId="13">#REF!</definedName>
    <definedName name="RPtn.tn.Газойль_вид_2__Л_0.1_" localSheetId="25">#REF!</definedName>
    <definedName name="RPtn.tn.Газойль_вид_2__Л_0.1_" localSheetId="14">#REF!</definedName>
    <definedName name="RPtn.tn.Газойль_вид_2__Л_0.1_" localSheetId="26">#REF!</definedName>
    <definedName name="RPtn.tn.Газойль_вид_2__Л_0.1_" localSheetId="15">#REF!</definedName>
    <definedName name="RPtn.tn.Газойль_вид_2__Л_0.1_" localSheetId="16">#REF!</definedName>
    <definedName name="RPtn.tn.Газойль_вид_2__Л_0.1_" localSheetId="17">#REF!</definedName>
    <definedName name="RPtn.tn.Газойль_вид_2__Л_0.1_" localSheetId="18">#REF!</definedName>
    <definedName name="RPtn.tn.Газойль_вид_2__Л_0.1_" localSheetId="19">#REF!</definedName>
    <definedName name="RPtn.tn.Газойль_вид_2__Л_0.1_" localSheetId="20">#REF!</definedName>
    <definedName name="RPtn.tn.Газойль_вид_2__Л_0.1_" localSheetId="27">#REF!</definedName>
    <definedName name="RPtn.tn.Газойль_вид_2__Л_0.1_" localSheetId="30">#REF!</definedName>
    <definedName name="RPtn.tn.Газойль_вид_2__Л_0.1_">#REF!</definedName>
    <definedName name="RPtn.tn.Газойль_вид_3_Л_0.2_" localSheetId="1">#REF!</definedName>
    <definedName name="RPtn.tn.Газойль_вид_3_Л_0.2_" localSheetId="2">#REF!</definedName>
    <definedName name="RPtn.tn.Газойль_вид_3_Л_0.2_" localSheetId="3">#REF!</definedName>
    <definedName name="RPtn.tn.Газойль_вид_3_Л_0.2_" localSheetId="4">#REF!</definedName>
    <definedName name="RPtn.tn.Газойль_вид_3_Л_0.2_" localSheetId="5">#REF!</definedName>
    <definedName name="RPtn.tn.Газойль_вид_3_Л_0.2_" localSheetId="6">#REF!</definedName>
    <definedName name="RPtn.tn.Газойль_вид_3_Л_0.2_" localSheetId="7">#REF!</definedName>
    <definedName name="RPtn.tn.Газойль_вид_3_Л_0.2_" localSheetId="8">#REF!</definedName>
    <definedName name="RPtn.tn.Газойль_вид_3_Л_0.2_" localSheetId="9">#REF!</definedName>
    <definedName name="RPtn.tn.Газойль_вид_3_Л_0.2_" localSheetId="10">#REF!</definedName>
    <definedName name="RPtn.tn.Газойль_вид_3_Л_0.2_" localSheetId="21">#REF!</definedName>
    <definedName name="RPtn.tn.Газойль_вид_3_Л_0.2_" localSheetId="11">#REF!</definedName>
    <definedName name="RPtn.tn.Газойль_вид_3_Л_0.2_" localSheetId="22">#REF!</definedName>
    <definedName name="RPtn.tn.Газойль_вид_3_Л_0.2_" localSheetId="12">#REF!</definedName>
    <definedName name="RPtn.tn.Газойль_вид_3_Л_0.2_" localSheetId="23">#REF!</definedName>
    <definedName name="RPtn.tn.Газойль_вид_3_Л_0.2_" localSheetId="24">#REF!</definedName>
    <definedName name="RPtn.tn.Газойль_вид_3_Л_0.2_" localSheetId="13">#REF!</definedName>
    <definedName name="RPtn.tn.Газойль_вид_3_Л_0.2_" localSheetId="25">#REF!</definedName>
    <definedName name="RPtn.tn.Газойль_вид_3_Л_0.2_" localSheetId="14">#REF!</definedName>
    <definedName name="RPtn.tn.Газойль_вид_3_Л_0.2_" localSheetId="26">#REF!</definedName>
    <definedName name="RPtn.tn.Газойль_вид_3_Л_0.2_" localSheetId="15">#REF!</definedName>
    <definedName name="RPtn.tn.Газойль_вид_3_Л_0.2_" localSheetId="16">#REF!</definedName>
    <definedName name="RPtn.tn.Газойль_вид_3_Л_0.2_" localSheetId="17">#REF!</definedName>
    <definedName name="RPtn.tn.Газойль_вид_3_Л_0.2_" localSheetId="18">#REF!</definedName>
    <definedName name="RPtn.tn.Газойль_вид_3_Л_0.2_" localSheetId="19">#REF!</definedName>
    <definedName name="RPtn.tn.Газойль_вид_3_Л_0.2_" localSheetId="20">#REF!</definedName>
    <definedName name="RPtn.tn.Газойль_вид_3_Л_0.2_" localSheetId="27">#REF!</definedName>
    <definedName name="RPtn.tn.Газойль_вид_3_Л_0.2_" localSheetId="30">#REF!</definedName>
    <definedName name="RPtn.tn.Газойль_вид_3_Л_0.2_">#REF!</definedName>
    <definedName name="RPtn.tn.Газы_на_ГПЗ" localSheetId="1">#REF!</definedName>
    <definedName name="RPtn.tn.Газы_на_ГПЗ" localSheetId="2">#REF!</definedName>
    <definedName name="RPtn.tn.Газы_на_ГПЗ" localSheetId="3">#REF!</definedName>
    <definedName name="RPtn.tn.Газы_на_ГПЗ" localSheetId="4">#REF!</definedName>
    <definedName name="RPtn.tn.Газы_на_ГПЗ" localSheetId="5">#REF!</definedName>
    <definedName name="RPtn.tn.Газы_на_ГПЗ" localSheetId="6">#REF!</definedName>
    <definedName name="RPtn.tn.Газы_на_ГПЗ" localSheetId="7">#REF!</definedName>
    <definedName name="RPtn.tn.Газы_на_ГПЗ" localSheetId="8">#REF!</definedName>
    <definedName name="RPtn.tn.Газы_на_ГПЗ" localSheetId="9">#REF!</definedName>
    <definedName name="RPtn.tn.Газы_на_ГПЗ" localSheetId="10">#REF!</definedName>
    <definedName name="RPtn.tn.Газы_на_ГПЗ" localSheetId="21">#REF!</definedName>
    <definedName name="RPtn.tn.Газы_на_ГПЗ" localSheetId="11">#REF!</definedName>
    <definedName name="RPtn.tn.Газы_на_ГПЗ" localSheetId="22">#REF!</definedName>
    <definedName name="RPtn.tn.Газы_на_ГПЗ" localSheetId="12">#REF!</definedName>
    <definedName name="RPtn.tn.Газы_на_ГПЗ" localSheetId="23">#REF!</definedName>
    <definedName name="RPtn.tn.Газы_на_ГПЗ" localSheetId="24">#REF!</definedName>
    <definedName name="RPtn.tn.Газы_на_ГПЗ" localSheetId="13">#REF!</definedName>
    <definedName name="RPtn.tn.Газы_на_ГПЗ" localSheetId="25">#REF!</definedName>
    <definedName name="RPtn.tn.Газы_на_ГПЗ" localSheetId="14">#REF!</definedName>
    <definedName name="RPtn.tn.Газы_на_ГПЗ" localSheetId="26">#REF!</definedName>
    <definedName name="RPtn.tn.Газы_на_ГПЗ" localSheetId="15">#REF!</definedName>
    <definedName name="RPtn.tn.Газы_на_ГПЗ" localSheetId="16">#REF!</definedName>
    <definedName name="RPtn.tn.Газы_на_ГПЗ" localSheetId="17">#REF!</definedName>
    <definedName name="RPtn.tn.Газы_на_ГПЗ" localSheetId="18">#REF!</definedName>
    <definedName name="RPtn.tn.Газы_на_ГПЗ" localSheetId="19">#REF!</definedName>
    <definedName name="RPtn.tn.Газы_на_ГПЗ" localSheetId="20">#REF!</definedName>
    <definedName name="RPtn.tn.Газы_на_ГПЗ" localSheetId="27">#REF!</definedName>
    <definedName name="RPtn.tn.Газы_на_ГПЗ" localSheetId="30">#REF!</definedName>
    <definedName name="RPtn.tn.Газы_на_ГПЗ">#REF!</definedName>
    <definedName name="RPtn.tn.Газы_на_ТЭЦ" localSheetId="1">#REF!</definedName>
    <definedName name="RPtn.tn.Газы_на_ТЭЦ" localSheetId="2">#REF!</definedName>
    <definedName name="RPtn.tn.Газы_на_ТЭЦ" localSheetId="3">#REF!</definedName>
    <definedName name="RPtn.tn.Газы_на_ТЭЦ" localSheetId="4">#REF!</definedName>
    <definedName name="RPtn.tn.Газы_на_ТЭЦ" localSheetId="5">#REF!</definedName>
    <definedName name="RPtn.tn.Газы_на_ТЭЦ" localSheetId="6">#REF!</definedName>
    <definedName name="RPtn.tn.Газы_на_ТЭЦ" localSheetId="7">#REF!</definedName>
    <definedName name="RPtn.tn.Газы_на_ТЭЦ" localSheetId="8">#REF!</definedName>
    <definedName name="RPtn.tn.Газы_на_ТЭЦ" localSheetId="9">#REF!</definedName>
    <definedName name="RPtn.tn.Газы_на_ТЭЦ" localSheetId="10">#REF!</definedName>
    <definedName name="RPtn.tn.Газы_на_ТЭЦ" localSheetId="21">#REF!</definedName>
    <definedName name="RPtn.tn.Газы_на_ТЭЦ" localSheetId="11">#REF!</definedName>
    <definedName name="RPtn.tn.Газы_на_ТЭЦ" localSheetId="22">#REF!</definedName>
    <definedName name="RPtn.tn.Газы_на_ТЭЦ" localSheetId="12">#REF!</definedName>
    <definedName name="RPtn.tn.Газы_на_ТЭЦ" localSheetId="23">#REF!</definedName>
    <definedName name="RPtn.tn.Газы_на_ТЭЦ" localSheetId="24">#REF!</definedName>
    <definedName name="RPtn.tn.Газы_на_ТЭЦ" localSheetId="13">#REF!</definedName>
    <definedName name="RPtn.tn.Газы_на_ТЭЦ" localSheetId="25">#REF!</definedName>
    <definedName name="RPtn.tn.Газы_на_ТЭЦ" localSheetId="14">#REF!</definedName>
    <definedName name="RPtn.tn.Газы_на_ТЭЦ" localSheetId="26">#REF!</definedName>
    <definedName name="RPtn.tn.Газы_на_ТЭЦ" localSheetId="15">#REF!</definedName>
    <definedName name="RPtn.tn.Газы_на_ТЭЦ" localSheetId="16">#REF!</definedName>
    <definedName name="RPtn.tn.Газы_на_ТЭЦ" localSheetId="17">#REF!</definedName>
    <definedName name="RPtn.tn.Газы_на_ТЭЦ" localSheetId="18">#REF!</definedName>
    <definedName name="RPtn.tn.Газы_на_ТЭЦ" localSheetId="19">#REF!</definedName>
    <definedName name="RPtn.tn.Газы_на_ТЭЦ" localSheetId="20">#REF!</definedName>
    <definedName name="RPtn.tn.Газы_на_ТЭЦ" localSheetId="27">#REF!</definedName>
    <definedName name="RPtn.tn.Газы_на_ТЭЦ" localSheetId="30">#REF!</definedName>
    <definedName name="RPtn.tn.Газы_на_ТЭЦ">#REF!</definedName>
    <definedName name="RPtn.tn.Гач_" localSheetId="1">#REF!</definedName>
    <definedName name="RPtn.tn.Гач_" localSheetId="2">#REF!</definedName>
    <definedName name="RPtn.tn.Гач_" localSheetId="3">#REF!</definedName>
    <definedName name="RPtn.tn.Гач_" localSheetId="4">#REF!</definedName>
    <definedName name="RPtn.tn.Гач_" localSheetId="5">#REF!</definedName>
    <definedName name="RPtn.tn.Гач_" localSheetId="6">#REF!</definedName>
    <definedName name="RPtn.tn.Гач_" localSheetId="7">#REF!</definedName>
    <definedName name="RPtn.tn.Гач_" localSheetId="8">#REF!</definedName>
    <definedName name="RPtn.tn.Гач_" localSheetId="9">#REF!</definedName>
    <definedName name="RPtn.tn.Гач_" localSheetId="10">#REF!</definedName>
    <definedName name="RPtn.tn.Гач_" localSheetId="21">#REF!</definedName>
    <definedName name="RPtn.tn.Гач_" localSheetId="11">#REF!</definedName>
    <definedName name="RPtn.tn.Гач_" localSheetId="22">#REF!</definedName>
    <definedName name="RPtn.tn.Гач_" localSheetId="12">#REF!</definedName>
    <definedName name="RPtn.tn.Гач_" localSheetId="23">#REF!</definedName>
    <definedName name="RPtn.tn.Гач_" localSheetId="24">#REF!</definedName>
    <definedName name="RPtn.tn.Гач_" localSheetId="13">#REF!</definedName>
    <definedName name="RPtn.tn.Гач_" localSheetId="25">#REF!</definedName>
    <definedName name="RPtn.tn.Гач_" localSheetId="14">#REF!</definedName>
    <definedName name="RPtn.tn.Гач_" localSheetId="26">#REF!</definedName>
    <definedName name="RPtn.tn.Гач_" localSheetId="15">#REF!</definedName>
    <definedName name="RPtn.tn.Гач_" localSheetId="16">#REF!</definedName>
    <definedName name="RPtn.tn.Гач_" localSheetId="17">#REF!</definedName>
    <definedName name="RPtn.tn.Гач_" localSheetId="18">#REF!</definedName>
    <definedName name="RPtn.tn.Гач_" localSheetId="19">#REF!</definedName>
    <definedName name="RPtn.tn.Гач_" localSheetId="20">#REF!</definedName>
    <definedName name="RPtn.tn.Гач_" localSheetId="27">#REF!</definedName>
    <definedName name="RPtn.tn.Гач_" localSheetId="30">#REF!</definedName>
    <definedName name="RPtn.tn.Гач_">#REF!</definedName>
    <definedName name="RPtn.tn.Гексановая_фракция" localSheetId="1">#REF!</definedName>
    <definedName name="RPtn.tn.Гексановая_фракция" localSheetId="2">#REF!</definedName>
    <definedName name="RPtn.tn.Гексановая_фракция" localSheetId="3">#REF!</definedName>
    <definedName name="RPtn.tn.Гексановая_фракция" localSheetId="4">#REF!</definedName>
    <definedName name="RPtn.tn.Гексановая_фракция" localSheetId="5">#REF!</definedName>
    <definedName name="RPtn.tn.Гексановая_фракция" localSheetId="6">#REF!</definedName>
    <definedName name="RPtn.tn.Гексановая_фракция" localSheetId="7">#REF!</definedName>
    <definedName name="RPtn.tn.Гексановая_фракция" localSheetId="8">#REF!</definedName>
    <definedName name="RPtn.tn.Гексановая_фракция" localSheetId="9">#REF!</definedName>
    <definedName name="RPtn.tn.Гексановая_фракция" localSheetId="10">#REF!</definedName>
    <definedName name="RPtn.tn.Гексановая_фракция" localSheetId="21">#REF!</definedName>
    <definedName name="RPtn.tn.Гексановая_фракция" localSheetId="11">#REF!</definedName>
    <definedName name="RPtn.tn.Гексановая_фракция" localSheetId="22">#REF!</definedName>
    <definedName name="RPtn.tn.Гексановая_фракция" localSheetId="12">#REF!</definedName>
    <definedName name="RPtn.tn.Гексановая_фракция" localSheetId="23">#REF!</definedName>
    <definedName name="RPtn.tn.Гексановая_фракция" localSheetId="24">#REF!</definedName>
    <definedName name="RPtn.tn.Гексановая_фракция" localSheetId="13">#REF!</definedName>
    <definedName name="RPtn.tn.Гексановая_фракция" localSheetId="25">#REF!</definedName>
    <definedName name="RPtn.tn.Гексановая_фракция" localSheetId="14">#REF!</definedName>
    <definedName name="RPtn.tn.Гексановая_фракция" localSheetId="26">#REF!</definedName>
    <definedName name="RPtn.tn.Гексановая_фракция" localSheetId="15">#REF!</definedName>
    <definedName name="RPtn.tn.Гексановая_фракция" localSheetId="16">#REF!</definedName>
    <definedName name="RPtn.tn.Гексановая_фракция" localSheetId="17">#REF!</definedName>
    <definedName name="RPtn.tn.Гексановая_фракция" localSheetId="18">#REF!</definedName>
    <definedName name="RPtn.tn.Гексановая_фракция" localSheetId="19">#REF!</definedName>
    <definedName name="RPtn.tn.Гексановая_фракция" localSheetId="20">#REF!</definedName>
    <definedName name="RPtn.tn.Гексановая_фракция" localSheetId="27">#REF!</definedName>
    <definedName name="RPtn.tn.Гексановая_фракция" localSheetId="30">#REF!</definedName>
    <definedName name="RPtn.tn.Гексановая_фракция">#REF!</definedName>
    <definedName name="RPtn.tn.Гудрон" localSheetId="1">#REF!</definedName>
    <definedName name="RPtn.tn.Гудрон" localSheetId="2">#REF!</definedName>
    <definedName name="RPtn.tn.Гудрон" localSheetId="3">#REF!</definedName>
    <definedName name="RPtn.tn.Гудрон" localSheetId="4">#REF!</definedName>
    <definedName name="RPtn.tn.Гудрон" localSheetId="5">#REF!</definedName>
    <definedName name="RPtn.tn.Гудрон" localSheetId="6">#REF!</definedName>
    <definedName name="RPtn.tn.Гудрон" localSheetId="7">#REF!</definedName>
    <definedName name="RPtn.tn.Гудрон" localSheetId="8">#REF!</definedName>
    <definedName name="RPtn.tn.Гудрон" localSheetId="9">#REF!</definedName>
    <definedName name="RPtn.tn.Гудрон" localSheetId="10">#REF!</definedName>
    <definedName name="RPtn.tn.Гудрон" localSheetId="21">#REF!</definedName>
    <definedName name="RPtn.tn.Гудрон" localSheetId="11">#REF!</definedName>
    <definedName name="RPtn.tn.Гудрон" localSheetId="22">#REF!</definedName>
    <definedName name="RPtn.tn.Гудрон" localSheetId="12">#REF!</definedName>
    <definedName name="RPtn.tn.Гудрон" localSheetId="23">#REF!</definedName>
    <definedName name="RPtn.tn.Гудрон" localSheetId="24">#REF!</definedName>
    <definedName name="RPtn.tn.Гудрон" localSheetId="13">#REF!</definedName>
    <definedName name="RPtn.tn.Гудрон" localSheetId="25">#REF!</definedName>
    <definedName name="RPtn.tn.Гудрон" localSheetId="14">#REF!</definedName>
    <definedName name="RPtn.tn.Гудрон" localSheetId="26">#REF!</definedName>
    <definedName name="RPtn.tn.Гудрон" localSheetId="15">#REF!</definedName>
    <definedName name="RPtn.tn.Гудрон" localSheetId="16">#REF!</definedName>
    <definedName name="RPtn.tn.Гудрон" localSheetId="17">#REF!</definedName>
    <definedName name="RPtn.tn.Гудрон" localSheetId="18">#REF!</definedName>
    <definedName name="RPtn.tn.Гудрон" localSheetId="19">#REF!</definedName>
    <definedName name="RPtn.tn.Гудрон" localSheetId="20">#REF!</definedName>
    <definedName name="RPtn.tn.Гудрон" localSheetId="27">#REF!</definedName>
    <definedName name="RPtn.tn.Гудрон" localSheetId="30">#REF!</definedName>
    <definedName name="RPtn.tn.Гудрон">#REF!</definedName>
    <definedName name="RPtn.tn.ДЕТЕРСОЛ_от_" localSheetId="1">#REF!</definedName>
    <definedName name="RPtn.tn.ДЕТЕРСОЛ_от_" localSheetId="2">#REF!</definedName>
    <definedName name="RPtn.tn.ДЕТЕРСОЛ_от_" localSheetId="3">#REF!</definedName>
    <definedName name="RPtn.tn.ДЕТЕРСОЛ_от_" localSheetId="4">#REF!</definedName>
    <definedName name="RPtn.tn.ДЕТЕРСОЛ_от_" localSheetId="5">#REF!</definedName>
    <definedName name="RPtn.tn.ДЕТЕРСОЛ_от_" localSheetId="6">#REF!</definedName>
    <definedName name="RPtn.tn.ДЕТЕРСОЛ_от_" localSheetId="7">#REF!</definedName>
    <definedName name="RPtn.tn.ДЕТЕРСОЛ_от_" localSheetId="8">#REF!</definedName>
    <definedName name="RPtn.tn.ДЕТЕРСОЛ_от_" localSheetId="9">#REF!</definedName>
    <definedName name="RPtn.tn.ДЕТЕРСОЛ_от_" localSheetId="10">#REF!</definedName>
    <definedName name="RPtn.tn.ДЕТЕРСОЛ_от_" localSheetId="21">#REF!</definedName>
    <definedName name="RPtn.tn.ДЕТЕРСОЛ_от_" localSheetId="11">#REF!</definedName>
    <definedName name="RPtn.tn.ДЕТЕРСОЛ_от_" localSheetId="22">#REF!</definedName>
    <definedName name="RPtn.tn.ДЕТЕРСОЛ_от_" localSheetId="12">#REF!</definedName>
    <definedName name="RPtn.tn.ДЕТЕРСОЛ_от_" localSheetId="23">#REF!</definedName>
    <definedName name="RPtn.tn.ДЕТЕРСОЛ_от_" localSheetId="24">#REF!</definedName>
    <definedName name="RPtn.tn.ДЕТЕРСОЛ_от_" localSheetId="13">#REF!</definedName>
    <definedName name="RPtn.tn.ДЕТЕРСОЛ_от_" localSheetId="25">#REF!</definedName>
    <definedName name="RPtn.tn.ДЕТЕРСОЛ_от_" localSheetId="14">#REF!</definedName>
    <definedName name="RPtn.tn.ДЕТЕРСОЛ_от_" localSheetId="26">#REF!</definedName>
    <definedName name="RPtn.tn.ДЕТЕРСОЛ_от_" localSheetId="15">#REF!</definedName>
    <definedName name="RPtn.tn.ДЕТЕРСОЛ_от_" localSheetId="16">#REF!</definedName>
    <definedName name="RPtn.tn.ДЕТЕРСОЛ_от_" localSheetId="17">#REF!</definedName>
    <definedName name="RPtn.tn.ДЕТЕРСОЛ_от_" localSheetId="18">#REF!</definedName>
    <definedName name="RPtn.tn.ДЕТЕРСОЛ_от_" localSheetId="19">#REF!</definedName>
    <definedName name="RPtn.tn.ДЕТЕРСОЛ_от_" localSheetId="20">#REF!</definedName>
    <definedName name="RPtn.tn.ДЕТЕРСОЛ_от_" localSheetId="27">#REF!</definedName>
    <definedName name="RPtn.tn.ДЕТЕРСОЛ_от_" localSheetId="30">#REF!</definedName>
    <definedName name="RPtn.tn.ДЕТЕРСОЛ_от_">#REF!</definedName>
    <definedName name="RPtn.tn.Дзп_0.2" localSheetId="1">#REF!</definedName>
    <definedName name="RPtn.tn.Дзп_0.2" localSheetId="2">#REF!</definedName>
    <definedName name="RPtn.tn.Дзп_0.2" localSheetId="3">#REF!</definedName>
    <definedName name="RPtn.tn.Дзп_0.2" localSheetId="4">#REF!</definedName>
    <definedName name="RPtn.tn.Дзп_0.2" localSheetId="5">#REF!</definedName>
    <definedName name="RPtn.tn.Дзп_0.2" localSheetId="6">#REF!</definedName>
    <definedName name="RPtn.tn.Дзп_0.2" localSheetId="7">#REF!</definedName>
    <definedName name="RPtn.tn.Дзп_0.2" localSheetId="8">#REF!</definedName>
    <definedName name="RPtn.tn.Дзп_0.2" localSheetId="9">#REF!</definedName>
    <definedName name="RPtn.tn.Дзп_0.2" localSheetId="10">#REF!</definedName>
    <definedName name="RPtn.tn.Дзп_0.2" localSheetId="21">#REF!</definedName>
    <definedName name="RPtn.tn.Дзп_0.2" localSheetId="11">#REF!</definedName>
    <definedName name="RPtn.tn.Дзп_0.2" localSheetId="22">#REF!</definedName>
    <definedName name="RPtn.tn.Дзп_0.2" localSheetId="12">#REF!</definedName>
    <definedName name="RPtn.tn.Дзп_0.2" localSheetId="23">#REF!</definedName>
    <definedName name="RPtn.tn.Дзп_0.2" localSheetId="24">#REF!</definedName>
    <definedName name="RPtn.tn.Дзп_0.2" localSheetId="13">#REF!</definedName>
    <definedName name="RPtn.tn.Дзп_0.2" localSheetId="25">#REF!</definedName>
    <definedName name="RPtn.tn.Дзп_0.2" localSheetId="14">#REF!</definedName>
    <definedName name="RPtn.tn.Дзп_0.2" localSheetId="26">#REF!</definedName>
    <definedName name="RPtn.tn.Дзп_0.2" localSheetId="15">#REF!</definedName>
    <definedName name="RPtn.tn.Дзп_0.2" localSheetId="16">#REF!</definedName>
    <definedName name="RPtn.tn.Дзп_0.2" localSheetId="17">#REF!</definedName>
    <definedName name="RPtn.tn.Дзп_0.2" localSheetId="18">#REF!</definedName>
    <definedName name="RPtn.tn.Дзп_0.2" localSheetId="19">#REF!</definedName>
    <definedName name="RPtn.tn.Дзп_0.2" localSheetId="20">#REF!</definedName>
    <definedName name="RPtn.tn.Дзп_0.2" localSheetId="27">#REF!</definedName>
    <definedName name="RPtn.tn.Дзп_0.2" localSheetId="30">#REF!</definedName>
    <definedName name="RPtn.tn.Дзп_0.2">#REF!</definedName>
    <definedName name="RPtn.tn.ДЗп_0.5" localSheetId="1">#REF!</definedName>
    <definedName name="RPtn.tn.ДЗп_0.5" localSheetId="2">#REF!</definedName>
    <definedName name="RPtn.tn.ДЗп_0.5" localSheetId="3">#REF!</definedName>
    <definedName name="RPtn.tn.ДЗп_0.5" localSheetId="4">#REF!</definedName>
    <definedName name="RPtn.tn.ДЗп_0.5" localSheetId="5">#REF!</definedName>
    <definedName name="RPtn.tn.ДЗп_0.5" localSheetId="6">#REF!</definedName>
    <definedName name="RPtn.tn.ДЗп_0.5" localSheetId="7">#REF!</definedName>
    <definedName name="RPtn.tn.ДЗп_0.5" localSheetId="8">#REF!</definedName>
    <definedName name="RPtn.tn.ДЗп_0.5" localSheetId="9">#REF!</definedName>
    <definedName name="RPtn.tn.ДЗп_0.5" localSheetId="10">#REF!</definedName>
    <definedName name="RPtn.tn.ДЗп_0.5" localSheetId="21">#REF!</definedName>
    <definedName name="RPtn.tn.ДЗп_0.5" localSheetId="11">#REF!</definedName>
    <definedName name="RPtn.tn.ДЗп_0.5" localSheetId="22">#REF!</definedName>
    <definedName name="RPtn.tn.ДЗп_0.5" localSheetId="12">#REF!</definedName>
    <definedName name="RPtn.tn.ДЗп_0.5" localSheetId="23">#REF!</definedName>
    <definedName name="RPtn.tn.ДЗп_0.5" localSheetId="24">#REF!</definedName>
    <definedName name="RPtn.tn.ДЗп_0.5" localSheetId="13">#REF!</definedName>
    <definedName name="RPtn.tn.ДЗп_0.5" localSheetId="25">#REF!</definedName>
    <definedName name="RPtn.tn.ДЗп_0.5" localSheetId="14">#REF!</definedName>
    <definedName name="RPtn.tn.ДЗп_0.5" localSheetId="26">#REF!</definedName>
    <definedName name="RPtn.tn.ДЗп_0.5" localSheetId="15">#REF!</definedName>
    <definedName name="RPtn.tn.ДЗп_0.5" localSheetId="16">#REF!</definedName>
    <definedName name="RPtn.tn.ДЗп_0.5" localSheetId="17">#REF!</definedName>
    <definedName name="RPtn.tn.ДЗп_0.5" localSheetId="18">#REF!</definedName>
    <definedName name="RPtn.tn.ДЗп_0.5" localSheetId="19">#REF!</definedName>
    <definedName name="RPtn.tn.ДЗп_0.5" localSheetId="20">#REF!</definedName>
    <definedName name="RPtn.tn.ДЗп_0.5" localSheetId="27">#REF!</definedName>
    <definedName name="RPtn.tn.ДЗп_0.5" localSheetId="30">#REF!</definedName>
    <definedName name="RPtn.tn.ДЗп_0.5">#REF!</definedName>
    <definedName name="RPtn.tn.диз.топл._L_01_62" localSheetId="1">#REF!</definedName>
    <definedName name="RPtn.tn.диз.топл._L_01_62" localSheetId="2">#REF!</definedName>
    <definedName name="RPtn.tn.диз.топл._L_01_62" localSheetId="3">#REF!</definedName>
    <definedName name="RPtn.tn.диз.топл._L_01_62" localSheetId="4">#REF!</definedName>
    <definedName name="RPtn.tn.диз.топл._L_01_62" localSheetId="5">#REF!</definedName>
    <definedName name="RPtn.tn.диз.топл._L_01_62" localSheetId="6">#REF!</definedName>
    <definedName name="RPtn.tn.диз.топл._L_01_62" localSheetId="7">#REF!</definedName>
    <definedName name="RPtn.tn.диз.топл._L_01_62" localSheetId="8">#REF!</definedName>
    <definedName name="RPtn.tn.диз.топл._L_01_62" localSheetId="9">#REF!</definedName>
    <definedName name="RPtn.tn.диз.топл._L_01_62" localSheetId="10">#REF!</definedName>
    <definedName name="RPtn.tn.диз.топл._L_01_62" localSheetId="21">#REF!</definedName>
    <definedName name="RPtn.tn.диз.топл._L_01_62" localSheetId="11">#REF!</definedName>
    <definedName name="RPtn.tn.диз.топл._L_01_62" localSheetId="22">#REF!</definedName>
    <definedName name="RPtn.tn.диз.топл._L_01_62" localSheetId="12">#REF!</definedName>
    <definedName name="RPtn.tn.диз.топл._L_01_62" localSheetId="23">#REF!</definedName>
    <definedName name="RPtn.tn.диз.топл._L_01_62" localSheetId="24">#REF!</definedName>
    <definedName name="RPtn.tn.диз.топл._L_01_62" localSheetId="13">#REF!</definedName>
    <definedName name="RPtn.tn.диз.топл._L_01_62" localSheetId="25">#REF!</definedName>
    <definedName name="RPtn.tn.диз.топл._L_01_62" localSheetId="14">#REF!</definedName>
    <definedName name="RPtn.tn.диз.топл._L_01_62" localSheetId="26">#REF!</definedName>
    <definedName name="RPtn.tn.диз.топл._L_01_62" localSheetId="15">#REF!</definedName>
    <definedName name="RPtn.tn.диз.топл._L_01_62" localSheetId="16">#REF!</definedName>
    <definedName name="RPtn.tn.диз.топл._L_01_62" localSheetId="17">#REF!</definedName>
    <definedName name="RPtn.tn.диз.топл._L_01_62" localSheetId="18">#REF!</definedName>
    <definedName name="RPtn.tn.диз.топл._L_01_62" localSheetId="19">#REF!</definedName>
    <definedName name="RPtn.tn.диз.топл._L_01_62" localSheetId="20">#REF!</definedName>
    <definedName name="RPtn.tn.диз.топл._L_01_62" localSheetId="27">#REF!</definedName>
    <definedName name="RPtn.tn.диз.топл._L_01_62" localSheetId="30">#REF!</definedName>
    <definedName name="RPtn.tn.диз.топл._L_01_62">#REF!</definedName>
    <definedName name="RPtn.tn.диз.топл._L_01_эксп." localSheetId="1">#REF!</definedName>
    <definedName name="RPtn.tn.диз.топл._L_01_эксп." localSheetId="2">#REF!</definedName>
    <definedName name="RPtn.tn.диз.топл._L_01_эксп." localSheetId="3">#REF!</definedName>
    <definedName name="RPtn.tn.диз.топл._L_01_эксп." localSheetId="4">#REF!</definedName>
    <definedName name="RPtn.tn.диз.топл._L_01_эксп." localSheetId="5">#REF!</definedName>
    <definedName name="RPtn.tn.диз.топл._L_01_эксп." localSheetId="6">#REF!</definedName>
    <definedName name="RPtn.tn.диз.топл._L_01_эксп." localSheetId="7">#REF!</definedName>
    <definedName name="RPtn.tn.диз.топл._L_01_эксп." localSheetId="8">#REF!</definedName>
    <definedName name="RPtn.tn.диз.топл._L_01_эксп." localSheetId="9">#REF!</definedName>
    <definedName name="RPtn.tn.диз.топл._L_01_эксп." localSheetId="10">#REF!</definedName>
    <definedName name="RPtn.tn.диз.топл._L_01_эксп." localSheetId="21">#REF!</definedName>
    <definedName name="RPtn.tn.диз.топл._L_01_эксп." localSheetId="11">#REF!</definedName>
    <definedName name="RPtn.tn.диз.топл._L_01_эксп." localSheetId="22">#REF!</definedName>
    <definedName name="RPtn.tn.диз.топл._L_01_эксп." localSheetId="12">#REF!</definedName>
    <definedName name="RPtn.tn.диз.топл._L_01_эксп." localSheetId="23">#REF!</definedName>
    <definedName name="RPtn.tn.диз.топл._L_01_эксп." localSheetId="24">#REF!</definedName>
    <definedName name="RPtn.tn.диз.топл._L_01_эксп." localSheetId="13">#REF!</definedName>
    <definedName name="RPtn.tn.диз.топл._L_01_эксп." localSheetId="25">#REF!</definedName>
    <definedName name="RPtn.tn.диз.топл._L_01_эксп." localSheetId="14">#REF!</definedName>
    <definedName name="RPtn.tn.диз.топл._L_01_эксп." localSheetId="26">#REF!</definedName>
    <definedName name="RPtn.tn.диз.топл._L_01_эксп." localSheetId="15">#REF!</definedName>
    <definedName name="RPtn.tn.диз.топл._L_01_эксп." localSheetId="16">#REF!</definedName>
    <definedName name="RPtn.tn.диз.топл._L_01_эксп." localSheetId="17">#REF!</definedName>
    <definedName name="RPtn.tn.диз.топл._L_01_эксп." localSheetId="18">#REF!</definedName>
    <definedName name="RPtn.tn.диз.топл._L_01_эксп." localSheetId="19">#REF!</definedName>
    <definedName name="RPtn.tn.диз.топл._L_01_эксп." localSheetId="20">#REF!</definedName>
    <definedName name="RPtn.tn.диз.топл._L_01_эксп." localSheetId="27">#REF!</definedName>
    <definedName name="RPtn.tn.диз.топл._L_01_эксп." localSheetId="30">#REF!</definedName>
    <definedName name="RPtn.tn.диз.топл._L_01_эксп.">#REF!</definedName>
    <definedName name="RPtn.tn.Диз.топл._З_0.2___экспорт_" localSheetId="1">#REF!</definedName>
    <definedName name="RPtn.tn.Диз.топл._З_0.2___экспорт_" localSheetId="2">#REF!</definedName>
    <definedName name="RPtn.tn.Диз.топл._З_0.2___экспорт_" localSheetId="3">#REF!</definedName>
    <definedName name="RPtn.tn.Диз.топл._З_0.2___экспорт_" localSheetId="4">#REF!</definedName>
    <definedName name="RPtn.tn.Диз.топл._З_0.2___экспорт_" localSheetId="5">#REF!</definedName>
    <definedName name="RPtn.tn.Диз.топл._З_0.2___экспорт_" localSheetId="6">#REF!</definedName>
    <definedName name="RPtn.tn.Диз.топл._З_0.2___экспорт_" localSheetId="7">#REF!</definedName>
    <definedName name="RPtn.tn.Диз.топл._З_0.2___экспорт_" localSheetId="8">#REF!</definedName>
    <definedName name="RPtn.tn.Диз.топл._З_0.2___экспорт_" localSheetId="9">#REF!</definedName>
    <definedName name="RPtn.tn.Диз.топл._З_0.2___экспорт_" localSheetId="10">#REF!</definedName>
    <definedName name="RPtn.tn.Диз.топл._З_0.2___экспорт_" localSheetId="21">#REF!</definedName>
    <definedName name="RPtn.tn.Диз.топл._З_0.2___экспорт_" localSheetId="11">#REF!</definedName>
    <definedName name="RPtn.tn.Диз.топл._З_0.2___экспорт_" localSheetId="22">#REF!</definedName>
    <definedName name="RPtn.tn.Диз.топл._З_0.2___экспорт_" localSheetId="12">#REF!</definedName>
    <definedName name="RPtn.tn.Диз.топл._З_0.2___экспорт_" localSheetId="23">#REF!</definedName>
    <definedName name="RPtn.tn.Диз.топл._З_0.2___экспорт_" localSheetId="24">#REF!</definedName>
    <definedName name="RPtn.tn.Диз.топл._З_0.2___экспорт_" localSheetId="13">#REF!</definedName>
    <definedName name="RPtn.tn.Диз.топл._З_0.2___экспорт_" localSheetId="25">#REF!</definedName>
    <definedName name="RPtn.tn.Диз.топл._З_0.2___экспорт_" localSheetId="14">#REF!</definedName>
    <definedName name="RPtn.tn.Диз.топл._З_0.2___экспорт_" localSheetId="26">#REF!</definedName>
    <definedName name="RPtn.tn.Диз.топл._З_0.2___экспорт_" localSheetId="15">#REF!</definedName>
    <definedName name="RPtn.tn.Диз.топл._З_0.2___экспорт_" localSheetId="16">#REF!</definedName>
    <definedName name="RPtn.tn.Диз.топл._З_0.2___экспорт_" localSheetId="17">#REF!</definedName>
    <definedName name="RPtn.tn.Диз.топл._З_0.2___экспорт_" localSheetId="18">#REF!</definedName>
    <definedName name="RPtn.tn.Диз.топл._З_0.2___экспорт_" localSheetId="19">#REF!</definedName>
    <definedName name="RPtn.tn.Диз.топл._З_0.2___экспорт_" localSheetId="20">#REF!</definedName>
    <definedName name="RPtn.tn.Диз.топл._З_0.2___экспорт_" localSheetId="27">#REF!</definedName>
    <definedName name="RPtn.tn.Диз.топл._З_0.2___экспорт_" localSheetId="30">#REF!</definedName>
    <definedName name="RPtn.tn.Диз.топл._З_0.2___экспорт_">#REF!</definedName>
    <definedName name="RPtn.tn.Диз.топл._З_0.2_35" localSheetId="1">#REF!</definedName>
    <definedName name="RPtn.tn.Диз.топл._З_0.2_35" localSheetId="2">#REF!</definedName>
    <definedName name="RPtn.tn.Диз.топл._З_0.2_35" localSheetId="3">#REF!</definedName>
    <definedName name="RPtn.tn.Диз.топл._З_0.2_35" localSheetId="4">#REF!</definedName>
    <definedName name="RPtn.tn.Диз.топл._З_0.2_35" localSheetId="5">#REF!</definedName>
    <definedName name="RPtn.tn.Диз.топл._З_0.2_35" localSheetId="6">#REF!</definedName>
    <definedName name="RPtn.tn.Диз.топл._З_0.2_35" localSheetId="7">#REF!</definedName>
    <definedName name="RPtn.tn.Диз.топл._З_0.2_35" localSheetId="8">#REF!</definedName>
    <definedName name="RPtn.tn.Диз.топл._З_0.2_35" localSheetId="9">#REF!</definedName>
    <definedName name="RPtn.tn.Диз.топл._З_0.2_35" localSheetId="10">#REF!</definedName>
    <definedName name="RPtn.tn.Диз.топл._З_0.2_35" localSheetId="21">#REF!</definedName>
    <definedName name="RPtn.tn.Диз.топл._З_0.2_35" localSheetId="11">#REF!</definedName>
    <definedName name="RPtn.tn.Диз.топл._З_0.2_35" localSheetId="22">#REF!</definedName>
    <definedName name="RPtn.tn.Диз.топл._З_0.2_35" localSheetId="12">#REF!</definedName>
    <definedName name="RPtn.tn.Диз.топл._З_0.2_35" localSheetId="23">#REF!</definedName>
    <definedName name="RPtn.tn.Диз.топл._З_0.2_35" localSheetId="24">#REF!</definedName>
    <definedName name="RPtn.tn.Диз.топл._З_0.2_35" localSheetId="13">#REF!</definedName>
    <definedName name="RPtn.tn.Диз.топл._З_0.2_35" localSheetId="25">#REF!</definedName>
    <definedName name="RPtn.tn.Диз.топл._З_0.2_35" localSheetId="14">#REF!</definedName>
    <definedName name="RPtn.tn.Диз.топл._З_0.2_35" localSheetId="26">#REF!</definedName>
    <definedName name="RPtn.tn.Диз.топл._З_0.2_35" localSheetId="15">#REF!</definedName>
    <definedName name="RPtn.tn.Диз.топл._З_0.2_35" localSheetId="16">#REF!</definedName>
    <definedName name="RPtn.tn.Диз.топл._З_0.2_35" localSheetId="17">#REF!</definedName>
    <definedName name="RPtn.tn.Диз.топл._З_0.2_35" localSheetId="18">#REF!</definedName>
    <definedName name="RPtn.tn.Диз.топл._З_0.2_35" localSheetId="19">#REF!</definedName>
    <definedName name="RPtn.tn.Диз.топл._З_0.2_35" localSheetId="20">#REF!</definedName>
    <definedName name="RPtn.tn.Диз.топл._З_0.2_35" localSheetId="27">#REF!</definedName>
    <definedName name="RPtn.tn.Диз.топл._З_0.2_35" localSheetId="30">#REF!</definedName>
    <definedName name="RPtn.tn.Диз.топл._З_0.2_35">#REF!</definedName>
    <definedName name="RPtn.tn.Диз.топл._З_0.2_35__" localSheetId="1">#REF!</definedName>
    <definedName name="RPtn.tn.Диз.топл._З_0.2_35__" localSheetId="2">#REF!</definedName>
    <definedName name="RPtn.tn.Диз.топл._З_0.2_35__" localSheetId="3">#REF!</definedName>
    <definedName name="RPtn.tn.Диз.топл._З_0.2_35__" localSheetId="4">#REF!</definedName>
    <definedName name="RPtn.tn.Диз.топл._З_0.2_35__" localSheetId="5">#REF!</definedName>
    <definedName name="RPtn.tn.Диз.топл._З_0.2_35__" localSheetId="6">#REF!</definedName>
    <definedName name="RPtn.tn.Диз.топл._З_0.2_35__" localSheetId="7">#REF!</definedName>
    <definedName name="RPtn.tn.Диз.топл._З_0.2_35__" localSheetId="8">#REF!</definedName>
    <definedName name="RPtn.tn.Диз.топл._З_0.2_35__" localSheetId="9">#REF!</definedName>
    <definedName name="RPtn.tn.Диз.топл._З_0.2_35__" localSheetId="10">#REF!</definedName>
    <definedName name="RPtn.tn.Диз.топл._З_0.2_35__" localSheetId="21">#REF!</definedName>
    <definedName name="RPtn.tn.Диз.топл._З_0.2_35__" localSheetId="11">#REF!</definedName>
    <definedName name="RPtn.tn.Диз.топл._З_0.2_35__" localSheetId="22">#REF!</definedName>
    <definedName name="RPtn.tn.Диз.топл._З_0.2_35__" localSheetId="12">#REF!</definedName>
    <definedName name="RPtn.tn.Диз.топл._З_0.2_35__" localSheetId="23">#REF!</definedName>
    <definedName name="RPtn.tn.Диз.топл._З_0.2_35__" localSheetId="24">#REF!</definedName>
    <definedName name="RPtn.tn.Диз.топл._З_0.2_35__" localSheetId="13">#REF!</definedName>
    <definedName name="RPtn.tn.Диз.топл._З_0.2_35__" localSheetId="25">#REF!</definedName>
    <definedName name="RPtn.tn.Диз.топл._З_0.2_35__" localSheetId="14">#REF!</definedName>
    <definedName name="RPtn.tn.Диз.топл._З_0.2_35__" localSheetId="26">#REF!</definedName>
    <definedName name="RPtn.tn.Диз.топл._З_0.2_35__" localSheetId="15">#REF!</definedName>
    <definedName name="RPtn.tn.Диз.топл._З_0.2_35__" localSheetId="16">#REF!</definedName>
    <definedName name="RPtn.tn.Диз.топл._З_0.2_35__" localSheetId="17">#REF!</definedName>
    <definedName name="RPtn.tn.Диз.топл._З_0.2_35__" localSheetId="18">#REF!</definedName>
    <definedName name="RPtn.tn.Диз.топл._З_0.2_35__" localSheetId="19">#REF!</definedName>
    <definedName name="RPtn.tn.Диз.топл._З_0.2_35__" localSheetId="20">#REF!</definedName>
    <definedName name="RPtn.tn.Диз.топл._З_0.2_35__" localSheetId="27">#REF!</definedName>
    <definedName name="RPtn.tn.Диз.топл._З_0.2_35__" localSheetId="30">#REF!</definedName>
    <definedName name="RPtn.tn.Диз.топл._З_0.2_35__">#REF!</definedName>
    <definedName name="RPtn.tn.Диз.топл._З_0.5_35" localSheetId="1">#REF!</definedName>
    <definedName name="RPtn.tn.Диз.топл._З_0.5_35" localSheetId="2">#REF!</definedName>
    <definedName name="RPtn.tn.Диз.топл._З_0.5_35" localSheetId="3">#REF!</definedName>
    <definedName name="RPtn.tn.Диз.топл._З_0.5_35" localSheetId="4">#REF!</definedName>
    <definedName name="RPtn.tn.Диз.топл._З_0.5_35" localSheetId="5">#REF!</definedName>
    <definedName name="RPtn.tn.Диз.топл._З_0.5_35" localSheetId="6">#REF!</definedName>
    <definedName name="RPtn.tn.Диз.топл._З_0.5_35" localSheetId="7">#REF!</definedName>
    <definedName name="RPtn.tn.Диз.топл._З_0.5_35" localSheetId="8">#REF!</definedName>
    <definedName name="RPtn.tn.Диз.топл._З_0.5_35" localSheetId="9">#REF!</definedName>
    <definedName name="RPtn.tn.Диз.топл._З_0.5_35" localSheetId="10">#REF!</definedName>
    <definedName name="RPtn.tn.Диз.топл._З_0.5_35" localSheetId="21">#REF!</definedName>
    <definedName name="RPtn.tn.Диз.топл._З_0.5_35" localSheetId="11">#REF!</definedName>
    <definedName name="RPtn.tn.Диз.топл._З_0.5_35" localSheetId="22">#REF!</definedName>
    <definedName name="RPtn.tn.Диз.топл._З_0.5_35" localSheetId="12">#REF!</definedName>
    <definedName name="RPtn.tn.Диз.топл._З_0.5_35" localSheetId="23">#REF!</definedName>
    <definedName name="RPtn.tn.Диз.топл._З_0.5_35" localSheetId="24">#REF!</definedName>
    <definedName name="RPtn.tn.Диз.топл._З_0.5_35" localSheetId="13">#REF!</definedName>
    <definedName name="RPtn.tn.Диз.топл._З_0.5_35" localSheetId="25">#REF!</definedName>
    <definedName name="RPtn.tn.Диз.топл._З_0.5_35" localSheetId="14">#REF!</definedName>
    <definedName name="RPtn.tn.Диз.топл._З_0.5_35" localSheetId="26">#REF!</definedName>
    <definedName name="RPtn.tn.Диз.топл._З_0.5_35" localSheetId="15">#REF!</definedName>
    <definedName name="RPtn.tn.Диз.топл._З_0.5_35" localSheetId="16">#REF!</definedName>
    <definedName name="RPtn.tn.Диз.топл._З_0.5_35" localSheetId="17">#REF!</definedName>
    <definedName name="RPtn.tn.Диз.топл._З_0.5_35" localSheetId="18">#REF!</definedName>
    <definedName name="RPtn.tn.Диз.топл._З_0.5_35" localSheetId="19">#REF!</definedName>
    <definedName name="RPtn.tn.Диз.топл._З_0.5_35" localSheetId="20">#REF!</definedName>
    <definedName name="RPtn.tn.Диз.топл._З_0.5_35" localSheetId="27">#REF!</definedName>
    <definedName name="RPtn.tn.Диз.топл._З_0.5_35" localSheetId="30">#REF!</definedName>
    <definedName name="RPtn.tn.Диз.топл._З_0.5_35">#REF!</definedName>
    <definedName name="RPtn.tn.Диз.топл._Л_0.1_62" localSheetId="1">#REF!</definedName>
    <definedName name="RPtn.tn.Диз.топл._Л_0.1_62" localSheetId="2">#REF!</definedName>
    <definedName name="RPtn.tn.Диз.топл._Л_0.1_62" localSheetId="3">#REF!</definedName>
    <definedName name="RPtn.tn.Диз.топл._Л_0.1_62" localSheetId="4">#REF!</definedName>
    <definedName name="RPtn.tn.Диз.топл._Л_0.1_62" localSheetId="5">#REF!</definedName>
    <definedName name="RPtn.tn.Диз.топл._Л_0.1_62" localSheetId="6">#REF!</definedName>
    <definedName name="RPtn.tn.Диз.топл._Л_0.1_62" localSheetId="7">#REF!</definedName>
    <definedName name="RPtn.tn.Диз.топл._Л_0.1_62" localSheetId="8">#REF!</definedName>
    <definedName name="RPtn.tn.Диз.топл._Л_0.1_62" localSheetId="9">#REF!</definedName>
    <definedName name="RPtn.tn.Диз.топл._Л_0.1_62" localSheetId="10">#REF!</definedName>
    <definedName name="RPtn.tn.Диз.топл._Л_0.1_62" localSheetId="21">#REF!</definedName>
    <definedName name="RPtn.tn.Диз.топл._Л_0.1_62" localSheetId="11">#REF!</definedName>
    <definedName name="RPtn.tn.Диз.топл._Л_0.1_62" localSheetId="22">#REF!</definedName>
    <definedName name="RPtn.tn.Диз.топл._Л_0.1_62" localSheetId="12">#REF!</definedName>
    <definedName name="RPtn.tn.Диз.топл._Л_0.1_62" localSheetId="23">#REF!</definedName>
    <definedName name="RPtn.tn.Диз.топл._Л_0.1_62" localSheetId="24">#REF!</definedName>
    <definedName name="RPtn.tn.Диз.топл._Л_0.1_62" localSheetId="13">#REF!</definedName>
    <definedName name="RPtn.tn.Диз.топл._Л_0.1_62" localSheetId="25">#REF!</definedName>
    <definedName name="RPtn.tn.Диз.топл._Л_0.1_62" localSheetId="14">#REF!</definedName>
    <definedName name="RPtn.tn.Диз.топл._Л_0.1_62" localSheetId="26">#REF!</definedName>
    <definedName name="RPtn.tn.Диз.топл._Л_0.1_62" localSheetId="15">#REF!</definedName>
    <definedName name="RPtn.tn.Диз.топл._Л_0.1_62" localSheetId="16">#REF!</definedName>
    <definedName name="RPtn.tn.Диз.топл._Л_0.1_62" localSheetId="17">#REF!</definedName>
    <definedName name="RPtn.tn.Диз.топл._Л_0.1_62" localSheetId="18">#REF!</definedName>
    <definedName name="RPtn.tn.Диз.топл._Л_0.1_62" localSheetId="19">#REF!</definedName>
    <definedName name="RPtn.tn.Диз.топл._Л_0.1_62" localSheetId="20">#REF!</definedName>
    <definedName name="RPtn.tn.Диз.топл._Л_0.1_62" localSheetId="27">#REF!</definedName>
    <definedName name="RPtn.tn.Диз.топл._Л_0.1_62" localSheetId="30">#REF!</definedName>
    <definedName name="RPtn.tn.Диз.топл._Л_0.1_62">#REF!</definedName>
    <definedName name="RPtn.tn.Диз.топл._Л_0.1_62__" localSheetId="1">#REF!</definedName>
    <definedName name="RPtn.tn.Диз.топл._Л_0.1_62__" localSheetId="2">#REF!</definedName>
    <definedName name="RPtn.tn.Диз.топл._Л_0.1_62__" localSheetId="3">#REF!</definedName>
    <definedName name="RPtn.tn.Диз.топл._Л_0.1_62__" localSheetId="4">#REF!</definedName>
    <definedName name="RPtn.tn.Диз.топл._Л_0.1_62__" localSheetId="5">#REF!</definedName>
    <definedName name="RPtn.tn.Диз.топл._Л_0.1_62__" localSheetId="6">#REF!</definedName>
    <definedName name="RPtn.tn.Диз.топл._Л_0.1_62__" localSheetId="7">#REF!</definedName>
    <definedName name="RPtn.tn.Диз.топл._Л_0.1_62__" localSheetId="8">#REF!</definedName>
    <definedName name="RPtn.tn.Диз.топл._Л_0.1_62__" localSheetId="9">#REF!</definedName>
    <definedName name="RPtn.tn.Диз.топл._Л_0.1_62__" localSheetId="10">#REF!</definedName>
    <definedName name="RPtn.tn.Диз.топл._Л_0.1_62__" localSheetId="21">#REF!</definedName>
    <definedName name="RPtn.tn.Диз.топл._Л_0.1_62__" localSheetId="11">#REF!</definedName>
    <definedName name="RPtn.tn.Диз.топл._Л_0.1_62__" localSheetId="22">#REF!</definedName>
    <definedName name="RPtn.tn.Диз.топл._Л_0.1_62__" localSheetId="12">#REF!</definedName>
    <definedName name="RPtn.tn.Диз.топл._Л_0.1_62__" localSheetId="23">#REF!</definedName>
    <definedName name="RPtn.tn.Диз.топл._Л_0.1_62__" localSheetId="24">#REF!</definedName>
    <definedName name="RPtn.tn.Диз.топл._Л_0.1_62__" localSheetId="13">#REF!</definedName>
    <definedName name="RPtn.tn.Диз.топл._Л_0.1_62__" localSheetId="25">#REF!</definedName>
    <definedName name="RPtn.tn.Диз.топл._Л_0.1_62__" localSheetId="14">#REF!</definedName>
    <definedName name="RPtn.tn.Диз.топл._Л_0.1_62__" localSheetId="26">#REF!</definedName>
    <definedName name="RPtn.tn.Диз.топл._Л_0.1_62__" localSheetId="15">#REF!</definedName>
    <definedName name="RPtn.tn.Диз.топл._Л_0.1_62__" localSheetId="16">#REF!</definedName>
    <definedName name="RPtn.tn.Диз.топл._Л_0.1_62__" localSheetId="17">#REF!</definedName>
    <definedName name="RPtn.tn.Диз.топл._Л_0.1_62__" localSheetId="18">#REF!</definedName>
    <definedName name="RPtn.tn.Диз.топл._Л_0.1_62__" localSheetId="19">#REF!</definedName>
    <definedName name="RPtn.tn.Диз.топл._Л_0.1_62__" localSheetId="20">#REF!</definedName>
    <definedName name="RPtn.tn.Диз.топл._Л_0.1_62__" localSheetId="27">#REF!</definedName>
    <definedName name="RPtn.tn.Диз.топл._Л_0.1_62__" localSheetId="30">#REF!</definedName>
    <definedName name="RPtn.tn.Диз.топл._Л_0.1_62__">#REF!</definedName>
    <definedName name="RPtn.tn.Диз.топл._Л_0.2_40" localSheetId="1">#REF!</definedName>
    <definedName name="RPtn.tn.Диз.топл._Л_0.2_40" localSheetId="2">#REF!</definedName>
    <definedName name="RPtn.tn.Диз.топл._Л_0.2_40" localSheetId="3">#REF!</definedName>
    <definedName name="RPtn.tn.Диз.топл._Л_0.2_40" localSheetId="4">#REF!</definedName>
    <definedName name="RPtn.tn.Диз.топл._Л_0.2_40" localSheetId="5">#REF!</definedName>
    <definedName name="RPtn.tn.Диз.топл._Л_0.2_40" localSheetId="6">#REF!</definedName>
    <definedName name="RPtn.tn.Диз.топл._Л_0.2_40" localSheetId="7">#REF!</definedName>
    <definedName name="RPtn.tn.Диз.топл._Л_0.2_40" localSheetId="8">#REF!</definedName>
    <definedName name="RPtn.tn.Диз.топл._Л_0.2_40" localSheetId="9">#REF!</definedName>
    <definedName name="RPtn.tn.Диз.топл._Л_0.2_40" localSheetId="10">#REF!</definedName>
    <definedName name="RPtn.tn.Диз.топл._Л_0.2_40" localSheetId="21">#REF!</definedName>
    <definedName name="RPtn.tn.Диз.топл._Л_0.2_40" localSheetId="11">#REF!</definedName>
    <definedName name="RPtn.tn.Диз.топл._Л_0.2_40" localSheetId="22">#REF!</definedName>
    <definedName name="RPtn.tn.Диз.топл._Л_0.2_40" localSheetId="12">#REF!</definedName>
    <definedName name="RPtn.tn.Диз.топл._Л_0.2_40" localSheetId="23">#REF!</definedName>
    <definedName name="RPtn.tn.Диз.топл._Л_0.2_40" localSheetId="24">#REF!</definedName>
    <definedName name="RPtn.tn.Диз.топл._Л_0.2_40" localSheetId="13">#REF!</definedName>
    <definedName name="RPtn.tn.Диз.топл._Л_0.2_40" localSheetId="25">#REF!</definedName>
    <definedName name="RPtn.tn.Диз.топл._Л_0.2_40" localSheetId="14">#REF!</definedName>
    <definedName name="RPtn.tn.Диз.топл._Л_0.2_40" localSheetId="26">#REF!</definedName>
    <definedName name="RPtn.tn.Диз.топл._Л_0.2_40" localSheetId="15">#REF!</definedName>
    <definedName name="RPtn.tn.Диз.топл._Л_0.2_40" localSheetId="16">#REF!</definedName>
    <definedName name="RPtn.tn.Диз.топл._Л_0.2_40" localSheetId="17">#REF!</definedName>
    <definedName name="RPtn.tn.Диз.топл._Л_0.2_40" localSheetId="18">#REF!</definedName>
    <definedName name="RPtn.tn.Диз.топл._Л_0.2_40" localSheetId="19">#REF!</definedName>
    <definedName name="RPtn.tn.Диз.топл._Л_0.2_40" localSheetId="20">#REF!</definedName>
    <definedName name="RPtn.tn.Диз.топл._Л_0.2_40" localSheetId="27">#REF!</definedName>
    <definedName name="RPtn.tn.Диз.топл._Л_0.2_40" localSheetId="30">#REF!</definedName>
    <definedName name="RPtn.tn.Диз.топл._Л_0.2_40">#REF!</definedName>
    <definedName name="RPtn.tn.Диз.топл._Л_0.2_62" localSheetId="1">#REF!</definedName>
    <definedName name="RPtn.tn.Диз.топл._Л_0.2_62" localSheetId="2">#REF!</definedName>
    <definedName name="RPtn.tn.Диз.топл._Л_0.2_62" localSheetId="3">#REF!</definedName>
    <definedName name="RPtn.tn.Диз.топл._Л_0.2_62" localSheetId="4">#REF!</definedName>
    <definedName name="RPtn.tn.Диз.топл._Л_0.2_62" localSheetId="5">#REF!</definedName>
    <definedName name="RPtn.tn.Диз.топл._Л_0.2_62" localSheetId="6">#REF!</definedName>
    <definedName name="RPtn.tn.Диз.топл._Л_0.2_62" localSheetId="7">#REF!</definedName>
    <definedName name="RPtn.tn.Диз.топл._Л_0.2_62" localSheetId="8">#REF!</definedName>
    <definedName name="RPtn.tn.Диз.топл._Л_0.2_62" localSheetId="9">#REF!</definedName>
    <definedName name="RPtn.tn.Диз.топл._Л_0.2_62" localSheetId="10">#REF!</definedName>
    <definedName name="RPtn.tn.Диз.топл._Л_0.2_62" localSheetId="21">#REF!</definedName>
    <definedName name="RPtn.tn.Диз.топл._Л_0.2_62" localSheetId="11">#REF!</definedName>
    <definedName name="RPtn.tn.Диз.топл._Л_0.2_62" localSheetId="22">#REF!</definedName>
    <definedName name="RPtn.tn.Диз.топл._Л_0.2_62" localSheetId="12">#REF!</definedName>
    <definedName name="RPtn.tn.Диз.топл._Л_0.2_62" localSheetId="23">#REF!</definedName>
    <definedName name="RPtn.tn.Диз.топл._Л_0.2_62" localSheetId="24">#REF!</definedName>
    <definedName name="RPtn.tn.Диз.топл._Л_0.2_62" localSheetId="13">#REF!</definedName>
    <definedName name="RPtn.tn.Диз.топл._Л_0.2_62" localSheetId="25">#REF!</definedName>
    <definedName name="RPtn.tn.Диз.топл._Л_0.2_62" localSheetId="14">#REF!</definedName>
    <definedName name="RPtn.tn.Диз.топл._Л_0.2_62" localSheetId="26">#REF!</definedName>
    <definedName name="RPtn.tn.Диз.топл._Л_0.2_62" localSheetId="15">#REF!</definedName>
    <definedName name="RPtn.tn.Диз.топл._Л_0.2_62" localSheetId="16">#REF!</definedName>
    <definedName name="RPtn.tn.Диз.топл._Л_0.2_62" localSheetId="17">#REF!</definedName>
    <definedName name="RPtn.tn.Диз.топл._Л_0.2_62" localSheetId="18">#REF!</definedName>
    <definedName name="RPtn.tn.Диз.топл._Л_0.2_62" localSheetId="19">#REF!</definedName>
    <definedName name="RPtn.tn.Диз.топл._Л_0.2_62" localSheetId="20">#REF!</definedName>
    <definedName name="RPtn.tn.Диз.топл._Л_0.2_62" localSheetId="27">#REF!</definedName>
    <definedName name="RPtn.tn.Диз.топл._Л_0.2_62" localSheetId="30">#REF!</definedName>
    <definedName name="RPtn.tn.Диз.топл._Л_0.2_62">#REF!</definedName>
    <definedName name="RPtn.tn.Диз.топл._Л_0.5_62" localSheetId="1">#REF!</definedName>
    <definedName name="RPtn.tn.Диз.топл._Л_0.5_62" localSheetId="2">#REF!</definedName>
    <definedName name="RPtn.tn.Диз.топл._Л_0.5_62" localSheetId="3">#REF!</definedName>
    <definedName name="RPtn.tn.Диз.топл._Л_0.5_62" localSheetId="4">#REF!</definedName>
    <definedName name="RPtn.tn.Диз.топл._Л_0.5_62" localSheetId="5">#REF!</definedName>
    <definedName name="RPtn.tn.Диз.топл._Л_0.5_62" localSheetId="6">#REF!</definedName>
    <definedName name="RPtn.tn.Диз.топл._Л_0.5_62" localSheetId="7">#REF!</definedName>
    <definedName name="RPtn.tn.Диз.топл._Л_0.5_62" localSheetId="8">#REF!</definedName>
    <definedName name="RPtn.tn.Диз.топл._Л_0.5_62" localSheetId="9">#REF!</definedName>
    <definedName name="RPtn.tn.Диз.топл._Л_0.5_62" localSheetId="10">#REF!</definedName>
    <definedName name="RPtn.tn.Диз.топл._Л_0.5_62" localSheetId="21">#REF!</definedName>
    <definedName name="RPtn.tn.Диз.топл._Л_0.5_62" localSheetId="11">#REF!</definedName>
    <definedName name="RPtn.tn.Диз.топл._Л_0.5_62" localSheetId="22">#REF!</definedName>
    <definedName name="RPtn.tn.Диз.топл._Л_0.5_62" localSheetId="12">#REF!</definedName>
    <definedName name="RPtn.tn.Диз.топл._Л_0.5_62" localSheetId="23">#REF!</definedName>
    <definedName name="RPtn.tn.Диз.топл._Л_0.5_62" localSheetId="24">#REF!</definedName>
    <definedName name="RPtn.tn.Диз.топл._Л_0.5_62" localSheetId="13">#REF!</definedName>
    <definedName name="RPtn.tn.Диз.топл._Л_0.5_62" localSheetId="25">#REF!</definedName>
    <definedName name="RPtn.tn.Диз.топл._Л_0.5_62" localSheetId="14">#REF!</definedName>
    <definedName name="RPtn.tn.Диз.топл._Л_0.5_62" localSheetId="26">#REF!</definedName>
    <definedName name="RPtn.tn.Диз.топл._Л_0.5_62" localSheetId="15">#REF!</definedName>
    <definedName name="RPtn.tn.Диз.топл._Л_0.5_62" localSheetId="16">#REF!</definedName>
    <definedName name="RPtn.tn.Диз.топл._Л_0.5_62" localSheetId="17">#REF!</definedName>
    <definedName name="RPtn.tn.Диз.топл._Л_0.5_62" localSheetId="18">#REF!</definedName>
    <definedName name="RPtn.tn.Диз.топл._Л_0.5_62" localSheetId="19">#REF!</definedName>
    <definedName name="RPtn.tn.Диз.топл._Л_0.5_62" localSheetId="20">#REF!</definedName>
    <definedName name="RPtn.tn.Диз.топл._Л_0.5_62" localSheetId="27">#REF!</definedName>
    <definedName name="RPtn.tn.Диз.топл._Л_0.5_62" localSheetId="30">#REF!</definedName>
    <definedName name="RPtn.tn.Диз.топл._Л_0.5_62">#REF!</definedName>
    <definedName name="RPtn.tn.Диз.топливо_всего" localSheetId="1">#REF!</definedName>
    <definedName name="RPtn.tn.Диз.топливо_всего" localSheetId="2">#REF!</definedName>
    <definedName name="RPtn.tn.Диз.топливо_всего" localSheetId="3">#REF!</definedName>
    <definedName name="RPtn.tn.Диз.топливо_всего" localSheetId="4">#REF!</definedName>
    <definedName name="RPtn.tn.Диз.топливо_всего" localSheetId="5">#REF!</definedName>
    <definedName name="RPtn.tn.Диз.топливо_всего" localSheetId="6">#REF!</definedName>
    <definedName name="RPtn.tn.Диз.топливо_всего" localSheetId="7">#REF!</definedName>
    <definedName name="RPtn.tn.Диз.топливо_всего" localSheetId="8">#REF!</definedName>
    <definedName name="RPtn.tn.Диз.топливо_всего" localSheetId="9">#REF!</definedName>
    <definedName name="RPtn.tn.Диз.топливо_всего" localSheetId="10">#REF!</definedName>
    <definedName name="RPtn.tn.Диз.топливо_всего" localSheetId="21">#REF!</definedName>
    <definedName name="RPtn.tn.Диз.топливо_всего" localSheetId="11">#REF!</definedName>
    <definedName name="RPtn.tn.Диз.топливо_всего" localSheetId="22">#REF!</definedName>
    <definedName name="RPtn.tn.Диз.топливо_всего" localSheetId="12">#REF!</definedName>
    <definedName name="RPtn.tn.Диз.топливо_всего" localSheetId="23">#REF!</definedName>
    <definedName name="RPtn.tn.Диз.топливо_всего" localSheetId="24">#REF!</definedName>
    <definedName name="RPtn.tn.Диз.топливо_всего" localSheetId="13">#REF!</definedName>
    <definedName name="RPtn.tn.Диз.топливо_всего" localSheetId="25">#REF!</definedName>
    <definedName name="RPtn.tn.Диз.топливо_всего" localSheetId="14">#REF!</definedName>
    <definedName name="RPtn.tn.Диз.топливо_всего" localSheetId="26">#REF!</definedName>
    <definedName name="RPtn.tn.Диз.топливо_всего" localSheetId="15">#REF!</definedName>
    <definedName name="RPtn.tn.Диз.топливо_всего" localSheetId="16">#REF!</definedName>
    <definedName name="RPtn.tn.Диз.топливо_всего" localSheetId="17">#REF!</definedName>
    <definedName name="RPtn.tn.Диз.топливо_всего" localSheetId="18">#REF!</definedName>
    <definedName name="RPtn.tn.Диз.топливо_всего" localSheetId="19">#REF!</definedName>
    <definedName name="RPtn.tn.Диз.топливо_всего" localSheetId="20">#REF!</definedName>
    <definedName name="RPtn.tn.Диз.топливо_всего" localSheetId="27">#REF!</definedName>
    <definedName name="RPtn.tn.Диз.топливо_всего" localSheetId="30">#REF!</definedName>
    <definedName name="RPtn.tn.Диз.топливо_всего">#REF!</definedName>
    <definedName name="RPtn.tn.Диз_топл_А_0.2_35" localSheetId="1">#REF!</definedName>
    <definedName name="RPtn.tn.Диз_топл_А_0.2_35" localSheetId="2">#REF!</definedName>
    <definedName name="RPtn.tn.Диз_топл_А_0.2_35" localSheetId="3">#REF!</definedName>
    <definedName name="RPtn.tn.Диз_топл_А_0.2_35" localSheetId="4">#REF!</definedName>
    <definedName name="RPtn.tn.Диз_топл_А_0.2_35" localSheetId="5">#REF!</definedName>
    <definedName name="RPtn.tn.Диз_топл_А_0.2_35" localSheetId="6">#REF!</definedName>
    <definedName name="RPtn.tn.Диз_топл_А_0.2_35" localSheetId="7">#REF!</definedName>
    <definedName name="RPtn.tn.Диз_топл_А_0.2_35" localSheetId="8">#REF!</definedName>
    <definedName name="RPtn.tn.Диз_топл_А_0.2_35" localSheetId="9">#REF!</definedName>
    <definedName name="RPtn.tn.Диз_топл_А_0.2_35" localSheetId="10">#REF!</definedName>
    <definedName name="RPtn.tn.Диз_топл_А_0.2_35" localSheetId="21">#REF!</definedName>
    <definedName name="RPtn.tn.Диз_топл_А_0.2_35" localSheetId="11">#REF!</definedName>
    <definedName name="RPtn.tn.Диз_топл_А_0.2_35" localSheetId="22">#REF!</definedName>
    <definedName name="RPtn.tn.Диз_топл_А_0.2_35" localSheetId="12">#REF!</definedName>
    <definedName name="RPtn.tn.Диз_топл_А_0.2_35" localSheetId="23">#REF!</definedName>
    <definedName name="RPtn.tn.Диз_топл_А_0.2_35" localSheetId="24">#REF!</definedName>
    <definedName name="RPtn.tn.Диз_топл_А_0.2_35" localSheetId="13">#REF!</definedName>
    <definedName name="RPtn.tn.Диз_топл_А_0.2_35" localSheetId="25">#REF!</definedName>
    <definedName name="RPtn.tn.Диз_топл_А_0.2_35" localSheetId="14">#REF!</definedName>
    <definedName name="RPtn.tn.Диз_топл_А_0.2_35" localSheetId="26">#REF!</definedName>
    <definedName name="RPtn.tn.Диз_топл_А_0.2_35" localSheetId="15">#REF!</definedName>
    <definedName name="RPtn.tn.Диз_топл_А_0.2_35" localSheetId="16">#REF!</definedName>
    <definedName name="RPtn.tn.Диз_топл_А_0.2_35" localSheetId="17">#REF!</definedName>
    <definedName name="RPtn.tn.Диз_топл_А_0.2_35" localSheetId="18">#REF!</definedName>
    <definedName name="RPtn.tn.Диз_топл_А_0.2_35" localSheetId="19">#REF!</definedName>
    <definedName name="RPtn.tn.Диз_топл_А_0.2_35" localSheetId="20">#REF!</definedName>
    <definedName name="RPtn.tn.Диз_топл_А_0.2_35" localSheetId="27">#REF!</definedName>
    <definedName name="RPtn.tn.Диз_топл_А_0.2_35" localSheetId="30">#REF!</definedName>
    <definedName name="RPtn.tn.Диз_топл_А_0.2_35">#REF!</definedName>
    <definedName name="RPtn.tn.Дипроксамин_от_" localSheetId="1">#REF!</definedName>
    <definedName name="RPtn.tn.Дипроксамин_от_" localSheetId="2">#REF!</definedName>
    <definedName name="RPtn.tn.Дипроксамин_от_" localSheetId="3">#REF!</definedName>
    <definedName name="RPtn.tn.Дипроксамин_от_" localSheetId="4">#REF!</definedName>
    <definedName name="RPtn.tn.Дипроксамин_от_" localSheetId="5">#REF!</definedName>
    <definedName name="RPtn.tn.Дипроксамин_от_" localSheetId="6">#REF!</definedName>
    <definedName name="RPtn.tn.Дипроксамин_от_" localSheetId="7">#REF!</definedName>
    <definedName name="RPtn.tn.Дипроксамин_от_" localSheetId="8">#REF!</definedName>
    <definedName name="RPtn.tn.Дипроксамин_от_" localSheetId="9">#REF!</definedName>
    <definedName name="RPtn.tn.Дипроксамин_от_" localSheetId="10">#REF!</definedName>
    <definedName name="RPtn.tn.Дипроксамин_от_" localSheetId="21">#REF!</definedName>
    <definedName name="RPtn.tn.Дипроксамин_от_" localSheetId="11">#REF!</definedName>
    <definedName name="RPtn.tn.Дипроксамин_от_" localSheetId="22">#REF!</definedName>
    <definedName name="RPtn.tn.Дипроксамин_от_" localSheetId="12">#REF!</definedName>
    <definedName name="RPtn.tn.Дипроксамин_от_" localSheetId="23">#REF!</definedName>
    <definedName name="RPtn.tn.Дипроксамин_от_" localSheetId="24">#REF!</definedName>
    <definedName name="RPtn.tn.Дипроксамин_от_" localSheetId="13">#REF!</definedName>
    <definedName name="RPtn.tn.Дипроксамин_от_" localSheetId="25">#REF!</definedName>
    <definedName name="RPtn.tn.Дипроксамин_от_" localSheetId="14">#REF!</definedName>
    <definedName name="RPtn.tn.Дипроксамин_от_" localSheetId="26">#REF!</definedName>
    <definedName name="RPtn.tn.Дипроксамин_от_" localSheetId="15">#REF!</definedName>
    <definedName name="RPtn.tn.Дипроксамин_от_" localSheetId="16">#REF!</definedName>
    <definedName name="RPtn.tn.Дипроксамин_от_" localSheetId="17">#REF!</definedName>
    <definedName name="RPtn.tn.Дипроксамин_от_" localSheetId="18">#REF!</definedName>
    <definedName name="RPtn.tn.Дипроксамин_от_" localSheetId="19">#REF!</definedName>
    <definedName name="RPtn.tn.Дипроксамин_от_" localSheetId="20">#REF!</definedName>
    <definedName name="RPtn.tn.Дипроксамин_от_" localSheetId="27">#REF!</definedName>
    <definedName name="RPtn.tn.Дипроксамин_от_" localSheetId="30">#REF!</definedName>
    <definedName name="RPtn.tn.Дипроксамин_от_">#REF!</definedName>
    <definedName name="RPtn.tn.Дюрасин_164" localSheetId="1">#REF!</definedName>
    <definedName name="RPtn.tn.Дюрасин_164" localSheetId="2">#REF!</definedName>
    <definedName name="RPtn.tn.Дюрасин_164" localSheetId="3">#REF!</definedName>
    <definedName name="RPtn.tn.Дюрасин_164" localSheetId="4">#REF!</definedName>
    <definedName name="RPtn.tn.Дюрасин_164" localSheetId="5">#REF!</definedName>
    <definedName name="RPtn.tn.Дюрасин_164" localSheetId="6">#REF!</definedName>
    <definedName name="RPtn.tn.Дюрасин_164" localSheetId="7">#REF!</definedName>
    <definedName name="RPtn.tn.Дюрасин_164" localSheetId="8">#REF!</definedName>
    <definedName name="RPtn.tn.Дюрасин_164" localSheetId="9">#REF!</definedName>
    <definedName name="RPtn.tn.Дюрасин_164" localSheetId="10">#REF!</definedName>
    <definedName name="RPtn.tn.Дюрасин_164" localSheetId="21">#REF!</definedName>
    <definedName name="RPtn.tn.Дюрасин_164" localSheetId="11">#REF!</definedName>
    <definedName name="RPtn.tn.Дюрасин_164" localSheetId="22">#REF!</definedName>
    <definedName name="RPtn.tn.Дюрасин_164" localSheetId="12">#REF!</definedName>
    <definedName name="RPtn.tn.Дюрасин_164" localSheetId="23">#REF!</definedName>
    <definedName name="RPtn.tn.Дюрасин_164" localSheetId="24">#REF!</definedName>
    <definedName name="RPtn.tn.Дюрасин_164" localSheetId="13">#REF!</definedName>
    <definedName name="RPtn.tn.Дюрасин_164" localSheetId="25">#REF!</definedName>
    <definedName name="RPtn.tn.Дюрасин_164" localSheetId="14">#REF!</definedName>
    <definedName name="RPtn.tn.Дюрасин_164" localSheetId="26">#REF!</definedName>
    <definedName name="RPtn.tn.Дюрасин_164" localSheetId="15">#REF!</definedName>
    <definedName name="RPtn.tn.Дюрасин_164" localSheetId="16">#REF!</definedName>
    <definedName name="RPtn.tn.Дюрасин_164" localSheetId="17">#REF!</definedName>
    <definedName name="RPtn.tn.Дюрасин_164" localSheetId="18">#REF!</definedName>
    <definedName name="RPtn.tn.Дюрасин_164" localSheetId="19">#REF!</definedName>
    <definedName name="RPtn.tn.Дюрасин_164" localSheetId="20">#REF!</definedName>
    <definedName name="RPtn.tn.Дюрасин_164" localSheetId="27">#REF!</definedName>
    <definedName name="RPtn.tn.Дюрасин_164" localSheetId="30">#REF!</definedName>
    <definedName name="RPtn.tn.Дюрасин_164">#REF!</definedName>
    <definedName name="RPtn.tn.И_12А" localSheetId="1">#REF!</definedName>
    <definedName name="RPtn.tn.И_12А" localSheetId="2">#REF!</definedName>
    <definedName name="RPtn.tn.И_12А" localSheetId="3">#REF!</definedName>
    <definedName name="RPtn.tn.И_12А" localSheetId="4">#REF!</definedName>
    <definedName name="RPtn.tn.И_12А" localSheetId="5">#REF!</definedName>
    <definedName name="RPtn.tn.И_12А" localSheetId="6">#REF!</definedName>
    <definedName name="RPtn.tn.И_12А" localSheetId="7">#REF!</definedName>
    <definedName name="RPtn.tn.И_12А" localSheetId="8">#REF!</definedName>
    <definedName name="RPtn.tn.И_12А" localSheetId="9">#REF!</definedName>
    <definedName name="RPtn.tn.И_12А" localSheetId="10">#REF!</definedName>
    <definedName name="RPtn.tn.И_12А" localSheetId="21">#REF!</definedName>
    <definedName name="RPtn.tn.И_12А" localSheetId="11">#REF!</definedName>
    <definedName name="RPtn.tn.И_12А" localSheetId="22">#REF!</definedName>
    <definedName name="RPtn.tn.И_12А" localSheetId="12">#REF!</definedName>
    <definedName name="RPtn.tn.И_12А" localSheetId="23">#REF!</definedName>
    <definedName name="RPtn.tn.И_12А" localSheetId="24">#REF!</definedName>
    <definedName name="RPtn.tn.И_12А" localSheetId="13">#REF!</definedName>
    <definedName name="RPtn.tn.И_12А" localSheetId="25">#REF!</definedName>
    <definedName name="RPtn.tn.И_12А" localSheetId="14">#REF!</definedName>
    <definedName name="RPtn.tn.И_12А" localSheetId="26">#REF!</definedName>
    <definedName name="RPtn.tn.И_12А" localSheetId="15">#REF!</definedName>
    <definedName name="RPtn.tn.И_12А" localSheetId="16">#REF!</definedName>
    <definedName name="RPtn.tn.И_12А" localSheetId="17">#REF!</definedName>
    <definedName name="RPtn.tn.И_12А" localSheetId="18">#REF!</definedName>
    <definedName name="RPtn.tn.И_12А" localSheetId="19">#REF!</definedName>
    <definedName name="RPtn.tn.И_12А" localSheetId="20">#REF!</definedName>
    <definedName name="RPtn.tn.И_12А" localSheetId="27">#REF!</definedName>
    <definedName name="RPtn.tn.И_12А" localSheetId="30">#REF!</definedName>
    <definedName name="RPtn.tn.И_12А">#REF!</definedName>
    <definedName name="RPtn.tn.И_20А" localSheetId="1">#REF!</definedName>
    <definedName name="RPtn.tn.И_20А" localSheetId="2">#REF!</definedName>
    <definedName name="RPtn.tn.И_20А" localSheetId="3">#REF!</definedName>
    <definedName name="RPtn.tn.И_20А" localSheetId="4">#REF!</definedName>
    <definedName name="RPtn.tn.И_20А" localSheetId="5">#REF!</definedName>
    <definedName name="RPtn.tn.И_20А" localSheetId="6">#REF!</definedName>
    <definedName name="RPtn.tn.И_20А" localSheetId="7">#REF!</definedName>
    <definedName name="RPtn.tn.И_20А" localSheetId="8">#REF!</definedName>
    <definedName name="RPtn.tn.И_20А" localSheetId="9">#REF!</definedName>
    <definedName name="RPtn.tn.И_20А" localSheetId="10">#REF!</definedName>
    <definedName name="RPtn.tn.И_20А" localSheetId="21">#REF!</definedName>
    <definedName name="RPtn.tn.И_20А" localSheetId="11">#REF!</definedName>
    <definedName name="RPtn.tn.И_20А" localSheetId="22">#REF!</definedName>
    <definedName name="RPtn.tn.И_20А" localSheetId="12">#REF!</definedName>
    <definedName name="RPtn.tn.И_20А" localSheetId="23">#REF!</definedName>
    <definedName name="RPtn.tn.И_20А" localSheetId="24">#REF!</definedName>
    <definedName name="RPtn.tn.И_20А" localSheetId="13">#REF!</definedName>
    <definedName name="RPtn.tn.И_20А" localSheetId="25">#REF!</definedName>
    <definedName name="RPtn.tn.И_20А" localSheetId="14">#REF!</definedName>
    <definedName name="RPtn.tn.И_20А" localSheetId="26">#REF!</definedName>
    <definedName name="RPtn.tn.И_20А" localSheetId="15">#REF!</definedName>
    <definedName name="RPtn.tn.И_20А" localSheetId="16">#REF!</definedName>
    <definedName name="RPtn.tn.И_20А" localSheetId="17">#REF!</definedName>
    <definedName name="RPtn.tn.И_20А" localSheetId="18">#REF!</definedName>
    <definedName name="RPtn.tn.И_20А" localSheetId="19">#REF!</definedName>
    <definedName name="RPtn.tn.И_20А" localSheetId="20">#REF!</definedName>
    <definedName name="RPtn.tn.И_20А" localSheetId="27">#REF!</definedName>
    <definedName name="RPtn.tn.И_20А" localSheetId="30">#REF!</definedName>
    <definedName name="RPtn.tn.И_20А">#REF!</definedName>
    <definedName name="RPtn.tn.И_30А" localSheetId="1">#REF!</definedName>
    <definedName name="RPtn.tn.И_30А" localSheetId="2">#REF!</definedName>
    <definedName name="RPtn.tn.И_30А" localSheetId="3">#REF!</definedName>
    <definedName name="RPtn.tn.И_30А" localSheetId="4">#REF!</definedName>
    <definedName name="RPtn.tn.И_30А" localSheetId="5">#REF!</definedName>
    <definedName name="RPtn.tn.И_30А" localSheetId="6">#REF!</definedName>
    <definedName name="RPtn.tn.И_30А" localSheetId="7">#REF!</definedName>
    <definedName name="RPtn.tn.И_30А" localSheetId="8">#REF!</definedName>
    <definedName name="RPtn.tn.И_30А" localSheetId="9">#REF!</definedName>
    <definedName name="RPtn.tn.И_30А" localSheetId="10">#REF!</definedName>
    <definedName name="RPtn.tn.И_30А" localSheetId="21">#REF!</definedName>
    <definedName name="RPtn.tn.И_30А" localSheetId="11">#REF!</definedName>
    <definedName name="RPtn.tn.И_30А" localSheetId="22">#REF!</definedName>
    <definedName name="RPtn.tn.И_30А" localSheetId="12">#REF!</definedName>
    <definedName name="RPtn.tn.И_30А" localSheetId="23">#REF!</definedName>
    <definedName name="RPtn.tn.И_30А" localSheetId="24">#REF!</definedName>
    <definedName name="RPtn.tn.И_30А" localSheetId="13">#REF!</definedName>
    <definedName name="RPtn.tn.И_30А" localSheetId="25">#REF!</definedName>
    <definedName name="RPtn.tn.И_30А" localSheetId="14">#REF!</definedName>
    <definedName name="RPtn.tn.И_30А" localSheetId="26">#REF!</definedName>
    <definedName name="RPtn.tn.И_30А" localSheetId="15">#REF!</definedName>
    <definedName name="RPtn.tn.И_30А" localSheetId="16">#REF!</definedName>
    <definedName name="RPtn.tn.И_30А" localSheetId="17">#REF!</definedName>
    <definedName name="RPtn.tn.И_30А" localSheetId="18">#REF!</definedName>
    <definedName name="RPtn.tn.И_30А" localSheetId="19">#REF!</definedName>
    <definedName name="RPtn.tn.И_30А" localSheetId="20">#REF!</definedName>
    <definedName name="RPtn.tn.И_30А" localSheetId="27">#REF!</definedName>
    <definedName name="RPtn.tn.И_30А" localSheetId="30">#REF!</definedName>
    <definedName name="RPtn.tn.И_30А">#REF!</definedName>
    <definedName name="RPtn.tn.И_40А" localSheetId="1">#REF!</definedName>
    <definedName name="RPtn.tn.И_40А" localSheetId="2">#REF!</definedName>
    <definedName name="RPtn.tn.И_40А" localSheetId="3">#REF!</definedName>
    <definedName name="RPtn.tn.И_40А" localSheetId="4">#REF!</definedName>
    <definedName name="RPtn.tn.И_40А" localSheetId="5">#REF!</definedName>
    <definedName name="RPtn.tn.И_40А" localSheetId="6">#REF!</definedName>
    <definedName name="RPtn.tn.И_40А" localSheetId="7">#REF!</definedName>
    <definedName name="RPtn.tn.И_40А" localSheetId="8">#REF!</definedName>
    <definedName name="RPtn.tn.И_40А" localSheetId="9">#REF!</definedName>
    <definedName name="RPtn.tn.И_40А" localSheetId="10">#REF!</definedName>
    <definedName name="RPtn.tn.И_40А" localSheetId="21">#REF!</definedName>
    <definedName name="RPtn.tn.И_40А" localSheetId="11">#REF!</definedName>
    <definedName name="RPtn.tn.И_40А" localSheetId="22">#REF!</definedName>
    <definedName name="RPtn.tn.И_40А" localSheetId="12">#REF!</definedName>
    <definedName name="RPtn.tn.И_40А" localSheetId="23">#REF!</definedName>
    <definedName name="RPtn.tn.И_40А" localSheetId="24">#REF!</definedName>
    <definedName name="RPtn.tn.И_40А" localSheetId="13">#REF!</definedName>
    <definedName name="RPtn.tn.И_40А" localSheetId="25">#REF!</definedName>
    <definedName name="RPtn.tn.И_40А" localSheetId="14">#REF!</definedName>
    <definedName name="RPtn.tn.И_40А" localSheetId="26">#REF!</definedName>
    <definedName name="RPtn.tn.И_40А" localSheetId="15">#REF!</definedName>
    <definedName name="RPtn.tn.И_40А" localSheetId="16">#REF!</definedName>
    <definedName name="RPtn.tn.И_40А" localSheetId="17">#REF!</definedName>
    <definedName name="RPtn.tn.И_40А" localSheetId="18">#REF!</definedName>
    <definedName name="RPtn.tn.И_40А" localSheetId="19">#REF!</definedName>
    <definedName name="RPtn.tn.И_40А" localSheetId="20">#REF!</definedName>
    <definedName name="RPtn.tn.И_40А" localSheetId="27">#REF!</definedName>
    <definedName name="RPtn.tn.И_40А" localSheetId="30">#REF!</definedName>
    <definedName name="RPtn.tn.И_40А">#REF!</definedName>
    <definedName name="RPtn.tn.И_50А" localSheetId="1">#REF!</definedName>
    <definedName name="RPtn.tn.И_50А" localSheetId="2">#REF!</definedName>
    <definedName name="RPtn.tn.И_50А" localSheetId="3">#REF!</definedName>
    <definedName name="RPtn.tn.И_50А" localSheetId="4">#REF!</definedName>
    <definedName name="RPtn.tn.И_50А" localSheetId="5">#REF!</definedName>
    <definedName name="RPtn.tn.И_50А" localSheetId="6">#REF!</definedName>
    <definedName name="RPtn.tn.И_50А" localSheetId="7">#REF!</definedName>
    <definedName name="RPtn.tn.И_50А" localSheetId="8">#REF!</definedName>
    <definedName name="RPtn.tn.И_50А" localSheetId="9">#REF!</definedName>
    <definedName name="RPtn.tn.И_50А" localSheetId="10">#REF!</definedName>
    <definedName name="RPtn.tn.И_50А" localSheetId="21">#REF!</definedName>
    <definedName name="RPtn.tn.И_50А" localSheetId="11">#REF!</definedName>
    <definedName name="RPtn.tn.И_50А" localSheetId="22">#REF!</definedName>
    <definedName name="RPtn.tn.И_50А" localSheetId="12">#REF!</definedName>
    <definedName name="RPtn.tn.И_50А" localSheetId="23">#REF!</definedName>
    <definedName name="RPtn.tn.И_50А" localSheetId="24">#REF!</definedName>
    <definedName name="RPtn.tn.И_50А" localSheetId="13">#REF!</definedName>
    <definedName name="RPtn.tn.И_50А" localSheetId="25">#REF!</definedName>
    <definedName name="RPtn.tn.И_50А" localSheetId="14">#REF!</definedName>
    <definedName name="RPtn.tn.И_50А" localSheetId="26">#REF!</definedName>
    <definedName name="RPtn.tn.И_50А" localSheetId="15">#REF!</definedName>
    <definedName name="RPtn.tn.И_50А" localSheetId="16">#REF!</definedName>
    <definedName name="RPtn.tn.И_50А" localSheetId="17">#REF!</definedName>
    <definedName name="RPtn.tn.И_50А" localSheetId="18">#REF!</definedName>
    <definedName name="RPtn.tn.И_50А" localSheetId="19">#REF!</definedName>
    <definedName name="RPtn.tn.И_50А" localSheetId="20">#REF!</definedName>
    <definedName name="RPtn.tn.И_50А" localSheetId="27">#REF!</definedName>
    <definedName name="RPtn.tn.И_50А" localSheetId="30">#REF!</definedName>
    <definedName name="RPtn.tn.И_50А">#REF!</definedName>
    <definedName name="RPtn.tn.ИГП_18" localSheetId="1">#REF!</definedName>
    <definedName name="RPtn.tn.ИГП_18" localSheetId="2">#REF!</definedName>
    <definedName name="RPtn.tn.ИГП_18" localSheetId="3">#REF!</definedName>
    <definedName name="RPtn.tn.ИГП_18" localSheetId="4">#REF!</definedName>
    <definedName name="RPtn.tn.ИГП_18" localSheetId="5">#REF!</definedName>
    <definedName name="RPtn.tn.ИГП_18" localSheetId="6">#REF!</definedName>
    <definedName name="RPtn.tn.ИГП_18" localSheetId="7">#REF!</definedName>
    <definedName name="RPtn.tn.ИГП_18" localSheetId="8">#REF!</definedName>
    <definedName name="RPtn.tn.ИГП_18" localSheetId="9">#REF!</definedName>
    <definedName name="RPtn.tn.ИГП_18" localSheetId="10">#REF!</definedName>
    <definedName name="RPtn.tn.ИГП_18" localSheetId="21">#REF!</definedName>
    <definedName name="RPtn.tn.ИГП_18" localSheetId="11">#REF!</definedName>
    <definedName name="RPtn.tn.ИГП_18" localSheetId="22">#REF!</definedName>
    <definedName name="RPtn.tn.ИГП_18" localSheetId="12">#REF!</definedName>
    <definedName name="RPtn.tn.ИГП_18" localSheetId="23">#REF!</definedName>
    <definedName name="RPtn.tn.ИГП_18" localSheetId="24">#REF!</definedName>
    <definedName name="RPtn.tn.ИГП_18" localSheetId="13">#REF!</definedName>
    <definedName name="RPtn.tn.ИГП_18" localSheetId="25">#REF!</definedName>
    <definedName name="RPtn.tn.ИГП_18" localSheetId="14">#REF!</definedName>
    <definedName name="RPtn.tn.ИГП_18" localSheetId="26">#REF!</definedName>
    <definedName name="RPtn.tn.ИГП_18" localSheetId="15">#REF!</definedName>
    <definedName name="RPtn.tn.ИГП_18" localSheetId="16">#REF!</definedName>
    <definedName name="RPtn.tn.ИГП_18" localSheetId="17">#REF!</definedName>
    <definedName name="RPtn.tn.ИГП_18" localSheetId="18">#REF!</definedName>
    <definedName name="RPtn.tn.ИГП_18" localSheetId="19">#REF!</definedName>
    <definedName name="RPtn.tn.ИГП_18" localSheetId="20">#REF!</definedName>
    <definedName name="RPtn.tn.ИГП_18" localSheetId="27">#REF!</definedName>
    <definedName name="RPtn.tn.ИГП_18" localSheetId="30">#REF!</definedName>
    <definedName name="RPtn.tn.ИГП_18">#REF!</definedName>
    <definedName name="RPtn.tn.ИГП_30" localSheetId="1">#REF!</definedName>
    <definedName name="RPtn.tn.ИГП_30" localSheetId="2">#REF!</definedName>
    <definedName name="RPtn.tn.ИГП_30" localSheetId="3">#REF!</definedName>
    <definedName name="RPtn.tn.ИГП_30" localSheetId="4">#REF!</definedName>
    <definedName name="RPtn.tn.ИГП_30" localSheetId="5">#REF!</definedName>
    <definedName name="RPtn.tn.ИГП_30" localSheetId="6">#REF!</definedName>
    <definedName name="RPtn.tn.ИГП_30" localSheetId="7">#REF!</definedName>
    <definedName name="RPtn.tn.ИГП_30" localSheetId="8">#REF!</definedName>
    <definedName name="RPtn.tn.ИГП_30" localSheetId="9">#REF!</definedName>
    <definedName name="RPtn.tn.ИГП_30" localSheetId="10">#REF!</definedName>
    <definedName name="RPtn.tn.ИГП_30" localSheetId="21">#REF!</definedName>
    <definedName name="RPtn.tn.ИГП_30" localSheetId="11">#REF!</definedName>
    <definedName name="RPtn.tn.ИГП_30" localSheetId="22">#REF!</definedName>
    <definedName name="RPtn.tn.ИГП_30" localSheetId="12">#REF!</definedName>
    <definedName name="RPtn.tn.ИГП_30" localSheetId="23">#REF!</definedName>
    <definedName name="RPtn.tn.ИГП_30" localSheetId="24">#REF!</definedName>
    <definedName name="RPtn.tn.ИГП_30" localSheetId="13">#REF!</definedName>
    <definedName name="RPtn.tn.ИГП_30" localSheetId="25">#REF!</definedName>
    <definedName name="RPtn.tn.ИГП_30" localSheetId="14">#REF!</definedName>
    <definedName name="RPtn.tn.ИГП_30" localSheetId="26">#REF!</definedName>
    <definedName name="RPtn.tn.ИГП_30" localSheetId="15">#REF!</definedName>
    <definedName name="RPtn.tn.ИГП_30" localSheetId="16">#REF!</definedName>
    <definedName name="RPtn.tn.ИГП_30" localSheetId="17">#REF!</definedName>
    <definedName name="RPtn.tn.ИГП_30" localSheetId="18">#REF!</definedName>
    <definedName name="RPtn.tn.ИГП_30" localSheetId="19">#REF!</definedName>
    <definedName name="RPtn.tn.ИГП_30" localSheetId="20">#REF!</definedName>
    <definedName name="RPtn.tn.ИГП_30" localSheetId="27">#REF!</definedName>
    <definedName name="RPtn.tn.ИГП_30" localSheetId="30">#REF!</definedName>
    <definedName name="RPtn.tn.ИГП_30">#REF!</definedName>
    <definedName name="RPtn.tn.ИГП_38" localSheetId="1">#REF!</definedName>
    <definedName name="RPtn.tn.ИГП_38" localSheetId="2">#REF!</definedName>
    <definedName name="RPtn.tn.ИГП_38" localSheetId="3">#REF!</definedName>
    <definedName name="RPtn.tn.ИГП_38" localSheetId="4">#REF!</definedName>
    <definedName name="RPtn.tn.ИГП_38" localSheetId="5">#REF!</definedName>
    <definedName name="RPtn.tn.ИГП_38" localSheetId="6">#REF!</definedName>
    <definedName name="RPtn.tn.ИГП_38" localSheetId="7">#REF!</definedName>
    <definedName name="RPtn.tn.ИГП_38" localSheetId="8">#REF!</definedName>
    <definedName name="RPtn.tn.ИГП_38" localSheetId="9">#REF!</definedName>
    <definedName name="RPtn.tn.ИГП_38" localSheetId="10">#REF!</definedName>
    <definedName name="RPtn.tn.ИГП_38" localSheetId="21">#REF!</definedName>
    <definedName name="RPtn.tn.ИГП_38" localSheetId="11">#REF!</definedName>
    <definedName name="RPtn.tn.ИГП_38" localSheetId="22">#REF!</definedName>
    <definedName name="RPtn.tn.ИГП_38" localSheetId="12">#REF!</definedName>
    <definedName name="RPtn.tn.ИГП_38" localSheetId="23">#REF!</definedName>
    <definedName name="RPtn.tn.ИГП_38" localSheetId="24">#REF!</definedName>
    <definedName name="RPtn.tn.ИГП_38" localSheetId="13">#REF!</definedName>
    <definedName name="RPtn.tn.ИГП_38" localSheetId="25">#REF!</definedName>
    <definedName name="RPtn.tn.ИГП_38" localSheetId="14">#REF!</definedName>
    <definedName name="RPtn.tn.ИГП_38" localSheetId="26">#REF!</definedName>
    <definedName name="RPtn.tn.ИГП_38" localSheetId="15">#REF!</definedName>
    <definedName name="RPtn.tn.ИГП_38" localSheetId="16">#REF!</definedName>
    <definedName name="RPtn.tn.ИГП_38" localSheetId="17">#REF!</definedName>
    <definedName name="RPtn.tn.ИГП_38" localSheetId="18">#REF!</definedName>
    <definedName name="RPtn.tn.ИГП_38" localSheetId="19">#REF!</definedName>
    <definedName name="RPtn.tn.ИГП_38" localSheetId="20">#REF!</definedName>
    <definedName name="RPtn.tn.ИГП_38" localSheetId="27">#REF!</definedName>
    <definedName name="RPtn.tn.ИГП_38" localSheetId="30">#REF!</definedName>
    <definedName name="RPtn.tn.ИГП_38">#REF!</definedName>
    <definedName name="RPtn.tn.ИГП_49" localSheetId="1">#REF!</definedName>
    <definedName name="RPtn.tn.ИГП_49" localSheetId="2">#REF!</definedName>
    <definedName name="RPtn.tn.ИГП_49" localSheetId="3">#REF!</definedName>
    <definedName name="RPtn.tn.ИГП_49" localSheetId="4">#REF!</definedName>
    <definedName name="RPtn.tn.ИГП_49" localSheetId="5">#REF!</definedName>
    <definedName name="RPtn.tn.ИГП_49" localSheetId="6">#REF!</definedName>
    <definedName name="RPtn.tn.ИГП_49" localSheetId="7">#REF!</definedName>
    <definedName name="RPtn.tn.ИГП_49" localSheetId="8">#REF!</definedName>
    <definedName name="RPtn.tn.ИГП_49" localSheetId="9">#REF!</definedName>
    <definedName name="RPtn.tn.ИГП_49" localSheetId="10">#REF!</definedName>
    <definedName name="RPtn.tn.ИГП_49" localSheetId="21">#REF!</definedName>
    <definedName name="RPtn.tn.ИГП_49" localSheetId="11">#REF!</definedName>
    <definedName name="RPtn.tn.ИГП_49" localSheetId="22">#REF!</definedName>
    <definedName name="RPtn.tn.ИГП_49" localSheetId="12">#REF!</definedName>
    <definedName name="RPtn.tn.ИГП_49" localSheetId="23">#REF!</definedName>
    <definedName name="RPtn.tn.ИГП_49" localSheetId="24">#REF!</definedName>
    <definedName name="RPtn.tn.ИГП_49" localSheetId="13">#REF!</definedName>
    <definedName name="RPtn.tn.ИГП_49" localSheetId="25">#REF!</definedName>
    <definedName name="RPtn.tn.ИГП_49" localSheetId="14">#REF!</definedName>
    <definedName name="RPtn.tn.ИГП_49" localSheetId="26">#REF!</definedName>
    <definedName name="RPtn.tn.ИГП_49" localSheetId="15">#REF!</definedName>
    <definedName name="RPtn.tn.ИГП_49" localSheetId="16">#REF!</definedName>
    <definedName name="RPtn.tn.ИГП_49" localSheetId="17">#REF!</definedName>
    <definedName name="RPtn.tn.ИГП_49" localSheetId="18">#REF!</definedName>
    <definedName name="RPtn.tn.ИГП_49" localSheetId="19">#REF!</definedName>
    <definedName name="RPtn.tn.ИГП_49" localSheetId="20">#REF!</definedName>
    <definedName name="RPtn.tn.ИГП_49" localSheetId="27">#REF!</definedName>
    <definedName name="RPtn.tn.ИГП_49" localSheetId="30">#REF!</definedName>
    <definedName name="RPtn.tn.ИГП_49">#REF!</definedName>
    <definedName name="RPtn.tn.Изм.остатков_компонентов" localSheetId="1">#REF!</definedName>
    <definedName name="RPtn.tn.Изм.остатков_компонентов" localSheetId="2">#REF!</definedName>
    <definedName name="RPtn.tn.Изм.остатков_компонентов" localSheetId="3">#REF!</definedName>
    <definedName name="RPtn.tn.Изм.остатков_компонентов" localSheetId="4">#REF!</definedName>
    <definedName name="RPtn.tn.Изм.остатков_компонентов" localSheetId="5">#REF!</definedName>
    <definedName name="RPtn.tn.Изм.остатков_компонентов" localSheetId="6">#REF!</definedName>
    <definedName name="RPtn.tn.Изм.остатков_компонентов" localSheetId="7">#REF!</definedName>
    <definedName name="RPtn.tn.Изм.остатков_компонентов" localSheetId="8">#REF!</definedName>
    <definedName name="RPtn.tn.Изм.остатков_компонентов" localSheetId="9">#REF!</definedName>
    <definedName name="RPtn.tn.Изм.остатков_компонентов" localSheetId="10">#REF!</definedName>
    <definedName name="RPtn.tn.Изм.остатков_компонентов" localSheetId="21">#REF!</definedName>
    <definedName name="RPtn.tn.Изм.остатков_компонентов" localSheetId="11">#REF!</definedName>
    <definedName name="RPtn.tn.Изм.остатков_компонентов" localSheetId="22">#REF!</definedName>
    <definedName name="RPtn.tn.Изм.остатков_компонентов" localSheetId="12">#REF!</definedName>
    <definedName name="RPtn.tn.Изм.остатков_компонентов" localSheetId="23">#REF!</definedName>
    <definedName name="RPtn.tn.Изм.остатков_компонентов" localSheetId="24">#REF!</definedName>
    <definedName name="RPtn.tn.Изм.остатков_компонентов" localSheetId="13">#REF!</definedName>
    <definedName name="RPtn.tn.Изм.остатков_компонентов" localSheetId="25">#REF!</definedName>
    <definedName name="RPtn.tn.Изм.остатков_компонентов" localSheetId="14">#REF!</definedName>
    <definedName name="RPtn.tn.Изм.остатков_компонентов" localSheetId="26">#REF!</definedName>
    <definedName name="RPtn.tn.Изм.остатков_компонентов" localSheetId="15">#REF!</definedName>
    <definedName name="RPtn.tn.Изм.остатков_компонентов" localSheetId="16">#REF!</definedName>
    <definedName name="RPtn.tn.Изм.остатков_компонентов" localSheetId="17">#REF!</definedName>
    <definedName name="RPtn.tn.Изм.остатков_компонентов" localSheetId="18">#REF!</definedName>
    <definedName name="RPtn.tn.Изм.остатков_компонентов" localSheetId="19">#REF!</definedName>
    <definedName name="RPtn.tn.Изм.остатков_компонентов" localSheetId="20">#REF!</definedName>
    <definedName name="RPtn.tn.Изм.остатков_компонентов" localSheetId="27">#REF!</definedName>
    <definedName name="RPtn.tn.Изм.остатков_компонентов" localSheetId="30">#REF!</definedName>
    <definedName name="RPtn.tn.Изм.остатков_компонентов">#REF!</definedName>
    <definedName name="RPtn.tn.Изобутан" localSheetId="1">#REF!</definedName>
    <definedName name="RPtn.tn.Изобутан" localSheetId="2">#REF!</definedName>
    <definedName name="RPtn.tn.Изобутан" localSheetId="3">#REF!</definedName>
    <definedName name="RPtn.tn.Изобутан" localSheetId="4">#REF!</definedName>
    <definedName name="RPtn.tn.Изобутан" localSheetId="5">#REF!</definedName>
    <definedName name="RPtn.tn.Изобутан" localSheetId="6">#REF!</definedName>
    <definedName name="RPtn.tn.Изобутан" localSheetId="7">#REF!</definedName>
    <definedName name="RPtn.tn.Изобутан" localSheetId="8">#REF!</definedName>
    <definedName name="RPtn.tn.Изобутан" localSheetId="9">#REF!</definedName>
    <definedName name="RPtn.tn.Изобутан" localSheetId="10">#REF!</definedName>
    <definedName name="RPtn.tn.Изобутан" localSheetId="21">#REF!</definedName>
    <definedName name="RPtn.tn.Изобутан" localSheetId="11">#REF!</definedName>
    <definedName name="RPtn.tn.Изобутан" localSheetId="22">#REF!</definedName>
    <definedName name="RPtn.tn.Изобутан" localSheetId="12">#REF!</definedName>
    <definedName name="RPtn.tn.Изобутан" localSheetId="23">#REF!</definedName>
    <definedName name="RPtn.tn.Изобутан" localSheetId="24">#REF!</definedName>
    <definedName name="RPtn.tn.Изобутан" localSheetId="13">#REF!</definedName>
    <definedName name="RPtn.tn.Изобутан" localSheetId="25">#REF!</definedName>
    <definedName name="RPtn.tn.Изобутан" localSheetId="14">#REF!</definedName>
    <definedName name="RPtn.tn.Изобутан" localSheetId="26">#REF!</definedName>
    <definedName name="RPtn.tn.Изобутан" localSheetId="15">#REF!</definedName>
    <definedName name="RPtn.tn.Изобутан" localSheetId="16">#REF!</definedName>
    <definedName name="RPtn.tn.Изобутан" localSheetId="17">#REF!</definedName>
    <definedName name="RPtn.tn.Изобутан" localSheetId="18">#REF!</definedName>
    <definedName name="RPtn.tn.Изобутан" localSheetId="19">#REF!</definedName>
    <definedName name="RPtn.tn.Изобутан" localSheetId="20">#REF!</definedName>
    <definedName name="RPtn.tn.Изобутан" localSheetId="27">#REF!</definedName>
    <definedName name="RPtn.tn.Изобутан" localSheetId="30">#REF!</definedName>
    <definedName name="RPtn.tn.Изобутан">#REF!</definedName>
    <definedName name="RPtn.tn.изопентан" localSheetId="1">#REF!</definedName>
    <definedName name="RPtn.tn.изопентан" localSheetId="2">#REF!</definedName>
    <definedName name="RPtn.tn.изопентан" localSheetId="3">#REF!</definedName>
    <definedName name="RPtn.tn.изопентан" localSheetId="4">#REF!</definedName>
    <definedName name="RPtn.tn.изопентан" localSheetId="5">#REF!</definedName>
    <definedName name="RPtn.tn.изопентан" localSheetId="6">#REF!</definedName>
    <definedName name="RPtn.tn.изопентан" localSheetId="7">#REF!</definedName>
    <definedName name="RPtn.tn.изопентан" localSheetId="8">#REF!</definedName>
    <definedName name="RPtn.tn.изопентан" localSheetId="9">#REF!</definedName>
    <definedName name="RPtn.tn.изопентан" localSheetId="10">#REF!</definedName>
    <definedName name="RPtn.tn.изопентан" localSheetId="21">#REF!</definedName>
    <definedName name="RPtn.tn.изопентан" localSheetId="11">#REF!</definedName>
    <definedName name="RPtn.tn.изопентан" localSheetId="22">#REF!</definedName>
    <definedName name="RPtn.tn.изопентан" localSheetId="12">#REF!</definedName>
    <definedName name="RPtn.tn.изопентан" localSheetId="23">#REF!</definedName>
    <definedName name="RPtn.tn.изопентан" localSheetId="24">#REF!</definedName>
    <definedName name="RPtn.tn.изопентан" localSheetId="13">#REF!</definedName>
    <definedName name="RPtn.tn.изопентан" localSheetId="25">#REF!</definedName>
    <definedName name="RPtn.tn.изопентан" localSheetId="14">#REF!</definedName>
    <definedName name="RPtn.tn.изопентан" localSheetId="26">#REF!</definedName>
    <definedName name="RPtn.tn.изопентан" localSheetId="15">#REF!</definedName>
    <definedName name="RPtn.tn.изопентан" localSheetId="16">#REF!</definedName>
    <definedName name="RPtn.tn.изопентан" localSheetId="17">#REF!</definedName>
    <definedName name="RPtn.tn.изопентан" localSheetId="18">#REF!</definedName>
    <definedName name="RPtn.tn.изопентан" localSheetId="19">#REF!</definedName>
    <definedName name="RPtn.tn.изопентан" localSheetId="20">#REF!</definedName>
    <definedName name="RPtn.tn.изопентан" localSheetId="27">#REF!</definedName>
    <definedName name="RPtn.tn.изопентан" localSheetId="30">#REF!</definedName>
    <definedName name="RPtn.tn.изопентан">#REF!</definedName>
    <definedName name="RPtn.tn.ИТОГО" localSheetId="1">#REF!</definedName>
    <definedName name="RPtn.tn.ИТОГО" localSheetId="2">#REF!</definedName>
    <definedName name="RPtn.tn.ИТОГО" localSheetId="3">#REF!</definedName>
    <definedName name="RPtn.tn.ИТОГО" localSheetId="4">#REF!</definedName>
    <definedName name="RPtn.tn.ИТОГО" localSheetId="5">#REF!</definedName>
    <definedName name="RPtn.tn.ИТОГО" localSheetId="6">#REF!</definedName>
    <definedName name="RPtn.tn.ИТОГО" localSheetId="7">#REF!</definedName>
    <definedName name="RPtn.tn.ИТОГО" localSheetId="8">#REF!</definedName>
    <definedName name="RPtn.tn.ИТОГО" localSheetId="9">#REF!</definedName>
    <definedName name="RPtn.tn.ИТОГО" localSheetId="10">#REF!</definedName>
    <definedName name="RPtn.tn.ИТОГО" localSheetId="21">#REF!</definedName>
    <definedName name="RPtn.tn.ИТОГО" localSheetId="11">#REF!</definedName>
    <definedName name="RPtn.tn.ИТОГО" localSheetId="22">#REF!</definedName>
    <definedName name="RPtn.tn.ИТОГО" localSheetId="12">#REF!</definedName>
    <definedName name="RPtn.tn.ИТОГО" localSheetId="23">#REF!</definedName>
    <definedName name="RPtn.tn.ИТОГО" localSheetId="24">#REF!</definedName>
    <definedName name="RPtn.tn.ИТОГО" localSheetId="13">#REF!</definedName>
    <definedName name="RPtn.tn.ИТОГО" localSheetId="25">#REF!</definedName>
    <definedName name="RPtn.tn.ИТОГО" localSheetId="14">#REF!</definedName>
    <definedName name="RPtn.tn.ИТОГО" localSheetId="26">#REF!</definedName>
    <definedName name="RPtn.tn.ИТОГО" localSheetId="15">#REF!</definedName>
    <definedName name="RPtn.tn.ИТОГО" localSheetId="16">#REF!</definedName>
    <definedName name="RPtn.tn.ИТОГО" localSheetId="17">#REF!</definedName>
    <definedName name="RPtn.tn.ИТОГО" localSheetId="18">#REF!</definedName>
    <definedName name="RPtn.tn.ИТОГО" localSheetId="19">#REF!</definedName>
    <definedName name="RPtn.tn.ИТОГО" localSheetId="20">#REF!</definedName>
    <definedName name="RPtn.tn.ИТОГО" localSheetId="27">#REF!</definedName>
    <definedName name="RPtn.tn.ИТОГО" localSheetId="30">#REF!</definedName>
    <definedName name="RPtn.tn.ИТОГО">#REF!</definedName>
    <definedName name="RPtn.tn.К_3_" localSheetId="1">#REF!</definedName>
    <definedName name="RPtn.tn.К_3_" localSheetId="2">#REF!</definedName>
    <definedName name="RPtn.tn.К_3_" localSheetId="3">#REF!</definedName>
    <definedName name="RPtn.tn.К_3_" localSheetId="4">#REF!</definedName>
    <definedName name="RPtn.tn.К_3_" localSheetId="5">#REF!</definedName>
    <definedName name="RPtn.tn.К_3_" localSheetId="6">#REF!</definedName>
    <definedName name="RPtn.tn.К_3_" localSheetId="7">#REF!</definedName>
    <definedName name="RPtn.tn.К_3_" localSheetId="8">#REF!</definedName>
    <definedName name="RPtn.tn.К_3_" localSheetId="9">#REF!</definedName>
    <definedName name="RPtn.tn.К_3_" localSheetId="10">#REF!</definedName>
    <definedName name="RPtn.tn.К_3_" localSheetId="21">#REF!</definedName>
    <definedName name="RPtn.tn.К_3_" localSheetId="11">#REF!</definedName>
    <definedName name="RPtn.tn.К_3_" localSheetId="22">#REF!</definedName>
    <definedName name="RPtn.tn.К_3_" localSheetId="12">#REF!</definedName>
    <definedName name="RPtn.tn.К_3_" localSheetId="23">#REF!</definedName>
    <definedName name="RPtn.tn.К_3_" localSheetId="24">#REF!</definedName>
    <definedName name="RPtn.tn.К_3_" localSheetId="13">#REF!</definedName>
    <definedName name="RPtn.tn.К_3_" localSheetId="25">#REF!</definedName>
    <definedName name="RPtn.tn.К_3_" localSheetId="14">#REF!</definedName>
    <definedName name="RPtn.tn.К_3_" localSheetId="26">#REF!</definedName>
    <definedName name="RPtn.tn.К_3_" localSheetId="15">#REF!</definedName>
    <definedName name="RPtn.tn.К_3_" localSheetId="16">#REF!</definedName>
    <definedName name="RPtn.tn.К_3_" localSheetId="17">#REF!</definedName>
    <definedName name="RPtn.tn.К_3_" localSheetId="18">#REF!</definedName>
    <definedName name="RPtn.tn.К_3_" localSheetId="19">#REF!</definedName>
    <definedName name="RPtn.tn.К_3_" localSheetId="20">#REF!</definedName>
    <definedName name="RPtn.tn.К_3_" localSheetId="27">#REF!</definedName>
    <definedName name="RPtn.tn.К_3_" localSheetId="30">#REF!</definedName>
    <definedName name="RPtn.tn.К_3_">#REF!</definedName>
    <definedName name="RPtn.tn.Каменный_Лог" localSheetId="1">#REF!</definedName>
    <definedName name="RPtn.tn.Каменный_Лог" localSheetId="2">#REF!</definedName>
    <definedName name="RPtn.tn.Каменный_Лог" localSheetId="3">#REF!</definedName>
    <definedName name="RPtn.tn.Каменный_Лог" localSheetId="4">#REF!</definedName>
    <definedName name="RPtn.tn.Каменный_Лог" localSheetId="5">#REF!</definedName>
    <definedName name="RPtn.tn.Каменный_Лог" localSheetId="6">#REF!</definedName>
    <definedName name="RPtn.tn.Каменный_Лог" localSheetId="7">#REF!</definedName>
    <definedName name="RPtn.tn.Каменный_Лог" localSheetId="8">#REF!</definedName>
    <definedName name="RPtn.tn.Каменный_Лог" localSheetId="9">#REF!</definedName>
    <definedName name="RPtn.tn.Каменный_Лог" localSheetId="10">#REF!</definedName>
    <definedName name="RPtn.tn.Каменный_Лог" localSheetId="21">#REF!</definedName>
    <definedName name="RPtn.tn.Каменный_Лог" localSheetId="11">#REF!</definedName>
    <definedName name="RPtn.tn.Каменный_Лог" localSheetId="22">#REF!</definedName>
    <definedName name="RPtn.tn.Каменный_Лог" localSheetId="12">#REF!</definedName>
    <definedName name="RPtn.tn.Каменный_Лог" localSheetId="23">#REF!</definedName>
    <definedName name="RPtn.tn.Каменный_Лог" localSheetId="24">#REF!</definedName>
    <definedName name="RPtn.tn.Каменный_Лог" localSheetId="13">#REF!</definedName>
    <definedName name="RPtn.tn.Каменный_Лог" localSheetId="25">#REF!</definedName>
    <definedName name="RPtn.tn.Каменный_Лог" localSheetId="14">#REF!</definedName>
    <definedName name="RPtn.tn.Каменный_Лог" localSheetId="26">#REF!</definedName>
    <definedName name="RPtn.tn.Каменный_Лог" localSheetId="15">#REF!</definedName>
    <definedName name="RPtn.tn.Каменный_Лог" localSheetId="16">#REF!</definedName>
    <definedName name="RPtn.tn.Каменный_Лог" localSheetId="17">#REF!</definedName>
    <definedName name="RPtn.tn.Каменный_Лог" localSheetId="18">#REF!</definedName>
    <definedName name="RPtn.tn.Каменный_Лог" localSheetId="19">#REF!</definedName>
    <definedName name="RPtn.tn.Каменный_Лог" localSheetId="20">#REF!</definedName>
    <definedName name="RPtn.tn.Каменный_Лог" localSheetId="27">#REF!</definedName>
    <definedName name="RPtn.tn.Каменный_Лог" localSheetId="30">#REF!</definedName>
    <definedName name="RPtn.tn.Каменный_Лог">#REF!</definedName>
    <definedName name="RPtn.tn.Кислород" localSheetId="1">#REF!</definedName>
    <definedName name="RPtn.tn.Кислород" localSheetId="2">#REF!</definedName>
    <definedName name="RPtn.tn.Кислород" localSheetId="3">#REF!</definedName>
    <definedName name="RPtn.tn.Кислород" localSheetId="4">#REF!</definedName>
    <definedName name="RPtn.tn.Кислород" localSheetId="5">#REF!</definedName>
    <definedName name="RPtn.tn.Кислород" localSheetId="6">#REF!</definedName>
    <definedName name="RPtn.tn.Кислород" localSheetId="7">#REF!</definedName>
    <definedName name="RPtn.tn.Кислород" localSheetId="8">#REF!</definedName>
    <definedName name="RPtn.tn.Кислород" localSheetId="9">#REF!</definedName>
    <definedName name="RPtn.tn.Кислород" localSheetId="10">#REF!</definedName>
    <definedName name="RPtn.tn.Кислород" localSheetId="21">#REF!</definedName>
    <definedName name="RPtn.tn.Кислород" localSheetId="11">#REF!</definedName>
    <definedName name="RPtn.tn.Кислород" localSheetId="22">#REF!</definedName>
    <definedName name="RPtn.tn.Кислород" localSheetId="12">#REF!</definedName>
    <definedName name="RPtn.tn.Кислород" localSheetId="23">#REF!</definedName>
    <definedName name="RPtn.tn.Кислород" localSheetId="24">#REF!</definedName>
    <definedName name="RPtn.tn.Кислород" localSheetId="13">#REF!</definedName>
    <definedName name="RPtn.tn.Кислород" localSheetId="25">#REF!</definedName>
    <definedName name="RPtn.tn.Кислород" localSheetId="14">#REF!</definedName>
    <definedName name="RPtn.tn.Кислород" localSheetId="26">#REF!</definedName>
    <definedName name="RPtn.tn.Кислород" localSheetId="15">#REF!</definedName>
    <definedName name="RPtn.tn.Кислород" localSheetId="16">#REF!</definedName>
    <definedName name="RPtn.tn.Кислород" localSheetId="17">#REF!</definedName>
    <definedName name="RPtn.tn.Кислород" localSheetId="18">#REF!</definedName>
    <definedName name="RPtn.tn.Кислород" localSheetId="19">#REF!</definedName>
    <definedName name="RPtn.tn.Кислород" localSheetId="20">#REF!</definedName>
    <definedName name="RPtn.tn.Кислород" localSheetId="27">#REF!</definedName>
    <definedName name="RPtn.tn.Кислород" localSheetId="30">#REF!</definedName>
    <definedName name="RPtn.tn.Кислород">#REF!</definedName>
    <definedName name="RPtn.tn.Кокс_всего" localSheetId="1">#REF!</definedName>
    <definedName name="RPtn.tn.Кокс_всего" localSheetId="2">#REF!</definedName>
    <definedName name="RPtn.tn.Кокс_всего" localSheetId="3">#REF!</definedName>
    <definedName name="RPtn.tn.Кокс_всего" localSheetId="4">#REF!</definedName>
    <definedName name="RPtn.tn.Кокс_всего" localSheetId="5">#REF!</definedName>
    <definedName name="RPtn.tn.Кокс_всего" localSheetId="6">#REF!</definedName>
    <definedName name="RPtn.tn.Кокс_всего" localSheetId="7">#REF!</definedName>
    <definedName name="RPtn.tn.Кокс_всего" localSheetId="8">#REF!</definedName>
    <definedName name="RPtn.tn.Кокс_всего" localSheetId="9">#REF!</definedName>
    <definedName name="RPtn.tn.Кокс_всего" localSheetId="10">#REF!</definedName>
    <definedName name="RPtn.tn.Кокс_всего" localSheetId="21">#REF!</definedName>
    <definedName name="RPtn.tn.Кокс_всего" localSheetId="11">#REF!</definedName>
    <definedName name="RPtn.tn.Кокс_всего" localSheetId="22">#REF!</definedName>
    <definedName name="RPtn.tn.Кокс_всего" localSheetId="12">#REF!</definedName>
    <definedName name="RPtn.tn.Кокс_всего" localSheetId="23">#REF!</definedName>
    <definedName name="RPtn.tn.Кокс_всего" localSheetId="24">#REF!</definedName>
    <definedName name="RPtn.tn.Кокс_всего" localSheetId="13">#REF!</definedName>
    <definedName name="RPtn.tn.Кокс_всего" localSheetId="25">#REF!</definedName>
    <definedName name="RPtn.tn.Кокс_всего" localSheetId="14">#REF!</definedName>
    <definedName name="RPtn.tn.Кокс_всего" localSheetId="26">#REF!</definedName>
    <definedName name="RPtn.tn.Кокс_всего" localSheetId="15">#REF!</definedName>
    <definedName name="RPtn.tn.Кокс_всего" localSheetId="16">#REF!</definedName>
    <definedName name="RPtn.tn.Кокс_всего" localSheetId="17">#REF!</definedName>
    <definedName name="RPtn.tn.Кокс_всего" localSheetId="18">#REF!</definedName>
    <definedName name="RPtn.tn.Кокс_всего" localSheetId="19">#REF!</definedName>
    <definedName name="RPtn.tn.Кокс_всего" localSheetId="20">#REF!</definedName>
    <definedName name="RPtn.tn.Кокс_всего" localSheetId="27">#REF!</definedName>
    <definedName name="RPtn.tn.Кокс_всего" localSheetId="30">#REF!</definedName>
    <definedName name="RPtn.tn.Кокс_всего">#REF!</definedName>
    <definedName name="RPtn.tn.Кокс_крупнокусковый" localSheetId="1">#REF!</definedName>
    <definedName name="RPtn.tn.Кокс_крупнокусковый" localSheetId="2">#REF!</definedName>
    <definedName name="RPtn.tn.Кокс_крупнокусковый" localSheetId="3">#REF!</definedName>
    <definedName name="RPtn.tn.Кокс_крупнокусковый" localSheetId="4">#REF!</definedName>
    <definedName name="RPtn.tn.Кокс_крупнокусковый" localSheetId="5">#REF!</definedName>
    <definedName name="RPtn.tn.Кокс_крупнокусковый" localSheetId="6">#REF!</definedName>
    <definedName name="RPtn.tn.Кокс_крупнокусковый" localSheetId="7">#REF!</definedName>
    <definedName name="RPtn.tn.Кокс_крупнокусковый" localSheetId="8">#REF!</definedName>
    <definedName name="RPtn.tn.Кокс_крупнокусковый" localSheetId="9">#REF!</definedName>
    <definedName name="RPtn.tn.Кокс_крупнокусковый" localSheetId="10">#REF!</definedName>
    <definedName name="RPtn.tn.Кокс_крупнокусковый" localSheetId="21">#REF!</definedName>
    <definedName name="RPtn.tn.Кокс_крупнокусковый" localSheetId="11">#REF!</definedName>
    <definedName name="RPtn.tn.Кокс_крупнокусковый" localSheetId="22">#REF!</definedName>
    <definedName name="RPtn.tn.Кокс_крупнокусковый" localSheetId="12">#REF!</definedName>
    <definedName name="RPtn.tn.Кокс_крупнокусковый" localSheetId="23">#REF!</definedName>
    <definedName name="RPtn.tn.Кокс_крупнокусковый" localSheetId="24">#REF!</definedName>
    <definedName name="RPtn.tn.Кокс_крупнокусковый" localSheetId="13">#REF!</definedName>
    <definedName name="RPtn.tn.Кокс_крупнокусковый" localSheetId="25">#REF!</definedName>
    <definedName name="RPtn.tn.Кокс_крупнокусковый" localSheetId="14">#REF!</definedName>
    <definedName name="RPtn.tn.Кокс_крупнокусковый" localSheetId="26">#REF!</definedName>
    <definedName name="RPtn.tn.Кокс_крупнокусковый" localSheetId="15">#REF!</definedName>
    <definedName name="RPtn.tn.Кокс_крупнокусковый" localSheetId="16">#REF!</definedName>
    <definedName name="RPtn.tn.Кокс_крупнокусковый" localSheetId="17">#REF!</definedName>
    <definedName name="RPtn.tn.Кокс_крупнокусковый" localSheetId="18">#REF!</definedName>
    <definedName name="RPtn.tn.Кокс_крупнокусковый" localSheetId="19">#REF!</definedName>
    <definedName name="RPtn.tn.Кокс_крупнокусковый" localSheetId="20">#REF!</definedName>
    <definedName name="RPtn.tn.Кокс_крупнокусковый" localSheetId="27">#REF!</definedName>
    <definedName name="RPtn.tn.Кокс_крупнокусковый" localSheetId="30">#REF!</definedName>
    <definedName name="RPtn.tn.Кокс_крупнокусковый">#REF!</definedName>
    <definedName name="RPtn.tn.Кокс_мелкий" localSheetId="1">#REF!</definedName>
    <definedName name="RPtn.tn.Кокс_мелкий" localSheetId="2">#REF!</definedName>
    <definedName name="RPtn.tn.Кокс_мелкий" localSheetId="3">#REF!</definedName>
    <definedName name="RPtn.tn.Кокс_мелкий" localSheetId="4">#REF!</definedName>
    <definedName name="RPtn.tn.Кокс_мелкий" localSheetId="5">#REF!</definedName>
    <definedName name="RPtn.tn.Кокс_мелкий" localSheetId="6">#REF!</definedName>
    <definedName name="RPtn.tn.Кокс_мелкий" localSheetId="7">#REF!</definedName>
    <definedName name="RPtn.tn.Кокс_мелкий" localSheetId="8">#REF!</definedName>
    <definedName name="RPtn.tn.Кокс_мелкий" localSheetId="9">#REF!</definedName>
    <definedName name="RPtn.tn.Кокс_мелкий" localSheetId="10">#REF!</definedName>
    <definedName name="RPtn.tn.Кокс_мелкий" localSheetId="21">#REF!</definedName>
    <definedName name="RPtn.tn.Кокс_мелкий" localSheetId="11">#REF!</definedName>
    <definedName name="RPtn.tn.Кокс_мелкий" localSheetId="22">#REF!</definedName>
    <definedName name="RPtn.tn.Кокс_мелкий" localSheetId="12">#REF!</definedName>
    <definedName name="RPtn.tn.Кокс_мелкий" localSheetId="23">#REF!</definedName>
    <definedName name="RPtn.tn.Кокс_мелкий" localSheetId="24">#REF!</definedName>
    <definedName name="RPtn.tn.Кокс_мелкий" localSheetId="13">#REF!</definedName>
    <definedName name="RPtn.tn.Кокс_мелкий" localSheetId="25">#REF!</definedName>
    <definedName name="RPtn.tn.Кокс_мелкий" localSheetId="14">#REF!</definedName>
    <definedName name="RPtn.tn.Кокс_мелкий" localSheetId="26">#REF!</definedName>
    <definedName name="RPtn.tn.Кокс_мелкий" localSheetId="15">#REF!</definedName>
    <definedName name="RPtn.tn.Кокс_мелкий" localSheetId="16">#REF!</definedName>
    <definedName name="RPtn.tn.Кокс_мелкий" localSheetId="17">#REF!</definedName>
    <definedName name="RPtn.tn.Кокс_мелкий" localSheetId="18">#REF!</definedName>
    <definedName name="RPtn.tn.Кокс_мелкий" localSheetId="19">#REF!</definedName>
    <definedName name="RPtn.tn.Кокс_мелкий" localSheetId="20">#REF!</definedName>
    <definedName name="RPtn.tn.Кокс_мелкий" localSheetId="27">#REF!</definedName>
    <definedName name="RPtn.tn.Кокс_мелкий" localSheetId="30">#REF!</definedName>
    <definedName name="RPtn.tn.Кокс_мелкий">#REF!</definedName>
    <definedName name="RPtn.tn.Кокс_суммарный_электродный" localSheetId="1">#REF!</definedName>
    <definedName name="RPtn.tn.Кокс_суммарный_электродный" localSheetId="2">#REF!</definedName>
    <definedName name="RPtn.tn.Кокс_суммарный_электродный" localSheetId="3">#REF!</definedName>
    <definedName name="RPtn.tn.Кокс_суммарный_электродный" localSheetId="4">#REF!</definedName>
    <definedName name="RPtn.tn.Кокс_суммарный_электродный" localSheetId="5">#REF!</definedName>
    <definedName name="RPtn.tn.Кокс_суммарный_электродный" localSheetId="6">#REF!</definedName>
    <definedName name="RPtn.tn.Кокс_суммарный_электродный" localSheetId="7">#REF!</definedName>
    <definedName name="RPtn.tn.Кокс_суммарный_электродный" localSheetId="8">#REF!</definedName>
    <definedName name="RPtn.tn.Кокс_суммарный_электродный" localSheetId="9">#REF!</definedName>
    <definedName name="RPtn.tn.Кокс_суммарный_электродный" localSheetId="10">#REF!</definedName>
    <definedName name="RPtn.tn.Кокс_суммарный_электродный" localSheetId="21">#REF!</definedName>
    <definedName name="RPtn.tn.Кокс_суммарный_электродный" localSheetId="11">#REF!</definedName>
    <definedName name="RPtn.tn.Кокс_суммарный_электродный" localSheetId="22">#REF!</definedName>
    <definedName name="RPtn.tn.Кокс_суммарный_электродный" localSheetId="12">#REF!</definedName>
    <definedName name="RPtn.tn.Кокс_суммарный_электродный" localSheetId="23">#REF!</definedName>
    <definedName name="RPtn.tn.Кокс_суммарный_электродный" localSheetId="24">#REF!</definedName>
    <definedName name="RPtn.tn.Кокс_суммарный_электродный" localSheetId="13">#REF!</definedName>
    <definedName name="RPtn.tn.Кокс_суммарный_электродный" localSheetId="25">#REF!</definedName>
    <definedName name="RPtn.tn.Кокс_суммарный_электродный" localSheetId="14">#REF!</definedName>
    <definedName name="RPtn.tn.Кокс_суммарный_электродный" localSheetId="26">#REF!</definedName>
    <definedName name="RPtn.tn.Кокс_суммарный_электродный" localSheetId="15">#REF!</definedName>
    <definedName name="RPtn.tn.Кокс_суммарный_электродный" localSheetId="16">#REF!</definedName>
    <definedName name="RPtn.tn.Кокс_суммарный_электродный" localSheetId="17">#REF!</definedName>
    <definedName name="RPtn.tn.Кокс_суммарный_электродный" localSheetId="18">#REF!</definedName>
    <definedName name="RPtn.tn.Кокс_суммарный_электродный" localSheetId="19">#REF!</definedName>
    <definedName name="RPtn.tn.Кокс_суммарный_электродный" localSheetId="20">#REF!</definedName>
    <definedName name="RPtn.tn.Кокс_суммарный_электродный" localSheetId="27">#REF!</definedName>
    <definedName name="RPtn.tn.Кокс_суммарный_электродный" localSheetId="30">#REF!</definedName>
    <definedName name="RPtn.tn.Кокс_суммарный_электродный">#REF!</definedName>
    <definedName name="RPtn.tn.Ком.вязкий" localSheetId="1">#REF!</definedName>
    <definedName name="RPtn.tn.Ком.вязкий" localSheetId="2">#REF!</definedName>
    <definedName name="RPtn.tn.Ком.вязкий" localSheetId="3">#REF!</definedName>
    <definedName name="RPtn.tn.Ком.вязкий" localSheetId="4">#REF!</definedName>
    <definedName name="RPtn.tn.Ком.вязкий" localSheetId="5">#REF!</definedName>
    <definedName name="RPtn.tn.Ком.вязкий" localSheetId="6">#REF!</definedName>
    <definedName name="RPtn.tn.Ком.вязкий" localSheetId="7">#REF!</definedName>
    <definedName name="RPtn.tn.Ком.вязкий" localSheetId="8">#REF!</definedName>
    <definedName name="RPtn.tn.Ком.вязкий" localSheetId="9">#REF!</definedName>
    <definedName name="RPtn.tn.Ком.вязкий" localSheetId="10">#REF!</definedName>
    <definedName name="RPtn.tn.Ком.вязкий" localSheetId="21">#REF!</definedName>
    <definedName name="RPtn.tn.Ком.вязкий" localSheetId="11">#REF!</definedName>
    <definedName name="RPtn.tn.Ком.вязкий" localSheetId="22">#REF!</definedName>
    <definedName name="RPtn.tn.Ком.вязкий" localSheetId="12">#REF!</definedName>
    <definedName name="RPtn.tn.Ком.вязкий" localSheetId="23">#REF!</definedName>
    <definedName name="RPtn.tn.Ком.вязкий" localSheetId="24">#REF!</definedName>
    <definedName name="RPtn.tn.Ком.вязкий" localSheetId="13">#REF!</definedName>
    <definedName name="RPtn.tn.Ком.вязкий" localSheetId="25">#REF!</definedName>
    <definedName name="RPtn.tn.Ком.вязкий" localSheetId="14">#REF!</definedName>
    <definedName name="RPtn.tn.Ком.вязкий" localSheetId="26">#REF!</definedName>
    <definedName name="RPtn.tn.Ком.вязкий" localSheetId="15">#REF!</definedName>
    <definedName name="RPtn.tn.Ком.вязкий" localSheetId="16">#REF!</definedName>
    <definedName name="RPtn.tn.Ком.вязкий" localSheetId="17">#REF!</definedName>
    <definedName name="RPtn.tn.Ком.вязкий" localSheetId="18">#REF!</definedName>
    <definedName name="RPtn.tn.Ком.вязкий" localSheetId="19">#REF!</definedName>
    <definedName name="RPtn.tn.Ком.вязкий" localSheetId="20">#REF!</definedName>
    <definedName name="RPtn.tn.Ком.вязкий" localSheetId="27">#REF!</definedName>
    <definedName name="RPtn.tn.Ком.вязкий" localSheetId="30">#REF!</definedName>
    <definedName name="RPtn.tn.Ком.вязкий">#REF!</definedName>
    <definedName name="RPtn.tn.Ком.остаточный" localSheetId="1">#REF!</definedName>
    <definedName name="RPtn.tn.Ком.остаточный" localSheetId="2">#REF!</definedName>
    <definedName name="RPtn.tn.Ком.остаточный" localSheetId="3">#REF!</definedName>
    <definedName name="RPtn.tn.Ком.остаточный" localSheetId="4">#REF!</definedName>
    <definedName name="RPtn.tn.Ком.остаточный" localSheetId="5">#REF!</definedName>
    <definedName name="RPtn.tn.Ком.остаточный" localSheetId="6">#REF!</definedName>
    <definedName name="RPtn.tn.Ком.остаточный" localSheetId="7">#REF!</definedName>
    <definedName name="RPtn.tn.Ком.остаточный" localSheetId="8">#REF!</definedName>
    <definedName name="RPtn.tn.Ком.остаточный" localSheetId="9">#REF!</definedName>
    <definedName name="RPtn.tn.Ком.остаточный" localSheetId="10">#REF!</definedName>
    <definedName name="RPtn.tn.Ком.остаточный" localSheetId="21">#REF!</definedName>
    <definedName name="RPtn.tn.Ком.остаточный" localSheetId="11">#REF!</definedName>
    <definedName name="RPtn.tn.Ком.остаточный" localSheetId="22">#REF!</definedName>
    <definedName name="RPtn.tn.Ком.остаточный" localSheetId="12">#REF!</definedName>
    <definedName name="RPtn.tn.Ком.остаточный" localSheetId="23">#REF!</definedName>
    <definedName name="RPtn.tn.Ком.остаточный" localSheetId="24">#REF!</definedName>
    <definedName name="RPtn.tn.Ком.остаточный" localSheetId="13">#REF!</definedName>
    <definedName name="RPtn.tn.Ком.остаточный" localSheetId="25">#REF!</definedName>
    <definedName name="RPtn.tn.Ком.остаточный" localSheetId="14">#REF!</definedName>
    <definedName name="RPtn.tn.Ком.остаточный" localSheetId="26">#REF!</definedName>
    <definedName name="RPtn.tn.Ком.остаточный" localSheetId="15">#REF!</definedName>
    <definedName name="RPtn.tn.Ком.остаточный" localSheetId="16">#REF!</definedName>
    <definedName name="RPtn.tn.Ком.остаточный" localSheetId="17">#REF!</definedName>
    <definedName name="RPtn.tn.Ком.остаточный" localSheetId="18">#REF!</definedName>
    <definedName name="RPtn.tn.Ком.остаточный" localSheetId="19">#REF!</definedName>
    <definedName name="RPtn.tn.Ком.остаточный" localSheetId="20">#REF!</definedName>
    <definedName name="RPtn.tn.Ком.остаточный" localSheetId="27">#REF!</definedName>
    <definedName name="RPtn.tn.Ком.остаточный" localSheetId="30">#REF!</definedName>
    <definedName name="RPtn.tn.Ком.остаточный">#REF!</definedName>
    <definedName name="RPtn.tn.Ком.средневязкий" localSheetId="1">#REF!</definedName>
    <definedName name="RPtn.tn.Ком.средневязкий" localSheetId="2">#REF!</definedName>
    <definedName name="RPtn.tn.Ком.средневязкий" localSheetId="3">#REF!</definedName>
    <definedName name="RPtn.tn.Ком.средневязкий" localSheetId="4">#REF!</definedName>
    <definedName name="RPtn.tn.Ком.средневязкий" localSheetId="5">#REF!</definedName>
    <definedName name="RPtn.tn.Ком.средневязкий" localSheetId="6">#REF!</definedName>
    <definedName name="RPtn.tn.Ком.средневязкий" localSheetId="7">#REF!</definedName>
    <definedName name="RPtn.tn.Ком.средневязкий" localSheetId="8">#REF!</definedName>
    <definedName name="RPtn.tn.Ком.средневязкий" localSheetId="9">#REF!</definedName>
    <definedName name="RPtn.tn.Ком.средневязкий" localSheetId="10">#REF!</definedName>
    <definedName name="RPtn.tn.Ком.средневязкий" localSheetId="21">#REF!</definedName>
    <definedName name="RPtn.tn.Ком.средневязкий" localSheetId="11">#REF!</definedName>
    <definedName name="RPtn.tn.Ком.средневязкий" localSheetId="22">#REF!</definedName>
    <definedName name="RPtn.tn.Ком.средневязкий" localSheetId="12">#REF!</definedName>
    <definedName name="RPtn.tn.Ком.средневязкий" localSheetId="23">#REF!</definedName>
    <definedName name="RPtn.tn.Ком.средневязкий" localSheetId="24">#REF!</definedName>
    <definedName name="RPtn.tn.Ком.средневязкий" localSheetId="13">#REF!</definedName>
    <definedName name="RPtn.tn.Ком.средневязкий" localSheetId="25">#REF!</definedName>
    <definedName name="RPtn.tn.Ком.средневязкий" localSheetId="14">#REF!</definedName>
    <definedName name="RPtn.tn.Ком.средневязкий" localSheetId="26">#REF!</definedName>
    <definedName name="RPtn.tn.Ком.средневязкий" localSheetId="15">#REF!</definedName>
    <definedName name="RPtn.tn.Ком.средневязкий" localSheetId="16">#REF!</definedName>
    <definedName name="RPtn.tn.Ком.средневязкий" localSheetId="17">#REF!</definedName>
    <definedName name="RPtn.tn.Ком.средневязкий" localSheetId="18">#REF!</definedName>
    <definedName name="RPtn.tn.Ком.средневязкий" localSheetId="19">#REF!</definedName>
    <definedName name="RPtn.tn.Ком.средневязкий" localSheetId="20">#REF!</definedName>
    <definedName name="RPtn.tn.Ком.средневязкий" localSheetId="27">#REF!</definedName>
    <definedName name="RPtn.tn.Ком.средневязкий" localSheetId="30">#REF!</definedName>
    <definedName name="RPtn.tn.Ком.средневязкий">#REF!</definedName>
    <definedName name="RPtn.tn.Компоненты_всего" localSheetId="1">#REF!</definedName>
    <definedName name="RPtn.tn.Компоненты_всего" localSheetId="2">#REF!</definedName>
    <definedName name="RPtn.tn.Компоненты_всего" localSheetId="3">#REF!</definedName>
    <definedName name="RPtn.tn.Компоненты_всего" localSheetId="4">#REF!</definedName>
    <definedName name="RPtn.tn.Компоненты_всего" localSheetId="5">#REF!</definedName>
    <definedName name="RPtn.tn.Компоненты_всего" localSheetId="6">#REF!</definedName>
    <definedName name="RPtn.tn.Компоненты_всего" localSheetId="7">#REF!</definedName>
    <definedName name="RPtn.tn.Компоненты_всего" localSheetId="8">#REF!</definedName>
    <definedName name="RPtn.tn.Компоненты_всего" localSheetId="9">#REF!</definedName>
    <definedName name="RPtn.tn.Компоненты_всего" localSheetId="10">#REF!</definedName>
    <definedName name="RPtn.tn.Компоненты_всего" localSheetId="21">#REF!</definedName>
    <definedName name="RPtn.tn.Компоненты_всего" localSheetId="11">#REF!</definedName>
    <definedName name="RPtn.tn.Компоненты_всего" localSheetId="22">#REF!</definedName>
    <definedName name="RPtn.tn.Компоненты_всего" localSheetId="12">#REF!</definedName>
    <definedName name="RPtn.tn.Компоненты_всего" localSheetId="23">#REF!</definedName>
    <definedName name="RPtn.tn.Компоненты_всего" localSheetId="24">#REF!</definedName>
    <definedName name="RPtn.tn.Компоненты_всего" localSheetId="13">#REF!</definedName>
    <definedName name="RPtn.tn.Компоненты_всего" localSheetId="25">#REF!</definedName>
    <definedName name="RPtn.tn.Компоненты_всего" localSheetId="14">#REF!</definedName>
    <definedName name="RPtn.tn.Компоненты_всего" localSheetId="26">#REF!</definedName>
    <definedName name="RPtn.tn.Компоненты_всего" localSheetId="15">#REF!</definedName>
    <definedName name="RPtn.tn.Компоненты_всего" localSheetId="16">#REF!</definedName>
    <definedName name="RPtn.tn.Компоненты_всего" localSheetId="17">#REF!</definedName>
    <definedName name="RPtn.tn.Компоненты_всего" localSheetId="18">#REF!</definedName>
    <definedName name="RPtn.tn.Компоненты_всего" localSheetId="19">#REF!</definedName>
    <definedName name="RPtn.tn.Компоненты_всего" localSheetId="20">#REF!</definedName>
    <definedName name="RPtn.tn.Компоненты_всего" localSheetId="27">#REF!</definedName>
    <definedName name="RPtn.tn.Компоненты_всего" localSheetId="30">#REF!</definedName>
    <definedName name="RPtn.tn.Компоненты_всего">#REF!</definedName>
    <definedName name="RPtn.tn.Кратон_1101М" localSheetId="1">#REF!</definedName>
    <definedName name="RPtn.tn.Кратон_1101М" localSheetId="2">#REF!</definedName>
    <definedName name="RPtn.tn.Кратон_1101М" localSheetId="3">#REF!</definedName>
    <definedName name="RPtn.tn.Кратон_1101М" localSheetId="4">#REF!</definedName>
    <definedName name="RPtn.tn.Кратон_1101М" localSheetId="5">#REF!</definedName>
    <definedName name="RPtn.tn.Кратон_1101М" localSheetId="6">#REF!</definedName>
    <definedName name="RPtn.tn.Кратон_1101М" localSheetId="7">#REF!</definedName>
    <definedName name="RPtn.tn.Кратон_1101М" localSheetId="8">#REF!</definedName>
    <definedName name="RPtn.tn.Кратон_1101М" localSheetId="9">#REF!</definedName>
    <definedName name="RPtn.tn.Кратон_1101М" localSheetId="10">#REF!</definedName>
    <definedName name="RPtn.tn.Кратон_1101М" localSheetId="21">#REF!</definedName>
    <definedName name="RPtn.tn.Кратон_1101М" localSheetId="11">#REF!</definedName>
    <definedName name="RPtn.tn.Кратон_1101М" localSheetId="22">#REF!</definedName>
    <definedName name="RPtn.tn.Кратон_1101М" localSheetId="12">#REF!</definedName>
    <definedName name="RPtn.tn.Кратон_1101М" localSheetId="23">#REF!</definedName>
    <definedName name="RPtn.tn.Кратон_1101М" localSheetId="24">#REF!</definedName>
    <definedName name="RPtn.tn.Кратон_1101М" localSheetId="13">#REF!</definedName>
    <definedName name="RPtn.tn.Кратон_1101М" localSheetId="25">#REF!</definedName>
    <definedName name="RPtn.tn.Кратон_1101М" localSheetId="14">#REF!</definedName>
    <definedName name="RPtn.tn.Кратон_1101М" localSheetId="26">#REF!</definedName>
    <definedName name="RPtn.tn.Кратон_1101М" localSheetId="15">#REF!</definedName>
    <definedName name="RPtn.tn.Кратон_1101М" localSheetId="16">#REF!</definedName>
    <definedName name="RPtn.tn.Кратон_1101М" localSheetId="17">#REF!</definedName>
    <definedName name="RPtn.tn.Кратон_1101М" localSheetId="18">#REF!</definedName>
    <definedName name="RPtn.tn.Кратон_1101М" localSheetId="19">#REF!</definedName>
    <definedName name="RPtn.tn.Кратон_1101М" localSheetId="20">#REF!</definedName>
    <definedName name="RPtn.tn.Кратон_1101М" localSheetId="27">#REF!</definedName>
    <definedName name="RPtn.tn.Кратон_1101М" localSheetId="30">#REF!</definedName>
    <definedName name="RPtn.tn.Кратон_1101М">#REF!</definedName>
    <definedName name="RPtn.tn.Кунгур" localSheetId="1">#REF!</definedName>
    <definedName name="RPtn.tn.Кунгур" localSheetId="2">#REF!</definedName>
    <definedName name="RPtn.tn.Кунгур" localSheetId="3">#REF!</definedName>
    <definedName name="RPtn.tn.Кунгур" localSheetId="4">#REF!</definedName>
    <definedName name="RPtn.tn.Кунгур" localSheetId="5">#REF!</definedName>
    <definedName name="RPtn.tn.Кунгур" localSheetId="6">#REF!</definedName>
    <definedName name="RPtn.tn.Кунгур" localSheetId="7">#REF!</definedName>
    <definedName name="RPtn.tn.Кунгур" localSheetId="8">#REF!</definedName>
    <definedName name="RPtn.tn.Кунгур" localSheetId="9">#REF!</definedName>
    <definedName name="RPtn.tn.Кунгур" localSheetId="10">#REF!</definedName>
    <definedName name="RPtn.tn.Кунгур" localSheetId="21">#REF!</definedName>
    <definedName name="RPtn.tn.Кунгур" localSheetId="11">#REF!</definedName>
    <definedName name="RPtn.tn.Кунгур" localSheetId="22">#REF!</definedName>
    <definedName name="RPtn.tn.Кунгур" localSheetId="12">#REF!</definedName>
    <definedName name="RPtn.tn.Кунгур" localSheetId="23">#REF!</definedName>
    <definedName name="RPtn.tn.Кунгур" localSheetId="24">#REF!</definedName>
    <definedName name="RPtn.tn.Кунгур" localSheetId="13">#REF!</definedName>
    <definedName name="RPtn.tn.Кунгур" localSheetId="25">#REF!</definedName>
    <definedName name="RPtn.tn.Кунгур" localSheetId="14">#REF!</definedName>
    <definedName name="RPtn.tn.Кунгур" localSheetId="26">#REF!</definedName>
    <definedName name="RPtn.tn.Кунгур" localSheetId="15">#REF!</definedName>
    <definedName name="RPtn.tn.Кунгур" localSheetId="16">#REF!</definedName>
    <definedName name="RPtn.tn.Кунгур" localSheetId="17">#REF!</definedName>
    <definedName name="RPtn.tn.Кунгур" localSheetId="18">#REF!</definedName>
    <definedName name="RPtn.tn.Кунгур" localSheetId="19">#REF!</definedName>
    <definedName name="RPtn.tn.Кунгур" localSheetId="20">#REF!</definedName>
    <definedName name="RPtn.tn.Кунгур" localSheetId="27">#REF!</definedName>
    <definedName name="RPtn.tn.Кунгур" localSheetId="30">#REF!</definedName>
    <definedName name="RPtn.tn.Кунгур">#REF!</definedName>
    <definedName name="RPtn.tn.ЛУКойл_Арктик_1_L" localSheetId="1">#REF!</definedName>
    <definedName name="RPtn.tn.ЛУКойл_Арктик_1_L" localSheetId="2">#REF!</definedName>
    <definedName name="RPtn.tn.ЛУКойл_Арктик_1_L" localSheetId="3">#REF!</definedName>
    <definedName name="RPtn.tn.ЛУКойл_Арктик_1_L" localSheetId="4">#REF!</definedName>
    <definedName name="RPtn.tn.ЛУКойл_Арктик_1_L" localSheetId="5">#REF!</definedName>
    <definedName name="RPtn.tn.ЛУКойл_Арктик_1_L" localSheetId="6">#REF!</definedName>
    <definedName name="RPtn.tn.ЛУКойл_Арктик_1_L" localSheetId="7">#REF!</definedName>
    <definedName name="RPtn.tn.ЛУКойл_Арктик_1_L" localSheetId="8">#REF!</definedName>
    <definedName name="RPtn.tn.ЛУКойл_Арктик_1_L" localSheetId="9">#REF!</definedName>
    <definedName name="RPtn.tn.ЛУКойл_Арктик_1_L" localSheetId="10">#REF!</definedName>
    <definedName name="RPtn.tn.ЛУКойл_Арктик_1_L" localSheetId="21">#REF!</definedName>
    <definedName name="RPtn.tn.ЛУКойл_Арктик_1_L" localSheetId="11">#REF!</definedName>
    <definedName name="RPtn.tn.ЛУКойл_Арктик_1_L" localSheetId="22">#REF!</definedName>
    <definedName name="RPtn.tn.ЛУКойл_Арктик_1_L" localSheetId="12">#REF!</definedName>
    <definedName name="RPtn.tn.ЛУКойл_Арктик_1_L" localSheetId="23">#REF!</definedName>
    <definedName name="RPtn.tn.ЛУКойл_Арктик_1_L" localSheetId="24">#REF!</definedName>
    <definedName name="RPtn.tn.ЛУКойл_Арктик_1_L" localSheetId="13">#REF!</definedName>
    <definedName name="RPtn.tn.ЛУКойл_Арктик_1_L" localSheetId="25">#REF!</definedName>
    <definedName name="RPtn.tn.ЛУКойл_Арктик_1_L" localSheetId="14">#REF!</definedName>
    <definedName name="RPtn.tn.ЛУКойл_Арктик_1_L" localSheetId="26">#REF!</definedName>
    <definedName name="RPtn.tn.ЛУКойл_Арктик_1_L" localSheetId="15">#REF!</definedName>
    <definedName name="RPtn.tn.ЛУКойл_Арктик_1_L" localSheetId="16">#REF!</definedName>
    <definedName name="RPtn.tn.ЛУКойл_Арктик_1_L" localSheetId="17">#REF!</definedName>
    <definedName name="RPtn.tn.ЛУКойл_Арктик_1_L" localSheetId="18">#REF!</definedName>
    <definedName name="RPtn.tn.ЛУКойл_Арктик_1_L" localSheetId="19">#REF!</definedName>
    <definedName name="RPtn.tn.ЛУКойл_Арктик_1_L" localSheetId="20">#REF!</definedName>
    <definedName name="RPtn.tn.ЛУКойл_Арктик_1_L" localSheetId="27">#REF!</definedName>
    <definedName name="RPtn.tn.ЛУКойл_Арктик_1_L" localSheetId="30">#REF!</definedName>
    <definedName name="RPtn.tn.ЛУКойл_Арктик_1_L">#REF!</definedName>
    <definedName name="RPtn.tn.ЛУКойл_Арктик_1_S" localSheetId="1">#REF!</definedName>
    <definedName name="RPtn.tn.ЛУКойл_Арктик_1_S" localSheetId="2">#REF!</definedName>
    <definedName name="RPtn.tn.ЛУКойл_Арктик_1_S" localSheetId="3">#REF!</definedName>
    <definedName name="RPtn.tn.ЛУКойл_Арктик_1_S" localSheetId="4">#REF!</definedName>
    <definedName name="RPtn.tn.ЛУКойл_Арктик_1_S" localSheetId="5">#REF!</definedName>
    <definedName name="RPtn.tn.ЛУКойл_Арктик_1_S" localSheetId="6">#REF!</definedName>
    <definedName name="RPtn.tn.ЛУКойл_Арктик_1_S" localSheetId="7">#REF!</definedName>
    <definedName name="RPtn.tn.ЛУКойл_Арктик_1_S" localSheetId="8">#REF!</definedName>
    <definedName name="RPtn.tn.ЛУКойл_Арктик_1_S" localSheetId="9">#REF!</definedName>
    <definedName name="RPtn.tn.ЛУКойл_Арктик_1_S" localSheetId="10">#REF!</definedName>
    <definedName name="RPtn.tn.ЛУКойл_Арктик_1_S" localSheetId="21">#REF!</definedName>
    <definedName name="RPtn.tn.ЛУКойл_Арктик_1_S" localSheetId="11">#REF!</definedName>
    <definedName name="RPtn.tn.ЛУКойл_Арктик_1_S" localSheetId="22">#REF!</definedName>
    <definedName name="RPtn.tn.ЛУКойл_Арктик_1_S" localSheetId="12">#REF!</definedName>
    <definedName name="RPtn.tn.ЛУКойл_Арктик_1_S" localSheetId="23">#REF!</definedName>
    <definedName name="RPtn.tn.ЛУКойл_Арктик_1_S" localSheetId="24">#REF!</definedName>
    <definedName name="RPtn.tn.ЛУКойл_Арктик_1_S" localSheetId="13">#REF!</definedName>
    <definedName name="RPtn.tn.ЛУКойл_Арктик_1_S" localSheetId="25">#REF!</definedName>
    <definedName name="RPtn.tn.ЛУКойл_Арктик_1_S" localSheetId="14">#REF!</definedName>
    <definedName name="RPtn.tn.ЛУКойл_Арктик_1_S" localSheetId="26">#REF!</definedName>
    <definedName name="RPtn.tn.ЛУКойл_Арктик_1_S" localSheetId="15">#REF!</definedName>
    <definedName name="RPtn.tn.ЛУКойл_Арктик_1_S" localSheetId="16">#REF!</definedName>
    <definedName name="RPtn.tn.ЛУКойл_Арктик_1_S" localSheetId="17">#REF!</definedName>
    <definedName name="RPtn.tn.ЛУКойл_Арктик_1_S" localSheetId="18">#REF!</definedName>
    <definedName name="RPtn.tn.ЛУКойл_Арктик_1_S" localSheetId="19">#REF!</definedName>
    <definedName name="RPtn.tn.ЛУКойл_Арктик_1_S" localSheetId="20">#REF!</definedName>
    <definedName name="RPtn.tn.ЛУКойл_Арктик_1_S" localSheetId="27">#REF!</definedName>
    <definedName name="RPtn.tn.ЛУКойл_Арктик_1_S" localSheetId="30">#REF!</definedName>
    <definedName name="RPtn.tn.ЛУКойл_Арктик_1_S">#REF!</definedName>
    <definedName name="RPtn.tn.ЛУКойл_Арктик_1_Э" localSheetId="1">#REF!</definedName>
    <definedName name="RPtn.tn.ЛУКойл_Арктик_1_Э" localSheetId="2">#REF!</definedName>
    <definedName name="RPtn.tn.ЛУКойл_Арктик_1_Э" localSheetId="3">#REF!</definedName>
    <definedName name="RPtn.tn.ЛУКойл_Арктик_1_Э" localSheetId="4">#REF!</definedName>
    <definedName name="RPtn.tn.ЛУКойл_Арктик_1_Э" localSheetId="5">#REF!</definedName>
    <definedName name="RPtn.tn.ЛУКойл_Арктик_1_Э" localSheetId="6">#REF!</definedName>
    <definedName name="RPtn.tn.ЛУКойл_Арктик_1_Э" localSheetId="7">#REF!</definedName>
    <definedName name="RPtn.tn.ЛУКойл_Арктик_1_Э" localSheetId="8">#REF!</definedName>
    <definedName name="RPtn.tn.ЛУКойл_Арктик_1_Э" localSheetId="9">#REF!</definedName>
    <definedName name="RPtn.tn.ЛУКойл_Арктик_1_Э" localSheetId="10">#REF!</definedName>
    <definedName name="RPtn.tn.ЛУКойл_Арктик_1_Э" localSheetId="21">#REF!</definedName>
    <definedName name="RPtn.tn.ЛУКойл_Арктик_1_Э" localSheetId="11">#REF!</definedName>
    <definedName name="RPtn.tn.ЛУКойл_Арктик_1_Э" localSheetId="22">#REF!</definedName>
    <definedName name="RPtn.tn.ЛУКойл_Арктик_1_Э" localSheetId="12">#REF!</definedName>
    <definedName name="RPtn.tn.ЛУКойл_Арктик_1_Э" localSheetId="23">#REF!</definedName>
    <definedName name="RPtn.tn.ЛУКойл_Арктик_1_Э" localSheetId="24">#REF!</definedName>
    <definedName name="RPtn.tn.ЛУКойл_Арктик_1_Э" localSheetId="13">#REF!</definedName>
    <definedName name="RPtn.tn.ЛУКойл_Арктик_1_Э" localSheetId="25">#REF!</definedName>
    <definedName name="RPtn.tn.ЛУКойл_Арктик_1_Э" localSheetId="14">#REF!</definedName>
    <definedName name="RPtn.tn.ЛУКойл_Арктик_1_Э" localSheetId="26">#REF!</definedName>
    <definedName name="RPtn.tn.ЛУКойл_Арктик_1_Э" localSheetId="15">#REF!</definedName>
    <definedName name="RPtn.tn.ЛУКойл_Арктик_1_Э" localSheetId="16">#REF!</definedName>
    <definedName name="RPtn.tn.ЛУКойл_Арктик_1_Э" localSheetId="17">#REF!</definedName>
    <definedName name="RPtn.tn.ЛУКойл_Арктик_1_Э" localSheetId="18">#REF!</definedName>
    <definedName name="RPtn.tn.ЛУКойл_Арктик_1_Э" localSheetId="19">#REF!</definedName>
    <definedName name="RPtn.tn.ЛУКойл_Арктик_1_Э" localSheetId="20">#REF!</definedName>
    <definedName name="RPtn.tn.ЛУКойл_Арктик_1_Э" localSheetId="27">#REF!</definedName>
    <definedName name="RPtn.tn.ЛУКойл_Арктик_1_Э" localSheetId="30">#REF!</definedName>
    <definedName name="RPtn.tn.ЛУКойл_Арктик_1_Э">#REF!</definedName>
    <definedName name="RPtn.tn.ЛУКойл_Люкс" localSheetId="1">#REF!</definedName>
    <definedName name="RPtn.tn.ЛУКойл_Люкс" localSheetId="2">#REF!</definedName>
    <definedName name="RPtn.tn.ЛУКойл_Люкс" localSheetId="3">#REF!</definedName>
    <definedName name="RPtn.tn.ЛУКойл_Люкс" localSheetId="4">#REF!</definedName>
    <definedName name="RPtn.tn.ЛУКойл_Люкс" localSheetId="5">#REF!</definedName>
    <definedName name="RPtn.tn.ЛУКойл_Люкс" localSheetId="6">#REF!</definedName>
    <definedName name="RPtn.tn.ЛУКойл_Люкс" localSheetId="7">#REF!</definedName>
    <definedName name="RPtn.tn.ЛУКойл_Люкс" localSheetId="8">#REF!</definedName>
    <definedName name="RPtn.tn.ЛУКойл_Люкс" localSheetId="9">#REF!</definedName>
    <definedName name="RPtn.tn.ЛУКойл_Люкс" localSheetId="10">#REF!</definedName>
    <definedName name="RPtn.tn.ЛУКойл_Люкс" localSheetId="21">#REF!</definedName>
    <definedName name="RPtn.tn.ЛУКойл_Люкс" localSheetId="11">#REF!</definedName>
    <definedName name="RPtn.tn.ЛУКойл_Люкс" localSheetId="22">#REF!</definedName>
    <definedName name="RPtn.tn.ЛУКойл_Люкс" localSheetId="12">#REF!</definedName>
    <definedName name="RPtn.tn.ЛУКойл_Люкс" localSheetId="23">#REF!</definedName>
    <definedName name="RPtn.tn.ЛУКойл_Люкс" localSheetId="24">#REF!</definedName>
    <definedName name="RPtn.tn.ЛУКойл_Люкс" localSheetId="13">#REF!</definedName>
    <definedName name="RPtn.tn.ЛУКойл_Люкс" localSheetId="25">#REF!</definedName>
    <definedName name="RPtn.tn.ЛУКойл_Люкс" localSheetId="14">#REF!</definedName>
    <definedName name="RPtn.tn.ЛУКойл_Люкс" localSheetId="26">#REF!</definedName>
    <definedName name="RPtn.tn.ЛУКойл_Люкс" localSheetId="15">#REF!</definedName>
    <definedName name="RPtn.tn.ЛУКойл_Люкс" localSheetId="16">#REF!</definedName>
    <definedName name="RPtn.tn.ЛУКойл_Люкс" localSheetId="17">#REF!</definedName>
    <definedName name="RPtn.tn.ЛУКойл_Люкс" localSheetId="18">#REF!</definedName>
    <definedName name="RPtn.tn.ЛУКойл_Люкс" localSheetId="19">#REF!</definedName>
    <definedName name="RPtn.tn.ЛУКойл_Люкс" localSheetId="20">#REF!</definedName>
    <definedName name="RPtn.tn.ЛУКойл_Люкс" localSheetId="27">#REF!</definedName>
    <definedName name="RPtn.tn.ЛУКойл_Люкс" localSheetId="30">#REF!</definedName>
    <definedName name="RPtn.tn.ЛУКойл_Люкс">#REF!</definedName>
    <definedName name="RPtn.tn.ЛУКойл_Супер" localSheetId="1">#REF!</definedName>
    <definedName name="RPtn.tn.ЛУКойл_Супер" localSheetId="2">#REF!</definedName>
    <definedName name="RPtn.tn.ЛУКойл_Супер" localSheetId="3">#REF!</definedName>
    <definedName name="RPtn.tn.ЛУКойл_Супер" localSheetId="4">#REF!</definedName>
    <definedName name="RPtn.tn.ЛУКойл_Супер" localSheetId="5">#REF!</definedName>
    <definedName name="RPtn.tn.ЛУКойл_Супер" localSheetId="6">#REF!</definedName>
    <definedName name="RPtn.tn.ЛУКойл_Супер" localSheetId="7">#REF!</definedName>
    <definedName name="RPtn.tn.ЛУКойл_Супер" localSheetId="8">#REF!</definedName>
    <definedName name="RPtn.tn.ЛУКойл_Супер" localSheetId="9">#REF!</definedName>
    <definedName name="RPtn.tn.ЛУКойл_Супер" localSheetId="10">#REF!</definedName>
    <definedName name="RPtn.tn.ЛУКойл_Супер" localSheetId="21">#REF!</definedName>
    <definedName name="RPtn.tn.ЛУКойл_Супер" localSheetId="11">#REF!</definedName>
    <definedName name="RPtn.tn.ЛУКойл_Супер" localSheetId="22">#REF!</definedName>
    <definedName name="RPtn.tn.ЛУКойл_Супер" localSheetId="12">#REF!</definedName>
    <definedName name="RPtn.tn.ЛУКойл_Супер" localSheetId="23">#REF!</definedName>
    <definedName name="RPtn.tn.ЛУКойл_Супер" localSheetId="24">#REF!</definedName>
    <definedName name="RPtn.tn.ЛУКойл_Супер" localSheetId="13">#REF!</definedName>
    <definedName name="RPtn.tn.ЛУКойл_Супер" localSheetId="25">#REF!</definedName>
    <definedName name="RPtn.tn.ЛУКойл_Супер" localSheetId="14">#REF!</definedName>
    <definedName name="RPtn.tn.ЛУКойл_Супер" localSheetId="26">#REF!</definedName>
    <definedName name="RPtn.tn.ЛУКойл_Супер" localSheetId="15">#REF!</definedName>
    <definedName name="RPtn.tn.ЛУКойл_Супер" localSheetId="16">#REF!</definedName>
    <definedName name="RPtn.tn.ЛУКойл_Супер" localSheetId="17">#REF!</definedName>
    <definedName name="RPtn.tn.ЛУКойл_Супер" localSheetId="18">#REF!</definedName>
    <definedName name="RPtn.tn.ЛУКойл_Супер" localSheetId="19">#REF!</definedName>
    <definedName name="RPtn.tn.ЛУКойл_Супер" localSheetId="20">#REF!</definedName>
    <definedName name="RPtn.tn.ЛУКойл_Супер" localSheetId="27">#REF!</definedName>
    <definedName name="RPtn.tn.ЛУКойл_Супер" localSheetId="30">#REF!</definedName>
    <definedName name="RPtn.tn.ЛУКойл_Супер">#REF!</definedName>
    <definedName name="RPtn.tn.М_10_Г2ЦС" localSheetId="1">#REF!</definedName>
    <definedName name="RPtn.tn.М_10_Г2ЦС" localSheetId="2">#REF!</definedName>
    <definedName name="RPtn.tn.М_10_Г2ЦС" localSheetId="3">#REF!</definedName>
    <definedName name="RPtn.tn.М_10_Г2ЦС" localSheetId="4">#REF!</definedName>
    <definedName name="RPtn.tn.М_10_Г2ЦС" localSheetId="5">#REF!</definedName>
    <definedName name="RPtn.tn.М_10_Г2ЦС" localSheetId="6">#REF!</definedName>
    <definedName name="RPtn.tn.М_10_Г2ЦС" localSheetId="7">#REF!</definedName>
    <definedName name="RPtn.tn.М_10_Г2ЦС" localSheetId="8">#REF!</definedName>
    <definedName name="RPtn.tn.М_10_Г2ЦС" localSheetId="9">#REF!</definedName>
    <definedName name="RPtn.tn.М_10_Г2ЦС" localSheetId="10">#REF!</definedName>
    <definedName name="RPtn.tn.М_10_Г2ЦС" localSheetId="21">#REF!</definedName>
    <definedName name="RPtn.tn.М_10_Г2ЦС" localSheetId="11">#REF!</definedName>
    <definedName name="RPtn.tn.М_10_Г2ЦС" localSheetId="22">#REF!</definedName>
    <definedName name="RPtn.tn.М_10_Г2ЦС" localSheetId="12">#REF!</definedName>
    <definedName name="RPtn.tn.М_10_Г2ЦС" localSheetId="23">#REF!</definedName>
    <definedName name="RPtn.tn.М_10_Г2ЦС" localSheetId="24">#REF!</definedName>
    <definedName name="RPtn.tn.М_10_Г2ЦС" localSheetId="13">#REF!</definedName>
    <definedName name="RPtn.tn.М_10_Г2ЦС" localSheetId="25">#REF!</definedName>
    <definedName name="RPtn.tn.М_10_Г2ЦС" localSheetId="14">#REF!</definedName>
    <definedName name="RPtn.tn.М_10_Г2ЦС" localSheetId="26">#REF!</definedName>
    <definedName name="RPtn.tn.М_10_Г2ЦС" localSheetId="15">#REF!</definedName>
    <definedName name="RPtn.tn.М_10_Г2ЦС" localSheetId="16">#REF!</definedName>
    <definedName name="RPtn.tn.М_10_Г2ЦС" localSheetId="17">#REF!</definedName>
    <definedName name="RPtn.tn.М_10_Г2ЦС" localSheetId="18">#REF!</definedName>
    <definedName name="RPtn.tn.М_10_Г2ЦС" localSheetId="19">#REF!</definedName>
    <definedName name="RPtn.tn.М_10_Г2ЦС" localSheetId="20">#REF!</definedName>
    <definedName name="RPtn.tn.М_10_Г2ЦС" localSheetId="27">#REF!</definedName>
    <definedName name="RPtn.tn.М_10_Г2ЦС" localSheetId="30">#REF!</definedName>
    <definedName name="RPtn.tn.М_10_Г2ЦС">#REF!</definedName>
    <definedName name="RPtn.tn.М_10В2" localSheetId="1">#REF!</definedName>
    <definedName name="RPtn.tn.М_10В2" localSheetId="2">#REF!</definedName>
    <definedName name="RPtn.tn.М_10В2" localSheetId="3">#REF!</definedName>
    <definedName name="RPtn.tn.М_10В2" localSheetId="4">#REF!</definedName>
    <definedName name="RPtn.tn.М_10В2" localSheetId="5">#REF!</definedName>
    <definedName name="RPtn.tn.М_10В2" localSheetId="6">#REF!</definedName>
    <definedName name="RPtn.tn.М_10В2" localSheetId="7">#REF!</definedName>
    <definedName name="RPtn.tn.М_10В2" localSheetId="8">#REF!</definedName>
    <definedName name="RPtn.tn.М_10В2" localSheetId="9">#REF!</definedName>
    <definedName name="RPtn.tn.М_10В2" localSheetId="10">#REF!</definedName>
    <definedName name="RPtn.tn.М_10В2" localSheetId="21">#REF!</definedName>
    <definedName name="RPtn.tn.М_10В2" localSheetId="11">#REF!</definedName>
    <definedName name="RPtn.tn.М_10В2" localSheetId="22">#REF!</definedName>
    <definedName name="RPtn.tn.М_10В2" localSheetId="12">#REF!</definedName>
    <definedName name="RPtn.tn.М_10В2" localSheetId="23">#REF!</definedName>
    <definedName name="RPtn.tn.М_10В2" localSheetId="24">#REF!</definedName>
    <definedName name="RPtn.tn.М_10В2" localSheetId="13">#REF!</definedName>
    <definedName name="RPtn.tn.М_10В2" localSheetId="25">#REF!</definedName>
    <definedName name="RPtn.tn.М_10В2" localSheetId="14">#REF!</definedName>
    <definedName name="RPtn.tn.М_10В2" localSheetId="26">#REF!</definedName>
    <definedName name="RPtn.tn.М_10В2" localSheetId="15">#REF!</definedName>
    <definedName name="RPtn.tn.М_10В2" localSheetId="16">#REF!</definedName>
    <definedName name="RPtn.tn.М_10В2" localSheetId="17">#REF!</definedName>
    <definedName name="RPtn.tn.М_10В2" localSheetId="18">#REF!</definedName>
    <definedName name="RPtn.tn.М_10В2" localSheetId="19">#REF!</definedName>
    <definedName name="RPtn.tn.М_10В2" localSheetId="20">#REF!</definedName>
    <definedName name="RPtn.tn.М_10В2" localSheetId="27">#REF!</definedName>
    <definedName name="RPtn.tn.М_10В2" localSheetId="30">#REF!</definedName>
    <definedName name="RPtn.tn.М_10В2">#REF!</definedName>
    <definedName name="RPtn.tn.М_10Г2" localSheetId="1">#REF!</definedName>
    <definedName name="RPtn.tn.М_10Г2" localSheetId="2">#REF!</definedName>
    <definedName name="RPtn.tn.М_10Г2" localSheetId="3">#REF!</definedName>
    <definedName name="RPtn.tn.М_10Г2" localSheetId="4">#REF!</definedName>
    <definedName name="RPtn.tn.М_10Г2" localSheetId="5">#REF!</definedName>
    <definedName name="RPtn.tn.М_10Г2" localSheetId="6">#REF!</definedName>
    <definedName name="RPtn.tn.М_10Г2" localSheetId="7">#REF!</definedName>
    <definedName name="RPtn.tn.М_10Г2" localSheetId="8">#REF!</definedName>
    <definedName name="RPtn.tn.М_10Г2" localSheetId="9">#REF!</definedName>
    <definedName name="RPtn.tn.М_10Г2" localSheetId="10">#REF!</definedName>
    <definedName name="RPtn.tn.М_10Г2" localSheetId="21">#REF!</definedName>
    <definedName name="RPtn.tn.М_10Г2" localSheetId="11">#REF!</definedName>
    <definedName name="RPtn.tn.М_10Г2" localSheetId="22">#REF!</definedName>
    <definedName name="RPtn.tn.М_10Г2" localSheetId="12">#REF!</definedName>
    <definedName name="RPtn.tn.М_10Г2" localSheetId="23">#REF!</definedName>
    <definedName name="RPtn.tn.М_10Г2" localSheetId="24">#REF!</definedName>
    <definedName name="RPtn.tn.М_10Г2" localSheetId="13">#REF!</definedName>
    <definedName name="RPtn.tn.М_10Г2" localSheetId="25">#REF!</definedName>
    <definedName name="RPtn.tn.М_10Г2" localSheetId="14">#REF!</definedName>
    <definedName name="RPtn.tn.М_10Г2" localSheetId="26">#REF!</definedName>
    <definedName name="RPtn.tn.М_10Г2" localSheetId="15">#REF!</definedName>
    <definedName name="RPtn.tn.М_10Г2" localSheetId="16">#REF!</definedName>
    <definedName name="RPtn.tn.М_10Г2" localSheetId="17">#REF!</definedName>
    <definedName name="RPtn.tn.М_10Г2" localSheetId="18">#REF!</definedName>
    <definedName name="RPtn.tn.М_10Г2" localSheetId="19">#REF!</definedName>
    <definedName name="RPtn.tn.М_10Г2" localSheetId="20">#REF!</definedName>
    <definedName name="RPtn.tn.М_10Г2" localSheetId="27">#REF!</definedName>
    <definedName name="RPtn.tn.М_10Г2" localSheetId="30">#REF!</definedName>
    <definedName name="RPtn.tn.М_10Г2">#REF!</definedName>
    <definedName name="RPtn.tn.М_10Г2__и_" localSheetId="1">#REF!</definedName>
    <definedName name="RPtn.tn.М_10Г2__и_" localSheetId="2">#REF!</definedName>
    <definedName name="RPtn.tn.М_10Г2__и_" localSheetId="3">#REF!</definedName>
    <definedName name="RPtn.tn.М_10Г2__и_" localSheetId="4">#REF!</definedName>
    <definedName name="RPtn.tn.М_10Г2__и_" localSheetId="5">#REF!</definedName>
    <definedName name="RPtn.tn.М_10Г2__и_" localSheetId="6">#REF!</definedName>
    <definedName name="RPtn.tn.М_10Г2__и_" localSheetId="7">#REF!</definedName>
    <definedName name="RPtn.tn.М_10Г2__и_" localSheetId="8">#REF!</definedName>
    <definedName name="RPtn.tn.М_10Г2__и_" localSheetId="9">#REF!</definedName>
    <definedName name="RPtn.tn.М_10Г2__и_" localSheetId="10">#REF!</definedName>
    <definedName name="RPtn.tn.М_10Г2__и_" localSheetId="21">#REF!</definedName>
    <definedName name="RPtn.tn.М_10Г2__и_" localSheetId="11">#REF!</definedName>
    <definedName name="RPtn.tn.М_10Г2__и_" localSheetId="22">#REF!</definedName>
    <definedName name="RPtn.tn.М_10Г2__и_" localSheetId="12">#REF!</definedName>
    <definedName name="RPtn.tn.М_10Г2__и_" localSheetId="23">#REF!</definedName>
    <definedName name="RPtn.tn.М_10Г2__и_" localSheetId="24">#REF!</definedName>
    <definedName name="RPtn.tn.М_10Г2__и_" localSheetId="13">#REF!</definedName>
    <definedName name="RPtn.tn.М_10Г2__и_" localSheetId="25">#REF!</definedName>
    <definedName name="RPtn.tn.М_10Г2__и_" localSheetId="14">#REF!</definedName>
    <definedName name="RPtn.tn.М_10Г2__и_" localSheetId="26">#REF!</definedName>
    <definedName name="RPtn.tn.М_10Г2__и_" localSheetId="15">#REF!</definedName>
    <definedName name="RPtn.tn.М_10Г2__и_" localSheetId="16">#REF!</definedName>
    <definedName name="RPtn.tn.М_10Г2__и_" localSheetId="17">#REF!</definedName>
    <definedName name="RPtn.tn.М_10Г2__и_" localSheetId="18">#REF!</definedName>
    <definedName name="RPtn.tn.М_10Г2__и_" localSheetId="19">#REF!</definedName>
    <definedName name="RPtn.tn.М_10Г2__и_" localSheetId="20">#REF!</definedName>
    <definedName name="RPtn.tn.М_10Г2__и_" localSheetId="27">#REF!</definedName>
    <definedName name="RPtn.tn.М_10Г2__и_" localSheetId="30">#REF!</definedName>
    <definedName name="RPtn.tn.М_10Г2__и_">#REF!</definedName>
    <definedName name="RPtn.tn.М_10Г2К" localSheetId="1">#REF!</definedName>
    <definedName name="RPtn.tn.М_10Г2К" localSheetId="2">#REF!</definedName>
    <definedName name="RPtn.tn.М_10Г2К" localSheetId="3">#REF!</definedName>
    <definedName name="RPtn.tn.М_10Г2К" localSheetId="4">#REF!</definedName>
    <definedName name="RPtn.tn.М_10Г2К" localSheetId="5">#REF!</definedName>
    <definedName name="RPtn.tn.М_10Г2К" localSheetId="6">#REF!</definedName>
    <definedName name="RPtn.tn.М_10Г2К" localSheetId="7">#REF!</definedName>
    <definedName name="RPtn.tn.М_10Г2К" localSheetId="8">#REF!</definedName>
    <definedName name="RPtn.tn.М_10Г2К" localSheetId="9">#REF!</definedName>
    <definedName name="RPtn.tn.М_10Г2К" localSheetId="10">#REF!</definedName>
    <definedName name="RPtn.tn.М_10Г2К" localSheetId="21">#REF!</definedName>
    <definedName name="RPtn.tn.М_10Г2К" localSheetId="11">#REF!</definedName>
    <definedName name="RPtn.tn.М_10Г2К" localSheetId="22">#REF!</definedName>
    <definedName name="RPtn.tn.М_10Г2К" localSheetId="12">#REF!</definedName>
    <definedName name="RPtn.tn.М_10Г2К" localSheetId="23">#REF!</definedName>
    <definedName name="RPtn.tn.М_10Г2К" localSheetId="24">#REF!</definedName>
    <definedName name="RPtn.tn.М_10Г2К" localSheetId="13">#REF!</definedName>
    <definedName name="RPtn.tn.М_10Г2К" localSheetId="25">#REF!</definedName>
    <definedName name="RPtn.tn.М_10Г2К" localSheetId="14">#REF!</definedName>
    <definedName name="RPtn.tn.М_10Г2К" localSheetId="26">#REF!</definedName>
    <definedName name="RPtn.tn.М_10Г2К" localSheetId="15">#REF!</definedName>
    <definedName name="RPtn.tn.М_10Г2К" localSheetId="16">#REF!</definedName>
    <definedName name="RPtn.tn.М_10Г2К" localSheetId="17">#REF!</definedName>
    <definedName name="RPtn.tn.М_10Г2К" localSheetId="18">#REF!</definedName>
    <definedName name="RPtn.tn.М_10Г2К" localSheetId="19">#REF!</definedName>
    <definedName name="RPtn.tn.М_10Г2К" localSheetId="20">#REF!</definedName>
    <definedName name="RPtn.tn.М_10Г2К" localSheetId="27">#REF!</definedName>
    <definedName name="RPtn.tn.М_10Г2К" localSheetId="30">#REF!</definedName>
    <definedName name="RPtn.tn.М_10Г2К">#REF!</definedName>
    <definedName name="RPtn.tn.М_10ДМ" localSheetId="1">#REF!</definedName>
    <definedName name="RPtn.tn.М_10ДМ" localSheetId="2">#REF!</definedName>
    <definedName name="RPtn.tn.М_10ДМ" localSheetId="3">#REF!</definedName>
    <definedName name="RPtn.tn.М_10ДМ" localSheetId="4">#REF!</definedName>
    <definedName name="RPtn.tn.М_10ДМ" localSheetId="5">#REF!</definedName>
    <definedName name="RPtn.tn.М_10ДМ" localSheetId="6">#REF!</definedName>
    <definedName name="RPtn.tn.М_10ДМ" localSheetId="7">#REF!</definedName>
    <definedName name="RPtn.tn.М_10ДМ" localSheetId="8">#REF!</definedName>
    <definedName name="RPtn.tn.М_10ДМ" localSheetId="9">#REF!</definedName>
    <definedName name="RPtn.tn.М_10ДМ" localSheetId="10">#REF!</definedName>
    <definedName name="RPtn.tn.М_10ДМ" localSheetId="21">#REF!</definedName>
    <definedName name="RPtn.tn.М_10ДМ" localSheetId="11">#REF!</definedName>
    <definedName name="RPtn.tn.М_10ДМ" localSheetId="22">#REF!</definedName>
    <definedName name="RPtn.tn.М_10ДМ" localSheetId="12">#REF!</definedName>
    <definedName name="RPtn.tn.М_10ДМ" localSheetId="23">#REF!</definedName>
    <definedName name="RPtn.tn.М_10ДМ" localSheetId="24">#REF!</definedName>
    <definedName name="RPtn.tn.М_10ДМ" localSheetId="13">#REF!</definedName>
    <definedName name="RPtn.tn.М_10ДМ" localSheetId="25">#REF!</definedName>
    <definedName name="RPtn.tn.М_10ДМ" localSheetId="14">#REF!</definedName>
    <definedName name="RPtn.tn.М_10ДМ" localSheetId="26">#REF!</definedName>
    <definedName name="RPtn.tn.М_10ДМ" localSheetId="15">#REF!</definedName>
    <definedName name="RPtn.tn.М_10ДМ" localSheetId="16">#REF!</definedName>
    <definedName name="RPtn.tn.М_10ДМ" localSheetId="17">#REF!</definedName>
    <definedName name="RPtn.tn.М_10ДМ" localSheetId="18">#REF!</definedName>
    <definedName name="RPtn.tn.М_10ДМ" localSheetId="19">#REF!</definedName>
    <definedName name="RPtn.tn.М_10ДМ" localSheetId="20">#REF!</definedName>
    <definedName name="RPtn.tn.М_10ДМ" localSheetId="27">#REF!</definedName>
    <definedName name="RPtn.tn.М_10ДМ" localSheetId="30">#REF!</definedName>
    <definedName name="RPtn.tn.М_10ДМ">#REF!</definedName>
    <definedName name="RPtn.tn.М_10ДМ__и_" localSheetId="1">#REF!</definedName>
    <definedName name="RPtn.tn.М_10ДМ__и_" localSheetId="2">#REF!</definedName>
    <definedName name="RPtn.tn.М_10ДМ__и_" localSheetId="3">#REF!</definedName>
    <definedName name="RPtn.tn.М_10ДМ__и_" localSheetId="4">#REF!</definedName>
    <definedName name="RPtn.tn.М_10ДМ__и_" localSheetId="5">#REF!</definedName>
    <definedName name="RPtn.tn.М_10ДМ__и_" localSheetId="6">#REF!</definedName>
    <definedName name="RPtn.tn.М_10ДМ__и_" localSheetId="7">#REF!</definedName>
    <definedName name="RPtn.tn.М_10ДМ__и_" localSheetId="8">#REF!</definedName>
    <definedName name="RPtn.tn.М_10ДМ__и_" localSheetId="9">#REF!</definedName>
    <definedName name="RPtn.tn.М_10ДМ__и_" localSheetId="10">#REF!</definedName>
    <definedName name="RPtn.tn.М_10ДМ__и_" localSheetId="21">#REF!</definedName>
    <definedName name="RPtn.tn.М_10ДМ__и_" localSheetId="11">#REF!</definedName>
    <definedName name="RPtn.tn.М_10ДМ__и_" localSheetId="22">#REF!</definedName>
    <definedName name="RPtn.tn.М_10ДМ__и_" localSheetId="12">#REF!</definedName>
    <definedName name="RPtn.tn.М_10ДМ__и_" localSheetId="23">#REF!</definedName>
    <definedName name="RPtn.tn.М_10ДМ__и_" localSheetId="24">#REF!</definedName>
    <definedName name="RPtn.tn.М_10ДМ__и_" localSheetId="13">#REF!</definedName>
    <definedName name="RPtn.tn.М_10ДМ__и_" localSheetId="25">#REF!</definedName>
    <definedName name="RPtn.tn.М_10ДМ__и_" localSheetId="14">#REF!</definedName>
    <definedName name="RPtn.tn.М_10ДМ__и_" localSheetId="26">#REF!</definedName>
    <definedName name="RPtn.tn.М_10ДМ__и_" localSheetId="15">#REF!</definedName>
    <definedName name="RPtn.tn.М_10ДМ__и_" localSheetId="16">#REF!</definedName>
    <definedName name="RPtn.tn.М_10ДМ__и_" localSheetId="17">#REF!</definedName>
    <definedName name="RPtn.tn.М_10ДМ__и_" localSheetId="18">#REF!</definedName>
    <definedName name="RPtn.tn.М_10ДМ__и_" localSheetId="19">#REF!</definedName>
    <definedName name="RPtn.tn.М_10ДМ__и_" localSheetId="20">#REF!</definedName>
    <definedName name="RPtn.tn.М_10ДМ__и_" localSheetId="27">#REF!</definedName>
    <definedName name="RPtn.tn.М_10ДМ__и_" localSheetId="30">#REF!</definedName>
    <definedName name="RPtn.tn.М_10ДМ__и_">#REF!</definedName>
    <definedName name="RPtn.tn.М_14_Г2ЦС" localSheetId="1">#REF!</definedName>
    <definedName name="RPtn.tn.М_14_Г2ЦС" localSheetId="2">#REF!</definedName>
    <definedName name="RPtn.tn.М_14_Г2ЦС" localSheetId="3">#REF!</definedName>
    <definedName name="RPtn.tn.М_14_Г2ЦС" localSheetId="4">#REF!</definedName>
    <definedName name="RPtn.tn.М_14_Г2ЦС" localSheetId="5">#REF!</definedName>
    <definedName name="RPtn.tn.М_14_Г2ЦС" localSheetId="6">#REF!</definedName>
    <definedName name="RPtn.tn.М_14_Г2ЦС" localSheetId="7">#REF!</definedName>
    <definedName name="RPtn.tn.М_14_Г2ЦС" localSheetId="8">#REF!</definedName>
    <definedName name="RPtn.tn.М_14_Г2ЦС" localSheetId="9">#REF!</definedName>
    <definedName name="RPtn.tn.М_14_Г2ЦС" localSheetId="10">#REF!</definedName>
    <definedName name="RPtn.tn.М_14_Г2ЦС" localSheetId="21">#REF!</definedName>
    <definedName name="RPtn.tn.М_14_Г2ЦС" localSheetId="11">#REF!</definedName>
    <definedName name="RPtn.tn.М_14_Г2ЦС" localSheetId="22">#REF!</definedName>
    <definedName name="RPtn.tn.М_14_Г2ЦС" localSheetId="12">#REF!</definedName>
    <definedName name="RPtn.tn.М_14_Г2ЦС" localSheetId="23">#REF!</definedName>
    <definedName name="RPtn.tn.М_14_Г2ЦС" localSheetId="24">#REF!</definedName>
    <definedName name="RPtn.tn.М_14_Г2ЦС" localSheetId="13">#REF!</definedName>
    <definedName name="RPtn.tn.М_14_Г2ЦС" localSheetId="25">#REF!</definedName>
    <definedName name="RPtn.tn.М_14_Г2ЦС" localSheetId="14">#REF!</definedName>
    <definedName name="RPtn.tn.М_14_Г2ЦС" localSheetId="26">#REF!</definedName>
    <definedName name="RPtn.tn.М_14_Г2ЦС" localSheetId="15">#REF!</definedName>
    <definedName name="RPtn.tn.М_14_Г2ЦС" localSheetId="16">#REF!</definedName>
    <definedName name="RPtn.tn.М_14_Г2ЦС" localSheetId="17">#REF!</definedName>
    <definedName name="RPtn.tn.М_14_Г2ЦС" localSheetId="18">#REF!</definedName>
    <definedName name="RPtn.tn.М_14_Г2ЦС" localSheetId="19">#REF!</definedName>
    <definedName name="RPtn.tn.М_14_Г2ЦС" localSheetId="20">#REF!</definedName>
    <definedName name="RPtn.tn.М_14_Г2ЦС" localSheetId="27">#REF!</definedName>
    <definedName name="RPtn.tn.М_14_Г2ЦС" localSheetId="30">#REF!</definedName>
    <definedName name="RPtn.tn.М_14_Г2ЦС">#REF!</definedName>
    <definedName name="RPtn.tn.М_14Б" localSheetId="1">#REF!</definedName>
    <definedName name="RPtn.tn.М_14Б" localSheetId="2">#REF!</definedName>
    <definedName name="RPtn.tn.М_14Б" localSheetId="3">#REF!</definedName>
    <definedName name="RPtn.tn.М_14Б" localSheetId="4">#REF!</definedName>
    <definedName name="RPtn.tn.М_14Б" localSheetId="5">#REF!</definedName>
    <definedName name="RPtn.tn.М_14Б" localSheetId="6">#REF!</definedName>
    <definedName name="RPtn.tn.М_14Б" localSheetId="7">#REF!</definedName>
    <definedName name="RPtn.tn.М_14Б" localSheetId="8">#REF!</definedName>
    <definedName name="RPtn.tn.М_14Б" localSheetId="9">#REF!</definedName>
    <definedName name="RPtn.tn.М_14Б" localSheetId="10">#REF!</definedName>
    <definedName name="RPtn.tn.М_14Б" localSheetId="21">#REF!</definedName>
    <definedName name="RPtn.tn.М_14Б" localSheetId="11">#REF!</definedName>
    <definedName name="RPtn.tn.М_14Б" localSheetId="22">#REF!</definedName>
    <definedName name="RPtn.tn.М_14Б" localSheetId="12">#REF!</definedName>
    <definedName name="RPtn.tn.М_14Б" localSheetId="23">#REF!</definedName>
    <definedName name="RPtn.tn.М_14Б" localSheetId="24">#REF!</definedName>
    <definedName name="RPtn.tn.М_14Б" localSheetId="13">#REF!</definedName>
    <definedName name="RPtn.tn.М_14Б" localSheetId="25">#REF!</definedName>
    <definedName name="RPtn.tn.М_14Б" localSheetId="14">#REF!</definedName>
    <definedName name="RPtn.tn.М_14Б" localSheetId="26">#REF!</definedName>
    <definedName name="RPtn.tn.М_14Б" localSheetId="15">#REF!</definedName>
    <definedName name="RPtn.tn.М_14Б" localSheetId="16">#REF!</definedName>
    <definedName name="RPtn.tn.М_14Б" localSheetId="17">#REF!</definedName>
    <definedName name="RPtn.tn.М_14Б" localSheetId="18">#REF!</definedName>
    <definedName name="RPtn.tn.М_14Б" localSheetId="19">#REF!</definedName>
    <definedName name="RPtn.tn.М_14Б" localSheetId="20">#REF!</definedName>
    <definedName name="RPtn.tn.М_14Б" localSheetId="27">#REF!</definedName>
    <definedName name="RPtn.tn.М_14Б" localSheetId="30">#REF!</definedName>
    <definedName name="RPtn.tn.М_14Б">#REF!</definedName>
    <definedName name="RPtn.tn.М_14В2" localSheetId="1">#REF!</definedName>
    <definedName name="RPtn.tn.М_14В2" localSheetId="2">#REF!</definedName>
    <definedName name="RPtn.tn.М_14В2" localSheetId="3">#REF!</definedName>
    <definedName name="RPtn.tn.М_14В2" localSheetId="4">#REF!</definedName>
    <definedName name="RPtn.tn.М_14В2" localSheetId="5">#REF!</definedName>
    <definedName name="RPtn.tn.М_14В2" localSheetId="6">#REF!</definedName>
    <definedName name="RPtn.tn.М_14В2" localSheetId="7">#REF!</definedName>
    <definedName name="RPtn.tn.М_14В2" localSheetId="8">#REF!</definedName>
    <definedName name="RPtn.tn.М_14В2" localSheetId="9">#REF!</definedName>
    <definedName name="RPtn.tn.М_14В2" localSheetId="10">#REF!</definedName>
    <definedName name="RPtn.tn.М_14В2" localSheetId="21">#REF!</definedName>
    <definedName name="RPtn.tn.М_14В2" localSheetId="11">#REF!</definedName>
    <definedName name="RPtn.tn.М_14В2" localSheetId="22">#REF!</definedName>
    <definedName name="RPtn.tn.М_14В2" localSheetId="12">#REF!</definedName>
    <definedName name="RPtn.tn.М_14В2" localSheetId="23">#REF!</definedName>
    <definedName name="RPtn.tn.М_14В2" localSheetId="24">#REF!</definedName>
    <definedName name="RPtn.tn.М_14В2" localSheetId="13">#REF!</definedName>
    <definedName name="RPtn.tn.М_14В2" localSheetId="25">#REF!</definedName>
    <definedName name="RPtn.tn.М_14В2" localSheetId="14">#REF!</definedName>
    <definedName name="RPtn.tn.М_14В2" localSheetId="26">#REF!</definedName>
    <definedName name="RPtn.tn.М_14В2" localSheetId="15">#REF!</definedName>
    <definedName name="RPtn.tn.М_14В2" localSheetId="16">#REF!</definedName>
    <definedName name="RPtn.tn.М_14В2" localSheetId="17">#REF!</definedName>
    <definedName name="RPtn.tn.М_14В2" localSheetId="18">#REF!</definedName>
    <definedName name="RPtn.tn.М_14В2" localSheetId="19">#REF!</definedName>
    <definedName name="RPtn.tn.М_14В2" localSheetId="20">#REF!</definedName>
    <definedName name="RPtn.tn.М_14В2" localSheetId="27">#REF!</definedName>
    <definedName name="RPtn.tn.М_14В2" localSheetId="30">#REF!</definedName>
    <definedName name="RPtn.tn.М_14В2">#REF!</definedName>
    <definedName name="RPtn.tn.М_16_Г2ЦС" localSheetId="1">#REF!</definedName>
    <definedName name="RPtn.tn.М_16_Г2ЦС" localSheetId="2">#REF!</definedName>
    <definedName name="RPtn.tn.М_16_Г2ЦС" localSheetId="3">#REF!</definedName>
    <definedName name="RPtn.tn.М_16_Г2ЦС" localSheetId="4">#REF!</definedName>
    <definedName name="RPtn.tn.М_16_Г2ЦС" localSheetId="5">#REF!</definedName>
    <definedName name="RPtn.tn.М_16_Г2ЦС" localSheetId="6">#REF!</definedName>
    <definedName name="RPtn.tn.М_16_Г2ЦС" localSheetId="7">#REF!</definedName>
    <definedName name="RPtn.tn.М_16_Г2ЦС" localSheetId="8">#REF!</definedName>
    <definedName name="RPtn.tn.М_16_Г2ЦС" localSheetId="9">#REF!</definedName>
    <definedName name="RPtn.tn.М_16_Г2ЦС" localSheetId="10">#REF!</definedName>
    <definedName name="RPtn.tn.М_16_Г2ЦС" localSheetId="21">#REF!</definedName>
    <definedName name="RPtn.tn.М_16_Г2ЦС" localSheetId="11">#REF!</definedName>
    <definedName name="RPtn.tn.М_16_Г2ЦС" localSheetId="22">#REF!</definedName>
    <definedName name="RPtn.tn.М_16_Г2ЦС" localSheetId="12">#REF!</definedName>
    <definedName name="RPtn.tn.М_16_Г2ЦС" localSheetId="23">#REF!</definedName>
    <definedName name="RPtn.tn.М_16_Г2ЦС" localSheetId="24">#REF!</definedName>
    <definedName name="RPtn.tn.М_16_Г2ЦС" localSheetId="13">#REF!</definedName>
    <definedName name="RPtn.tn.М_16_Г2ЦС" localSheetId="25">#REF!</definedName>
    <definedName name="RPtn.tn.М_16_Г2ЦС" localSheetId="14">#REF!</definedName>
    <definedName name="RPtn.tn.М_16_Г2ЦС" localSheetId="26">#REF!</definedName>
    <definedName name="RPtn.tn.М_16_Г2ЦС" localSheetId="15">#REF!</definedName>
    <definedName name="RPtn.tn.М_16_Г2ЦС" localSheetId="16">#REF!</definedName>
    <definedName name="RPtn.tn.М_16_Г2ЦС" localSheetId="17">#REF!</definedName>
    <definedName name="RPtn.tn.М_16_Г2ЦС" localSheetId="18">#REF!</definedName>
    <definedName name="RPtn.tn.М_16_Г2ЦС" localSheetId="19">#REF!</definedName>
    <definedName name="RPtn.tn.М_16_Г2ЦС" localSheetId="20">#REF!</definedName>
    <definedName name="RPtn.tn.М_16_Г2ЦС" localSheetId="27">#REF!</definedName>
    <definedName name="RPtn.tn.М_16_Г2ЦС" localSheetId="30">#REF!</definedName>
    <definedName name="RPtn.tn.М_16_Г2ЦС">#REF!</definedName>
    <definedName name="RPtn.tn.М_8В" localSheetId="1">#REF!</definedName>
    <definedName name="RPtn.tn.М_8В" localSheetId="2">#REF!</definedName>
    <definedName name="RPtn.tn.М_8В" localSheetId="3">#REF!</definedName>
    <definedName name="RPtn.tn.М_8В" localSheetId="4">#REF!</definedName>
    <definedName name="RPtn.tn.М_8В" localSheetId="5">#REF!</definedName>
    <definedName name="RPtn.tn.М_8В" localSheetId="6">#REF!</definedName>
    <definedName name="RPtn.tn.М_8В" localSheetId="7">#REF!</definedName>
    <definedName name="RPtn.tn.М_8В" localSheetId="8">#REF!</definedName>
    <definedName name="RPtn.tn.М_8В" localSheetId="9">#REF!</definedName>
    <definedName name="RPtn.tn.М_8В" localSheetId="10">#REF!</definedName>
    <definedName name="RPtn.tn.М_8В" localSheetId="21">#REF!</definedName>
    <definedName name="RPtn.tn.М_8В" localSheetId="11">#REF!</definedName>
    <definedName name="RPtn.tn.М_8В" localSheetId="22">#REF!</definedName>
    <definedName name="RPtn.tn.М_8В" localSheetId="12">#REF!</definedName>
    <definedName name="RPtn.tn.М_8В" localSheetId="23">#REF!</definedName>
    <definedName name="RPtn.tn.М_8В" localSheetId="24">#REF!</definedName>
    <definedName name="RPtn.tn.М_8В" localSheetId="13">#REF!</definedName>
    <definedName name="RPtn.tn.М_8В" localSheetId="25">#REF!</definedName>
    <definedName name="RPtn.tn.М_8В" localSheetId="14">#REF!</definedName>
    <definedName name="RPtn.tn.М_8В" localSheetId="26">#REF!</definedName>
    <definedName name="RPtn.tn.М_8В" localSheetId="15">#REF!</definedName>
    <definedName name="RPtn.tn.М_8В" localSheetId="16">#REF!</definedName>
    <definedName name="RPtn.tn.М_8В" localSheetId="17">#REF!</definedName>
    <definedName name="RPtn.tn.М_8В" localSheetId="18">#REF!</definedName>
    <definedName name="RPtn.tn.М_8В" localSheetId="19">#REF!</definedName>
    <definedName name="RPtn.tn.М_8В" localSheetId="20">#REF!</definedName>
    <definedName name="RPtn.tn.М_8В" localSheetId="27">#REF!</definedName>
    <definedName name="RPtn.tn.М_8В" localSheetId="30">#REF!</definedName>
    <definedName name="RPtn.tn.М_8В">#REF!</definedName>
    <definedName name="RPtn.tn.М_8В2" localSheetId="1">#REF!</definedName>
    <definedName name="RPtn.tn.М_8В2" localSheetId="2">#REF!</definedName>
    <definedName name="RPtn.tn.М_8В2" localSheetId="3">#REF!</definedName>
    <definedName name="RPtn.tn.М_8В2" localSheetId="4">#REF!</definedName>
    <definedName name="RPtn.tn.М_8В2" localSheetId="5">#REF!</definedName>
    <definedName name="RPtn.tn.М_8В2" localSheetId="6">#REF!</definedName>
    <definedName name="RPtn.tn.М_8В2" localSheetId="7">#REF!</definedName>
    <definedName name="RPtn.tn.М_8В2" localSheetId="8">#REF!</definedName>
    <definedName name="RPtn.tn.М_8В2" localSheetId="9">#REF!</definedName>
    <definedName name="RPtn.tn.М_8В2" localSheetId="10">#REF!</definedName>
    <definedName name="RPtn.tn.М_8В2" localSheetId="21">#REF!</definedName>
    <definedName name="RPtn.tn.М_8В2" localSheetId="11">#REF!</definedName>
    <definedName name="RPtn.tn.М_8В2" localSheetId="22">#REF!</definedName>
    <definedName name="RPtn.tn.М_8В2" localSheetId="12">#REF!</definedName>
    <definedName name="RPtn.tn.М_8В2" localSheetId="23">#REF!</definedName>
    <definedName name="RPtn.tn.М_8В2" localSheetId="24">#REF!</definedName>
    <definedName name="RPtn.tn.М_8В2" localSheetId="13">#REF!</definedName>
    <definedName name="RPtn.tn.М_8В2" localSheetId="25">#REF!</definedName>
    <definedName name="RPtn.tn.М_8В2" localSheetId="14">#REF!</definedName>
    <definedName name="RPtn.tn.М_8В2" localSheetId="26">#REF!</definedName>
    <definedName name="RPtn.tn.М_8В2" localSheetId="15">#REF!</definedName>
    <definedName name="RPtn.tn.М_8В2" localSheetId="16">#REF!</definedName>
    <definedName name="RPtn.tn.М_8В2" localSheetId="17">#REF!</definedName>
    <definedName name="RPtn.tn.М_8В2" localSheetId="18">#REF!</definedName>
    <definedName name="RPtn.tn.М_8В2" localSheetId="19">#REF!</definedName>
    <definedName name="RPtn.tn.М_8В2" localSheetId="20">#REF!</definedName>
    <definedName name="RPtn.tn.М_8В2" localSheetId="27">#REF!</definedName>
    <definedName name="RPtn.tn.М_8В2" localSheetId="30">#REF!</definedName>
    <definedName name="RPtn.tn.М_8В2">#REF!</definedName>
    <definedName name="RPtn.tn.М_8Ви" localSheetId="1">#REF!</definedName>
    <definedName name="RPtn.tn.М_8Ви" localSheetId="2">#REF!</definedName>
    <definedName name="RPtn.tn.М_8Ви" localSheetId="3">#REF!</definedName>
    <definedName name="RPtn.tn.М_8Ви" localSheetId="4">#REF!</definedName>
    <definedName name="RPtn.tn.М_8Ви" localSheetId="5">#REF!</definedName>
    <definedName name="RPtn.tn.М_8Ви" localSheetId="6">#REF!</definedName>
    <definedName name="RPtn.tn.М_8Ви" localSheetId="7">#REF!</definedName>
    <definedName name="RPtn.tn.М_8Ви" localSheetId="8">#REF!</definedName>
    <definedName name="RPtn.tn.М_8Ви" localSheetId="9">#REF!</definedName>
    <definedName name="RPtn.tn.М_8Ви" localSheetId="10">#REF!</definedName>
    <definedName name="RPtn.tn.М_8Ви" localSheetId="21">#REF!</definedName>
    <definedName name="RPtn.tn.М_8Ви" localSheetId="11">#REF!</definedName>
    <definedName name="RPtn.tn.М_8Ви" localSheetId="22">#REF!</definedName>
    <definedName name="RPtn.tn.М_8Ви" localSheetId="12">#REF!</definedName>
    <definedName name="RPtn.tn.М_8Ви" localSheetId="23">#REF!</definedName>
    <definedName name="RPtn.tn.М_8Ви" localSheetId="24">#REF!</definedName>
    <definedName name="RPtn.tn.М_8Ви" localSheetId="13">#REF!</definedName>
    <definedName name="RPtn.tn.М_8Ви" localSheetId="25">#REF!</definedName>
    <definedName name="RPtn.tn.М_8Ви" localSheetId="14">#REF!</definedName>
    <definedName name="RPtn.tn.М_8Ви" localSheetId="26">#REF!</definedName>
    <definedName name="RPtn.tn.М_8Ви" localSheetId="15">#REF!</definedName>
    <definedName name="RPtn.tn.М_8Ви" localSheetId="16">#REF!</definedName>
    <definedName name="RPtn.tn.М_8Ви" localSheetId="17">#REF!</definedName>
    <definedName name="RPtn.tn.М_8Ви" localSheetId="18">#REF!</definedName>
    <definedName name="RPtn.tn.М_8Ви" localSheetId="19">#REF!</definedName>
    <definedName name="RPtn.tn.М_8Ви" localSheetId="20">#REF!</definedName>
    <definedName name="RPtn.tn.М_8Ви" localSheetId="27">#REF!</definedName>
    <definedName name="RPtn.tn.М_8Ви" localSheetId="30">#REF!</definedName>
    <definedName name="RPtn.tn.М_8Ви">#REF!</definedName>
    <definedName name="RPtn.tn.М_8Г2" localSheetId="1">#REF!</definedName>
    <definedName name="RPtn.tn.М_8Г2" localSheetId="2">#REF!</definedName>
    <definedName name="RPtn.tn.М_8Г2" localSheetId="3">#REF!</definedName>
    <definedName name="RPtn.tn.М_8Г2" localSheetId="4">#REF!</definedName>
    <definedName name="RPtn.tn.М_8Г2" localSheetId="5">#REF!</definedName>
    <definedName name="RPtn.tn.М_8Г2" localSheetId="6">#REF!</definedName>
    <definedName name="RPtn.tn.М_8Г2" localSheetId="7">#REF!</definedName>
    <definedName name="RPtn.tn.М_8Г2" localSheetId="8">#REF!</definedName>
    <definedName name="RPtn.tn.М_8Г2" localSheetId="9">#REF!</definedName>
    <definedName name="RPtn.tn.М_8Г2" localSheetId="10">#REF!</definedName>
    <definedName name="RPtn.tn.М_8Г2" localSheetId="21">#REF!</definedName>
    <definedName name="RPtn.tn.М_8Г2" localSheetId="11">#REF!</definedName>
    <definedName name="RPtn.tn.М_8Г2" localSheetId="22">#REF!</definedName>
    <definedName name="RPtn.tn.М_8Г2" localSheetId="12">#REF!</definedName>
    <definedName name="RPtn.tn.М_8Г2" localSheetId="23">#REF!</definedName>
    <definedName name="RPtn.tn.М_8Г2" localSheetId="24">#REF!</definedName>
    <definedName name="RPtn.tn.М_8Г2" localSheetId="13">#REF!</definedName>
    <definedName name="RPtn.tn.М_8Г2" localSheetId="25">#REF!</definedName>
    <definedName name="RPtn.tn.М_8Г2" localSheetId="14">#REF!</definedName>
    <definedName name="RPtn.tn.М_8Г2" localSheetId="26">#REF!</definedName>
    <definedName name="RPtn.tn.М_8Г2" localSheetId="15">#REF!</definedName>
    <definedName name="RPtn.tn.М_8Г2" localSheetId="16">#REF!</definedName>
    <definedName name="RPtn.tn.М_8Г2" localSheetId="17">#REF!</definedName>
    <definedName name="RPtn.tn.М_8Г2" localSheetId="18">#REF!</definedName>
    <definedName name="RPtn.tn.М_8Г2" localSheetId="19">#REF!</definedName>
    <definedName name="RPtn.tn.М_8Г2" localSheetId="20">#REF!</definedName>
    <definedName name="RPtn.tn.М_8Г2" localSheetId="27">#REF!</definedName>
    <definedName name="RPtn.tn.М_8Г2" localSheetId="30">#REF!</definedName>
    <definedName name="RPtn.tn.М_8Г2">#REF!</definedName>
    <definedName name="RPtn.tn.М_8Г2__и_" localSheetId="1">#REF!</definedName>
    <definedName name="RPtn.tn.М_8Г2__и_" localSheetId="2">#REF!</definedName>
    <definedName name="RPtn.tn.М_8Г2__и_" localSheetId="3">#REF!</definedName>
    <definedName name="RPtn.tn.М_8Г2__и_" localSheetId="4">#REF!</definedName>
    <definedName name="RPtn.tn.М_8Г2__и_" localSheetId="5">#REF!</definedName>
    <definedName name="RPtn.tn.М_8Г2__и_" localSheetId="6">#REF!</definedName>
    <definedName name="RPtn.tn.М_8Г2__и_" localSheetId="7">#REF!</definedName>
    <definedName name="RPtn.tn.М_8Г2__и_" localSheetId="8">#REF!</definedName>
    <definedName name="RPtn.tn.М_8Г2__и_" localSheetId="9">#REF!</definedName>
    <definedName name="RPtn.tn.М_8Г2__и_" localSheetId="10">#REF!</definedName>
    <definedName name="RPtn.tn.М_8Г2__и_" localSheetId="21">#REF!</definedName>
    <definedName name="RPtn.tn.М_8Г2__и_" localSheetId="11">#REF!</definedName>
    <definedName name="RPtn.tn.М_8Г2__и_" localSheetId="22">#REF!</definedName>
    <definedName name="RPtn.tn.М_8Г2__и_" localSheetId="12">#REF!</definedName>
    <definedName name="RPtn.tn.М_8Г2__и_" localSheetId="23">#REF!</definedName>
    <definedName name="RPtn.tn.М_8Г2__и_" localSheetId="24">#REF!</definedName>
    <definedName name="RPtn.tn.М_8Г2__и_" localSheetId="13">#REF!</definedName>
    <definedName name="RPtn.tn.М_8Г2__и_" localSheetId="25">#REF!</definedName>
    <definedName name="RPtn.tn.М_8Г2__и_" localSheetId="14">#REF!</definedName>
    <definedName name="RPtn.tn.М_8Г2__и_" localSheetId="26">#REF!</definedName>
    <definedName name="RPtn.tn.М_8Г2__и_" localSheetId="15">#REF!</definedName>
    <definedName name="RPtn.tn.М_8Г2__и_" localSheetId="16">#REF!</definedName>
    <definedName name="RPtn.tn.М_8Г2__и_" localSheetId="17">#REF!</definedName>
    <definedName name="RPtn.tn.М_8Г2__и_" localSheetId="18">#REF!</definedName>
    <definedName name="RPtn.tn.М_8Г2__и_" localSheetId="19">#REF!</definedName>
    <definedName name="RPtn.tn.М_8Г2__и_" localSheetId="20">#REF!</definedName>
    <definedName name="RPtn.tn.М_8Г2__и_" localSheetId="27">#REF!</definedName>
    <definedName name="RPtn.tn.М_8Г2__и_" localSheetId="30">#REF!</definedName>
    <definedName name="RPtn.tn.М_8Г2__и_">#REF!</definedName>
    <definedName name="RPtn.tn.М_8Г2K" localSheetId="1">#REF!</definedName>
    <definedName name="RPtn.tn.М_8Г2K" localSheetId="2">#REF!</definedName>
    <definedName name="RPtn.tn.М_8Г2K" localSheetId="3">#REF!</definedName>
    <definedName name="RPtn.tn.М_8Г2K" localSheetId="4">#REF!</definedName>
    <definedName name="RPtn.tn.М_8Г2K" localSheetId="5">#REF!</definedName>
    <definedName name="RPtn.tn.М_8Г2K" localSheetId="6">#REF!</definedName>
    <definedName name="RPtn.tn.М_8Г2K" localSheetId="7">#REF!</definedName>
    <definedName name="RPtn.tn.М_8Г2K" localSheetId="8">#REF!</definedName>
    <definedName name="RPtn.tn.М_8Г2K" localSheetId="9">#REF!</definedName>
    <definedName name="RPtn.tn.М_8Г2K" localSheetId="10">#REF!</definedName>
    <definedName name="RPtn.tn.М_8Г2K" localSheetId="21">#REF!</definedName>
    <definedName name="RPtn.tn.М_8Г2K" localSheetId="11">#REF!</definedName>
    <definedName name="RPtn.tn.М_8Г2K" localSheetId="22">#REF!</definedName>
    <definedName name="RPtn.tn.М_8Г2K" localSheetId="12">#REF!</definedName>
    <definedName name="RPtn.tn.М_8Г2K" localSheetId="23">#REF!</definedName>
    <definedName name="RPtn.tn.М_8Г2K" localSheetId="24">#REF!</definedName>
    <definedName name="RPtn.tn.М_8Г2K" localSheetId="13">#REF!</definedName>
    <definedName name="RPtn.tn.М_8Г2K" localSheetId="25">#REF!</definedName>
    <definedName name="RPtn.tn.М_8Г2K" localSheetId="14">#REF!</definedName>
    <definedName name="RPtn.tn.М_8Г2K" localSheetId="26">#REF!</definedName>
    <definedName name="RPtn.tn.М_8Г2K" localSheetId="15">#REF!</definedName>
    <definedName name="RPtn.tn.М_8Г2K" localSheetId="16">#REF!</definedName>
    <definedName name="RPtn.tn.М_8Г2K" localSheetId="17">#REF!</definedName>
    <definedName name="RPtn.tn.М_8Г2K" localSheetId="18">#REF!</definedName>
    <definedName name="RPtn.tn.М_8Г2K" localSheetId="19">#REF!</definedName>
    <definedName name="RPtn.tn.М_8Г2K" localSheetId="20">#REF!</definedName>
    <definedName name="RPtn.tn.М_8Г2K" localSheetId="27">#REF!</definedName>
    <definedName name="RPtn.tn.М_8Г2K" localSheetId="30">#REF!</definedName>
    <definedName name="RPtn.tn.М_8Г2K">#REF!</definedName>
    <definedName name="RPtn.tn.М_8ДМ" localSheetId="1">#REF!</definedName>
    <definedName name="RPtn.tn.М_8ДМ" localSheetId="2">#REF!</definedName>
    <definedName name="RPtn.tn.М_8ДМ" localSheetId="3">#REF!</definedName>
    <definedName name="RPtn.tn.М_8ДМ" localSheetId="4">#REF!</definedName>
    <definedName name="RPtn.tn.М_8ДМ" localSheetId="5">#REF!</definedName>
    <definedName name="RPtn.tn.М_8ДМ" localSheetId="6">#REF!</definedName>
    <definedName name="RPtn.tn.М_8ДМ" localSheetId="7">#REF!</definedName>
    <definedName name="RPtn.tn.М_8ДМ" localSheetId="8">#REF!</definedName>
    <definedName name="RPtn.tn.М_8ДМ" localSheetId="9">#REF!</definedName>
    <definedName name="RPtn.tn.М_8ДМ" localSheetId="10">#REF!</definedName>
    <definedName name="RPtn.tn.М_8ДМ" localSheetId="21">#REF!</definedName>
    <definedName name="RPtn.tn.М_8ДМ" localSheetId="11">#REF!</definedName>
    <definedName name="RPtn.tn.М_8ДМ" localSheetId="22">#REF!</definedName>
    <definedName name="RPtn.tn.М_8ДМ" localSheetId="12">#REF!</definedName>
    <definedName name="RPtn.tn.М_8ДМ" localSheetId="23">#REF!</definedName>
    <definedName name="RPtn.tn.М_8ДМ" localSheetId="24">#REF!</definedName>
    <definedName name="RPtn.tn.М_8ДМ" localSheetId="13">#REF!</definedName>
    <definedName name="RPtn.tn.М_8ДМ" localSheetId="25">#REF!</definedName>
    <definedName name="RPtn.tn.М_8ДМ" localSheetId="14">#REF!</definedName>
    <definedName name="RPtn.tn.М_8ДМ" localSheetId="26">#REF!</definedName>
    <definedName name="RPtn.tn.М_8ДМ" localSheetId="15">#REF!</definedName>
    <definedName name="RPtn.tn.М_8ДМ" localSheetId="16">#REF!</definedName>
    <definedName name="RPtn.tn.М_8ДМ" localSheetId="17">#REF!</definedName>
    <definedName name="RPtn.tn.М_8ДМ" localSheetId="18">#REF!</definedName>
    <definedName name="RPtn.tn.М_8ДМ" localSheetId="19">#REF!</definedName>
    <definedName name="RPtn.tn.М_8ДМ" localSheetId="20">#REF!</definedName>
    <definedName name="RPtn.tn.М_8ДМ" localSheetId="27">#REF!</definedName>
    <definedName name="RPtn.tn.М_8ДМ" localSheetId="30">#REF!</definedName>
    <definedName name="RPtn.tn.М_8ДМ">#REF!</definedName>
    <definedName name="RPtn.tn.Мазут__100__" localSheetId="1">#REF!</definedName>
    <definedName name="RPtn.tn.Мазут__100__" localSheetId="2">#REF!</definedName>
    <definedName name="RPtn.tn.Мазут__100__" localSheetId="3">#REF!</definedName>
    <definedName name="RPtn.tn.Мазут__100__" localSheetId="4">#REF!</definedName>
    <definedName name="RPtn.tn.Мазут__100__" localSheetId="5">#REF!</definedName>
    <definedName name="RPtn.tn.Мазут__100__" localSheetId="6">#REF!</definedName>
    <definedName name="RPtn.tn.Мазут__100__" localSheetId="7">#REF!</definedName>
    <definedName name="RPtn.tn.Мазут__100__" localSheetId="8">#REF!</definedName>
    <definedName name="RPtn.tn.Мазут__100__" localSheetId="9">#REF!</definedName>
    <definedName name="RPtn.tn.Мазут__100__" localSheetId="10">#REF!</definedName>
    <definedName name="RPtn.tn.Мазут__100__" localSheetId="21">#REF!</definedName>
    <definedName name="RPtn.tn.Мазут__100__" localSheetId="11">#REF!</definedName>
    <definedName name="RPtn.tn.Мазут__100__" localSheetId="22">#REF!</definedName>
    <definedName name="RPtn.tn.Мазут__100__" localSheetId="12">#REF!</definedName>
    <definedName name="RPtn.tn.Мазут__100__" localSheetId="23">#REF!</definedName>
    <definedName name="RPtn.tn.Мазут__100__" localSheetId="24">#REF!</definedName>
    <definedName name="RPtn.tn.Мазут__100__" localSheetId="13">#REF!</definedName>
    <definedName name="RPtn.tn.Мазут__100__" localSheetId="25">#REF!</definedName>
    <definedName name="RPtn.tn.Мазут__100__" localSheetId="14">#REF!</definedName>
    <definedName name="RPtn.tn.Мазут__100__" localSheetId="26">#REF!</definedName>
    <definedName name="RPtn.tn.Мазут__100__" localSheetId="15">#REF!</definedName>
    <definedName name="RPtn.tn.Мазут__100__" localSheetId="16">#REF!</definedName>
    <definedName name="RPtn.tn.Мазут__100__" localSheetId="17">#REF!</definedName>
    <definedName name="RPtn.tn.Мазут__100__" localSheetId="18">#REF!</definedName>
    <definedName name="RPtn.tn.Мазут__100__" localSheetId="19">#REF!</definedName>
    <definedName name="RPtn.tn.Мазут__100__" localSheetId="20">#REF!</definedName>
    <definedName name="RPtn.tn.Мазут__100__" localSheetId="27">#REF!</definedName>
    <definedName name="RPtn.tn.Мазут__100__" localSheetId="30">#REF!</definedName>
    <definedName name="RPtn.tn.Мазут__100__">#REF!</definedName>
    <definedName name="RPtn.tn.Мазут__40__" localSheetId="1">#REF!</definedName>
    <definedName name="RPtn.tn.Мазут__40__" localSheetId="2">#REF!</definedName>
    <definedName name="RPtn.tn.Мазут__40__" localSheetId="3">#REF!</definedName>
    <definedName name="RPtn.tn.Мазут__40__" localSheetId="4">#REF!</definedName>
    <definedName name="RPtn.tn.Мазут__40__" localSheetId="5">#REF!</definedName>
    <definedName name="RPtn.tn.Мазут__40__" localSheetId="6">#REF!</definedName>
    <definedName name="RPtn.tn.Мазут__40__" localSheetId="7">#REF!</definedName>
    <definedName name="RPtn.tn.Мазут__40__" localSheetId="8">#REF!</definedName>
    <definedName name="RPtn.tn.Мазут__40__" localSheetId="9">#REF!</definedName>
    <definedName name="RPtn.tn.Мазут__40__" localSheetId="10">#REF!</definedName>
    <definedName name="RPtn.tn.Мазут__40__" localSheetId="21">#REF!</definedName>
    <definedName name="RPtn.tn.Мазут__40__" localSheetId="11">#REF!</definedName>
    <definedName name="RPtn.tn.Мазут__40__" localSheetId="22">#REF!</definedName>
    <definedName name="RPtn.tn.Мазут__40__" localSheetId="12">#REF!</definedName>
    <definedName name="RPtn.tn.Мазут__40__" localSheetId="23">#REF!</definedName>
    <definedName name="RPtn.tn.Мазут__40__" localSheetId="24">#REF!</definedName>
    <definedName name="RPtn.tn.Мазут__40__" localSheetId="13">#REF!</definedName>
    <definedName name="RPtn.tn.Мазут__40__" localSheetId="25">#REF!</definedName>
    <definedName name="RPtn.tn.Мазут__40__" localSheetId="14">#REF!</definedName>
    <definedName name="RPtn.tn.Мазут__40__" localSheetId="26">#REF!</definedName>
    <definedName name="RPtn.tn.Мазут__40__" localSheetId="15">#REF!</definedName>
    <definedName name="RPtn.tn.Мазут__40__" localSheetId="16">#REF!</definedName>
    <definedName name="RPtn.tn.Мазут__40__" localSheetId="17">#REF!</definedName>
    <definedName name="RPtn.tn.Мазут__40__" localSheetId="18">#REF!</definedName>
    <definedName name="RPtn.tn.Мазут__40__" localSheetId="19">#REF!</definedName>
    <definedName name="RPtn.tn.Мазут__40__" localSheetId="20">#REF!</definedName>
    <definedName name="RPtn.tn.Мазут__40__" localSheetId="27">#REF!</definedName>
    <definedName name="RPtn.tn.Мазут__40__" localSheetId="30">#REF!</definedName>
    <definedName name="RPtn.tn.Мазут__40__">#REF!</definedName>
    <definedName name="RPtn.tn.Мазут_зол._100_2.0" localSheetId="1">#REF!</definedName>
    <definedName name="RPtn.tn.Мазут_зол._100_2.0" localSheetId="2">#REF!</definedName>
    <definedName name="RPtn.tn.Мазут_зол._100_2.0" localSheetId="3">#REF!</definedName>
    <definedName name="RPtn.tn.Мазут_зол._100_2.0" localSheetId="4">#REF!</definedName>
    <definedName name="RPtn.tn.Мазут_зол._100_2.0" localSheetId="5">#REF!</definedName>
    <definedName name="RPtn.tn.Мазут_зол._100_2.0" localSheetId="6">#REF!</definedName>
    <definedName name="RPtn.tn.Мазут_зол._100_2.0" localSheetId="7">#REF!</definedName>
    <definedName name="RPtn.tn.Мазут_зол._100_2.0" localSheetId="8">#REF!</definedName>
    <definedName name="RPtn.tn.Мазут_зол._100_2.0" localSheetId="9">#REF!</definedName>
    <definedName name="RPtn.tn.Мазут_зол._100_2.0" localSheetId="10">#REF!</definedName>
    <definedName name="RPtn.tn.Мазут_зол._100_2.0" localSheetId="21">#REF!</definedName>
    <definedName name="RPtn.tn.Мазут_зол._100_2.0" localSheetId="11">#REF!</definedName>
    <definedName name="RPtn.tn.Мазут_зол._100_2.0" localSheetId="22">#REF!</definedName>
    <definedName name="RPtn.tn.Мазут_зол._100_2.0" localSheetId="12">#REF!</definedName>
    <definedName name="RPtn.tn.Мазут_зол._100_2.0" localSheetId="23">#REF!</definedName>
    <definedName name="RPtn.tn.Мазут_зол._100_2.0" localSheetId="24">#REF!</definedName>
    <definedName name="RPtn.tn.Мазут_зол._100_2.0" localSheetId="13">#REF!</definedName>
    <definedName name="RPtn.tn.Мазут_зол._100_2.0" localSheetId="25">#REF!</definedName>
    <definedName name="RPtn.tn.Мазут_зол._100_2.0" localSheetId="14">#REF!</definedName>
    <definedName name="RPtn.tn.Мазут_зол._100_2.0" localSheetId="26">#REF!</definedName>
    <definedName name="RPtn.tn.Мазут_зол._100_2.0" localSheetId="15">#REF!</definedName>
    <definedName name="RPtn.tn.Мазут_зол._100_2.0" localSheetId="16">#REF!</definedName>
    <definedName name="RPtn.tn.Мазут_зол._100_2.0" localSheetId="17">#REF!</definedName>
    <definedName name="RPtn.tn.Мазут_зол._100_2.0" localSheetId="18">#REF!</definedName>
    <definedName name="RPtn.tn.Мазут_зол._100_2.0" localSheetId="19">#REF!</definedName>
    <definedName name="RPtn.tn.Мазут_зол._100_2.0" localSheetId="20">#REF!</definedName>
    <definedName name="RPtn.tn.Мазут_зол._100_2.0" localSheetId="27">#REF!</definedName>
    <definedName name="RPtn.tn.Мазут_зол._100_2.0" localSheetId="30">#REF!</definedName>
    <definedName name="RPtn.tn.Мазут_зол._100_2.0">#REF!</definedName>
    <definedName name="RPtn.tn.Мазут_зол._100_3.5" localSheetId="1">#REF!</definedName>
    <definedName name="RPtn.tn.Мазут_зол._100_3.5" localSheetId="2">#REF!</definedName>
    <definedName name="RPtn.tn.Мазут_зол._100_3.5" localSheetId="3">#REF!</definedName>
    <definedName name="RPtn.tn.Мазут_зол._100_3.5" localSheetId="4">#REF!</definedName>
    <definedName name="RPtn.tn.Мазут_зол._100_3.5" localSheetId="5">#REF!</definedName>
    <definedName name="RPtn.tn.Мазут_зол._100_3.5" localSheetId="6">#REF!</definedName>
    <definedName name="RPtn.tn.Мазут_зол._100_3.5" localSheetId="7">#REF!</definedName>
    <definedName name="RPtn.tn.Мазут_зол._100_3.5" localSheetId="8">#REF!</definedName>
    <definedName name="RPtn.tn.Мазут_зол._100_3.5" localSheetId="9">#REF!</definedName>
    <definedName name="RPtn.tn.Мазут_зол._100_3.5" localSheetId="10">#REF!</definedName>
    <definedName name="RPtn.tn.Мазут_зол._100_3.5" localSheetId="21">#REF!</definedName>
    <definedName name="RPtn.tn.Мазут_зол._100_3.5" localSheetId="11">#REF!</definedName>
    <definedName name="RPtn.tn.Мазут_зол._100_3.5" localSheetId="22">#REF!</definedName>
    <definedName name="RPtn.tn.Мазут_зол._100_3.5" localSheetId="12">#REF!</definedName>
    <definedName name="RPtn.tn.Мазут_зол._100_3.5" localSheetId="23">#REF!</definedName>
    <definedName name="RPtn.tn.Мазут_зол._100_3.5" localSheetId="24">#REF!</definedName>
    <definedName name="RPtn.tn.Мазут_зол._100_3.5" localSheetId="13">#REF!</definedName>
    <definedName name="RPtn.tn.Мазут_зол._100_3.5" localSheetId="25">#REF!</definedName>
    <definedName name="RPtn.tn.Мазут_зол._100_3.5" localSheetId="14">#REF!</definedName>
    <definedName name="RPtn.tn.Мазут_зол._100_3.5" localSheetId="26">#REF!</definedName>
    <definedName name="RPtn.tn.Мазут_зол._100_3.5" localSheetId="15">#REF!</definedName>
    <definedName name="RPtn.tn.Мазут_зол._100_3.5" localSheetId="16">#REF!</definedName>
    <definedName name="RPtn.tn.Мазут_зол._100_3.5" localSheetId="17">#REF!</definedName>
    <definedName name="RPtn.tn.Мазут_зол._100_3.5" localSheetId="18">#REF!</definedName>
    <definedName name="RPtn.tn.Мазут_зол._100_3.5" localSheetId="19">#REF!</definedName>
    <definedName name="RPtn.tn.Мазут_зол._100_3.5" localSheetId="20">#REF!</definedName>
    <definedName name="RPtn.tn.Мазут_зол._100_3.5" localSheetId="27">#REF!</definedName>
    <definedName name="RPtn.tn.Мазут_зол._100_3.5" localSheetId="30">#REF!</definedName>
    <definedName name="RPtn.tn.Мазут_зол._100_3.5">#REF!</definedName>
    <definedName name="RPtn.tn.Мазут_зол._40_2.0" localSheetId="1">#REF!</definedName>
    <definedName name="RPtn.tn.Мазут_зол._40_2.0" localSheetId="2">#REF!</definedName>
    <definedName name="RPtn.tn.Мазут_зол._40_2.0" localSheetId="3">#REF!</definedName>
    <definedName name="RPtn.tn.Мазут_зол._40_2.0" localSheetId="4">#REF!</definedName>
    <definedName name="RPtn.tn.Мазут_зол._40_2.0" localSheetId="5">#REF!</definedName>
    <definedName name="RPtn.tn.Мазут_зол._40_2.0" localSheetId="6">#REF!</definedName>
    <definedName name="RPtn.tn.Мазут_зол._40_2.0" localSheetId="7">#REF!</definedName>
    <definedName name="RPtn.tn.Мазут_зол._40_2.0" localSheetId="8">#REF!</definedName>
    <definedName name="RPtn.tn.Мазут_зол._40_2.0" localSheetId="9">#REF!</definedName>
    <definedName name="RPtn.tn.Мазут_зол._40_2.0" localSheetId="10">#REF!</definedName>
    <definedName name="RPtn.tn.Мазут_зол._40_2.0" localSheetId="21">#REF!</definedName>
    <definedName name="RPtn.tn.Мазут_зол._40_2.0" localSheetId="11">#REF!</definedName>
    <definedName name="RPtn.tn.Мазут_зол._40_2.0" localSheetId="22">#REF!</definedName>
    <definedName name="RPtn.tn.Мазут_зол._40_2.0" localSheetId="12">#REF!</definedName>
    <definedName name="RPtn.tn.Мазут_зол._40_2.0" localSheetId="23">#REF!</definedName>
    <definedName name="RPtn.tn.Мазут_зол._40_2.0" localSheetId="24">#REF!</definedName>
    <definedName name="RPtn.tn.Мазут_зол._40_2.0" localSheetId="13">#REF!</definedName>
    <definedName name="RPtn.tn.Мазут_зол._40_2.0" localSheetId="25">#REF!</definedName>
    <definedName name="RPtn.tn.Мазут_зол._40_2.0" localSheetId="14">#REF!</definedName>
    <definedName name="RPtn.tn.Мазут_зол._40_2.0" localSheetId="26">#REF!</definedName>
    <definedName name="RPtn.tn.Мазут_зол._40_2.0" localSheetId="15">#REF!</definedName>
    <definedName name="RPtn.tn.Мазут_зол._40_2.0" localSheetId="16">#REF!</definedName>
    <definedName name="RPtn.tn.Мазут_зол._40_2.0" localSheetId="17">#REF!</definedName>
    <definedName name="RPtn.tn.Мазут_зол._40_2.0" localSheetId="18">#REF!</definedName>
    <definedName name="RPtn.tn.Мазут_зол._40_2.0" localSheetId="19">#REF!</definedName>
    <definedName name="RPtn.tn.Мазут_зол._40_2.0" localSheetId="20">#REF!</definedName>
    <definedName name="RPtn.tn.Мазут_зол._40_2.0" localSheetId="27">#REF!</definedName>
    <definedName name="RPtn.tn.Мазут_зол._40_2.0" localSheetId="30">#REF!</definedName>
    <definedName name="RPtn.tn.Мазут_зол._40_2.0">#REF!</definedName>
    <definedName name="RPtn.tn.Мазут_м_з_100_2.0" localSheetId="1">#REF!</definedName>
    <definedName name="RPtn.tn.Мазут_м_з_100_2.0" localSheetId="2">#REF!</definedName>
    <definedName name="RPtn.tn.Мазут_м_з_100_2.0" localSheetId="3">#REF!</definedName>
    <definedName name="RPtn.tn.Мазут_м_з_100_2.0" localSheetId="4">#REF!</definedName>
    <definedName name="RPtn.tn.Мазут_м_з_100_2.0" localSheetId="5">#REF!</definedName>
    <definedName name="RPtn.tn.Мазут_м_з_100_2.0" localSheetId="6">#REF!</definedName>
    <definedName name="RPtn.tn.Мазут_м_з_100_2.0" localSheetId="7">#REF!</definedName>
    <definedName name="RPtn.tn.Мазут_м_з_100_2.0" localSheetId="8">#REF!</definedName>
    <definedName name="RPtn.tn.Мазут_м_з_100_2.0" localSheetId="9">#REF!</definedName>
    <definedName name="RPtn.tn.Мазут_м_з_100_2.0" localSheetId="10">#REF!</definedName>
    <definedName name="RPtn.tn.Мазут_м_з_100_2.0" localSheetId="21">#REF!</definedName>
    <definedName name="RPtn.tn.Мазут_м_з_100_2.0" localSheetId="11">#REF!</definedName>
    <definedName name="RPtn.tn.Мазут_м_з_100_2.0" localSheetId="22">#REF!</definedName>
    <definedName name="RPtn.tn.Мазут_м_з_100_2.0" localSheetId="12">#REF!</definedName>
    <definedName name="RPtn.tn.Мазут_м_з_100_2.0" localSheetId="23">#REF!</definedName>
    <definedName name="RPtn.tn.Мазут_м_з_100_2.0" localSheetId="24">#REF!</definedName>
    <definedName name="RPtn.tn.Мазут_м_з_100_2.0" localSheetId="13">#REF!</definedName>
    <definedName name="RPtn.tn.Мазут_м_з_100_2.0" localSheetId="25">#REF!</definedName>
    <definedName name="RPtn.tn.Мазут_м_з_100_2.0" localSheetId="14">#REF!</definedName>
    <definedName name="RPtn.tn.Мазут_м_з_100_2.0" localSheetId="26">#REF!</definedName>
    <definedName name="RPtn.tn.Мазут_м_з_100_2.0" localSheetId="15">#REF!</definedName>
    <definedName name="RPtn.tn.Мазут_м_з_100_2.0" localSheetId="16">#REF!</definedName>
    <definedName name="RPtn.tn.Мазут_м_з_100_2.0" localSheetId="17">#REF!</definedName>
    <definedName name="RPtn.tn.Мазут_м_з_100_2.0" localSheetId="18">#REF!</definedName>
    <definedName name="RPtn.tn.Мазут_м_з_100_2.0" localSheetId="19">#REF!</definedName>
    <definedName name="RPtn.tn.Мазут_м_з_100_2.0" localSheetId="20">#REF!</definedName>
    <definedName name="RPtn.tn.Мазут_м_з_100_2.0" localSheetId="27">#REF!</definedName>
    <definedName name="RPtn.tn.Мазут_м_з_100_2.0" localSheetId="30">#REF!</definedName>
    <definedName name="RPtn.tn.Мазут_м_з_100_2.0">#REF!</definedName>
    <definedName name="RPtn.tn.Мазут_м_з_40_2.0" localSheetId="1">#REF!</definedName>
    <definedName name="RPtn.tn.Мазут_м_з_40_2.0" localSheetId="2">#REF!</definedName>
    <definedName name="RPtn.tn.Мазут_м_з_40_2.0" localSheetId="3">#REF!</definedName>
    <definedName name="RPtn.tn.Мазут_м_з_40_2.0" localSheetId="4">#REF!</definedName>
    <definedName name="RPtn.tn.Мазут_м_з_40_2.0" localSheetId="5">#REF!</definedName>
    <definedName name="RPtn.tn.Мазут_м_з_40_2.0" localSheetId="6">#REF!</definedName>
    <definedName name="RPtn.tn.Мазут_м_з_40_2.0" localSheetId="7">#REF!</definedName>
    <definedName name="RPtn.tn.Мазут_м_з_40_2.0" localSheetId="8">#REF!</definedName>
    <definedName name="RPtn.tn.Мазут_м_з_40_2.0" localSheetId="9">#REF!</definedName>
    <definedName name="RPtn.tn.Мазут_м_з_40_2.0" localSheetId="10">#REF!</definedName>
    <definedName name="RPtn.tn.Мазут_м_з_40_2.0" localSheetId="21">#REF!</definedName>
    <definedName name="RPtn.tn.Мазут_м_з_40_2.0" localSheetId="11">#REF!</definedName>
    <definedName name="RPtn.tn.Мазут_м_з_40_2.0" localSheetId="22">#REF!</definedName>
    <definedName name="RPtn.tn.Мазут_м_з_40_2.0" localSheetId="12">#REF!</definedName>
    <definedName name="RPtn.tn.Мазут_м_з_40_2.0" localSheetId="23">#REF!</definedName>
    <definedName name="RPtn.tn.Мазут_м_з_40_2.0" localSheetId="24">#REF!</definedName>
    <definedName name="RPtn.tn.Мазут_м_з_40_2.0" localSheetId="13">#REF!</definedName>
    <definedName name="RPtn.tn.Мазут_м_з_40_2.0" localSheetId="25">#REF!</definedName>
    <definedName name="RPtn.tn.Мазут_м_з_40_2.0" localSheetId="14">#REF!</definedName>
    <definedName name="RPtn.tn.Мазут_м_з_40_2.0" localSheetId="26">#REF!</definedName>
    <definedName name="RPtn.tn.Мазут_м_з_40_2.0" localSheetId="15">#REF!</definedName>
    <definedName name="RPtn.tn.Мазут_м_з_40_2.0" localSheetId="16">#REF!</definedName>
    <definedName name="RPtn.tn.Мазут_м_з_40_2.0" localSheetId="17">#REF!</definedName>
    <definedName name="RPtn.tn.Мазут_м_з_40_2.0" localSheetId="18">#REF!</definedName>
    <definedName name="RPtn.tn.Мазут_м_з_40_2.0" localSheetId="19">#REF!</definedName>
    <definedName name="RPtn.tn.Мазут_м_з_40_2.0" localSheetId="20">#REF!</definedName>
    <definedName name="RPtn.tn.Мазут_м_з_40_2.0" localSheetId="27">#REF!</definedName>
    <definedName name="RPtn.tn.Мазут_м_з_40_2.0" localSheetId="30">#REF!</definedName>
    <definedName name="RPtn.tn.Мазут_м_з_40_2.0">#REF!</definedName>
    <definedName name="RPtn.tn.Мазут_м_з_40_3.5" localSheetId="1">#REF!</definedName>
    <definedName name="RPtn.tn.Мазут_м_з_40_3.5" localSheetId="2">#REF!</definedName>
    <definedName name="RPtn.tn.Мазут_м_з_40_3.5" localSheetId="3">#REF!</definedName>
    <definedName name="RPtn.tn.Мазут_м_з_40_3.5" localSheetId="4">#REF!</definedName>
    <definedName name="RPtn.tn.Мазут_м_з_40_3.5" localSheetId="5">#REF!</definedName>
    <definedName name="RPtn.tn.Мазут_м_з_40_3.5" localSheetId="6">#REF!</definedName>
    <definedName name="RPtn.tn.Мазут_м_з_40_3.5" localSheetId="7">#REF!</definedName>
    <definedName name="RPtn.tn.Мазут_м_з_40_3.5" localSheetId="8">#REF!</definedName>
    <definedName name="RPtn.tn.Мазут_м_з_40_3.5" localSheetId="9">#REF!</definedName>
    <definedName name="RPtn.tn.Мазут_м_з_40_3.5" localSheetId="10">#REF!</definedName>
    <definedName name="RPtn.tn.Мазут_м_з_40_3.5" localSheetId="21">#REF!</definedName>
    <definedName name="RPtn.tn.Мазут_м_з_40_3.5" localSheetId="11">#REF!</definedName>
    <definedName name="RPtn.tn.Мазут_м_з_40_3.5" localSheetId="22">#REF!</definedName>
    <definedName name="RPtn.tn.Мазут_м_з_40_3.5" localSheetId="12">#REF!</definedName>
    <definedName name="RPtn.tn.Мазут_м_з_40_3.5" localSheetId="23">#REF!</definedName>
    <definedName name="RPtn.tn.Мазут_м_з_40_3.5" localSheetId="24">#REF!</definedName>
    <definedName name="RPtn.tn.Мазут_м_з_40_3.5" localSheetId="13">#REF!</definedName>
    <definedName name="RPtn.tn.Мазут_м_з_40_3.5" localSheetId="25">#REF!</definedName>
    <definedName name="RPtn.tn.Мазут_м_з_40_3.5" localSheetId="14">#REF!</definedName>
    <definedName name="RPtn.tn.Мазут_м_з_40_3.5" localSheetId="26">#REF!</definedName>
    <definedName name="RPtn.tn.Мазут_м_з_40_3.5" localSheetId="15">#REF!</definedName>
    <definedName name="RPtn.tn.Мазут_м_з_40_3.5" localSheetId="16">#REF!</definedName>
    <definedName name="RPtn.tn.Мазут_м_з_40_3.5" localSheetId="17">#REF!</definedName>
    <definedName name="RPtn.tn.Мазут_м_з_40_3.5" localSheetId="18">#REF!</definedName>
    <definedName name="RPtn.tn.Мазут_м_з_40_3.5" localSheetId="19">#REF!</definedName>
    <definedName name="RPtn.tn.Мазут_м_з_40_3.5" localSheetId="20">#REF!</definedName>
    <definedName name="RPtn.tn.Мазут_м_з_40_3.5" localSheetId="27">#REF!</definedName>
    <definedName name="RPtn.tn.Мазут_м_з_40_3.5" localSheetId="30">#REF!</definedName>
    <definedName name="RPtn.tn.Мазут_м_з_40_3.5">#REF!</definedName>
    <definedName name="RPtn.tn.Мазут_товарный_всего" localSheetId="1">#REF!</definedName>
    <definedName name="RPtn.tn.Мазут_товарный_всего" localSheetId="2">#REF!</definedName>
    <definedName name="RPtn.tn.Мазут_товарный_всего" localSheetId="3">#REF!</definedName>
    <definedName name="RPtn.tn.Мазут_товарный_всего" localSheetId="4">#REF!</definedName>
    <definedName name="RPtn.tn.Мазут_товарный_всего" localSheetId="5">#REF!</definedName>
    <definedName name="RPtn.tn.Мазут_товарный_всего" localSheetId="6">#REF!</definedName>
    <definedName name="RPtn.tn.Мазут_товарный_всего" localSheetId="7">#REF!</definedName>
    <definedName name="RPtn.tn.Мазут_товарный_всего" localSheetId="8">#REF!</definedName>
    <definedName name="RPtn.tn.Мазут_товарный_всего" localSheetId="9">#REF!</definedName>
    <definedName name="RPtn.tn.Мазут_товарный_всего" localSheetId="10">#REF!</definedName>
    <definedName name="RPtn.tn.Мазут_товарный_всего" localSheetId="21">#REF!</definedName>
    <definedName name="RPtn.tn.Мазут_товарный_всего" localSheetId="11">#REF!</definedName>
    <definedName name="RPtn.tn.Мазут_товарный_всего" localSheetId="22">#REF!</definedName>
    <definedName name="RPtn.tn.Мазут_товарный_всего" localSheetId="12">#REF!</definedName>
    <definedName name="RPtn.tn.Мазут_товарный_всего" localSheetId="23">#REF!</definedName>
    <definedName name="RPtn.tn.Мазут_товарный_всего" localSheetId="24">#REF!</definedName>
    <definedName name="RPtn.tn.Мазут_товарный_всего" localSheetId="13">#REF!</definedName>
    <definedName name="RPtn.tn.Мазут_товарный_всего" localSheetId="25">#REF!</definedName>
    <definedName name="RPtn.tn.Мазут_товарный_всего" localSheetId="14">#REF!</definedName>
    <definedName name="RPtn.tn.Мазут_товарный_всего" localSheetId="26">#REF!</definedName>
    <definedName name="RPtn.tn.Мазут_товарный_всего" localSheetId="15">#REF!</definedName>
    <definedName name="RPtn.tn.Мазут_товарный_всего" localSheetId="16">#REF!</definedName>
    <definedName name="RPtn.tn.Мазут_товарный_всего" localSheetId="17">#REF!</definedName>
    <definedName name="RPtn.tn.Мазут_товарный_всего" localSheetId="18">#REF!</definedName>
    <definedName name="RPtn.tn.Мазут_товарный_всего" localSheetId="19">#REF!</definedName>
    <definedName name="RPtn.tn.Мазут_товарный_всего" localSheetId="20">#REF!</definedName>
    <definedName name="RPtn.tn.Мазут_товарный_всего" localSheetId="27">#REF!</definedName>
    <definedName name="RPtn.tn.Мазут_товарный_всего" localSheetId="30">#REF!</definedName>
    <definedName name="RPtn.tn.Мазут_товарный_всего">#REF!</definedName>
    <definedName name="RPtn.tn.Мазут_флотский" localSheetId="1">#REF!</definedName>
    <definedName name="RPtn.tn.Мазут_флотский" localSheetId="2">#REF!</definedName>
    <definedName name="RPtn.tn.Мазут_флотский" localSheetId="3">#REF!</definedName>
    <definedName name="RPtn.tn.Мазут_флотский" localSheetId="4">#REF!</definedName>
    <definedName name="RPtn.tn.Мазут_флотский" localSheetId="5">#REF!</definedName>
    <definedName name="RPtn.tn.Мазут_флотский" localSheetId="6">#REF!</definedName>
    <definedName name="RPtn.tn.Мазут_флотский" localSheetId="7">#REF!</definedName>
    <definedName name="RPtn.tn.Мазут_флотский" localSheetId="8">#REF!</definedName>
    <definedName name="RPtn.tn.Мазут_флотский" localSheetId="9">#REF!</definedName>
    <definedName name="RPtn.tn.Мазут_флотский" localSheetId="10">#REF!</definedName>
    <definedName name="RPtn.tn.Мазут_флотский" localSheetId="21">#REF!</definedName>
    <definedName name="RPtn.tn.Мазут_флотский" localSheetId="11">#REF!</definedName>
    <definedName name="RPtn.tn.Мазут_флотский" localSheetId="22">#REF!</definedName>
    <definedName name="RPtn.tn.Мазут_флотский" localSheetId="12">#REF!</definedName>
    <definedName name="RPtn.tn.Мазут_флотский" localSheetId="23">#REF!</definedName>
    <definedName name="RPtn.tn.Мазут_флотский" localSheetId="24">#REF!</definedName>
    <definedName name="RPtn.tn.Мазут_флотский" localSheetId="13">#REF!</definedName>
    <definedName name="RPtn.tn.Мазут_флотский" localSheetId="25">#REF!</definedName>
    <definedName name="RPtn.tn.Мазут_флотский" localSheetId="14">#REF!</definedName>
    <definedName name="RPtn.tn.Мазут_флотский" localSheetId="26">#REF!</definedName>
    <definedName name="RPtn.tn.Мазут_флотский" localSheetId="15">#REF!</definedName>
    <definedName name="RPtn.tn.Мазут_флотский" localSheetId="16">#REF!</definedName>
    <definedName name="RPtn.tn.Мазут_флотский" localSheetId="17">#REF!</definedName>
    <definedName name="RPtn.tn.Мазут_флотский" localSheetId="18">#REF!</definedName>
    <definedName name="RPtn.tn.Мазут_флотский" localSheetId="19">#REF!</definedName>
    <definedName name="RPtn.tn.Мазут_флотский" localSheetId="20">#REF!</definedName>
    <definedName name="RPtn.tn.Мазут_флотский" localSheetId="27">#REF!</definedName>
    <definedName name="RPtn.tn.Мазут_флотский" localSheetId="30">#REF!</definedName>
    <definedName name="RPtn.tn.Мазут_флотский">#REF!</definedName>
    <definedName name="RPtn.tn.Масла_всего" localSheetId="1">#REF!</definedName>
    <definedName name="RPtn.tn.Масла_всего" localSheetId="2">#REF!</definedName>
    <definedName name="RPtn.tn.Масла_всего" localSheetId="3">#REF!</definedName>
    <definedName name="RPtn.tn.Масла_всего" localSheetId="4">#REF!</definedName>
    <definedName name="RPtn.tn.Масла_всего" localSheetId="5">#REF!</definedName>
    <definedName name="RPtn.tn.Масла_всего" localSheetId="6">#REF!</definedName>
    <definedName name="RPtn.tn.Масла_всего" localSheetId="7">#REF!</definedName>
    <definedName name="RPtn.tn.Масла_всего" localSheetId="8">#REF!</definedName>
    <definedName name="RPtn.tn.Масла_всего" localSheetId="9">#REF!</definedName>
    <definedName name="RPtn.tn.Масла_всего" localSheetId="10">#REF!</definedName>
    <definedName name="RPtn.tn.Масла_всего" localSheetId="21">#REF!</definedName>
    <definedName name="RPtn.tn.Масла_всего" localSheetId="11">#REF!</definedName>
    <definedName name="RPtn.tn.Масла_всего" localSheetId="22">#REF!</definedName>
    <definedName name="RPtn.tn.Масла_всего" localSheetId="12">#REF!</definedName>
    <definedName name="RPtn.tn.Масла_всего" localSheetId="23">#REF!</definedName>
    <definedName name="RPtn.tn.Масла_всего" localSheetId="24">#REF!</definedName>
    <definedName name="RPtn.tn.Масла_всего" localSheetId="13">#REF!</definedName>
    <definedName name="RPtn.tn.Масла_всего" localSheetId="25">#REF!</definedName>
    <definedName name="RPtn.tn.Масла_всего" localSheetId="14">#REF!</definedName>
    <definedName name="RPtn.tn.Масла_всего" localSheetId="26">#REF!</definedName>
    <definedName name="RPtn.tn.Масла_всего" localSheetId="15">#REF!</definedName>
    <definedName name="RPtn.tn.Масла_всего" localSheetId="16">#REF!</definedName>
    <definedName name="RPtn.tn.Масла_всего" localSheetId="17">#REF!</definedName>
    <definedName name="RPtn.tn.Масла_всего" localSheetId="18">#REF!</definedName>
    <definedName name="RPtn.tn.Масла_всего" localSheetId="19">#REF!</definedName>
    <definedName name="RPtn.tn.Масла_всего" localSheetId="20">#REF!</definedName>
    <definedName name="RPtn.tn.Масла_всего" localSheetId="27">#REF!</definedName>
    <definedName name="RPtn.tn.Масла_всего" localSheetId="30">#REF!</definedName>
    <definedName name="RPtn.tn.Масла_всего">#REF!</definedName>
    <definedName name="RPtn.tn.Метан" localSheetId="1">#REF!</definedName>
    <definedName name="RPtn.tn.Метан" localSheetId="2">#REF!</definedName>
    <definedName name="RPtn.tn.Метан" localSheetId="3">#REF!</definedName>
    <definedName name="RPtn.tn.Метан" localSheetId="4">#REF!</definedName>
    <definedName name="RPtn.tn.Метан" localSheetId="5">#REF!</definedName>
    <definedName name="RPtn.tn.Метан" localSheetId="6">#REF!</definedName>
    <definedName name="RPtn.tn.Метан" localSheetId="7">#REF!</definedName>
    <definedName name="RPtn.tn.Метан" localSheetId="8">#REF!</definedName>
    <definedName name="RPtn.tn.Метан" localSheetId="9">#REF!</definedName>
    <definedName name="RPtn.tn.Метан" localSheetId="10">#REF!</definedName>
    <definedName name="RPtn.tn.Метан" localSheetId="21">#REF!</definedName>
    <definedName name="RPtn.tn.Метан" localSheetId="11">#REF!</definedName>
    <definedName name="RPtn.tn.Метан" localSheetId="22">#REF!</definedName>
    <definedName name="RPtn.tn.Метан" localSheetId="12">#REF!</definedName>
    <definedName name="RPtn.tn.Метан" localSheetId="23">#REF!</definedName>
    <definedName name="RPtn.tn.Метан" localSheetId="24">#REF!</definedName>
    <definedName name="RPtn.tn.Метан" localSheetId="13">#REF!</definedName>
    <definedName name="RPtn.tn.Метан" localSheetId="25">#REF!</definedName>
    <definedName name="RPtn.tn.Метан" localSheetId="14">#REF!</definedName>
    <definedName name="RPtn.tn.Метан" localSheetId="26">#REF!</definedName>
    <definedName name="RPtn.tn.Метан" localSheetId="15">#REF!</definedName>
    <definedName name="RPtn.tn.Метан" localSheetId="16">#REF!</definedName>
    <definedName name="RPtn.tn.Метан" localSheetId="17">#REF!</definedName>
    <definedName name="RPtn.tn.Метан" localSheetId="18">#REF!</definedName>
    <definedName name="RPtn.tn.Метан" localSheetId="19">#REF!</definedName>
    <definedName name="RPtn.tn.Метан" localSheetId="20">#REF!</definedName>
    <definedName name="RPtn.tn.Метан" localSheetId="27">#REF!</definedName>
    <definedName name="RPtn.tn.Метан" localSheetId="30">#REF!</definedName>
    <definedName name="RPtn.tn.Метан">#REF!</definedName>
    <definedName name="RPtn.tn.Мотоалкилат" localSheetId="1">#REF!</definedName>
    <definedName name="RPtn.tn.Мотоалкилат" localSheetId="2">#REF!</definedName>
    <definedName name="RPtn.tn.Мотоалкилат" localSheetId="3">#REF!</definedName>
    <definedName name="RPtn.tn.Мотоалкилат" localSheetId="4">#REF!</definedName>
    <definedName name="RPtn.tn.Мотоалкилат" localSheetId="5">#REF!</definedName>
    <definedName name="RPtn.tn.Мотоалкилат" localSheetId="6">#REF!</definedName>
    <definedName name="RPtn.tn.Мотоалкилат" localSheetId="7">#REF!</definedName>
    <definedName name="RPtn.tn.Мотоалкилат" localSheetId="8">#REF!</definedName>
    <definedName name="RPtn.tn.Мотоалкилат" localSheetId="9">#REF!</definedName>
    <definedName name="RPtn.tn.Мотоалкилат" localSheetId="10">#REF!</definedName>
    <definedName name="RPtn.tn.Мотоалкилат" localSheetId="21">#REF!</definedName>
    <definedName name="RPtn.tn.Мотоалкилат" localSheetId="11">#REF!</definedName>
    <definedName name="RPtn.tn.Мотоалкилат" localSheetId="22">#REF!</definedName>
    <definedName name="RPtn.tn.Мотоалкилат" localSheetId="12">#REF!</definedName>
    <definedName name="RPtn.tn.Мотоалкилат" localSheetId="23">#REF!</definedName>
    <definedName name="RPtn.tn.Мотоалкилат" localSheetId="24">#REF!</definedName>
    <definedName name="RPtn.tn.Мотоалкилат" localSheetId="13">#REF!</definedName>
    <definedName name="RPtn.tn.Мотоалкилат" localSheetId="25">#REF!</definedName>
    <definedName name="RPtn.tn.Мотоалкилат" localSheetId="14">#REF!</definedName>
    <definedName name="RPtn.tn.Мотоалкилат" localSheetId="26">#REF!</definedName>
    <definedName name="RPtn.tn.Мотоалкилат" localSheetId="15">#REF!</definedName>
    <definedName name="RPtn.tn.Мотоалкилат" localSheetId="16">#REF!</definedName>
    <definedName name="RPtn.tn.Мотоалкилат" localSheetId="17">#REF!</definedName>
    <definedName name="RPtn.tn.Мотоалкилат" localSheetId="18">#REF!</definedName>
    <definedName name="RPtn.tn.Мотоалкилат" localSheetId="19">#REF!</definedName>
    <definedName name="RPtn.tn.Мотоалкилат" localSheetId="20">#REF!</definedName>
    <definedName name="RPtn.tn.Мотоалкилат" localSheetId="27">#REF!</definedName>
    <definedName name="RPtn.tn.Мотоалкилат" localSheetId="30">#REF!</definedName>
    <definedName name="RPtn.tn.Мотоалкилат">#REF!</definedName>
    <definedName name="RPtn.tn.Нефтепродукты_на_соб.нужды" localSheetId="1">#REF!</definedName>
    <definedName name="RPtn.tn.Нефтепродукты_на_соб.нужды" localSheetId="2">#REF!</definedName>
    <definedName name="RPtn.tn.Нефтепродукты_на_соб.нужды" localSheetId="3">#REF!</definedName>
    <definedName name="RPtn.tn.Нефтепродукты_на_соб.нужды" localSheetId="4">#REF!</definedName>
    <definedName name="RPtn.tn.Нефтепродукты_на_соб.нужды" localSheetId="5">#REF!</definedName>
    <definedName name="RPtn.tn.Нефтепродукты_на_соб.нужды" localSheetId="6">#REF!</definedName>
    <definedName name="RPtn.tn.Нефтепродукты_на_соб.нужды" localSheetId="7">#REF!</definedName>
    <definedName name="RPtn.tn.Нефтепродукты_на_соб.нужды" localSheetId="8">#REF!</definedName>
    <definedName name="RPtn.tn.Нефтепродукты_на_соб.нужды" localSheetId="9">#REF!</definedName>
    <definedName name="RPtn.tn.Нефтепродукты_на_соб.нужды" localSheetId="10">#REF!</definedName>
    <definedName name="RPtn.tn.Нефтепродукты_на_соб.нужды" localSheetId="21">#REF!</definedName>
    <definedName name="RPtn.tn.Нефтепродукты_на_соб.нужды" localSheetId="11">#REF!</definedName>
    <definedName name="RPtn.tn.Нефтепродукты_на_соб.нужды" localSheetId="22">#REF!</definedName>
    <definedName name="RPtn.tn.Нефтепродукты_на_соб.нужды" localSheetId="12">#REF!</definedName>
    <definedName name="RPtn.tn.Нефтепродукты_на_соб.нужды" localSheetId="23">#REF!</definedName>
    <definedName name="RPtn.tn.Нефтепродукты_на_соб.нужды" localSheetId="24">#REF!</definedName>
    <definedName name="RPtn.tn.Нефтепродукты_на_соб.нужды" localSheetId="13">#REF!</definedName>
    <definedName name="RPtn.tn.Нефтепродукты_на_соб.нужды" localSheetId="25">#REF!</definedName>
    <definedName name="RPtn.tn.Нефтепродукты_на_соб.нужды" localSheetId="14">#REF!</definedName>
    <definedName name="RPtn.tn.Нефтепродукты_на_соб.нужды" localSheetId="26">#REF!</definedName>
    <definedName name="RPtn.tn.Нефтепродукты_на_соб.нужды" localSheetId="15">#REF!</definedName>
    <definedName name="RPtn.tn.Нефтепродукты_на_соб.нужды" localSheetId="16">#REF!</definedName>
    <definedName name="RPtn.tn.Нефтепродукты_на_соб.нужды" localSheetId="17">#REF!</definedName>
    <definedName name="RPtn.tn.Нефтепродукты_на_соб.нужды" localSheetId="18">#REF!</definedName>
    <definedName name="RPtn.tn.Нефтепродукты_на_соб.нужды" localSheetId="19">#REF!</definedName>
    <definedName name="RPtn.tn.Нефтепродукты_на_соб.нужды" localSheetId="20">#REF!</definedName>
    <definedName name="RPtn.tn.Нефтепродукты_на_соб.нужды" localSheetId="27">#REF!</definedName>
    <definedName name="RPtn.tn.Нефтепродукты_на_соб.нужды" localSheetId="30">#REF!</definedName>
    <definedName name="RPtn.tn.Нефтепродукты_на_соб.нужды">#REF!</definedName>
    <definedName name="RPtn.tn.Оса" localSheetId="1">#REF!</definedName>
    <definedName name="RPtn.tn.Оса" localSheetId="2">#REF!</definedName>
    <definedName name="RPtn.tn.Оса" localSheetId="3">#REF!</definedName>
    <definedName name="RPtn.tn.Оса" localSheetId="4">#REF!</definedName>
    <definedName name="RPtn.tn.Оса" localSheetId="5">#REF!</definedName>
    <definedName name="RPtn.tn.Оса" localSheetId="6">#REF!</definedName>
    <definedName name="RPtn.tn.Оса" localSheetId="7">#REF!</definedName>
    <definedName name="RPtn.tn.Оса" localSheetId="8">#REF!</definedName>
    <definedName name="RPtn.tn.Оса" localSheetId="9">#REF!</definedName>
    <definedName name="RPtn.tn.Оса" localSheetId="10">#REF!</definedName>
    <definedName name="RPtn.tn.Оса" localSheetId="21">#REF!</definedName>
    <definedName name="RPtn.tn.Оса" localSheetId="11">#REF!</definedName>
    <definedName name="RPtn.tn.Оса" localSheetId="22">#REF!</definedName>
    <definedName name="RPtn.tn.Оса" localSheetId="12">#REF!</definedName>
    <definedName name="RPtn.tn.Оса" localSheetId="23">#REF!</definedName>
    <definedName name="RPtn.tn.Оса" localSheetId="24">#REF!</definedName>
    <definedName name="RPtn.tn.Оса" localSheetId="13">#REF!</definedName>
    <definedName name="RPtn.tn.Оса" localSheetId="25">#REF!</definedName>
    <definedName name="RPtn.tn.Оса" localSheetId="14">#REF!</definedName>
    <definedName name="RPtn.tn.Оса" localSheetId="26">#REF!</definedName>
    <definedName name="RPtn.tn.Оса" localSheetId="15">#REF!</definedName>
    <definedName name="RPtn.tn.Оса" localSheetId="16">#REF!</definedName>
    <definedName name="RPtn.tn.Оса" localSheetId="17">#REF!</definedName>
    <definedName name="RPtn.tn.Оса" localSheetId="18">#REF!</definedName>
    <definedName name="RPtn.tn.Оса" localSheetId="19">#REF!</definedName>
    <definedName name="RPtn.tn.Оса" localSheetId="20">#REF!</definedName>
    <definedName name="RPtn.tn.Оса" localSheetId="27">#REF!</definedName>
    <definedName name="RPtn.tn.Оса" localSheetId="30">#REF!</definedName>
    <definedName name="RPtn.tn.Оса">#REF!</definedName>
    <definedName name="RPtn.tn.П_2" localSheetId="1">#REF!</definedName>
    <definedName name="RPtn.tn.П_2" localSheetId="2">#REF!</definedName>
    <definedName name="RPtn.tn.П_2" localSheetId="3">#REF!</definedName>
    <definedName name="RPtn.tn.П_2" localSheetId="4">#REF!</definedName>
    <definedName name="RPtn.tn.П_2" localSheetId="5">#REF!</definedName>
    <definedName name="RPtn.tn.П_2" localSheetId="6">#REF!</definedName>
    <definedName name="RPtn.tn.П_2" localSheetId="7">#REF!</definedName>
    <definedName name="RPtn.tn.П_2" localSheetId="8">#REF!</definedName>
    <definedName name="RPtn.tn.П_2" localSheetId="9">#REF!</definedName>
    <definedName name="RPtn.tn.П_2" localSheetId="10">#REF!</definedName>
    <definedName name="RPtn.tn.П_2" localSheetId="21">#REF!</definedName>
    <definedName name="RPtn.tn.П_2" localSheetId="11">#REF!</definedName>
    <definedName name="RPtn.tn.П_2" localSheetId="22">#REF!</definedName>
    <definedName name="RPtn.tn.П_2" localSheetId="12">#REF!</definedName>
    <definedName name="RPtn.tn.П_2" localSheetId="23">#REF!</definedName>
    <definedName name="RPtn.tn.П_2" localSheetId="24">#REF!</definedName>
    <definedName name="RPtn.tn.П_2" localSheetId="13">#REF!</definedName>
    <definedName name="RPtn.tn.П_2" localSheetId="25">#REF!</definedName>
    <definedName name="RPtn.tn.П_2" localSheetId="14">#REF!</definedName>
    <definedName name="RPtn.tn.П_2" localSheetId="26">#REF!</definedName>
    <definedName name="RPtn.tn.П_2" localSheetId="15">#REF!</definedName>
    <definedName name="RPtn.tn.П_2" localSheetId="16">#REF!</definedName>
    <definedName name="RPtn.tn.П_2" localSheetId="17">#REF!</definedName>
    <definedName name="RPtn.tn.П_2" localSheetId="18">#REF!</definedName>
    <definedName name="RPtn.tn.П_2" localSheetId="19">#REF!</definedName>
    <definedName name="RPtn.tn.П_2" localSheetId="20">#REF!</definedName>
    <definedName name="RPtn.tn.П_2" localSheetId="27">#REF!</definedName>
    <definedName name="RPtn.tn.П_2" localSheetId="30">#REF!</definedName>
    <definedName name="RPtn.tn.П_2">#REF!</definedName>
    <definedName name="RPtn.tn.ПАО_4__им_" localSheetId="1">#REF!</definedName>
    <definedName name="RPtn.tn.ПАО_4__им_" localSheetId="2">#REF!</definedName>
    <definedName name="RPtn.tn.ПАО_4__им_" localSheetId="3">#REF!</definedName>
    <definedName name="RPtn.tn.ПАО_4__им_" localSheetId="4">#REF!</definedName>
    <definedName name="RPtn.tn.ПАО_4__им_" localSheetId="5">#REF!</definedName>
    <definedName name="RPtn.tn.ПАО_4__им_" localSheetId="6">#REF!</definedName>
    <definedName name="RPtn.tn.ПАО_4__им_" localSheetId="7">#REF!</definedName>
    <definedName name="RPtn.tn.ПАО_4__им_" localSheetId="8">#REF!</definedName>
    <definedName name="RPtn.tn.ПАО_4__им_" localSheetId="9">#REF!</definedName>
    <definedName name="RPtn.tn.ПАО_4__им_" localSheetId="10">#REF!</definedName>
    <definedName name="RPtn.tn.ПАО_4__им_" localSheetId="21">#REF!</definedName>
    <definedName name="RPtn.tn.ПАО_4__им_" localSheetId="11">#REF!</definedName>
    <definedName name="RPtn.tn.ПАО_4__им_" localSheetId="22">#REF!</definedName>
    <definedName name="RPtn.tn.ПАО_4__им_" localSheetId="12">#REF!</definedName>
    <definedName name="RPtn.tn.ПАО_4__им_" localSheetId="23">#REF!</definedName>
    <definedName name="RPtn.tn.ПАО_4__им_" localSheetId="24">#REF!</definedName>
    <definedName name="RPtn.tn.ПАО_4__им_" localSheetId="13">#REF!</definedName>
    <definedName name="RPtn.tn.ПАО_4__им_" localSheetId="25">#REF!</definedName>
    <definedName name="RPtn.tn.ПАО_4__им_" localSheetId="14">#REF!</definedName>
    <definedName name="RPtn.tn.ПАО_4__им_" localSheetId="26">#REF!</definedName>
    <definedName name="RPtn.tn.ПАО_4__им_" localSheetId="15">#REF!</definedName>
    <definedName name="RPtn.tn.ПАО_4__им_" localSheetId="16">#REF!</definedName>
    <definedName name="RPtn.tn.ПАО_4__им_" localSheetId="17">#REF!</definedName>
    <definedName name="RPtn.tn.ПАО_4__им_" localSheetId="18">#REF!</definedName>
    <definedName name="RPtn.tn.ПАО_4__им_" localSheetId="19">#REF!</definedName>
    <definedName name="RPtn.tn.ПАО_4__им_" localSheetId="20">#REF!</definedName>
    <definedName name="RPtn.tn.ПАО_4__им_" localSheetId="27">#REF!</definedName>
    <definedName name="RPtn.tn.ПАО_4__им_" localSheetId="30">#REF!</definedName>
    <definedName name="RPtn.tn.ПАО_4__им_">#REF!</definedName>
    <definedName name="RPtn.tn.ПАО_6_им_" localSheetId="1">#REF!</definedName>
    <definedName name="RPtn.tn.ПАО_6_им_" localSheetId="2">#REF!</definedName>
    <definedName name="RPtn.tn.ПАО_6_им_" localSheetId="3">#REF!</definedName>
    <definedName name="RPtn.tn.ПАО_6_им_" localSheetId="4">#REF!</definedName>
    <definedName name="RPtn.tn.ПАО_6_им_" localSheetId="5">#REF!</definedName>
    <definedName name="RPtn.tn.ПАО_6_им_" localSheetId="6">#REF!</definedName>
    <definedName name="RPtn.tn.ПАО_6_им_" localSheetId="7">#REF!</definedName>
    <definedName name="RPtn.tn.ПАО_6_им_" localSheetId="8">#REF!</definedName>
    <definedName name="RPtn.tn.ПАО_6_им_" localSheetId="9">#REF!</definedName>
    <definedName name="RPtn.tn.ПАО_6_им_" localSheetId="10">#REF!</definedName>
    <definedName name="RPtn.tn.ПАО_6_им_" localSheetId="21">#REF!</definedName>
    <definedName name="RPtn.tn.ПАО_6_им_" localSheetId="11">#REF!</definedName>
    <definedName name="RPtn.tn.ПАО_6_им_" localSheetId="22">#REF!</definedName>
    <definedName name="RPtn.tn.ПАО_6_им_" localSheetId="12">#REF!</definedName>
    <definedName name="RPtn.tn.ПАО_6_им_" localSheetId="23">#REF!</definedName>
    <definedName name="RPtn.tn.ПАО_6_им_" localSheetId="24">#REF!</definedName>
    <definedName name="RPtn.tn.ПАО_6_им_" localSheetId="13">#REF!</definedName>
    <definedName name="RPtn.tn.ПАО_6_им_" localSheetId="25">#REF!</definedName>
    <definedName name="RPtn.tn.ПАО_6_им_" localSheetId="14">#REF!</definedName>
    <definedName name="RPtn.tn.ПАО_6_им_" localSheetId="26">#REF!</definedName>
    <definedName name="RPtn.tn.ПАО_6_им_" localSheetId="15">#REF!</definedName>
    <definedName name="RPtn.tn.ПАО_6_им_" localSheetId="16">#REF!</definedName>
    <definedName name="RPtn.tn.ПАО_6_им_" localSheetId="17">#REF!</definedName>
    <definedName name="RPtn.tn.ПАО_6_им_" localSheetId="18">#REF!</definedName>
    <definedName name="RPtn.tn.ПАО_6_им_" localSheetId="19">#REF!</definedName>
    <definedName name="RPtn.tn.ПАО_6_им_" localSheetId="20">#REF!</definedName>
    <definedName name="RPtn.tn.ПАО_6_им_" localSheetId="27">#REF!</definedName>
    <definedName name="RPtn.tn.ПАО_6_им_" localSheetId="30">#REF!</definedName>
    <definedName name="RPtn.tn.ПАО_6_им_">#REF!</definedName>
    <definedName name="RPtn.tn.Парадин_им_" localSheetId="1">#REF!</definedName>
    <definedName name="RPtn.tn.Парадин_им_" localSheetId="2">#REF!</definedName>
    <definedName name="RPtn.tn.Парадин_им_" localSheetId="3">#REF!</definedName>
    <definedName name="RPtn.tn.Парадин_им_" localSheetId="4">#REF!</definedName>
    <definedName name="RPtn.tn.Парадин_им_" localSheetId="5">#REF!</definedName>
    <definedName name="RPtn.tn.Парадин_им_" localSheetId="6">#REF!</definedName>
    <definedName name="RPtn.tn.Парадин_им_" localSheetId="7">#REF!</definedName>
    <definedName name="RPtn.tn.Парадин_им_" localSheetId="8">#REF!</definedName>
    <definedName name="RPtn.tn.Парадин_им_" localSheetId="9">#REF!</definedName>
    <definedName name="RPtn.tn.Парадин_им_" localSheetId="10">#REF!</definedName>
    <definedName name="RPtn.tn.Парадин_им_" localSheetId="21">#REF!</definedName>
    <definedName name="RPtn.tn.Парадин_им_" localSheetId="11">#REF!</definedName>
    <definedName name="RPtn.tn.Парадин_им_" localSheetId="22">#REF!</definedName>
    <definedName name="RPtn.tn.Парадин_им_" localSheetId="12">#REF!</definedName>
    <definedName name="RPtn.tn.Парадин_им_" localSheetId="23">#REF!</definedName>
    <definedName name="RPtn.tn.Парадин_им_" localSheetId="24">#REF!</definedName>
    <definedName name="RPtn.tn.Парадин_им_" localSheetId="13">#REF!</definedName>
    <definedName name="RPtn.tn.Парадин_им_" localSheetId="25">#REF!</definedName>
    <definedName name="RPtn.tn.Парадин_им_" localSheetId="14">#REF!</definedName>
    <definedName name="RPtn.tn.Парадин_им_" localSheetId="26">#REF!</definedName>
    <definedName name="RPtn.tn.Парадин_им_" localSheetId="15">#REF!</definedName>
    <definedName name="RPtn.tn.Парадин_им_" localSheetId="16">#REF!</definedName>
    <definedName name="RPtn.tn.Парадин_им_" localSheetId="17">#REF!</definedName>
    <definedName name="RPtn.tn.Парадин_им_" localSheetId="18">#REF!</definedName>
    <definedName name="RPtn.tn.Парадин_им_" localSheetId="19">#REF!</definedName>
    <definedName name="RPtn.tn.Парадин_им_" localSheetId="20">#REF!</definedName>
    <definedName name="RPtn.tn.Парадин_им_" localSheetId="27">#REF!</definedName>
    <definedName name="RPtn.tn.Парадин_им_" localSheetId="30">#REF!</definedName>
    <definedName name="RPtn.tn.Парадин_им_">#REF!</definedName>
    <definedName name="RPtn.tn.Паранокс_2281" localSheetId="1">#REF!</definedName>
    <definedName name="RPtn.tn.Паранокс_2281" localSheetId="2">#REF!</definedName>
    <definedName name="RPtn.tn.Паранокс_2281" localSheetId="3">#REF!</definedName>
    <definedName name="RPtn.tn.Паранокс_2281" localSheetId="4">#REF!</definedName>
    <definedName name="RPtn.tn.Паранокс_2281" localSheetId="5">#REF!</definedName>
    <definedName name="RPtn.tn.Паранокс_2281" localSheetId="6">#REF!</definedName>
    <definedName name="RPtn.tn.Паранокс_2281" localSheetId="7">#REF!</definedName>
    <definedName name="RPtn.tn.Паранокс_2281" localSheetId="8">#REF!</definedName>
    <definedName name="RPtn.tn.Паранокс_2281" localSheetId="9">#REF!</definedName>
    <definedName name="RPtn.tn.Паранокс_2281" localSheetId="10">#REF!</definedName>
    <definedName name="RPtn.tn.Паранокс_2281" localSheetId="21">#REF!</definedName>
    <definedName name="RPtn.tn.Паранокс_2281" localSheetId="11">#REF!</definedName>
    <definedName name="RPtn.tn.Паранокс_2281" localSheetId="22">#REF!</definedName>
    <definedName name="RPtn.tn.Паранокс_2281" localSheetId="12">#REF!</definedName>
    <definedName name="RPtn.tn.Паранокс_2281" localSheetId="23">#REF!</definedName>
    <definedName name="RPtn.tn.Паранокс_2281" localSheetId="24">#REF!</definedName>
    <definedName name="RPtn.tn.Паранокс_2281" localSheetId="13">#REF!</definedName>
    <definedName name="RPtn.tn.Паранокс_2281" localSheetId="25">#REF!</definedName>
    <definedName name="RPtn.tn.Паранокс_2281" localSheetId="14">#REF!</definedName>
    <definedName name="RPtn.tn.Паранокс_2281" localSheetId="26">#REF!</definedName>
    <definedName name="RPtn.tn.Паранокс_2281" localSheetId="15">#REF!</definedName>
    <definedName name="RPtn.tn.Паранокс_2281" localSheetId="16">#REF!</definedName>
    <definedName name="RPtn.tn.Паранокс_2281" localSheetId="17">#REF!</definedName>
    <definedName name="RPtn.tn.Паранокс_2281" localSheetId="18">#REF!</definedName>
    <definedName name="RPtn.tn.Паранокс_2281" localSheetId="19">#REF!</definedName>
    <definedName name="RPtn.tn.Паранокс_2281" localSheetId="20">#REF!</definedName>
    <definedName name="RPtn.tn.Паранокс_2281" localSheetId="27">#REF!</definedName>
    <definedName name="RPtn.tn.Паранокс_2281" localSheetId="30">#REF!</definedName>
    <definedName name="RPtn.tn.Паранокс_2281">#REF!</definedName>
    <definedName name="RPtn.tn.Паратон_8900" localSheetId="1">#REF!</definedName>
    <definedName name="RPtn.tn.Паратон_8900" localSheetId="2">#REF!</definedName>
    <definedName name="RPtn.tn.Паратон_8900" localSheetId="3">#REF!</definedName>
    <definedName name="RPtn.tn.Паратон_8900" localSheetId="4">#REF!</definedName>
    <definedName name="RPtn.tn.Паратон_8900" localSheetId="5">#REF!</definedName>
    <definedName name="RPtn.tn.Паратон_8900" localSheetId="6">#REF!</definedName>
    <definedName name="RPtn.tn.Паратон_8900" localSheetId="7">#REF!</definedName>
    <definedName name="RPtn.tn.Паратон_8900" localSheetId="8">#REF!</definedName>
    <definedName name="RPtn.tn.Паратон_8900" localSheetId="9">#REF!</definedName>
    <definedName name="RPtn.tn.Паратон_8900" localSheetId="10">#REF!</definedName>
    <definedName name="RPtn.tn.Паратон_8900" localSheetId="21">#REF!</definedName>
    <definedName name="RPtn.tn.Паратон_8900" localSheetId="11">#REF!</definedName>
    <definedName name="RPtn.tn.Паратон_8900" localSheetId="22">#REF!</definedName>
    <definedName name="RPtn.tn.Паратон_8900" localSheetId="12">#REF!</definedName>
    <definedName name="RPtn.tn.Паратон_8900" localSheetId="23">#REF!</definedName>
    <definedName name="RPtn.tn.Паратон_8900" localSheetId="24">#REF!</definedName>
    <definedName name="RPtn.tn.Паратон_8900" localSheetId="13">#REF!</definedName>
    <definedName name="RPtn.tn.Паратон_8900" localSheetId="25">#REF!</definedName>
    <definedName name="RPtn.tn.Паратон_8900" localSheetId="14">#REF!</definedName>
    <definedName name="RPtn.tn.Паратон_8900" localSheetId="26">#REF!</definedName>
    <definedName name="RPtn.tn.Паратон_8900" localSheetId="15">#REF!</definedName>
    <definedName name="RPtn.tn.Паратон_8900" localSheetId="16">#REF!</definedName>
    <definedName name="RPtn.tn.Паратон_8900" localSheetId="17">#REF!</definedName>
    <definedName name="RPtn.tn.Паратон_8900" localSheetId="18">#REF!</definedName>
    <definedName name="RPtn.tn.Паратон_8900" localSheetId="19">#REF!</definedName>
    <definedName name="RPtn.tn.Паратон_8900" localSheetId="20">#REF!</definedName>
    <definedName name="RPtn.tn.Паратон_8900" localSheetId="27">#REF!</definedName>
    <definedName name="RPtn.tn.Паратон_8900" localSheetId="30">#REF!</definedName>
    <definedName name="RPtn.tn.Паратон_8900">#REF!</definedName>
    <definedName name="RPtn.tn.Парафин_всего" localSheetId="1">#REF!</definedName>
    <definedName name="RPtn.tn.Парафин_всего" localSheetId="2">#REF!</definedName>
    <definedName name="RPtn.tn.Парафин_всего" localSheetId="3">#REF!</definedName>
    <definedName name="RPtn.tn.Парафин_всего" localSheetId="4">#REF!</definedName>
    <definedName name="RPtn.tn.Парафин_всего" localSheetId="5">#REF!</definedName>
    <definedName name="RPtn.tn.Парафин_всего" localSheetId="6">#REF!</definedName>
    <definedName name="RPtn.tn.Парафин_всего" localSheetId="7">#REF!</definedName>
    <definedName name="RPtn.tn.Парафин_всего" localSheetId="8">#REF!</definedName>
    <definedName name="RPtn.tn.Парафин_всего" localSheetId="9">#REF!</definedName>
    <definedName name="RPtn.tn.Парафин_всего" localSheetId="10">#REF!</definedName>
    <definedName name="RPtn.tn.Парафин_всего" localSheetId="21">#REF!</definedName>
    <definedName name="RPtn.tn.Парафин_всего" localSheetId="11">#REF!</definedName>
    <definedName name="RPtn.tn.Парафин_всего" localSheetId="22">#REF!</definedName>
    <definedName name="RPtn.tn.Парафин_всего" localSheetId="12">#REF!</definedName>
    <definedName name="RPtn.tn.Парафин_всего" localSheetId="23">#REF!</definedName>
    <definedName name="RPtn.tn.Парафин_всего" localSheetId="24">#REF!</definedName>
    <definedName name="RPtn.tn.Парафин_всего" localSheetId="13">#REF!</definedName>
    <definedName name="RPtn.tn.Парафин_всего" localSheetId="25">#REF!</definedName>
    <definedName name="RPtn.tn.Парафин_всего" localSheetId="14">#REF!</definedName>
    <definedName name="RPtn.tn.Парафин_всего" localSheetId="26">#REF!</definedName>
    <definedName name="RPtn.tn.Парафин_всего" localSheetId="15">#REF!</definedName>
    <definedName name="RPtn.tn.Парафин_всего" localSheetId="16">#REF!</definedName>
    <definedName name="RPtn.tn.Парафин_всего" localSheetId="17">#REF!</definedName>
    <definedName name="RPtn.tn.Парафин_всего" localSheetId="18">#REF!</definedName>
    <definedName name="RPtn.tn.Парафин_всего" localSheetId="19">#REF!</definedName>
    <definedName name="RPtn.tn.Парафин_всего" localSheetId="20">#REF!</definedName>
    <definedName name="RPtn.tn.Парафин_всего" localSheetId="27">#REF!</definedName>
    <definedName name="RPtn.tn.Парафин_всего" localSheetId="30">#REF!</definedName>
    <definedName name="RPtn.tn.Парафин_всего">#REF!</definedName>
    <definedName name="RPtn.tn.Парафин_НС" localSheetId="1">#REF!</definedName>
    <definedName name="RPtn.tn.Парафин_НС" localSheetId="2">#REF!</definedName>
    <definedName name="RPtn.tn.Парафин_НС" localSheetId="3">#REF!</definedName>
    <definedName name="RPtn.tn.Парафин_НС" localSheetId="4">#REF!</definedName>
    <definedName name="RPtn.tn.Парафин_НС" localSheetId="5">#REF!</definedName>
    <definedName name="RPtn.tn.Парафин_НС" localSheetId="6">#REF!</definedName>
    <definedName name="RPtn.tn.Парафин_НС" localSheetId="7">#REF!</definedName>
    <definedName name="RPtn.tn.Парафин_НС" localSheetId="8">#REF!</definedName>
    <definedName name="RPtn.tn.Парафин_НС" localSheetId="9">#REF!</definedName>
    <definedName name="RPtn.tn.Парафин_НС" localSheetId="10">#REF!</definedName>
    <definedName name="RPtn.tn.Парафин_НС" localSheetId="21">#REF!</definedName>
    <definedName name="RPtn.tn.Парафин_НС" localSheetId="11">#REF!</definedName>
    <definedName name="RPtn.tn.Парафин_НС" localSheetId="22">#REF!</definedName>
    <definedName name="RPtn.tn.Парафин_НС" localSheetId="12">#REF!</definedName>
    <definedName name="RPtn.tn.Парафин_НС" localSheetId="23">#REF!</definedName>
    <definedName name="RPtn.tn.Парафин_НС" localSheetId="24">#REF!</definedName>
    <definedName name="RPtn.tn.Парафин_НС" localSheetId="13">#REF!</definedName>
    <definedName name="RPtn.tn.Парафин_НС" localSheetId="25">#REF!</definedName>
    <definedName name="RPtn.tn.Парафин_НС" localSheetId="14">#REF!</definedName>
    <definedName name="RPtn.tn.Парафин_НС" localSheetId="26">#REF!</definedName>
    <definedName name="RPtn.tn.Парафин_НС" localSheetId="15">#REF!</definedName>
    <definedName name="RPtn.tn.Парафин_НС" localSheetId="16">#REF!</definedName>
    <definedName name="RPtn.tn.Парафин_НС" localSheetId="17">#REF!</definedName>
    <definedName name="RPtn.tn.Парафин_НС" localSheetId="18">#REF!</definedName>
    <definedName name="RPtn.tn.Парафин_НС" localSheetId="19">#REF!</definedName>
    <definedName name="RPtn.tn.Парафин_НС" localSheetId="20">#REF!</definedName>
    <definedName name="RPtn.tn.Парафин_НС" localSheetId="27">#REF!</definedName>
    <definedName name="RPtn.tn.Парафин_НС" localSheetId="30">#REF!</definedName>
    <definedName name="RPtn.tn.Парафин_НС">#REF!</definedName>
    <definedName name="RPtn.tn.Парафин_Т1" localSheetId="1">#REF!</definedName>
    <definedName name="RPtn.tn.Парафин_Т1" localSheetId="2">#REF!</definedName>
    <definedName name="RPtn.tn.Парафин_Т1" localSheetId="3">#REF!</definedName>
    <definedName name="RPtn.tn.Парафин_Т1" localSheetId="4">#REF!</definedName>
    <definedName name="RPtn.tn.Парафин_Т1" localSheetId="5">#REF!</definedName>
    <definedName name="RPtn.tn.Парафин_Т1" localSheetId="6">#REF!</definedName>
    <definedName name="RPtn.tn.Парафин_Т1" localSheetId="7">#REF!</definedName>
    <definedName name="RPtn.tn.Парафин_Т1" localSheetId="8">#REF!</definedName>
    <definedName name="RPtn.tn.Парафин_Т1" localSheetId="9">#REF!</definedName>
    <definedName name="RPtn.tn.Парафин_Т1" localSheetId="10">#REF!</definedName>
    <definedName name="RPtn.tn.Парафин_Т1" localSheetId="21">#REF!</definedName>
    <definedName name="RPtn.tn.Парафин_Т1" localSheetId="11">#REF!</definedName>
    <definedName name="RPtn.tn.Парафин_Т1" localSheetId="22">#REF!</definedName>
    <definedName name="RPtn.tn.Парафин_Т1" localSheetId="12">#REF!</definedName>
    <definedName name="RPtn.tn.Парафин_Т1" localSheetId="23">#REF!</definedName>
    <definedName name="RPtn.tn.Парафин_Т1" localSheetId="24">#REF!</definedName>
    <definedName name="RPtn.tn.Парафин_Т1" localSheetId="13">#REF!</definedName>
    <definedName name="RPtn.tn.Парафин_Т1" localSheetId="25">#REF!</definedName>
    <definedName name="RPtn.tn.Парафин_Т1" localSheetId="14">#REF!</definedName>
    <definedName name="RPtn.tn.Парафин_Т1" localSheetId="26">#REF!</definedName>
    <definedName name="RPtn.tn.Парафин_Т1" localSheetId="15">#REF!</definedName>
    <definedName name="RPtn.tn.Парафин_Т1" localSheetId="16">#REF!</definedName>
    <definedName name="RPtn.tn.Парафин_Т1" localSheetId="17">#REF!</definedName>
    <definedName name="RPtn.tn.Парафин_Т1" localSheetId="18">#REF!</definedName>
    <definedName name="RPtn.tn.Парафин_Т1" localSheetId="19">#REF!</definedName>
    <definedName name="RPtn.tn.Парафин_Т1" localSheetId="20">#REF!</definedName>
    <definedName name="RPtn.tn.Парафин_Т1" localSheetId="27">#REF!</definedName>
    <definedName name="RPtn.tn.Парафин_Т1" localSheetId="30">#REF!</definedName>
    <definedName name="RPtn.tn.Парафин_Т1">#REF!</definedName>
    <definedName name="RPtn.tn.Парафин_Т1__" localSheetId="1">#REF!</definedName>
    <definedName name="RPtn.tn.Парафин_Т1__" localSheetId="2">#REF!</definedName>
    <definedName name="RPtn.tn.Парафин_Т1__" localSheetId="3">#REF!</definedName>
    <definedName name="RPtn.tn.Парафин_Т1__" localSheetId="4">#REF!</definedName>
    <definedName name="RPtn.tn.Парафин_Т1__" localSheetId="5">#REF!</definedName>
    <definedName name="RPtn.tn.Парафин_Т1__" localSheetId="6">#REF!</definedName>
    <definedName name="RPtn.tn.Парафин_Т1__" localSheetId="7">#REF!</definedName>
    <definedName name="RPtn.tn.Парафин_Т1__" localSheetId="8">#REF!</definedName>
    <definedName name="RPtn.tn.Парафин_Т1__" localSheetId="9">#REF!</definedName>
    <definedName name="RPtn.tn.Парафин_Т1__" localSheetId="10">#REF!</definedName>
    <definedName name="RPtn.tn.Парафин_Т1__" localSheetId="21">#REF!</definedName>
    <definedName name="RPtn.tn.Парафин_Т1__" localSheetId="11">#REF!</definedName>
    <definedName name="RPtn.tn.Парафин_Т1__" localSheetId="22">#REF!</definedName>
    <definedName name="RPtn.tn.Парафин_Т1__" localSheetId="12">#REF!</definedName>
    <definedName name="RPtn.tn.Парафин_Т1__" localSheetId="23">#REF!</definedName>
    <definedName name="RPtn.tn.Парафин_Т1__" localSheetId="24">#REF!</definedName>
    <definedName name="RPtn.tn.Парафин_Т1__" localSheetId="13">#REF!</definedName>
    <definedName name="RPtn.tn.Парафин_Т1__" localSheetId="25">#REF!</definedName>
    <definedName name="RPtn.tn.Парафин_Т1__" localSheetId="14">#REF!</definedName>
    <definedName name="RPtn.tn.Парафин_Т1__" localSheetId="26">#REF!</definedName>
    <definedName name="RPtn.tn.Парафин_Т1__" localSheetId="15">#REF!</definedName>
    <definedName name="RPtn.tn.Парафин_Т1__" localSheetId="16">#REF!</definedName>
    <definedName name="RPtn.tn.Парафин_Т1__" localSheetId="17">#REF!</definedName>
    <definedName name="RPtn.tn.Парафин_Т1__" localSheetId="18">#REF!</definedName>
    <definedName name="RPtn.tn.Парафин_Т1__" localSheetId="19">#REF!</definedName>
    <definedName name="RPtn.tn.Парафин_Т1__" localSheetId="20">#REF!</definedName>
    <definedName name="RPtn.tn.Парафин_Т1__" localSheetId="27">#REF!</definedName>
    <definedName name="RPtn.tn.Парафин_Т1__" localSheetId="30">#REF!</definedName>
    <definedName name="RPtn.tn.Парафин_Т1__">#REF!</definedName>
    <definedName name="RPtn.tn.Парафин_Т1__экспорт_" localSheetId="1">#REF!</definedName>
    <definedName name="RPtn.tn.Парафин_Т1__экспорт_" localSheetId="2">#REF!</definedName>
    <definedName name="RPtn.tn.Парафин_Т1__экспорт_" localSheetId="3">#REF!</definedName>
    <definedName name="RPtn.tn.Парафин_Т1__экспорт_" localSheetId="4">#REF!</definedName>
    <definedName name="RPtn.tn.Парафин_Т1__экспорт_" localSheetId="5">#REF!</definedName>
    <definedName name="RPtn.tn.Парафин_Т1__экспорт_" localSheetId="6">#REF!</definedName>
    <definedName name="RPtn.tn.Парафин_Т1__экспорт_" localSheetId="7">#REF!</definedName>
    <definedName name="RPtn.tn.Парафин_Т1__экспорт_" localSheetId="8">#REF!</definedName>
    <definedName name="RPtn.tn.Парафин_Т1__экспорт_" localSheetId="9">#REF!</definedName>
    <definedName name="RPtn.tn.Парафин_Т1__экспорт_" localSheetId="10">#REF!</definedName>
    <definedName name="RPtn.tn.Парафин_Т1__экспорт_" localSheetId="21">#REF!</definedName>
    <definedName name="RPtn.tn.Парафин_Т1__экспорт_" localSheetId="11">#REF!</definedName>
    <definedName name="RPtn.tn.Парафин_Т1__экспорт_" localSheetId="22">#REF!</definedName>
    <definedName name="RPtn.tn.Парафин_Т1__экспорт_" localSheetId="12">#REF!</definedName>
    <definedName name="RPtn.tn.Парафин_Т1__экспорт_" localSheetId="23">#REF!</definedName>
    <definedName name="RPtn.tn.Парафин_Т1__экспорт_" localSheetId="24">#REF!</definedName>
    <definedName name="RPtn.tn.Парафин_Т1__экспорт_" localSheetId="13">#REF!</definedName>
    <definedName name="RPtn.tn.Парафин_Т1__экспорт_" localSheetId="25">#REF!</definedName>
    <definedName name="RPtn.tn.Парафин_Т1__экспорт_" localSheetId="14">#REF!</definedName>
    <definedName name="RPtn.tn.Парафин_Т1__экспорт_" localSheetId="26">#REF!</definedName>
    <definedName name="RPtn.tn.Парафин_Т1__экспорт_" localSheetId="15">#REF!</definedName>
    <definedName name="RPtn.tn.Парафин_Т1__экспорт_" localSheetId="16">#REF!</definedName>
    <definedName name="RPtn.tn.Парафин_Т1__экспорт_" localSheetId="17">#REF!</definedName>
    <definedName name="RPtn.tn.Парафин_Т1__экспорт_" localSheetId="18">#REF!</definedName>
    <definedName name="RPtn.tn.Парафин_Т1__экспорт_" localSheetId="19">#REF!</definedName>
    <definedName name="RPtn.tn.Парафин_Т1__экспорт_" localSheetId="20">#REF!</definedName>
    <definedName name="RPtn.tn.Парафин_Т1__экспорт_" localSheetId="27">#REF!</definedName>
    <definedName name="RPtn.tn.Парафин_Т1__экспорт_" localSheetId="30">#REF!</definedName>
    <definedName name="RPtn.tn.Парафин_Т1__экспорт_">#REF!</definedName>
    <definedName name="RPtn.tn.Парафлоу_387" localSheetId="1">#REF!</definedName>
    <definedName name="RPtn.tn.Парафлоу_387" localSheetId="2">#REF!</definedName>
    <definedName name="RPtn.tn.Парафлоу_387" localSheetId="3">#REF!</definedName>
    <definedName name="RPtn.tn.Парафлоу_387" localSheetId="4">#REF!</definedName>
    <definedName name="RPtn.tn.Парафлоу_387" localSheetId="5">#REF!</definedName>
    <definedName name="RPtn.tn.Парафлоу_387" localSheetId="6">#REF!</definedName>
    <definedName name="RPtn.tn.Парафлоу_387" localSheetId="7">#REF!</definedName>
    <definedName name="RPtn.tn.Парафлоу_387" localSheetId="8">#REF!</definedName>
    <definedName name="RPtn.tn.Парафлоу_387" localSheetId="9">#REF!</definedName>
    <definedName name="RPtn.tn.Парафлоу_387" localSheetId="10">#REF!</definedName>
    <definedName name="RPtn.tn.Парафлоу_387" localSheetId="21">#REF!</definedName>
    <definedName name="RPtn.tn.Парафлоу_387" localSheetId="11">#REF!</definedName>
    <definedName name="RPtn.tn.Парафлоу_387" localSheetId="22">#REF!</definedName>
    <definedName name="RPtn.tn.Парафлоу_387" localSheetId="12">#REF!</definedName>
    <definedName name="RPtn.tn.Парафлоу_387" localSheetId="23">#REF!</definedName>
    <definedName name="RPtn.tn.Парафлоу_387" localSheetId="24">#REF!</definedName>
    <definedName name="RPtn.tn.Парафлоу_387" localSheetId="13">#REF!</definedName>
    <definedName name="RPtn.tn.Парафлоу_387" localSheetId="25">#REF!</definedName>
    <definedName name="RPtn.tn.Парафлоу_387" localSheetId="14">#REF!</definedName>
    <definedName name="RPtn.tn.Парафлоу_387" localSheetId="26">#REF!</definedName>
    <definedName name="RPtn.tn.Парафлоу_387" localSheetId="15">#REF!</definedName>
    <definedName name="RPtn.tn.Парафлоу_387" localSheetId="16">#REF!</definedName>
    <definedName name="RPtn.tn.Парафлоу_387" localSheetId="17">#REF!</definedName>
    <definedName name="RPtn.tn.Парафлоу_387" localSheetId="18">#REF!</definedName>
    <definedName name="RPtn.tn.Парафлоу_387" localSheetId="19">#REF!</definedName>
    <definedName name="RPtn.tn.Парафлоу_387" localSheetId="20">#REF!</definedName>
    <definedName name="RPtn.tn.Парафлоу_387" localSheetId="27">#REF!</definedName>
    <definedName name="RPtn.tn.Парафлоу_387" localSheetId="30">#REF!</definedName>
    <definedName name="RPtn.tn.Парафлоу_387">#REF!</definedName>
    <definedName name="RPtn.tn.пентан_амилен.фр." localSheetId="1">#REF!</definedName>
    <definedName name="RPtn.tn.пентан_амилен.фр." localSheetId="2">#REF!</definedName>
    <definedName name="RPtn.tn.пентан_амилен.фр." localSheetId="3">#REF!</definedName>
    <definedName name="RPtn.tn.пентан_амилен.фр." localSheetId="4">#REF!</definedName>
    <definedName name="RPtn.tn.пентан_амилен.фр." localSheetId="5">#REF!</definedName>
    <definedName name="RPtn.tn.пентан_амилен.фр." localSheetId="6">#REF!</definedName>
    <definedName name="RPtn.tn.пентан_амилен.фр." localSheetId="7">#REF!</definedName>
    <definedName name="RPtn.tn.пентан_амилен.фр." localSheetId="8">#REF!</definedName>
    <definedName name="RPtn.tn.пентан_амилен.фр." localSheetId="9">#REF!</definedName>
    <definedName name="RPtn.tn.пентан_амилен.фр." localSheetId="10">#REF!</definedName>
    <definedName name="RPtn.tn.пентан_амилен.фр." localSheetId="21">#REF!</definedName>
    <definedName name="RPtn.tn.пентан_амилен.фр." localSheetId="11">#REF!</definedName>
    <definedName name="RPtn.tn.пентан_амилен.фр." localSheetId="22">#REF!</definedName>
    <definedName name="RPtn.tn.пентан_амилен.фр." localSheetId="12">#REF!</definedName>
    <definedName name="RPtn.tn.пентан_амилен.фр." localSheetId="23">#REF!</definedName>
    <definedName name="RPtn.tn.пентан_амилен.фр." localSheetId="24">#REF!</definedName>
    <definedName name="RPtn.tn.пентан_амилен.фр." localSheetId="13">#REF!</definedName>
    <definedName name="RPtn.tn.пентан_амилен.фр." localSheetId="25">#REF!</definedName>
    <definedName name="RPtn.tn.пентан_амилен.фр." localSheetId="14">#REF!</definedName>
    <definedName name="RPtn.tn.пентан_амилен.фр." localSheetId="26">#REF!</definedName>
    <definedName name="RPtn.tn.пентан_амилен.фр." localSheetId="15">#REF!</definedName>
    <definedName name="RPtn.tn.пентан_амилен.фр." localSheetId="16">#REF!</definedName>
    <definedName name="RPtn.tn.пентан_амилен.фр." localSheetId="17">#REF!</definedName>
    <definedName name="RPtn.tn.пентан_амилен.фр." localSheetId="18">#REF!</definedName>
    <definedName name="RPtn.tn.пентан_амилен.фр." localSheetId="19">#REF!</definedName>
    <definedName name="RPtn.tn.пентан_амилен.фр." localSheetId="20">#REF!</definedName>
    <definedName name="RPtn.tn.пентан_амилен.фр." localSheetId="27">#REF!</definedName>
    <definedName name="RPtn.tn.пентан_амилен.фр." localSheetId="30">#REF!</definedName>
    <definedName name="RPtn.tn.пентан_амилен.фр.">#REF!</definedName>
    <definedName name="RPtn.tn.Переработка_нефтяного_сырья" localSheetId="1">#REF!</definedName>
    <definedName name="RPtn.tn.Переработка_нефтяного_сырья" localSheetId="2">#REF!</definedName>
    <definedName name="RPtn.tn.Переработка_нефтяного_сырья" localSheetId="3">#REF!</definedName>
    <definedName name="RPtn.tn.Переработка_нефтяного_сырья" localSheetId="4">#REF!</definedName>
    <definedName name="RPtn.tn.Переработка_нефтяного_сырья" localSheetId="5">#REF!</definedName>
    <definedName name="RPtn.tn.Переработка_нефтяного_сырья" localSheetId="6">#REF!</definedName>
    <definedName name="RPtn.tn.Переработка_нефтяного_сырья" localSheetId="7">#REF!</definedName>
    <definedName name="RPtn.tn.Переработка_нефтяного_сырья" localSheetId="8">#REF!</definedName>
    <definedName name="RPtn.tn.Переработка_нефтяного_сырья" localSheetId="9">#REF!</definedName>
    <definedName name="RPtn.tn.Переработка_нефтяного_сырья" localSheetId="10">#REF!</definedName>
    <definedName name="RPtn.tn.Переработка_нефтяного_сырья" localSheetId="21">#REF!</definedName>
    <definedName name="RPtn.tn.Переработка_нефтяного_сырья" localSheetId="11">#REF!</definedName>
    <definedName name="RPtn.tn.Переработка_нефтяного_сырья" localSheetId="22">#REF!</definedName>
    <definedName name="RPtn.tn.Переработка_нефтяного_сырья" localSheetId="12">#REF!</definedName>
    <definedName name="RPtn.tn.Переработка_нефтяного_сырья" localSheetId="23">#REF!</definedName>
    <definedName name="RPtn.tn.Переработка_нефтяного_сырья" localSheetId="24">#REF!</definedName>
    <definedName name="RPtn.tn.Переработка_нефтяного_сырья" localSheetId="13">#REF!</definedName>
    <definedName name="RPtn.tn.Переработка_нефтяного_сырья" localSheetId="25">#REF!</definedName>
    <definedName name="RPtn.tn.Переработка_нефтяного_сырья" localSheetId="14">#REF!</definedName>
    <definedName name="RPtn.tn.Переработка_нефтяного_сырья" localSheetId="26">#REF!</definedName>
    <definedName name="RPtn.tn.Переработка_нефтяного_сырья" localSheetId="15">#REF!</definedName>
    <definedName name="RPtn.tn.Переработка_нефтяного_сырья" localSheetId="16">#REF!</definedName>
    <definedName name="RPtn.tn.Переработка_нефтяного_сырья" localSheetId="17">#REF!</definedName>
    <definedName name="RPtn.tn.Переработка_нефтяного_сырья" localSheetId="18">#REF!</definedName>
    <definedName name="RPtn.tn.Переработка_нефтяного_сырья" localSheetId="19">#REF!</definedName>
    <definedName name="RPtn.tn.Переработка_нефтяного_сырья" localSheetId="20">#REF!</definedName>
    <definedName name="RPtn.tn.Переработка_нефтяного_сырья" localSheetId="27">#REF!</definedName>
    <definedName name="RPtn.tn.Переработка_нефтяного_сырья" localSheetId="30">#REF!</definedName>
    <definedName name="RPtn.tn.Переработка_нефтяного_сырья">#REF!</definedName>
    <definedName name="RPtn.tn.Печное_топливо" localSheetId="1">#REF!</definedName>
    <definedName name="RPtn.tn.Печное_топливо" localSheetId="2">#REF!</definedName>
    <definedName name="RPtn.tn.Печное_топливо" localSheetId="3">#REF!</definedName>
    <definedName name="RPtn.tn.Печное_топливо" localSheetId="4">#REF!</definedName>
    <definedName name="RPtn.tn.Печное_топливо" localSheetId="5">#REF!</definedName>
    <definedName name="RPtn.tn.Печное_топливо" localSheetId="6">#REF!</definedName>
    <definedName name="RPtn.tn.Печное_топливо" localSheetId="7">#REF!</definedName>
    <definedName name="RPtn.tn.Печное_топливо" localSheetId="8">#REF!</definedName>
    <definedName name="RPtn.tn.Печное_топливо" localSheetId="9">#REF!</definedName>
    <definedName name="RPtn.tn.Печное_топливо" localSheetId="10">#REF!</definedName>
    <definedName name="RPtn.tn.Печное_топливо" localSheetId="21">#REF!</definedName>
    <definedName name="RPtn.tn.Печное_топливо" localSheetId="11">#REF!</definedName>
    <definedName name="RPtn.tn.Печное_топливо" localSheetId="22">#REF!</definedName>
    <definedName name="RPtn.tn.Печное_топливо" localSheetId="12">#REF!</definedName>
    <definedName name="RPtn.tn.Печное_топливо" localSheetId="23">#REF!</definedName>
    <definedName name="RPtn.tn.Печное_топливо" localSheetId="24">#REF!</definedName>
    <definedName name="RPtn.tn.Печное_топливо" localSheetId="13">#REF!</definedName>
    <definedName name="RPtn.tn.Печное_топливо" localSheetId="25">#REF!</definedName>
    <definedName name="RPtn.tn.Печное_топливо" localSheetId="14">#REF!</definedName>
    <definedName name="RPtn.tn.Печное_топливо" localSheetId="26">#REF!</definedName>
    <definedName name="RPtn.tn.Печное_топливо" localSheetId="15">#REF!</definedName>
    <definedName name="RPtn.tn.Печное_топливо" localSheetId="16">#REF!</definedName>
    <definedName name="RPtn.tn.Печное_топливо" localSheetId="17">#REF!</definedName>
    <definedName name="RPtn.tn.Печное_топливо" localSheetId="18">#REF!</definedName>
    <definedName name="RPtn.tn.Печное_топливо" localSheetId="19">#REF!</definedName>
    <definedName name="RPtn.tn.Печное_топливо" localSheetId="20">#REF!</definedName>
    <definedName name="RPtn.tn.Печное_топливо" localSheetId="27">#REF!</definedName>
    <definedName name="RPtn.tn.Печное_топливо" localSheetId="30">#REF!</definedName>
    <definedName name="RPtn.tn.Печное_топливо">#REF!</definedName>
    <definedName name="RPtn.tn.ПЛЕКСОЛ_им_" localSheetId="1">#REF!</definedName>
    <definedName name="RPtn.tn.ПЛЕКСОЛ_им_" localSheetId="2">#REF!</definedName>
    <definedName name="RPtn.tn.ПЛЕКСОЛ_им_" localSheetId="3">#REF!</definedName>
    <definedName name="RPtn.tn.ПЛЕКСОЛ_им_" localSheetId="4">#REF!</definedName>
    <definedName name="RPtn.tn.ПЛЕКСОЛ_им_" localSheetId="5">#REF!</definedName>
    <definedName name="RPtn.tn.ПЛЕКСОЛ_им_" localSheetId="6">#REF!</definedName>
    <definedName name="RPtn.tn.ПЛЕКСОЛ_им_" localSheetId="7">#REF!</definedName>
    <definedName name="RPtn.tn.ПЛЕКСОЛ_им_" localSheetId="8">#REF!</definedName>
    <definedName name="RPtn.tn.ПЛЕКСОЛ_им_" localSheetId="9">#REF!</definedName>
    <definedName name="RPtn.tn.ПЛЕКСОЛ_им_" localSheetId="10">#REF!</definedName>
    <definedName name="RPtn.tn.ПЛЕКСОЛ_им_" localSheetId="21">#REF!</definedName>
    <definedName name="RPtn.tn.ПЛЕКСОЛ_им_" localSheetId="11">#REF!</definedName>
    <definedName name="RPtn.tn.ПЛЕКСОЛ_им_" localSheetId="22">#REF!</definedName>
    <definedName name="RPtn.tn.ПЛЕКСОЛ_им_" localSheetId="12">#REF!</definedName>
    <definedName name="RPtn.tn.ПЛЕКСОЛ_им_" localSheetId="23">#REF!</definedName>
    <definedName name="RPtn.tn.ПЛЕКСОЛ_им_" localSheetId="24">#REF!</definedName>
    <definedName name="RPtn.tn.ПЛЕКСОЛ_им_" localSheetId="13">#REF!</definedName>
    <definedName name="RPtn.tn.ПЛЕКСОЛ_им_" localSheetId="25">#REF!</definedName>
    <definedName name="RPtn.tn.ПЛЕКСОЛ_им_" localSheetId="14">#REF!</definedName>
    <definedName name="RPtn.tn.ПЛЕКСОЛ_им_" localSheetId="26">#REF!</definedName>
    <definedName name="RPtn.tn.ПЛЕКСОЛ_им_" localSheetId="15">#REF!</definedName>
    <definedName name="RPtn.tn.ПЛЕКСОЛ_им_" localSheetId="16">#REF!</definedName>
    <definedName name="RPtn.tn.ПЛЕКСОЛ_им_" localSheetId="17">#REF!</definedName>
    <definedName name="RPtn.tn.ПЛЕКСОЛ_им_" localSheetId="18">#REF!</definedName>
    <definedName name="RPtn.tn.ПЛЕКСОЛ_им_" localSheetId="19">#REF!</definedName>
    <definedName name="RPtn.tn.ПЛЕКСОЛ_им_" localSheetId="20">#REF!</definedName>
    <definedName name="RPtn.tn.ПЛЕКСОЛ_им_" localSheetId="27">#REF!</definedName>
    <definedName name="RPtn.tn.ПЛЕКСОЛ_им_" localSheetId="30">#REF!</definedName>
    <definedName name="RPtn.tn.ПЛЕКСОЛ_им_">#REF!</definedName>
    <definedName name="RPtn.tn.ПМС_200A_от_" localSheetId="1">#REF!</definedName>
    <definedName name="RPtn.tn.ПМС_200A_от_" localSheetId="2">#REF!</definedName>
    <definedName name="RPtn.tn.ПМС_200A_от_" localSheetId="3">#REF!</definedName>
    <definedName name="RPtn.tn.ПМС_200A_от_" localSheetId="4">#REF!</definedName>
    <definedName name="RPtn.tn.ПМС_200A_от_" localSheetId="5">#REF!</definedName>
    <definedName name="RPtn.tn.ПМС_200A_от_" localSheetId="6">#REF!</definedName>
    <definedName name="RPtn.tn.ПМС_200A_от_" localSheetId="7">#REF!</definedName>
    <definedName name="RPtn.tn.ПМС_200A_от_" localSheetId="8">#REF!</definedName>
    <definedName name="RPtn.tn.ПМС_200A_от_" localSheetId="9">#REF!</definedName>
    <definedName name="RPtn.tn.ПМС_200A_от_" localSheetId="10">#REF!</definedName>
    <definedName name="RPtn.tn.ПМС_200A_от_" localSheetId="21">#REF!</definedName>
    <definedName name="RPtn.tn.ПМС_200A_от_" localSheetId="11">#REF!</definedName>
    <definedName name="RPtn.tn.ПМС_200A_от_" localSheetId="22">#REF!</definedName>
    <definedName name="RPtn.tn.ПМС_200A_от_" localSheetId="12">#REF!</definedName>
    <definedName name="RPtn.tn.ПМС_200A_от_" localSheetId="23">#REF!</definedName>
    <definedName name="RPtn.tn.ПМС_200A_от_" localSheetId="24">#REF!</definedName>
    <definedName name="RPtn.tn.ПМС_200A_от_" localSheetId="13">#REF!</definedName>
    <definedName name="RPtn.tn.ПМС_200A_от_" localSheetId="25">#REF!</definedName>
    <definedName name="RPtn.tn.ПМС_200A_от_" localSheetId="14">#REF!</definedName>
    <definedName name="RPtn.tn.ПМС_200A_от_" localSheetId="26">#REF!</definedName>
    <definedName name="RPtn.tn.ПМС_200A_от_" localSheetId="15">#REF!</definedName>
    <definedName name="RPtn.tn.ПМС_200A_от_" localSheetId="16">#REF!</definedName>
    <definedName name="RPtn.tn.ПМС_200A_от_" localSheetId="17">#REF!</definedName>
    <definedName name="RPtn.tn.ПМС_200A_от_" localSheetId="18">#REF!</definedName>
    <definedName name="RPtn.tn.ПМС_200A_от_" localSheetId="19">#REF!</definedName>
    <definedName name="RPtn.tn.ПМС_200A_от_" localSheetId="20">#REF!</definedName>
    <definedName name="RPtn.tn.ПМС_200A_от_" localSheetId="27">#REF!</definedName>
    <definedName name="RPtn.tn.ПМС_200A_от_" localSheetId="30">#REF!</definedName>
    <definedName name="RPtn.tn.ПМС_200A_от_">#REF!</definedName>
    <definedName name="RPtn.tn.Полуфабрикаты_и_прочее_сырье" localSheetId="1">#REF!</definedName>
    <definedName name="RPtn.tn.Полуфабрикаты_и_прочее_сырье" localSheetId="2">#REF!</definedName>
    <definedName name="RPtn.tn.Полуфабрикаты_и_прочее_сырье" localSheetId="3">#REF!</definedName>
    <definedName name="RPtn.tn.Полуфабрикаты_и_прочее_сырье" localSheetId="4">#REF!</definedName>
    <definedName name="RPtn.tn.Полуфабрикаты_и_прочее_сырье" localSheetId="5">#REF!</definedName>
    <definedName name="RPtn.tn.Полуфабрикаты_и_прочее_сырье" localSheetId="6">#REF!</definedName>
    <definedName name="RPtn.tn.Полуфабрикаты_и_прочее_сырье" localSheetId="7">#REF!</definedName>
    <definedName name="RPtn.tn.Полуфабрикаты_и_прочее_сырье" localSheetId="8">#REF!</definedName>
    <definedName name="RPtn.tn.Полуфабрикаты_и_прочее_сырье" localSheetId="9">#REF!</definedName>
    <definedName name="RPtn.tn.Полуфабрикаты_и_прочее_сырье" localSheetId="10">#REF!</definedName>
    <definedName name="RPtn.tn.Полуфабрикаты_и_прочее_сырье" localSheetId="21">#REF!</definedName>
    <definedName name="RPtn.tn.Полуфабрикаты_и_прочее_сырье" localSheetId="11">#REF!</definedName>
    <definedName name="RPtn.tn.Полуфабрикаты_и_прочее_сырье" localSheetId="22">#REF!</definedName>
    <definedName name="RPtn.tn.Полуфабрикаты_и_прочее_сырье" localSheetId="12">#REF!</definedName>
    <definedName name="RPtn.tn.Полуфабрикаты_и_прочее_сырье" localSheetId="23">#REF!</definedName>
    <definedName name="RPtn.tn.Полуфабрикаты_и_прочее_сырье" localSheetId="24">#REF!</definedName>
    <definedName name="RPtn.tn.Полуфабрикаты_и_прочее_сырье" localSheetId="13">#REF!</definedName>
    <definedName name="RPtn.tn.Полуфабрикаты_и_прочее_сырье" localSheetId="25">#REF!</definedName>
    <definedName name="RPtn.tn.Полуфабрикаты_и_прочее_сырье" localSheetId="14">#REF!</definedName>
    <definedName name="RPtn.tn.Полуфабрикаты_и_прочее_сырье" localSheetId="26">#REF!</definedName>
    <definedName name="RPtn.tn.Полуфабрикаты_и_прочее_сырье" localSheetId="15">#REF!</definedName>
    <definedName name="RPtn.tn.Полуфабрикаты_и_прочее_сырье" localSheetId="16">#REF!</definedName>
    <definedName name="RPtn.tn.Полуфабрикаты_и_прочее_сырье" localSheetId="17">#REF!</definedName>
    <definedName name="RPtn.tn.Полуфабрикаты_и_прочее_сырье" localSheetId="18">#REF!</definedName>
    <definedName name="RPtn.tn.Полуфабрикаты_и_прочее_сырье" localSheetId="19">#REF!</definedName>
    <definedName name="RPtn.tn.Полуфабрикаты_и_прочее_сырье" localSheetId="20">#REF!</definedName>
    <definedName name="RPtn.tn.Полуфабрикаты_и_прочее_сырье" localSheetId="27">#REF!</definedName>
    <definedName name="RPtn.tn.Полуфабрикаты_и_прочее_сырье" localSheetId="30">#REF!</definedName>
    <definedName name="RPtn.tn.Полуфабрикаты_и_прочее_сырье">#REF!</definedName>
    <definedName name="RPtn.tn.Поставка_нефтяного_сырья_всего" localSheetId="1">#REF!</definedName>
    <definedName name="RPtn.tn.Поставка_нефтяного_сырья_всего" localSheetId="2">#REF!</definedName>
    <definedName name="RPtn.tn.Поставка_нефтяного_сырья_всего" localSheetId="3">#REF!</definedName>
    <definedName name="RPtn.tn.Поставка_нефтяного_сырья_всего" localSheetId="4">#REF!</definedName>
    <definedName name="RPtn.tn.Поставка_нефтяного_сырья_всего" localSheetId="5">#REF!</definedName>
    <definedName name="RPtn.tn.Поставка_нефтяного_сырья_всего" localSheetId="6">#REF!</definedName>
    <definedName name="RPtn.tn.Поставка_нефтяного_сырья_всего" localSheetId="7">#REF!</definedName>
    <definedName name="RPtn.tn.Поставка_нефтяного_сырья_всего" localSheetId="8">#REF!</definedName>
    <definedName name="RPtn.tn.Поставка_нефтяного_сырья_всего" localSheetId="9">#REF!</definedName>
    <definedName name="RPtn.tn.Поставка_нефтяного_сырья_всего" localSheetId="10">#REF!</definedName>
    <definedName name="RPtn.tn.Поставка_нефтяного_сырья_всего" localSheetId="21">#REF!</definedName>
    <definedName name="RPtn.tn.Поставка_нефтяного_сырья_всего" localSheetId="11">#REF!</definedName>
    <definedName name="RPtn.tn.Поставка_нефтяного_сырья_всего" localSheetId="22">#REF!</definedName>
    <definedName name="RPtn.tn.Поставка_нефтяного_сырья_всего" localSheetId="12">#REF!</definedName>
    <definedName name="RPtn.tn.Поставка_нефтяного_сырья_всего" localSheetId="23">#REF!</definedName>
    <definedName name="RPtn.tn.Поставка_нефтяного_сырья_всего" localSheetId="24">#REF!</definedName>
    <definedName name="RPtn.tn.Поставка_нефтяного_сырья_всего" localSheetId="13">#REF!</definedName>
    <definedName name="RPtn.tn.Поставка_нефтяного_сырья_всего" localSheetId="25">#REF!</definedName>
    <definedName name="RPtn.tn.Поставка_нефтяного_сырья_всего" localSheetId="14">#REF!</definedName>
    <definedName name="RPtn.tn.Поставка_нефтяного_сырья_всего" localSheetId="26">#REF!</definedName>
    <definedName name="RPtn.tn.Поставка_нефтяного_сырья_всего" localSheetId="15">#REF!</definedName>
    <definedName name="RPtn.tn.Поставка_нефтяного_сырья_всего" localSheetId="16">#REF!</definedName>
    <definedName name="RPtn.tn.Поставка_нефтяного_сырья_всего" localSheetId="17">#REF!</definedName>
    <definedName name="RPtn.tn.Поставка_нефтяного_сырья_всего" localSheetId="18">#REF!</definedName>
    <definedName name="RPtn.tn.Поставка_нефтяного_сырья_всего" localSheetId="19">#REF!</definedName>
    <definedName name="RPtn.tn.Поставка_нефтяного_сырья_всего" localSheetId="20">#REF!</definedName>
    <definedName name="RPtn.tn.Поставка_нефтяного_сырья_всего" localSheetId="27">#REF!</definedName>
    <definedName name="RPtn.tn.Поставка_нефтяного_сырья_всего" localSheetId="30">#REF!</definedName>
    <definedName name="RPtn.tn.Поставка_нефтяного_сырья_всего">#REF!</definedName>
    <definedName name="RPtn.tn.Присадка_АФК_от_" localSheetId="1">#REF!</definedName>
    <definedName name="RPtn.tn.Присадка_АФК_от_" localSheetId="2">#REF!</definedName>
    <definedName name="RPtn.tn.Присадка_АФК_от_" localSheetId="3">#REF!</definedName>
    <definedName name="RPtn.tn.Присадка_АФК_от_" localSheetId="4">#REF!</definedName>
    <definedName name="RPtn.tn.Присадка_АФК_от_" localSheetId="5">#REF!</definedName>
    <definedName name="RPtn.tn.Присадка_АФК_от_" localSheetId="6">#REF!</definedName>
    <definedName name="RPtn.tn.Присадка_АФК_от_" localSheetId="7">#REF!</definedName>
    <definedName name="RPtn.tn.Присадка_АФК_от_" localSheetId="8">#REF!</definedName>
    <definedName name="RPtn.tn.Присадка_АФК_от_" localSheetId="9">#REF!</definedName>
    <definedName name="RPtn.tn.Присадка_АФК_от_" localSheetId="10">#REF!</definedName>
    <definedName name="RPtn.tn.Присадка_АФК_от_" localSheetId="21">#REF!</definedName>
    <definedName name="RPtn.tn.Присадка_АФК_от_" localSheetId="11">#REF!</definedName>
    <definedName name="RPtn.tn.Присадка_АФК_от_" localSheetId="22">#REF!</definedName>
    <definedName name="RPtn.tn.Присадка_АФК_от_" localSheetId="12">#REF!</definedName>
    <definedName name="RPtn.tn.Присадка_АФК_от_" localSheetId="23">#REF!</definedName>
    <definedName name="RPtn.tn.Присадка_АФК_от_" localSheetId="24">#REF!</definedName>
    <definedName name="RPtn.tn.Присадка_АФК_от_" localSheetId="13">#REF!</definedName>
    <definedName name="RPtn.tn.Присадка_АФК_от_" localSheetId="25">#REF!</definedName>
    <definedName name="RPtn.tn.Присадка_АФК_от_" localSheetId="14">#REF!</definedName>
    <definedName name="RPtn.tn.Присадка_АФК_от_" localSheetId="26">#REF!</definedName>
    <definedName name="RPtn.tn.Присадка_АФК_от_" localSheetId="15">#REF!</definedName>
    <definedName name="RPtn.tn.Присадка_АФК_от_" localSheetId="16">#REF!</definedName>
    <definedName name="RPtn.tn.Присадка_АФК_от_" localSheetId="17">#REF!</definedName>
    <definedName name="RPtn.tn.Присадка_АФК_от_" localSheetId="18">#REF!</definedName>
    <definedName name="RPtn.tn.Присадка_АФК_от_" localSheetId="19">#REF!</definedName>
    <definedName name="RPtn.tn.Присадка_АФК_от_" localSheetId="20">#REF!</definedName>
    <definedName name="RPtn.tn.Присадка_АФК_от_" localSheetId="27">#REF!</definedName>
    <definedName name="RPtn.tn.Присадка_АФК_от_" localSheetId="30">#REF!</definedName>
    <definedName name="RPtn.tn.Присадка_АФК_от_">#REF!</definedName>
    <definedName name="RPtn.tn.Присадки" localSheetId="1">#REF!</definedName>
    <definedName name="RPtn.tn.Присадки" localSheetId="2">#REF!</definedName>
    <definedName name="RPtn.tn.Присадки" localSheetId="3">#REF!</definedName>
    <definedName name="RPtn.tn.Присадки" localSheetId="4">#REF!</definedName>
    <definedName name="RPtn.tn.Присадки" localSheetId="5">#REF!</definedName>
    <definedName name="RPtn.tn.Присадки" localSheetId="6">#REF!</definedName>
    <definedName name="RPtn.tn.Присадки" localSheetId="7">#REF!</definedName>
    <definedName name="RPtn.tn.Присадки" localSheetId="8">#REF!</definedName>
    <definedName name="RPtn.tn.Присадки" localSheetId="9">#REF!</definedName>
    <definedName name="RPtn.tn.Присадки" localSheetId="10">#REF!</definedName>
    <definedName name="RPtn.tn.Присадки" localSheetId="21">#REF!</definedName>
    <definedName name="RPtn.tn.Присадки" localSheetId="11">#REF!</definedName>
    <definedName name="RPtn.tn.Присадки" localSheetId="22">#REF!</definedName>
    <definedName name="RPtn.tn.Присадки" localSheetId="12">#REF!</definedName>
    <definedName name="RPtn.tn.Присадки" localSheetId="23">#REF!</definedName>
    <definedName name="RPtn.tn.Присадки" localSheetId="24">#REF!</definedName>
    <definedName name="RPtn.tn.Присадки" localSheetId="13">#REF!</definedName>
    <definedName name="RPtn.tn.Присадки" localSheetId="25">#REF!</definedName>
    <definedName name="RPtn.tn.Присадки" localSheetId="14">#REF!</definedName>
    <definedName name="RPtn.tn.Присадки" localSheetId="26">#REF!</definedName>
    <definedName name="RPtn.tn.Присадки" localSheetId="15">#REF!</definedName>
    <definedName name="RPtn.tn.Присадки" localSheetId="16">#REF!</definedName>
    <definedName name="RPtn.tn.Присадки" localSheetId="17">#REF!</definedName>
    <definedName name="RPtn.tn.Присадки" localSheetId="18">#REF!</definedName>
    <definedName name="RPtn.tn.Присадки" localSheetId="19">#REF!</definedName>
    <definedName name="RPtn.tn.Присадки" localSheetId="20">#REF!</definedName>
    <definedName name="RPtn.tn.Присадки" localSheetId="27">#REF!</definedName>
    <definedName name="RPtn.tn.Присадки" localSheetId="30">#REF!</definedName>
    <definedName name="RPtn.tn.Присадки">#REF!</definedName>
    <definedName name="RPtn.tn.Присадки_SHELL" localSheetId="1">#REF!</definedName>
    <definedName name="RPtn.tn.Присадки_SHELL" localSheetId="2">#REF!</definedName>
    <definedName name="RPtn.tn.Присадки_SHELL" localSheetId="3">#REF!</definedName>
    <definedName name="RPtn.tn.Присадки_SHELL" localSheetId="4">#REF!</definedName>
    <definedName name="RPtn.tn.Присадки_SHELL" localSheetId="5">#REF!</definedName>
    <definedName name="RPtn.tn.Присадки_SHELL" localSheetId="6">#REF!</definedName>
    <definedName name="RPtn.tn.Присадки_SHELL" localSheetId="7">#REF!</definedName>
    <definedName name="RPtn.tn.Присадки_SHELL" localSheetId="8">#REF!</definedName>
    <definedName name="RPtn.tn.Присадки_SHELL" localSheetId="9">#REF!</definedName>
    <definedName name="RPtn.tn.Присадки_SHELL" localSheetId="10">#REF!</definedName>
    <definedName name="RPtn.tn.Присадки_SHELL" localSheetId="21">#REF!</definedName>
    <definedName name="RPtn.tn.Присадки_SHELL" localSheetId="11">#REF!</definedName>
    <definedName name="RPtn.tn.Присадки_SHELL" localSheetId="22">#REF!</definedName>
    <definedName name="RPtn.tn.Присадки_SHELL" localSheetId="12">#REF!</definedName>
    <definedName name="RPtn.tn.Присадки_SHELL" localSheetId="23">#REF!</definedName>
    <definedName name="RPtn.tn.Присадки_SHELL" localSheetId="24">#REF!</definedName>
    <definedName name="RPtn.tn.Присадки_SHELL" localSheetId="13">#REF!</definedName>
    <definedName name="RPtn.tn.Присадки_SHELL" localSheetId="25">#REF!</definedName>
    <definedName name="RPtn.tn.Присадки_SHELL" localSheetId="14">#REF!</definedName>
    <definedName name="RPtn.tn.Присадки_SHELL" localSheetId="26">#REF!</definedName>
    <definedName name="RPtn.tn.Присадки_SHELL" localSheetId="15">#REF!</definedName>
    <definedName name="RPtn.tn.Присадки_SHELL" localSheetId="16">#REF!</definedName>
    <definedName name="RPtn.tn.Присадки_SHELL" localSheetId="17">#REF!</definedName>
    <definedName name="RPtn.tn.Присадки_SHELL" localSheetId="18">#REF!</definedName>
    <definedName name="RPtn.tn.Присадки_SHELL" localSheetId="19">#REF!</definedName>
    <definedName name="RPtn.tn.Присадки_SHELL" localSheetId="20">#REF!</definedName>
    <definedName name="RPtn.tn.Присадки_SHELL" localSheetId="27">#REF!</definedName>
    <definedName name="RPtn.tn.Присадки_SHELL" localSheetId="30">#REF!</definedName>
    <definedName name="RPtn.tn.Присадки_SHELL">#REF!</definedName>
    <definedName name="RPtn.tn.Рефлюкс" localSheetId="1">#REF!</definedName>
    <definedName name="RPtn.tn.Рефлюкс" localSheetId="2">#REF!</definedName>
    <definedName name="RPtn.tn.Рефлюкс" localSheetId="3">#REF!</definedName>
    <definedName name="RPtn.tn.Рефлюкс" localSheetId="4">#REF!</definedName>
    <definedName name="RPtn.tn.Рефлюкс" localSheetId="5">#REF!</definedName>
    <definedName name="RPtn.tn.Рефлюкс" localSheetId="6">#REF!</definedName>
    <definedName name="RPtn.tn.Рефлюкс" localSheetId="7">#REF!</definedName>
    <definedName name="RPtn.tn.Рефлюкс" localSheetId="8">#REF!</definedName>
    <definedName name="RPtn.tn.Рефлюкс" localSheetId="9">#REF!</definedName>
    <definedName name="RPtn.tn.Рефлюкс" localSheetId="10">#REF!</definedName>
    <definedName name="RPtn.tn.Рефлюкс" localSheetId="21">#REF!</definedName>
    <definedName name="RPtn.tn.Рефлюкс" localSheetId="11">#REF!</definedName>
    <definedName name="RPtn.tn.Рефлюкс" localSheetId="22">#REF!</definedName>
    <definedName name="RPtn.tn.Рефлюкс" localSheetId="12">#REF!</definedName>
    <definedName name="RPtn.tn.Рефлюкс" localSheetId="23">#REF!</definedName>
    <definedName name="RPtn.tn.Рефлюкс" localSheetId="24">#REF!</definedName>
    <definedName name="RPtn.tn.Рефлюкс" localSheetId="13">#REF!</definedName>
    <definedName name="RPtn.tn.Рефлюкс" localSheetId="25">#REF!</definedName>
    <definedName name="RPtn.tn.Рефлюкс" localSheetId="14">#REF!</definedName>
    <definedName name="RPtn.tn.Рефлюкс" localSheetId="26">#REF!</definedName>
    <definedName name="RPtn.tn.Рефлюкс" localSheetId="15">#REF!</definedName>
    <definedName name="RPtn.tn.Рефлюкс" localSheetId="16">#REF!</definedName>
    <definedName name="RPtn.tn.Рефлюкс" localSheetId="17">#REF!</definedName>
    <definedName name="RPtn.tn.Рефлюкс" localSheetId="18">#REF!</definedName>
    <definedName name="RPtn.tn.Рефлюкс" localSheetId="19">#REF!</definedName>
    <definedName name="RPtn.tn.Рефлюкс" localSheetId="20">#REF!</definedName>
    <definedName name="RPtn.tn.Рефлюкс" localSheetId="27">#REF!</definedName>
    <definedName name="RPtn.tn.Рефлюкс" localSheetId="30">#REF!</definedName>
    <definedName name="RPtn.tn.Рефлюкс">#REF!</definedName>
    <definedName name="RPtn.tn.РТ" localSheetId="1">#REF!</definedName>
    <definedName name="RPtn.tn.РТ" localSheetId="2">#REF!</definedName>
    <definedName name="RPtn.tn.РТ" localSheetId="3">#REF!</definedName>
    <definedName name="RPtn.tn.РТ" localSheetId="4">#REF!</definedName>
    <definedName name="RPtn.tn.РТ" localSheetId="5">#REF!</definedName>
    <definedName name="RPtn.tn.РТ" localSheetId="6">#REF!</definedName>
    <definedName name="RPtn.tn.РТ" localSheetId="7">#REF!</definedName>
    <definedName name="RPtn.tn.РТ" localSheetId="8">#REF!</definedName>
    <definedName name="RPtn.tn.РТ" localSheetId="9">#REF!</definedName>
    <definedName name="RPtn.tn.РТ" localSheetId="10">#REF!</definedName>
    <definedName name="RPtn.tn.РТ" localSheetId="21">#REF!</definedName>
    <definedName name="RPtn.tn.РТ" localSheetId="11">#REF!</definedName>
    <definedName name="RPtn.tn.РТ" localSheetId="22">#REF!</definedName>
    <definedName name="RPtn.tn.РТ" localSheetId="12">#REF!</definedName>
    <definedName name="RPtn.tn.РТ" localSheetId="23">#REF!</definedName>
    <definedName name="RPtn.tn.РТ" localSheetId="24">#REF!</definedName>
    <definedName name="RPtn.tn.РТ" localSheetId="13">#REF!</definedName>
    <definedName name="RPtn.tn.РТ" localSheetId="25">#REF!</definedName>
    <definedName name="RPtn.tn.РТ" localSheetId="14">#REF!</definedName>
    <definedName name="RPtn.tn.РТ" localSheetId="26">#REF!</definedName>
    <definedName name="RPtn.tn.РТ" localSheetId="15">#REF!</definedName>
    <definedName name="RPtn.tn.РТ" localSheetId="16">#REF!</definedName>
    <definedName name="RPtn.tn.РТ" localSheetId="17">#REF!</definedName>
    <definedName name="RPtn.tn.РТ" localSheetId="18">#REF!</definedName>
    <definedName name="RPtn.tn.РТ" localSheetId="19">#REF!</definedName>
    <definedName name="RPtn.tn.РТ" localSheetId="20">#REF!</definedName>
    <definedName name="RPtn.tn.РТ" localSheetId="27">#REF!</definedName>
    <definedName name="RPtn.tn.РТ" localSheetId="30">#REF!</definedName>
    <definedName name="RPtn.tn.РТ">#REF!</definedName>
    <definedName name="RPtn.tn.РТ__" localSheetId="1">#REF!</definedName>
    <definedName name="RPtn.tn.РТ__" localSheetId="2">#REF!</definedName>
    <definedName name="RPtn.tn.РТ__" localSheetId="3">#REF!</definedName>
    <definedName name="RPtn.tn.РТ__" localSheetId="4">#REF!</definedName>
    <definedName name="RPtn.tn.РТ__" localSheetId="5">#REF!</definedName>
    <definedName name="RPtn.tn.РТ__" localSheetId="6">#REF!</definedName>
    <definedName name="RPtn.tn.РТ__" localSheetId="7">#REF!</definedName>
    <definedName name="RPtn.tn.РТ__" localSheetId="8">#REF!</definedName>
    <definedName name="RPtn.tn.РТ__" localSheetId="9">#REF!</definedName>
    <definedName name="RPtn.tn.РТ__" localSheetId="10">#REF!</definedName>
    <definedName name="RPtn.tn.РТ__" localSheetId="21">#REF!</definedName>
    <definedName name="RPtn.tn.РТ__" localSheetId="11">#REF!</definedName>
    <definedName name="RPtn.tn.РТ__" localSheetId="22">#REF!</definedName>
    <definedName name="RPtn.tn.РТ__" localSheetId="12">#REF!</definedName>
    <definedName name="RPtn.tn.РТ__" localSheetId="23">#REF!</definedName>
    <definedName name="RPtn.tn.РТ__" localSheetId="24">#REF!</definedName>
    <definedName name="RPtn.tn.РТ__" localSheetId="13">#REF!</definedName>
    <definedName name="RPtn.tn.РТ__" localSheetId="25">#REF!</definedName>
    <definedName name="RPtn.tn.РТ__" localSheetId="14">#REF!</definedName>
    <definedName name="RPtn.tn.РТ__" localSheetId="26">#REF!</definedName>
    <definedName name="RPtn.tn.РТ__" localSheetId="15">#REF!</definedName>
    <definedName name="RPtn.tn.РТ__" localSheetId="16">#REF!</definedName>
    <definedName name="RPtn.tn.РТ__" localSheetId="17">#REF!</definedName>
    <definedName name="RPtn.tn.РТ__" localSheetId="18">#REF!</definedName>
    <definedName name="RPtn.tn.РТ__" localSheetId="19">#REF!</definedName>
    <definedName name="RPtn.tn.РТ__" localSheetId="20">#REF!</definedName>
    <definedName name="RPtn.tn.РТ__" localSheetId="27">#REF!</definedName>
    <definedName name="RPtn.tn.РТ__" localSheetId="30">#REF!</definedName>
    <definedName name="RPtn.tn.РТ__">#REF!</definedName>
    <definedName name="RPtn.tn.РТ_экспорт_" localSheetId="1">#REF!</definedName>
    <definedName name="RPtn.tn.РТ_экспорт_" localSheetId="2">#REF!</definedName>
    <definedName name="RPtn.tn.РТ_экспорт_" localSheetId="3">#REF!</definedName>
    <definedName name="RPtn.tn.РТ_экспорт_" localSheetId="4">#REF!</definedName>
    <definedName name="RPtn.tn.РТ_экспорт_" localSheetId="5">#REF!</definedName>
    <definedName name="RPtn.tn.РТ_экспорт_" localSheetId="6">#REF!</definedName>
    <definedName name="RPtn.tn.РТ_экспорт_" localSheetId="7">#REF!</definedName>
    <definedName name="RPtn.tn.РТ_экспорт_" localSheetId="8">#REF!</definedName>
    <definedName name="RPtn.tn.РТ_экспорт_" localSheetId="9">#REF!</definedName>
    <definedName name="RPtn.tn.РТ_экспорт_" localSheetId="10">#REF!</definedName>
    <definedName name="RPtn.tn.РТ_экспорт_" localSheetId="21">#REF!</definedName>
    <definedName name="RPtn.tn.РТ_экспорт_" localSheetId="11">#REF!</definedName>
    <definedName name="RPtn.tn.РТ_экспорт_" localSheetId="22">#REF!</definedName>
    <definedName name="RPtn.tn.РТ_экспорт_" localSheetId="12">#REF!</definedName>
    <definedName name="RPtn.tn.РТ_экспорт_" localSheetId="23">#REF!</definedName>
    <definedName name="RPtn.tn.РТ_экспорт_" localSheetId="24">#REF!</definedName>
    <definedName name="RPtn.tn.РТ_экспорт_" localSheetId="13">#REF!</definedName>
    <definedName name="RPtn.tn.РТ_экспорт_" localSheetId="25">#REF!</definedName>
    <definedName name="RPtn.tn.РТ_экспорт_" localSheetId="14">#REF!</definedName>
    <definedName name="RPtn.tn.РТ_экспорт_" localSheetId="26">#REF!</definedName>
    <definedName name="RPtn.tn.РТ_экспорт_" localSheetId="15">#REF!</definedName>
    <definedName name="RPtn.tn.РТ_экспорт_" localSheetId="16">#REF!</definedName>
    <definedName name="RPtn.tn.РТ_экспорт_" localSheetId="17">#REF!</definedName>
    <definedName name="RPtn.tn.РТ_экспорт_" localSheetId="18">#REF!</definedName>
    <definedName name="RPtn.tn.РТ_экспорт_" localSheetId="19">#REF!</definedName>
    <definedName name="RPtn.tn.РТ_экспорт_" localSheetId="20">#REF!</definedName>
    <definedName name="RPtn.tn.РТ_экспорт_" localSheetId="27">#REF!</definedName>
    <definedName name="RPtn.tn.РТ_экспорт_" localSheetId="30">#REF!</definedName>
    <definedName name="RPtn.tn.РТ_экспорт_">#REF!</definedName>
    <definedName name="RPtn.tn.Сепафлюкс3137_им_" localSheetId="1">#REF!</definedName>
    <definedName name="RPtn.tn.Сепафлюкс3137_им_" localSheetId="2">#REF!</definedName>
    <definedName name="RPtn.tn.Сепафлюкс3137_им_" localSheetId="3">#REF!</definedName>
    <definedName name="RPtn.tn.Сепафлюкс3137_им_" localSheetId="4">#REF!</definedName>
    <definedName name="RPtn.tn.Сепафлюкс3137_им_" localSheetId="5">#REF!</definedName>
    <definedName name="RPtn.tn.Сепафлюкс3137_им_" localSheetId="6">#REF!</definedName>
    <definedName name="RPtn.tn.Сепафлюкс3137_им_" localSheetId="7">#REF!</definedName>
    <definedName name="RPtn.tn.Сепафлюкс3137_им_" localSheetId="8">#REF!</definedName>
    <definedName name="RPtn.tn.Сепафлюкс3137_им_" localSheetId="9">#REF!</definedName>
    <definedName name="RPtn.tn.Сепафлюкс3137_им_" localSheetId="10">#REF!</definedName>
    <definedName name="RPtn.tn.Сепафлюкс3137_им_" localSheetId="21">#REF!</definedName>
    <definedName name="RPtn.tn.Сепафлюкс3137_им_" localSheetId="11">#REF!</definedName>
    <definedName name="RPtn.tn.Сепафлюкс3137_им_" localSheetId="22">#REF!</definedName>
    <definedName name="RPtn.tn.Сепафлюкс3137_им_" localSheetId="12">#REF!</definedName>
    <definedName name="RPtn.tn.Сепафлюкс3137_им_" localSheetId="23">#REF!</definedName>
    <definedName name="RPtn.tn.Сепафлюкс3137_им_" localSheetId="24">#REF!</definedName>
    <definedName name="RPtn.tn.Сепафлюкс3137_им_" localSheetId="13">#REF!</definedName>
    <definedName name="RPtn.tn.Сепафлюкс3137_им_" localSheetId="25">#REF!</definedName>
    <definedName name="RPtn.tn.Сепафлюкс3137_им_" localSheetId="14">#REF!</definedName>
    <definedName name="RPtn.tn.Сепафлюкс3137_им_" localSheetId="26">#REF!</definedName>
    <definedName name="RPtn.tn.Сепафлюкс3137_им_" localSheetId="15">#REF!</definedName>
    <definedName name="RPtn.tn.Сепафлюкс3137_им_" localSheetId="16">#REF!</definedName>
    <definedName name="RPtn.tn.Сепафлюкс3137_им_" localSheetId="17">#REF!</definedName>
    <definedName name="RPtn.tn.Сепафлюкс3137_им_" localSheetId="18">#REF!</definedName>
    <definedName name="RPtn.tn.Сепафлюкс3137_им_" localSheetId="19">#REF!</definedName>
    <definedName name="RPtn.tn.Сепафлюкс3137_им_" localSheetId="20">#REF!</definedName>
    <definedName name="RPtn.tn.Сепафлюкс3137_им_" localSheetId="27">#REF!</definedName>
    <definedName name="RPtn.tn.Сепафлюкс3137_им_" localSheetId="30">#REF!</definedName>
    <definedName name="RPtn.tn.Сепафлюкс3137_им_">#REF!</definedName>
    <definedName name="RPtn.tn.Сепафлюкс3153_им_" localSheetId="1">#REF!</definedName>
    <definedName name="RPtn.tn.Сепафлюкс3153_им_" localSheetId="2">#REF!</definedName>
    <definedName name="RPtn.tn.Сепафлюкс3153_им_" localSheetId="3">#REF!</definedName>
    <definedName name="RPtn.tn.Сепафлюкс3153_им_" localSheetId="4">#REF!</definedName>
    <definedName name="RPtn.tn.Сепафлюкс3153_им_" localSheetId="5">#REF!</definedName>
    <definedName name="RPtn.tn.Сепафлюкс3153_им_" localSheetId="6">#REF!</definedName>
    <definedName name="RPtn.tn.Сепафлюкс3153_им_" localSheetId="7">#REF!</definedName>
    <definedName name="RPtn.tn.Сепафлюкс3153_им_" localSheetId="8">#REF!</definedName>
    <definedName name="RPtn.tn.Сепафлюкс3153_им_" localSheetId="9">#REF!</definedName>
    <definedName name="RPtn.tn.Сепафлюкс3153_им_" localSheetId="10">#REF!</definedName>
    <definedName name="RPtn.tn.Сепафлюкс3153_им_" localSheetId="21">#REF!</definedName>
    <definedName name="RPtn.tn.Сепафлюкс3153_им_" localSheetId="11">#REF!</definedName>
    <definedName name="RPtn.tn.Сепафлюкс3153_им_" localSheetId="22">#REF!</definedName>
    <definedName name="RPtn.tn.Сепафлюкс3153_им_" localSheetId="12">#REF!</definedName>
    <definedName name="RPtn.tn.Сепафлюкс3153_им_" localSheetId="23">#REF!</definedName>
    <definedName name="RPtn.tn.Сепафлюкс3153_им_" localSheetId="24">#REF!</definedName>
    <definedName name="RPtn.tn.Сепафлюкс3153_им_" localSheetId="13">#REF!</definedName>
    <definedName name="RPtn.tn.Сепафлюкс3153_им_" localSheetId="25">#REF!</definedName>
    <definedName name="RPtn.tn.Сепафлюкс3153_им_" localSheetId="14">#REF!</definedName>
    <definedName name="RPtn.tn.Сепафлюкс3153_им_" localSheetId="26">#REF!</definedName>
    <definedName name="RPtn.tn.Сепафлюкс3153_им_" localSheetId="15">#REF!</definedName>
    <definedName name="RPtn.tn.Сепафлюкс3153_им_" localSheetId="16">#REF!</definedName>
    <definedName name="RPtn.tn.Сепафлюкс3153_им_" localSheetId="17">#REF!</definedName>
    <definedName name="RPtn.tn.Сепафлюкс3153_им_" localSheetId="18">#REF!</definedName>
    <definedName name="RPtn.tn.Сепафлюкс3153_им_" localSheetId="19">#REF!</definedName>
    <definedName name="RPtn.tn.Сепафлюкс3153_им_" localSheetId="20">#REF!</definedName>
    <definedName name="RPtn.tn.Сепафлюкс3153_им_" localSheetId="27">#REF!</definedName>
    <definedName name="RPtn.tn.Сепафлюкс3153_им_" localSheetId="30">#REF!</definedName>
    <definedName name="RPtn.tn.Сепафлюкс3153_им_">#REF!</definedName>
    <definedName name="RPtn.tn.Сероводород" localSheetId="1">#REF!</definedName>
    <definedName name="RPtn.tn.Сероводород" localSheetId="2">#REF!</definedName>
    <definedName name="RPtn.tn.Сероводород" localSheetId="3">#REF!</definedName>
    <definedName name="RPtn.tn.Сероводород" localSheetId="4">#REF!</definedName>
    <definedName name="RPtn.tn.Сероводород" localSheetId="5">#REF!</definedName>
    <definedName name="RPtn.tn.Сероводород" localSheetId="6">#REF!</definedName>
    <definedName name="RPtn.tn.Сероводород" localSheetId="7">#REF!</definedName>
    <definedName name="RPtn.tn.Сероводород" localSheetId="8">#REF!</definedName>
    <definedName name="RPtn.tn.Сероводород" localSheetId="9">#REF!</definedName>
    <definedName name="RPtn.tn.Сероводород" localSheetId="10">#REF!</definedName>
    <definedName name="RPtn.tn.Сероводород" localSheetId="21">#REF!</definedName>
    <definedName name="RPtn.tn.Сероводород" localSheetId="11">#REF!</definedName>
    <definedName name="RPtn.tn.Сероводород" localSheetId="22">#REF!</definedName>
    <definedName name="RPtn.tn.Сероводород" localSheetId="12">#REF!</definedName>
    <definedName name="RPtn.tn.Сероводород" localSheetId="23">#REF!</definedName>
    <definedName name="RPtn.tn.Сероводород" localSheetId="24">#REF!</definedName>
    <definedName name="RPtn.tn.Сероводород" localSheetId="13">#REF!</definedName>
    <definedName name="RPtn.tn.Сероводород" localSheetId="25">#REF!</definedName>
    <definedName name="RPtn.tn.Сероводород" localSheetId="14">#REF!</definedName>
    <definedName name="RPtn.tn.Сероводород" localSheetId="26">#REF!</definedName>
    <definedName name="RPtn.tn.Сероводород" localSheetId="15">#REF!</definedName>
    <definedName name="RPtn.tn.Сероводород" localSheetId="16">#REF!</definedName>
    <definedName name="RPtn.tn.Сероводород" localSheetId="17">#REF!</definedName>
    <definedName name="RPtn.tn.Сероводород" localSheetId="18">#REF!</definedName>
    <definedName name="RPtn.tn.Сероводород" localSheetId="19">#REF!</definedName>
    <definedName name="RPtn.tn.Сероводород" localSheetId="20">#REF!</definedName>
    <definedName name="RPtn.tn.Сероводород" localSheetId="27">#REF!</definedName>
    <definedName name="RPtn.tn.Сероводород" localSheetId="30">#REF!</definedName>
    <definedName name="RPtn.tn.Сероводород">#REF!</definedName>
    <definedName name="RPtn.tn.Сероводород_на_соб._нужды__" localSheetId="1">#REF!</definedName>
    <definedName name="RPtn.tn.Сероводород_на_соб._нужды__" localSheetId="2">#REF!</definedName>
    <definedName name="RPtn.tn.Сероводород_на_соб._нужды__" localSheetId="3">#REF!</definedName>
    <definedName name="RPtn.tn.Сероводород_на_соб._нужды__" localSheetId="4">#REF!</definedName>
    <definedName name="RPtn.tn.Сероводород_на_соб._нужды__" localSheetId="5">#REF!</definedName>
    <definedName name="RPtn.tn.Сероводород_на_соб._нужды__" localSheetId="6">#REF!</definedName>
    <definedName name="RPtn.tn.Сероводород_на_соб._нужды__" localSheetId="7">#REF!</definedName>
    <definedName name="RPtn.tn.Сероводород_на_соб._нужды__" localSheetId="8">#REF!</definedName>
    <definedName name="RPtn.tn.Сероводород_на_соб._нужды__" localSheetId="9">#REF!</definedName>
    <definedName name="RPtn.tn.Сероводород_на_соб._нужды__" localSheetId="10">#REF!</definedName>
    <definedName name="RPtn.tn.Сероводород_на_соб._нужды__" localSheetId="21">#REF!</definedName>
    <definedName name="RPtn.tn.Сероводород_на_соб._нужды__" localSheetId="11">#REF!</definedName>
    <definedName name="RPtn.tn.Сероводород_на_соб._нужды__" localSheetId="22">#REF!</definedName>
    <definedName name="RPtn.tn.Сероводород_на_соб._нужды__" localSheetId="12">#REF!</definedName>
    <definedName name="RPtn.tn.Сероводород_на_соб._нужды__" localSheetId="23">#REF!</definedName>
    <definedName name="RPtn.tn.Сероводород_на_соб._нужды__" localSheetId="24">#REF!</definedName>
    <definedName name="RPtn.tn.Сероводород_на_соб._нужды__" localSheetId="13">#REF!</definedName>
    <definedName name="RPtn.tn.Сероводород_на_соб._нужды__" localSheetId="25">#REF!</definedName>
    <definedName name="RPtn.tn.Сероводород_на_соб._нужды__" localSheetId="14">#REF!</definedName>
    <definedName name="RPtn.tn.Сероводород_на_соб._нужды__" localSheetId="26">#REF!</definedName>
    <definedName name="RPtn.tn.Сероводород_на_соб._нужды__" localSheetId="15">#REF!</definedName>
    <definedName name="RPtn.tn.Сероводород_на_соб._нужды__" localSheetId="16">#REF!</definedName>
    <definedName name="RPtn.tn.Сероводород_на_соб._нужды__" localSheetId="17">#REF!</definedName>
    <definedName name="RPtn.tn.Сероводород_на_соб._нужды__" localSheetId="18">#REF!</definedName>
    <definedName name="RPtn.tn.Сероводород_на_соб._нужды__" localSheetId="19">#REF!</definedName>
    <definedName name="RPtn.tn.Сероводород_на_соб._нужды__" localSheetId="20">#REF!</definedName>
    <definedName name="RPtn.tn.Сероводород_на_соб._нужды__" localSheetId="27">#REF!</definedName>
    <definedName name="RPtn.tn.Сероводород_на_соб._нужды__" localSheetId="30">#REF!</definedName>
    <definedName name="RPtn.tn.Сероводород_на_соб._нужды__">#REF!</definedName>
    <definedName name="RPtn.tn.со_стороны" localSheetId="1">#REF!</definedName>
    <definedName name="RPtn.tn.со_стороны" localSheetId="2">#REF!</definedName>
    <definedName name="RPtn.tn.со_стороны" localSheetId="3">#REF!</definedName>
    <definedName name="RPtn.tn.со_стороны" localSheetId="4">#REF!</definedName>
    <definedName name="RPtn.tn.со_стороны" localSheetId="5">#REF!</definedName>
    <definedName name="RPtn.tn.со_стороны" localSheetId="6">#REF!</definedName>
    <definedName name="RPtn.tn.со_стороны" localSheetId="7">#REF!</definedName>
    <definedName name="RPtn.tn.со_стороны" localSheetId="8">#REF!</definedName>
    <definedName name="RPtn.tn.со_стороны" localSheetId="9">#REF!</definedName>
    <definedName name="RPtn.tn.со_стороны" localSheetId="10">#REF!</definedName>
    <definedName name="RPtn.tn.со_стороны" localSheetId="21">#REF!</definedName>
    <definedName name="RPtn.tn.со_стороны" localSheetId="11">#REF!</definedName>
    <definedName name="RPtn.tn.со_стороны" localSheetId="22">#REF!</definedName>
    <definedName name="RPtn.tn.со_стороны" localSheetId="12">#REF!</definedName>
    <definedName name="RPtn.tn.со_стороны" localSheetId="23">#REF!</definedName>
    <definedName name="RPtn.tn.со_стороны" localSheetId="24">#REF!</definedName>
    <definedName name="RPtn.tn.со_стороны" localSheetId="13">#REF!</definedName>
    <definedName name="RPtn.tn.со_стороны" localSheetId="25">#REF!</definedName>
    <definedName name="RPtn.tn.со_стороны" localSheetId="14">#REF!</definedName>
    <definedName name="RPtn.tn.со_стороны" localSheetId="26">#REF!</definedName>
    <definedName name="RPtn.tn.со_стороны" localSheetId="15">#REF!</definedName>
    <definedName name="RPtn.tn.со_стороны" localSheetId="16">#REF!</definedName>
    <definedName name="RPtn.tn.со_стороны" localSheetId="17">#REF!</definedName>
    <definedName name="RPtn.tn.со_стороны" localSheetId="18">#REF!</definedName>
    <definedName name="RPtn.tn.со_стороны" localSheetId="19">#REF!</definedName>
    <definedName name="RPtn.tn.со_стороны" localSheetId="20">#REF!</definedName>
    <definedName name="RPtn.tn.со_стороны" localSheetId="27">#REF!</definedName>
    <definedName name="RPtn.tn.со_стороны" localSheetId="30">#REF!</definedName>
    <definedName name="RPtn.tn.со_стороны">#REF!</definedName>
    <definedName name="RPtn.tn.Сольвент" localSheetId="1">#REF!</definedName>
    <definedName name="RPtn.tn.Сольвент" localSheetId="2">#REF!</definedName>
    <definedName name="RPtn.tn.Сольвент" localSheetId="3">#REF!</definedName>
    <definedName name="RPtn.tn.Сольвент" localSheetId="4">#REF!</definedName>
    <definedName name="RPtn.tn.Сольвент" localSheetId="5">#REF!</definedName>
    <definedName name="RPtn.tn.Сольвент" localSheetId="6">#REF!</definedName>
    <definedName name="RPtn.tn.Сольвент" localSheetId="7">#REF!</definedName>
    <definedName name="RPtn.tn.Сольвент" localSheetId="8">#REF!</definedName>
    <definedName name="RPtn.tn.Сольвент" localSheetId="9">#REF!</definedName>
    <definedName name="RPtn.tn.Сольвент" localSheetId="10">#REF!</definedName>
    <definedName name="RPtn.tn.Сольвент" localSheetId="21">#REF!</definedName>
    <definedName name="RPtn.tn.Сольвент" localSheetId="11">#REF!</definedName>
    <definedName name="RPtn.tn.Сольвент" localSheetId="22">#REF!</definedName>
    <definedName name="RPtn.tn.Сольвент" localSheetId="12">#REF!</definedName>
    <definedName name="RPtn.tn.Сольвент" localSheetId="23">#REF!</definedName>
    <definedName name="RPtn.tn.Сольвент" localSheetId="24">#REF!</definedName>
    <definedName name="RPtn.tn.Сольвент" localSheetId="13">#REF!</definedName>
    <definedName name="RPtn.tn.Сольвент" localSheetId="25">#REF!</definedName>
    <definedName name="RPtn.tn.Сольвент" localSheetId="14">#REF!</definedName>
    <definedName name="RPtn.tn.Сольвент" localSheetId="26">#REF!</definedName>
    <definedName name="RPtn.tn.Сольвент" localSheetId="15">#REF!</definedName>
    <definedName name="RPtn.tn.Сольвент" localSheetId="16">#REF!</definedName>
    <definedName name="RPtn.tn.Сольвент" localSheetId="17">#REF!</definedName>
    <definedName name="RPtn.tn.Сольвент" localSheetId="18">#REF!</definedName>
    <definedName name="RPtn.tn.Сольвент" localSheetId="19">#REF!</definedName>
    <definedName name="RPtn.tn.Сольвент" localSheetId="20">#REF!</definedName>
    <definedName name="RPtn.tn.Сольвент" localSheetId="27">#REF!</definedName>
    <definedName name="RPtn.tn.Сольвент" localSheetId="30">#REF!</definedName>
    <definedName name="RPtn.tn.Сольвент">#REF!</definedName>
    <definedName name="RPtn.tn.СПКНБ" localSheetId="1">#REF!</definedName>
    <definedName name="RPtn.tn.СПКНБ" localSheetId="2">#REF!</definedName>
    <definedName name="RPtn.tn.СПКНБ" localSheetId="3">#REF!</definedName>
    <definedName name="RPtn.tn.СПКНБ" localSheetId="4">#REF!</definedName>
    <definedName name="RPtn.tn.СПКНБ" localSheetId="5">#REF!</definedName>
    <definedName name="RPtn.tn.СПКНБ" localSheetId="6">#REF!</definedName>
    <definedName name="RPtn.tn.СПКНБ" localSheetId="7">#REF!</definedName>
    <definedName name="RPtn.tn.СПКНБ" localSheetId="8">#REF!</definedName>
    <definedName name="RPtn.tn.СПКНБ" localSheetId="9">#REF!</definedName>
    <definedName name="RPtn.tn.СПКНБ" localSheetId="10">#REF!</definedName>
    <definedName name="RPtn.tn.СПКНБ" localSheetId="21">#REF!</definedName>
    <definedName name="RPtn.tn.СПКНБ" localSheetId="11">#REF!</definedName>
    <definedName name="RPtn.tn.СПКНБ" localSheetId="22">#REF!</definedName>
    <definedName name="RPtn.tn.СПКНБ" localSheetId="12">#REF!</definedName>
    <definedName name="RPtn.tn.СПКНБ" localSheetId="23">#REF!</definedName>
    <definedName name="RPtn.tn.СПКНБ" localSheetId="24">#REF!</definedName>
    <definedName name="RPtn.tn.СПКНБ" localSheetId="13">#REF!</definedName>
    <definedName name="RPtn.tn.СПКНБ" localSheetId="25">#REF!</definedName>
    <definedName name="RPtn.tn.СПКНБ" localSheetId="14">#REF!</definedName>
    <definedName name="RPtn.tn.СПКНБ" localSheetId="26">#REF!</definedName>
    <definedName name="RPtn.tn.СПКНБ" localSheetId="15">#REF!</definedName>
    <definedName name="RPtn.tn.СПКНБ" localSheetId="16">#REF!</definedName>
    <definedName name="RPtn.tn.СПКНБ" localSheetId="17">#REF!</definedName>
    <definedName name="RPtn.tn.СПКНБ" localSheetId="18">#REF!</definedName>
    <definedName name="RPtn.tn.СПКНБ" localSheetId="19">#REF!</definedName>
    <definedName name="RPtn.tn.СПКНБ" localSheetId="20">#REF!</definedName>
    <definedName name="RPtn.tn.СПКНБ" localSheetId="27">#REF!</definedName>
    <definedName name="RPtn.tn.СПКНБ" localSheetId="30">#REF!</definedName>
    <definedName name="RPtn.tn.СПКНБ">#REF!</definedName>
    <definedName name="RPtn.tn.Стабикар" localSheetId="1">#REF!</definedName>
    <definedName name="RPtn.tn.Стабикар" localSheetId="2">#REF!</definedName>
    <definedName name="RPtn.tn.Стабикар" localSheetId="3">#REF!</definedName>
    <definedName name="RPtn.tn.Стабикар" localSheetId="4">#REF!</definedName>
    <definedName name="RPtn.tn.Стабикар" localSheetId="5">#REF!</definedName>
    <definedName name="RPtn.tn.Стабикар" localSheetId="6">#REF!</definedName>
    <definedName name="RPtn.tn.Стабикар" localSheetId="7">#REF!</definedName>
    <definedName name="RPtn.tn.Стабикар" localSheetId="8">#REF!</definedName>
    <definedName name="RPtn.tn.Стабикар" localSheetId="9">#REF!</definedName>
    <definedName name="RPtn.tn.Стабикар" localSheetId="10">#REF!</definedName>
    <definedName name="RPtn.tn.Стабикар" localSheetId="21">#REF!</definedName>
    <definedName name="RPtn.tn.Стабикар" localSheetId="11">#REF!</definedName>
    <definedName name="RPtn.tn.Стабикар" localSheetId="22">#REF!</definedName>
    <definedName name="RPtn.tn.Стабикар" localSheetId="12">#REF!</definedName>
    <definedName name="RPtn.tn.Стабикар" localSheetId="23">#REF!</definedName>
    <definedName name="RPtn.tn.Стабикар" localSheetId="24">#REF!</definedName>
    <definedName name="RPtn.tn.Стабикар" localSheetId="13">#REF!</definedName>
    <definedName name="RPtn.tn.Стабикар" localSheetId="25">#REF!</definedName>
    <definedName name="RPtn.tn.Стабикар" localSheetId="14">#REF!</definedName>
    <definedName name="RPtn.tn.Стабикар" localSheetId="26">#REF!</definedName>
    <definedName name="RPtn.tn.Стабикар" localSheetId="15">#REF!</definedName>
    <definedName name="RPtn.tn.Стабикар" localSheetId="16">#REF!</definedName>
    <definedName name="RPtn.tn.Стабикар" localSheetId="17">#REF!</definedName>
    <definedName name="RPtn.tn.Стабикар" localSheetId="18">#REF!</definedName>
    <definedName name="RPtn.tn.Стабикар" localSheetId="19">#REF!</definedName>
    <definedName name="RPtn.tn.Стабикар" localSheetId="20">#REF!</definedName>
    <definedName name="RPtn.tn.Стабикар" localSheetId="27">#REF!</definedName>
    <definedName name="RPtn.tn.Стабикар" localSheetId="30">#REF!</definedName>
    <definedName name="RPtn.tn.Стабикар">#REF!</definedName>
    <definedName name="RPtn.tn.Сургут__малосернистая_" localSheetId="1">#REF!</definedName>
    <definedName name="RPtn.tn.Сургут__малосернистая_" localSheetId="2">#REF!</definedName>
    <definedName name="RPtn.tn.Сургут__малосернистая_" localSheetId="3">#REF!</definedName>
    <definedName name="RPtn.tn.Сургут__малосернистая_" localSheetId="4">#REF!</definedName>
    <definedName name="RPtn.tn.Сургут__малосернистая_" localSheetId="5">#REF!</definedName>
    <definedName name="RPtn.tn.Сургут__малосернистая_" localSheetId="6">#REF!</definedName>
    <definedName name="RPtn.tn.Сургут__малосернистая_" localSheetId="7">#REF!</definedName>
    <definedName name="RPtn.tn.Сургут__малосернистая_" localSheetId="8">#REF!</definedName>
    <definedName name="RPtn.tn.Сургут__малосернистая_" localSheetId="9">#REF!</definedName>
    <definedName name="RPtn.tn.Сургут__малосернистая_" localSheetId="10">#REF!</definedName>
    <definedName name="RPtn.tn.Сургут__малосернистая_" localSheetId="21">#REF!</definedName>
    <definedName name="RPtn.tn.Сургут__малосернистая_" localSheetId="11">#REF!</definedName>
    <definedName name="RPtn.tn.Сургут__малосернистая_" localSheetId="22">#REF!</definedName>
    <definedName name="RPtn.tn.Сургут__малосернистая_" localSheetId="12">#REF!</definedName>
    <definedName name="RPtn.tn.Сургут__малосернистая_" localSheetId="23">#REF!</definedName>
    <definedName name="RPtn.tn.Сургут__малосернистая_" localSheetId="24">#REF!</definedName>
    <definedName name="RPtn.tn.Сургут__малосернистая_" localSheetId="13">#REF!</definedName>
    <definedName name="RPtn.tn.Сургут__малосернистая_" localSheetId="25">#REF!</definedName>
    <definedName name="RPtn.tn.Сургут__малосернистая_" localSheetId="14">#REF!</definedName>
    <definedName name="RPtn.tn.Сургут__малосернистая_" localSheetId="26">#REF!</definedName>
    <definedName name="RPtn.tn.Сургут__малосернистая_" localSheetId="15">#REF!</definedName>
    <definedName name="RPtn.tn.Сургут__малосернистая_" localSheetId="16">#REF!</definedName>
    <definedName name="RPtn.tn.Сургут__малосернистая_" localSheetId="17">#REF!</definedName>
    <definedName name="RPtn.tn.Сургут__малосернистая_" localSheetId="18">#REF!</definedName>
    <definedName name="RPtn.tn.Сургут__малосернистая_" localSheetId="19">#REF!</definedName>
    <definedName name="RPtn.tn.Сургут__малосернистая_" localSheetId="20">#REF!</definedName>
    <definedName name="RPtn.tn.Сургут__малосернистая_" localSheetId="27">#REF!</definedName>
    <definedName name="RPtn.tn.Сургут__малосернистая_" localSheetId="30">#REF!</definedName>
    <definedName name="RPtn.tn.Сургут__малосернистая_">#REF!</definedName>
    <definedName name="RPtn.tn.Сургут_Когалым" localSheetId="1">#REF!</definedName>
    <definedName name="RPtn.tn.Сургут_Когалым" localSheetId="2">#REF!</definedName>
    <definedName name="RPtn.tn.Сургут_Когалым" localSheetId="3">#REF!</definedName>
    <definedName name="RPtn.tn.Сургут_Когалым" localSheetId="4">#REF!</definedName>
    <definedName name="RPtn.tn.Сургут_Когалым" localSheetId="5">#REF!</definedName>
    <definedName name="RPtn.tn.Сургут_Когалым" localSheetId="6">#REF!</definedName>
    <definedName name="RPtn.tn.Сургут_Когалым" localSheetId="7">#REF!</definedName>
    <definedName name="RPtn.tn.Сургут_Когалым" localSheetId="8">#REF!</definedName>
    <definedName name="RPtn.tn.Сургут_Когалым" localSheetId="9">#REF!</definedName>
    <definedName name="RPtn.tn.Сургут_Когалым" localSheetId="10">#REF!</definedName>
    <definedName name="RPtn.tn.Сургут_Когалым" localSheetId="21">#REF!</definedName>
    <definedName name="RPtn.tn.Сургут_Когалым" localSheetId="11">#REF!</definedName>
    <definedName name="RPtn.tn.Сургут_Когалым" localSheetId="22">#REF!</definedName>
    <definedName name="RPtn.tn.Сургут_Когалым" localSheetId="12">#REF!</definedName>
    <definedName name="RPtn.tn.Сургут_Когалым" localSheetId="23">#REF!</definedName>
    <definedName name="RPtn.tn.Сургут_Когалым" localSheetId="24">#REF!</definedName>
    <definedName name="RPtn.tn.Сургут_Когалым" localSheetId="13">#REF!</definedName>
    <definedName name="RPtn.tn.Сургут_Когалым" localSheetId="25">#REF!</definedName>
    <definedName name="RPtn.tn.Сургут_Когалым" localSheetId="14">#REF!</definedName>
    <definedName name="RPtn.tn.Сургут_Когалым" localSheetId="26">#REF!</definedName>
    <definedName name="RPtn.tn.Сургут_Когалым" localSheetId="15">#REF!</definedName>
    <definedName name="RPtn.tn.Сургут_Когалым" localSheetId="16">#REF!</definedName>
    <definedName name="RPtn.tn.Сургут_Когалым" localSheetId="17">#REF!</definedName>
    <definedName name="RPtn.tn.Сургут_Когалым" localSheetId="18">#REF!</definedName>
    <definedName name="RPtn.tn.Сургут_Когалым" localSheetId="19">#REF!</definedName>
    <definedName name="RPtn.tn.Сургут_Когалым" localSheetId="20">#REF!</definedName>
    <definedName name="RPtn.tn.Сургут_Когалым" localSheetId="27">#REF!</definedName>
    <definedName name="RPtn.tn.Сургут_Когалым" localSheetId="30">#REF!</definedName>
    <definedName name="RPtn.tn.Сургут_Когалым">#REF!</definedName>
    <definedName name="RPtn.tn.Сургут_Лангепас" localSheetId="1">#REF!</definedName>
    <definedName name="RPtn.tn.Сургут_Лангепас" localSheetId="2">#REF!</definedName>
    <definedName name="RPtn.tn.Сургут_Лангепас" localSheetId="3">#REF!</definedName>
    <definedName name="RPtn.tn.Сургут_Лангепас" localSheetId="4">#REF!</definedName>
    <definedName name="RPtn.tn.Сургут_Лангепас" localSheetId="5">#REF!</definedName>
    <definedName name="RPtn.tn.Сургут_Лангепас" localSheetId="6">#REF!</definedName>
    <definedName name="RPtn.tn.Сургут_Лангепас" localSheetId="7">#REF!</definedName>
    <definedName name="RPtn.tn.Сургут_Лангепас" localSheetId="8">#REF!</definedName>
    <definedName name="RPtn.tn.Сургут_Лангепас" localSheetId="9">#REF!</definedName>
    <definedName name="RPtn.tn.Сургут_Лангепас" localSheetId="10">#REF!</definedName>
    <definedName name="RPtn.tn.Сургут_Лангепас" localSheetId="21">#REF!</definedName>
    <definedName name="RPtn.tn.Сургут_Лангепас" localSheetId="11">#REF!</definedName>
    <definedName name="RPtn.tn.Сургут_Лангепас" localSheetId="22">#REF!</definedName>
    <definedName name="RPtn.tn.Сургут_Лангепас" localSheetId="12">#REF!</definedName>
    <definedName name="RPtn.tn.Сургут_Лангепас" localSheetId="23">#REF!</definedName>
    <definedName name="RPtn.tn.Сургут_Лангепас" localSheetId="24">#REF!</definedName>
    <definedName name="RPtn.tn.Сургут_Лангепас" localSheetId="13">#REF!</definedName>
    <definedName name="RPtn.tn.Сургут_Лангепас" localSheetId="25">#REF!</definedName>
    <definedName name="RPtn.tn.Сургут_Лангепас" localSheetId="14">#REF!</definedName>
    <definedName name="RPtn.tn.Сургут_Лангепас" localSheetId="26">#REF!</definedName>
    <definedName name="RPtn.tn.Сургут_Лангепас" localSheetId="15">#REF!</definedName>
    <definedName name="RPtn.tn.Сургут_Лангепас" localSheetId="16">#REF!</definedName>
    <definedName name="RPtn.tn.Сургут_Лангепас" localSheetId="17">#REF!</definedName>
    <definedName name="RPtn.tn.Сургут_Лангепас" localSheetId="18">#REF!</definedName>
    <definedName name="RPtn.tn.Сургут_Лангепас" localSheetId="19">#REF!</definedName>
    <definedName name="RPtn.tn.Сургут_Лангепас" localSheetId="20">#REF!</definedName>
    <definedName name="RPtn.tn.Сургут_Лангепас" localSheetId="27">#REF!</definedName>
    <definedName name="RPtn.tn.Сургут_Лангепас" localSheetId="30">#REF!</definedName>
    <definedName name="RPtn.tn.Сургут_Лангепас">#REF!</definedName>
    <definedName name="RPtn.tn.Сухой_газ_25_10" localSheetId="1">#REF!</definedName>
    <definedName name="RPtn.tn.Сухой_газ_25_10" localSheetId="2">#REF!</definedName>
    <definedName name="RPtn.tn.Сухой_газ_25_10" localSheetId="3">#REF!</definedName>
    <definedName name="RPtn.tn.Сухой_газ_25_10" localSheetId="4">#REF!</definedName>
    <definedName name="RPtn.tn.Сухой_газ_25_10" localSheetId="5">#REF!</definedName>
    <definedName name="RPtn.tn.Сухой_газ_25_10" localSheetId="6">#REF!</definedName>
    <definedName name="RPtn.tn.Сухой_газ_25_10" localSheetId="7">#REF!</definedName>
    <definedName name="RPtn.tn.Сухой_газ_25_10" localSheetId="8">#REF!</definedName>
    <definedName name="RPtn.tn.Сухой_газ_25_10" localSheetId="9">#REF!</definedName>
    <definedName name="RPtn.tn.Сухой_газ_25_10" localSheetId="10">#REF!</definedName>
    <definedName name="RPtn.tn.Сухой_газ_25_10" localSheetId="21">#REF!</definedName>
    <definedName name="RPtn.tn.Сухой_газ_25_10" localSheetId="11">#REF!</definedName>
    <definedName name="RPtn.tn.Сухой_газ_25_10" localSheetId="22">#REF!</definedName>
    <definedName name="RPtn.tn.Сухой_газ_25_10" localSheetId="12">#REF!</definedName>
    <definedName name="RPtn.tn.Сухой_газ_25_10" localSheetId="23">#REF!</definedName>
    <definedName name="RPtn.tn.Сухой_газ_25_10" localSheetId="24">#REF!</definedName>
    <definedName name="RPtn.tn.Сухой_газ_25_10" localSheetId="13">#REF!</definedName>
    <definedName name="RPtn.tn.Сухой_газ_25_10" localSheetId="25">#REF!</definedName>
    <definedName name="RPtn.tn.Сухой_газ_25_10" localSheetId="14">#REF!</definedName>
    <definedName name="RPtn.tn.Сухой_газ_25_10" localSheetId="26">#REF!</definedName>
    <definedName name="RPtn.tn.Сухой_газ_25_10" localSheetId="15">#REF!</definedName>
    <definedName name="RPtn.tn.Сухой_газ_25_10" localSheetId="16">#REF!</definedName>
    <definedName name="RPtn.tn.Сухой_газ_25_10" localSheetId="17">#REF!</definedName>
    <definedName name="RPtn.tn.Сухой_газ_25_10" localSheetId="18">#REF!</definedName>
    <definedName name="RPtn.tn.Сухой_газ_25_10" localSheetId="19">#REF!</definedName>
    <definedName name="RPtn.tn.Сухой_газ_25_10" localSheetId="20">#REF!</definedName>
    <definedName name="RPtn.tn.Сухой_газ_25_10" localSheetId="27">#REF!</definedName>
    <definedName name="RPtn.tn.Сухой_газ_25_10" localSheetId="30">#REF!</definedName>
    <definedName name="RPtn.tn.Сухой_газ_25_10">#REF!</definedName>
    <definedName name="RPtn.tn.Сырье_вяз.дор.бит." localSheetId="1">#REF!</definedName>
    <definedName name="RPtn.tn.Сырье_вяз.дор.бит." localSheetId="2">#REF!</definedName>
    <definedName name="RPtn.tn.Сырье_вяз.дор.бит." localSheetId="3">#REF!</definedName>
    <definedName name="RPtn.tn.Сырье_вяз.дор.бит." localSheetId="4">#REF!</definedName>
    <definedName name="RPtn.tn.Сырье_вяз.дор.бит." localSheetId="5">#REF!</definedName>
    <definedName name="RPtn.tn.Сырье_вяз.дор.бит." localSheetId="6">#REF!</definedName>
    <definedName name="RPtn.tn.Сырье_вяз.дор.бит." localSheetId="7">#REF!</definedName>
    <definedName name="RPtn.tn.Сырье_вяз.дор.бит." localSheetId="8">#REF!</definedName>
    <definedName name="RPtn.tn.Сырье_вяз.дор.бит." localSheetId="9">#REF!</definedName>
    <definedName name="RPtn.tn.Сырье_вяз.дор.бит." localSheetId="10">#REF!</definedName>
    <definedName name="RPtn.tn.Сырье_вяз.дор.бит." localSheetId="21">#REF!</definedName>
    <definedName name="RPtn.tn.Сырье_вяз.дор.бит." localSheetId="11">#REF!</definedName>
    <definedName name="RPtn.tn.Сырье_вяз.дор.бит." localSheetId="22">#REF!</definedName>
    <definedName name="RPtn.tn.Сырье_вяз.дор.бит." localSheetId="12">#REF!</definedName>
    <definedName name="RPtn.tn.Сырье_вяз.дор.бит." localSheetId="23">#REF!</definedName>
    <definedName name="RPtn.tn.Сырье_вяз.дор.бит." localSheetId="24">#REF!</definedName>
    <definedName name="RPtn.tn.Сырье_вяз.дор.бит." localSheetId="13">#REF!</definedName>
    <definedName name="RPtn.tn.Сырье_вяз.дор.бит." localSheetId="25">#REF!</definedName>
    <definedName name="RPtn.tn.Сырье_вяз.дор.бит." localSheetId="14">#REF!</definedName>
    <definedName name="RPtn.tn.Сырье_вяз.дор.бит." localSheetId="26">#REF!</definedName>
    <definedName name="RPtn.tn.Сырье_вяз.дор.бит." localSheetId="15">#REF!</definedName>
    <definedName name="RPtn.tn.Сырье_вяз.дор.бит." localSheetId="16">#REF!</definedName>
    <definedName name="RPtn.tn.Сырье_вяз.дор.бит." localSheetId="17">#REF!</definedName>
    <definedName name="RPtn.tn.Сырье_вяз.дор.бит." localSheetId="18">#REF!</definedName>
    <definedName name="RPtn.tn.Сырье_вяз.дор.бит." localSheetId="19">#REF!</definedName>
    <definedName name="RPtn.tn.Сырье_вяз.дор.бит." localSheetId="20">#REF!</definedName>
    <definedName name="RPtn.tn.Сырье_вяз.дор.бит." localSheetId="27">#REF!</definedName>
    <definedName name="RPtn.tn.Сырье_вяз.дор.бит." localSheetId="30">#REF!</definedName>
    <definedName name="RPtn.tn.Сырье_вяз.дор.бит.">#REF!</definedName>
    <definedName name="RPtn.tn.ТНЭП_16__М_100___" localSheetId="1">#REF!</definedName>
    <definedName name="RPtn.tn.ТНЭП_16__М_100___" localSheetId="2">#REF!</definedName>
    <definedName name="RPtn.tn.ТНЭП_16__М_100___" localSheetId="3">#REF!</definedName>
    <definedName name="RPtn.tn.ТНЭП_16__М_100___" localSheetId="4">#REF!</definedName>
    <definedName name="RPtn.tn.ТНЭП_16__М_100___" localSheetId="5">#REF!</definedName>
    <definedName name="RPtn.tn.ТНЭП_16__М_100___" localSheetId="6">#REF!</definedName>
    <definedName name="RPtn.tn.ТНЭП_16__М_100___" localSheetId="7">#REF!</definedName>
    <definedName name="RPtn.tn.ТНЭП_16__М_100___" localSheetId="8">#REF!</definedName>
    <definedName name="RPtn.tn.ТНЭП_16__М_100___" localSheetId="9">#REF!</definedName>
    <definedName name="RPtn.tn.ТНЭП_16__М_100___" localSheetId="10">#REF!</definedName>
    <definedName name="RPtn.tn.ТНЭП_16__М_100___" localSheetId="21">#REF!</definedName>
    <definedName name="RPtn.tn.ТНЭП_16__М_100___" localSheetId="11">#REF!</definedName>
    <definedName name="RPtn.tn.ТНЭП_16__М_100___" localSheetId="22">#REF!</definedName>
    <definedName name="RPtn.tn.ТНЭП_16__М_100___" localSheetId="12">#REF!</definedName>
    <definedName name="RPtn.tn.ТНЭП_16__М_100___" localSheetId="23">#REF!</definedName>
    <definedName name="RPtn.tn.ТНЭП_16__М_100___" localSheetId="24">#REF!</definedName>
    <definedName name="RPtn.tn.ТНЭП_16__М_100___" localSheetId="13">#REF!</definedName>
    <definedName name="RPtn.tn.ТНЭП_16__М_100___" localSheetId="25">#REF!</definedName>
    <definedName name="RPtn.tn.ТНЭП_16__М_100___" localSheetId="14">#REF!</definedName>
    <definedName name="RPtn.tn.ТНЭП_16__М_100___" localSheetId="26">#REF!</definedName>
    <definedName name="RPtn.tn.ТНЭП_16__М_100___" localSheetId="15">#REF!</definedName>
    <definedName name="RPtn.tn.ТНЭП_16__М_100___" localSheetId="16">#REF!</definedName>
    <definedName name="RPtn.tn.ТНЭП_16__М_100___" localSheetId="17">#REF!</definedName>
    <definedName name="RPtn.tn.ТНЭП_16__М_100___" localSheetId="18">#REF!</definedName>
    <definedName name="RPtn.tn.ТНЭП_16__М_100___" localSheetId="19">#REF!</definedName>
    <definedName name="RPtn.tn.ТНЭП_16__М_100___" localSheetId="20">#REF!</definedName>
    <definedName name="RPtn.tn.ТНЭП_16__М_100___" localSheetId="27">#REF!</definedName>
    <definedName name="RPtn.tn.ТНЭП_16__М_100___" localSheetId="30">#REF!</definedName>
    <definedName name="RPtn.tn.ТНЭП_16__М_100___">#REF!</definedName>
    <definedName name="RPtn.tn.ТНЭП_16__рекой___" localSheetId="1">#REF!</definedName>
    <definedName name="RPtn.tn.ТНЭП_16__рекой___" localSheetId="2">#REF!</definedName>
    <definedName name="RPtn.tn.ТНЭП_16__рекой___" localSheetId="3">#REF!</definedName>
    <definedName name="RPtn.tn.ТНЭП_16__рекой___" localSheetId="4">#REF!</definedName>
    <definedName name="RPtn.tn.ТНЭП_16__рекой___" localSheetId="5">#REF!</definedName>
    <definedName name="RPtn.tn.ТНЭП_16__рекой___" localSheetId="6">#REF!</definedName>
    <definedName name="RPtn.tn.ТНЭП_16__рекой___" localSheetId="7">#REF!</definedName>
    <definedName name="RPtn.tn.ТНЭП_16__рекой___" localSheetId="8">#REF!</definedName>
    <definedName name="RPtn.tn.ТНЭП_16__рекой___" localSheetId="9">#REF!</definedName>
    <definedName name="RPtn.tn.ТНЭП_16__рекой___" localSheetId="10">#REF!</definedName>
    <definedName name="RPtn.tn.ТНЭП_16__рекой___" localSheetId="21">#REF!</definedName>
    <definedName name="RPtn.tn.ТНЭП_16__рекой___" localSheetId="11">#REF!</definedName>
    <definedName name="RPtn.tn.ТНЭП_16__рекой___" localSheetId="22">#REF!</definedName>
    <definedName name="RPtn.tn.ТНЭП_16__рекой___" localSheetId="12">#REF!</definedName>
    <definedName name="RPtn.tn.ТНЭП_16__рекой___" localSheetId="23">#REF!</definedName>
    <definedName name="RPtn.tn.ТНЭП_16__рекой___" localSheetId="24">#REF!</definedName>
    <definedName name="RPtn.tn.ТНЭП_16__рекой___" localSheetId="13">#REF!</definedName>
    <definedName name="RPtn.tn.ТНЭП_16__рекой___" localSheetId="25">#REF!</definedName>
    <definedName name="RPtn.tn.ТНЭП_16__рекой___" localSheetId="14">#REF!</definedName>
    <definedName name="RPtn.tn.ТНЭП_16__рекой___" localSheetId="26">#REF!</definedName>
    <definedName name="RPtn.tn.ТНЭП_16__рекой___" localSheetId="15">#REF!</definedName>
    <definedName name="RPtn.tn.ТНЭП_16__рекой___" localSheetId="16">#REF!</definedName>
    <definedName name="RPtn.tn.ТНЭП_16__рекой___" localSheetId="17">#REF!</definedName>
    <definedName name="RPtn.tn.ТНЭП_16__рекой___" localSheetId="18">#REF!</definedName>
    <definedName name="RPtn.tn.ТНЭП_16__рекой___" localSheetId="19">#REF!</definedName>
    <definedName name="RPtn.tn.ТНЭП_16__рекой___" localSheetId="20">#REF!</definedName>
    <definedName name="RPtn.tn.ТНЭП_16__рекой___" localSheetId="27">#REF!</definedName>
    <definedName name="RPtn.tn.ТНЭП_16__рекой___" localSheetId="30">#REF!</definedName>
    <definedName name="RPtn.tn.ТНЭП_16__рекой___">#REF!</definedName>
    <definedName name="RPtn.tn.ТНЭП_8__М_40___" localSheetId="1">#REF!</definedName>
    <definedName name="RPtn.tn.ТНЭП_8__М_40___" localSheetId="2">#REF!</definedName>
    <definedName name="RPtn.tn.ТНЭП_8__М_40___" localSheetId="3">#REF!</definedName>
    <definedName name="RPtn.tn.ТНЭП_8__М_40___" localSheetId="4">#REF!</definedName>
    <definedName name="RPtn.tn.ТНЭП_8__М_40___" localSheetId="5">#REF!</definedName>
    <definedName name="RPtn.tn.ТНЭП_8__М_40___" localSheetId="6">#REF!</definedName>
    <definedName name="RPtn.tn.ТНЭП_8__М_40___" localSheetId="7">#REF!</definedName>
    <definedName name="RPtn.tn.ТНЭП_8__М_40___" localSheetId="8">#REF!</definedName>
    <definedName name="RPtn.tn.ТНЭП_8__М_40___" localSheetId="9">#REF!</definedName>
    <definedName name="RPtn.tn.ТНЭП_8__М_40___" localSheetId="10">#REF!</definedName>
    <definedName name="RPtn.tn.ТНЭП_8__М_40___" localSheetId="21">#REF!</definedName>
    <definedName name="RPtn.tn.ТНЭП_8__М_40___" localSheetId="11">#REF!</definedName>
    <definedName name="RPtn.tn.ТНЭП_8__М_40___" localSheetId="22">#REF!</definedName>
    <definedName name="RPtn.tn.ТНЭП_8__М_40___" localSheetId="12">#REF!</definedName>
    <definedName name="RPtn.tn.ТНЭП_8__М_40___" localSheetId="23">#REF!</definedName>
    <definedName name="RPtn.tn.ТНЭП_8__М_40___" localSheetId="24">#REF!</definedName>
    <definedName name="RPtn.tn.ТНЭП_8__М_40___" localSheetId="13">#REF!</definedName>
    <definedName name="RPtn.tn.ТНЭП_8__М_40___" localSheetId="25">#REF!</definedName>
    <definedName name="RPtn.tn.ТНЭП_8__М_40___" localSheetId="14">#REF!</definedName>
    <definedName name="RPtn.tn.ТНЭП_8__М_40___" localSheetId="26">#REF!</definedName>
    <definedName name="RPtn.tn.ТНЭП_8__М_40___" localSheetId="15">#REF!</definedName>
    <definedName name="RPtn.tn.ТНЭП_8__М_40___" localSheetId="16">#REF!</definedName>
    <definedName name="RPtn.tn.ТНЭП_8__М_40___" localSheetId="17">#REF!</definedName>
    <definedName name="RPtn.tn.ТНЭП_8__М_40___" localSheetId="18">#REF!</definedName>
    <definedName name="RPtn.tn.ТНЭП_8__М_40___" localSheetId="19">#REF!</definedName>
    <definedName name="RPtn.tn.ТНЭП_8__М_40___" localSheetId="20">#REF!</definedName>
    <definedName name="RPtn.tn.ТНЭП_8__М_40___" localSheetId="27">#REF!</definedName>
    <definedName name="RPtn.tn.ТНЭП_8__М_40___" localSheetId="30">#REF!</definedName>
    <definedName name="RPtn.tn.ТНЭП_8__М_40___">#REF!</definedName>
    <definedName name="RPtn.tn.Толуол" localSheetId="1">#REF!</definedName>
    <definedName name="RPtn.tn.Толуол" localSheetId="2">#REF!</definedName>
    <definedName name="RPtn.tn.Толуол" localSheetId="3">#REF!</definedName>
    <definedName name="RPtn.tn.Толуол" localSheetId="4">#REF!</definedName>
    <definedName name="RPtn.tn.Толуол" localSheetId="5">#REF!</definedName>
    <definedName name="RPtn.tn.Толуол" localSheetId="6">#REF!</definedName>
    <definedName name="RPtn.tn.Толуол" localSheetId="7">#REF!</definedName>
    <definedName name="RPtn.tn.Толуол" localSheetId="8">#REF!</definedName>
    <definedName name="RPtn.tn.Толуол" localSheetId="9">#REF!</definedName>
    <definedName name="RPtn.tn.Толуол" localSheetId="10">#REF!</definedName>
    <definedName name="RPtn.tn.Толуол" localSheetId="21">#REF!</definedName>
    <definedName name="RPtn.tn.Толуол" localSheetId="11">#REF!</definedName>
    <definedName name="RPtn.tn.Толуол" localSheetId="22">#REF!</definedName>
    <definedName name="RPtn.tn.Толуол" localSheetId="12">#REF!</definedName>
    <definedName name="RPtn.tn.Толуол" localSheetId="23">#REF!</definedName>
    <definedName name="RPtn.tn.Толуол" localSheetId="24">#REF!</definedName>
    <definedName name="RPtn.tn.Толуол" localSheetId="13">#REF!</definedName>
    <definedName name="RPtn.tn.Толуол" localSheetId="25">#REF!</definedName>
    <definedName name="RPtn.tn.Толуол" localSheetId="14">#REF!</definedName>
    <definedName name="RPtn.tn.Толуол" localSheetId="26">#REF!</definedName>
    <definedName name="RPtn.tn.Толуол" localSheetId="15">#REF!</definedName>
    <definedName name="RPtn.tn.Толуол" localSheetId="16">#REF!</definedName>
    <definedName name="RPtn.tn.Толуол" localSheetId="17">#REF!</definedName>
    <definedName name="RPtn.tn.Толуол" localSheetId="18">#REF!</definedName>
    <definedName name="RPtn.tn.Толуол" localSheetId="19">#REF!</definedName>
    <definedName name="RPtn.tn.Толуол" localSheetId="20">#REF!</definedName>
    <definedName name="RPtn.tn.Толуол" localSheetId="27">#REF!</definedName>
    <definedName name="RPtn.tn.Толуол" localSheetId="30">#REF!</definedName>
    <definedName name="RPtn.tn.Толуол">#REF!</definedName>
    <definedName name="RPtn.tn.Топливо_на_соб.нужды__" localSheetId="1">#REF!</definedName>
    <definedName name="RPtn.tn.Топливо_на_соб.нужды__" localSheetId="2">#REF!</definedName>
    <definedName name="RPtn.tn.Топливо_на_соб.нужды__" localSheetId="3">#REF!</definedName>
    <definedName name="RPtn.tn.Топливо_на_соб.нужды__" localSheetId="4">#REF!</definedName>
    <definedName name="RPtn.tn.Топливо_на_соб.нужды__" localSheetId="5">#REF!</definedName>
    <definedName name="RPtn.tn.Топливо_на_соб.нужды__" localSheetId="6">#REF!</definedName>
    <definedName name="RPtn.tn.Топливо_на_соб.нужды__" localSheetId="7">#REF!</definedName>
    <definedName name="RPtn.tn.Топливо_на_соб.нужды__" localSheetId="8">#REF!</definedName>
    <definedName name="RPtn.tn.Топливо_на_соб.нужды__" localSheetId="9">#REF!</definedName>
    <definedName name="RPtn.tn.Топливо_на_соб.нужды__" localSheetId="10">#REF!</definedName>
    <definedName name="RPtn.tn.Топливо_на_соб.нужды__" localSheetId="21">#REF!</definedName>
    <definedName name="RPtn.tn.Топливо_на_соб.нужды__" localSheetId="11">#REF!</definedName>
    <definedName name="RPtn.tn.Топливо_на_соб.нужды__" localSheetId="22">#REF!</definedName>
    <definedName name="RPtn.tn.Топливо_на_соб.нужды__" localSheetId="12">#REF!</definedName>
    <definedName name="RPtn.tn.Топливо_на_соб.нужды__" localSheetId="23">#REF!</definedName>
    <definedName name="RPtn.tn.Топливо_на_соб.нужды__" localSheetId="24">#REF!</definedName>
    <definedName name="RPtn.tn.Топливо_на_соб.нужды__" localSheetId="13">#REF!</definedName>
    <definedName name="RPtn.tn.Топливо_на_соб.нужды__" localSheetId="25">#REF!</definedName>
    <definedName name="RPtn.tn.Топливо_на_соб.нужды__" localSheetId="14">#REF!</definedName>
    <definedName name="RPtn.tn.Топливо_на_соб.нужды__" localSheetId="26">#REF!</definedName>
    <definedName name="RPtn.tn.Топливо_на_соб.нужды__" localSheetId="15">#REF!</definedName>
    <definedName name="RPtn.tn.Топливо_на_соб.нужды__" localSheetId="16">#REF!</definedName>
    <definedName name="RPtn.tn.Топливо_на_соб.нужды__" localSheetId="17">#REF!</definedName>
    <definedName name="RPtn.tn.Топливо_на_соб.нужды__" localSheetId="18">#REF!</definedName>
    <definedName name="RPtn.tn.Топливо_на_соб.нужды__" localSheetId="19">#REF!</definedName>
    <definedName name="RPtn.tn.Топливо_на_соб.нужды__" localSheetId="20">#REF!</definedName>
    <definedName name="RPtn.tn.Топливо_на_соб.нужды__" localSheetId="27">#REF!</definedName>
    <definedName name="RPtn.tn.Топливо_на_соб.нужды__" localSheetId="30">#REF!</definedName>
    <definedName name="RPtn.tn.Топливо_на_соб.нужды__">#REF!</definedName>
    <definedName name="RPtn.tn.Топливо_судовое_м.в._S_0.2" localSheetId="1">#REF!</definedName>
    <definedName name="RPtn.tn.Топливо_судовое_м.в._S_0.2" localSheetId="2">#REF!</definedName>
    <definedName name="RPtn.tn.Топливо_судовое_м.в._S_0.2" localSheetId="3">#REF!</definedName>
    <definedName name="RPtn.tn.Топливо_судовое_м.в._S_0.2" localSheetId="4">#REF!</definedName>
    <definedName name="RPtn.tn.Топливо_судовое_м.в._S_0.2" localSheetId="5">#REF!</definedName>
    <definedName name="RPtn.tn.Топливо_судовое_м.в._S_0.2" localSheetId="6">#REF!</definedName>
    <definedName name="RPtn.tn.Топливо_судовое_м.в._S_0.2" localSheetId="7">#REF!</definedName>
    <definedName name="RPtn.tn.Топливо_судовое_м.в._S_0.2" localSheetId="8">#REF!</definedName>
    <definedName name="RPtn.tn.Топливо_судовое_м.в._S_0.2" localSheetId="9">#REF!</definedName>
    <definedName name="RPtn.tn.Топливо_судовое_м.в._S_0.2" localSheetId="10">#REF!</definedName>
    <definedName name="RPtn.tn.Топливо_судовое_м.в._S_0.2" localSheetId="21">#REF!</definedName>
    <definedName name="RPtn.tn.Топливо_судовое_м.в._S_0.2" localSheetId="11">#REF!</definedName>
    <definedName name="RPtn.tn.Топливо_судовое_м.в._S_0.2" localSheetId="22">#REF!</definedName>
    <definedName name="RPtn.tn.Топливо_судовое_м.в._S_0.2" localSheetId="12">#REF!</definedName>
    <definedName name="RPtn.tn.Топливо_судовое_м.в._S_0.2" localSheetId="23">#REF!</definedName>
    <definedName name="RPtn.tn.Топливо_судовое_м.в._S_0.2" localSheetId="24">#REF!</definedName>
    <definedName name="RPtn.tn.Топливо_судовое_м.в._S_0.2" localSheetId="13">#REF!</definedName>
    <definedName name="RPtn.tn.Топливо_судовое_м.в._S_0.2" localSheetId="25">#REF!</definedName>
    <definedName name="RPtn.tn.Топливо_судовое_м.в._S_0.2" localSheetId="14">#REF!</definedName>
    <definedName name="RPtn.tn.Топливо_судовое_м.в._S_0.2" localSheetId="26">#REF!</definedName>
    <definedName name="RPtn.tn.Топливо_судовое_м.в._S_0.2" localSheetId="15">#REF!</definedName>
    <definedName name="RPtn.tn.Топливо_судовое_м.в._S_0.2" localSheetId="16">#REF!</definedName>
    <definedName name="RPtn.tn.Топливо_судовое_м.в._S_0.2" localSheetId="17">#REF!</definedName>
    <definedName name="RPtn.tn.Топливо_судовое_м.в._S_0.2" localSheetId="18">#REF!</definedName>
    <definedName name="RPtn.tn.Топливо_судовое_м.в._S_0.2" localSheetId="19">#REF!</definedName>
    <definedName name="RPtn.tn.Топливо_судовое_м.в._S_0.2" localSheetId="20">#REF!</definedName>
    <definedName name="RPtn.tn.Топливо_судовое_м.в._S_0.2" localSheetId="27">#REF!</definedName>
    <definedName name="RPtn.tn.Топливо_судовое_м.в._S_0.2" localSheetId="30">#REF!</definedName>
    <definedName name="RPtn.tn.Топливо_судовое_м.в._S_0.2">#REF!</definedName>
    <definedName name="RPtn.tn.ТП_22с" localSheetId="1">#REF!</definedName>
    <definedName name="RPtn.tn.ТП_22с" localSheetId="2">#REF!</definedName>
    <definedName name="RPtn.tn.ТП_22с" localSheetId="3">#REF!</definedName>
    <definedName name="RPtn.tn.ТП_22с" localSheetId="4">#REF!</definedName>
    <definedName name="RPtn.tn.ТП_22с" localSheetId="5">#REF!</definedName>
    <definedName name="RPtn.tn.ТП_22с" localSheetId="6">#REF!</definedName>
    <definedName name="RPtn.tn.ТП_22с" localSheetId="7">#REF!</definedName>
    <definedName name="RPtn.tn.ТП_22с" localSheetId="8">#REF!</definedName>
    <definedName name="RPtn.tn.ТП_22с" localSheetId="9">#REF!</definedName>
    <definedName name="RPtn.tn.ТП_22с" localSheetId="10">#REF!</definedName>
    <definedName name="RPtn.tn.ТП_22с" localSheetId="21">#REF!</definedName>
    <definedName name="RPtn.tn.ТП_22с" localSheetId="11">#REF!</definedName>
    <definedName name="RPtn.tn.ТП_22с" localSheetId="22">#REF!</definedName>
    <definedName name="RPtn.tn.ТП_22с" localSheetId="12">#REF!</definedName>
    <definedName name="RPtn.tn.ТП_22с" localSheetId="23">#REF!</definedName>
    <definedName name="RPtn.tn.ТП_22с" localSheetId="24">#REF!</definedName>
    <definedName name="RPtn.tn.ТП_22с" localSheetId="13">#REF!</definedName>
    <definedName name="RPtn.tn.ТП_22с" localSheetId="25">#REF!</definedName>
    <definedName name="RPtn.tn.ТП_22с" localSheetId="14">#REF!</definedName>
    <definedName name="RPtn.tn.ТП_22с" localSheetId="26">#REF!</definedName>
    <definedName name="RPtn.tn.ТП_22с" localSheetId="15">#REF!</definedName>
    <definedName name="RPtn.tn.ТП_22с" localSheetId="16">#REF!</definedName>
    <definedName name="RPtn.tn.ТП_22с" localSheetId="17">#REF!</definedName>
    <definedName name="RPtn.tn.ТП_22с" localSheetId="18">#REF!</definedName>
    <definedName name="RPtn.tn.ТП_22с" localSheetId="19">#REF!</definedName>
    <definedName name="RPtn.tn.ТП_22с" localSheetId="20">#REF!</definedName>
    <definedName name="RPtn.tn.ТП_22с" localSheetId="27">#REF!</definedName>
    <definedName name="RPtn.tn.ТП_22с" localSheetId="30">#REF!</definedName>
    <definedName name="RPtn.tn.ТП_22с">#REF!</definedName>
    <definedName name="RPtn.tn.ТП_30" localSheetId="1">#REF!</definedName>
    <definedName name="RPtn.tn.ТП_30" localSheetId="2">#REF!</definedName>
    <definedName name="RPtn.tn.ТП_30" localSheetId="3">#REF!</definedName>
    <definedName name="RPtn.tn.ТП_30" localSheetId="4">#REF!</definedName>
    <definedName name="RPtn.tn.ТП_30" localSheetId="5">#REF!</definedName>
    <definedName name="RPtn.tn.ТП_30" localSheetId="6">#REF!</definedName>
    <definedName name="RPtn.tn.ТП_30" localSheetId="7">#REF!</definedName>
    <definedName name="RPtn.tn.ТП_30" localSheetId="8">#REF!</definedName>
    <definedName name="RPtn.tn.ТП_30" localSheetId="9">#REF!</definedName>
    <definedName name="RPtn.tn.ТП_30" localSheetId="10">#REF!</definedName>
    <definedName name="RPtn.tn.ТП_30" localSheetId="21">#REF!</definedName>
    <definedName name="RPtn.tn.ТП_30" localSheetId="11">#REF!</definedName>
    <definedName name="RPtn.tn.ТП_30" localSheetId="22">#REF!</definedName>
    <definedName name="RPtn.tn.ТП_30" localSheetId="12">#REF!</definedName>
    <definedName name="RPtn.tn.ТП_30" localSheetId="23">#REF!</definedName>
    <definedName name="RPtn.tn.ТП_30" localSheetId="24">#REF!</definedName>
    <definedName name="RPtn.tn.ТП_30" localSheetId="13">#REF!</definedName>
    <definedName name="RPtn.tn.ТП_30" localSheetId="25">#REF!</definedName>
    <definedName name="RPtn.tn.ТП_30" localSheetId="14">#REF!</definedName>
    <definedName name="RPtn.tn.ТП_30" localSheetId="26">#REF!</definedName>
    <definedName name="RPtn.tn.ТП_30" localSheetId="15">#REF!</definedName>
    <definedName name="RPtn.tn.ТП_30" localSheetId="16">#REF!</definedName>
    <definedName name="RPtn.tn.ТП_30" localSheetId="17">#REF!</definedName>
    <definedName name="RPtn.tn.ТП_30" localSheetId="18">#REF!</definedName>
    <definedName name="RPtn.tn.ТП_30" localSheetId="19">#REF!</definedName>
    <definedName name="RPtn.tn.ТП_30" localSheetId="20">#REF!</definedName>
    <definedName name="RPtn.tn.ТП_30" localSheetId="27">#REF!</definedName>
    <definedName name="RPtn.tn.ТП_30" localSheetId="30">#REF!</definedName>
    <definedName name="RPtn.tn.ТП_30">#REF!</definedName>
    <definedName name="RPtn.tn.ТП_46" localSheetId="1">#REF!</definedName>
    <definedName name="RPtn.tn.ТП_46" localSheetId="2">#REF!</definedName>
    <definedName name="RPtn.tn.ТП_46" localSheetId="3">#REF!</definedName>
    <definedName name="RPtn.tn.ТП_46" localSheetId="4">#REF!</definedName>
    <definedName name="RPtn.tn.ТП_46" localSheetId="5">#REF!</definedName>
    <definedName name="RPtn.tn.ТП_46" localSheetId="6">#REF!</definedName>
    <definedName name="RPtn.tn.ТП_46" localSheetId="7">#REF!</definedName>
    <definedName name="RPtn.tn.ТП_46" localSheetId="8">#REF!</definedName>
    <definedName name="RPtn.tn.ТП_46" localSheetId="9">#REF!</definedName>
    <definedName name="RPtn.tn.ТП_46" localSheetId="10">#REF!</definedName>
    <definedName name="RPtn.tn.ТП_46" localSheetId="21">#REF!</definedName>
    <definedName name="RPtn.tn.ТП_46" localSheetId="11">#REF!</definedName>
    <definedName name="RPtn.tn.ТП_46" localSheetId="22">#REF!</definedName>
    <definedName name="RPtn.tn.ТП_46" localSheetId="12">#REF!</definedName>
    <definedName name="RPtn.tn.ТП_46" localSheetId="23">#REF!</definedName>
    <definedName name="RPtn.tn.ТП_46" localSheetId="24">#REF!</definedName>
    <definedName name="RPtn.tn.ТП_46" localSheetId="13">#REF!</definedName>
    <definedName name="RPtn.tn.ТП_46" localSheetId="25">#REF!</definedName>
    <definedName name="RPtn.tn.ТП_46" localSheetId="14">#REF!</definedName>
    <definedName name="RPtn.tn.ТП_46" localSheetId="26">#REF!</definedName>
    <definedName name="RPtn.tn.ТП_46" localSheetId="15">#REF!</definedName>
    <definedName name="RPtn.tn.ТП_46" localSheetId="16">#REF!</definedName>
    <definedName name="RPtn.tn.ТП_46" localSheetId="17">#REF!</definedName>
    <definedName name="RPtn.tn.ТП_46" localSheetId="18">#REF!</definedName>
    <definedName name="RPtn.tn.ТП_46" localSheetId="19">#REF!</definedName>
    <definedName name="RPtn.tn.ТП_46" localSheetId="20">#REF!</definedName>
    <definedName name="RPtn.tn.ТП_46" localSheetId="27">#REF!</definedName>
    <definedName name="RPtn.tn.ТП_46" localSheetId="30">#REF!</definedName>
    <definedName name="RPtn.tn.ТП_46">#REF!</definedName>
    <definedName name="RPtn.tn.фетерол" localSheetId="1">#REF!</definedName>
    <definedName name="RPtn.tn.фетерол" localSheetId="2">#REF!</definedName>
    <definedName name="RPtn.tn.фетерол" localSheetId="3">#REF!</definedName>
    <definedName name="RPtn.tn.фетерол" localSheetId="4">#REF!</definedName>
    <definedName name="RPtn.tn.фетерол" localSheetId="5">#REF!</definedName>
    <definedName name="RPtn.tn.фетерол" localSheetId="6">#REF!</definedName>
    <definedName name="RPtn.tn.фетерол" localSheetId="7">#REF!</definedName>
    <definedName name="RPtn.tn.фетерол" localSheetId="8">#REF!</definedName>
    <definedName name="RPtn.tn.фетерол" localSheetId="9">#REF!</definedName>
    <definedName name="RPtn.tn.фетерол" localSheetId="10">#REF!</definedName>
    <definedName name="RPtn.tn.фетерол" localSheetId="21">#REF!</definedName>
    <definedName name="RPtn.tn.фетерол" localSheetId="11">#REF!</definedName>
    <definedName name="RPtn.tn.фетерол" localSheetId="22">#REF!</definedName>
    <definedName name="RPtn.tn.фетерол" localSheetId="12">#REF!</definedName>
    <definedName name="RPtn.tn.фетерол" localSheetId="23">#REF!</definedName>
    <definedName name="RPtn.tn.фетерол" localSheetId="24">#REF!</definedName>
    <definedName name="RPtn.tn.фетерол" localSheetId="13">#REF!</definedName>
    <definedName name="RPtn.tn.фетерол" localSheetId="25">#REF!</definedName>
    <definedName name="RPtn.tn.фетерол" localSheetId="14">#REF!</definedName>
    <definedName name="RPtn.tn.фетерол" localSheetId="26">#REF!</definedName>
    <definedName name="RPtn.tn.фетерол" localSheetId="15">#REF!</definedName>
    <definedName name="RPtn.tn.фетерол" localSheetId="16">#REF!</definedName>
    <definedName name="RPtn.tn.фетерол" localSheetId="17">#REF!</definedName>
    <definedName name="RPtn.tn.фетерол" localSheetId="18">#REF!</definedName>
    <definedName name="RPtn.tn.фетерол" localSheetId="19">#REF!</definedName>
    <definedName name="RPtn.tn.фетерол" localSheetId="20">#REF!</definedName>
    <definedName name="RPtn.tn.фетерол" localSheetId="27">#REF!</definedName>
    <definedName name="RPtn.tn.фетерол" localSheetId="30">#REF!</definedName>
    <definedName name="RPtn.tn.фетерол">#REF!</definedName>
    <definedName name="RPtn.tn.ХАЙТЕК_60_60_им_" localSheetId="1">#REF!</definedName>
    <definedName name="RPtn.tn.ХАЙТЕК_60_60_им_" localSheetId="2">#REF!</definedName>
    <definedName name="RPtn.tn.ХАЙТЕК_60_60_им_" localSheetId="3">#REF!</definedName>
    <definedName name="RPtn.tn.ХАЙТЕК_60_60_им_" localSheetId="4">#REF!</definedName>
    <definedName name="RPtn.tn.ХАЙТЕК_60_60_им_" localSheetId="5">#REF!</definedName>
    <definedName name="RPtn.tn.ХАЙТЕК_60_60_им_" localSheetId="6">#REF!</definedName>
    <definedName name="RPtn.tn.ХАЙТЕК_60_60_им_" localSheetId="7">#REF!</definedName>
    <definedName name="RPtn.tn.ХАЙТЕК_60_60_им_" localSheetId="8">#REF!</definedName>
    <definedName name="RPtn.tn.ХАЙТЕК_60_60_им_" localSheetId="9">#REF!</definedName>
    <definedName name="RPtn.tn.ХАЙТЕК_60_60_им_" localSheetId="10">#REF!</definedName>
    <definedName name="RPtn.tn.ХАЙТЕК_60_60_им_" localSheetId="21">#REF!</definedName>
    <definedName name="RPtn.tn.ХАЙТЕК_60_60_им_" localSheetId="11">#REF!</definedName>
    <definedName name="RPtn.tn.ХАЙТЕК_60_60_им_" localSheetId="22">#REF!</definedName>
    <definedName name="RPtn.tn.ХАЙТЕК_60_60_им_" localSheetId="12">#REF!</definedName>
    <definedName name="RPtn.tn.ХАЙТЕК_60_60_им_" localSheetId="23">#REF!</definedName>
    <definedName name="RPtn.tn.ХАЙТЕК_60_60_им_" localSheetId="24">#REF!</definedName>
    <definedName name="RPtn.tn.ХАЙТЕК_60_60_им_" localSheetId="13">#REF!</definedName>
    <definedName name="RPtn.tn.ХАЙТЕК_60_60_им_" localSheetId="25">#REF!</definedName>
    <definedName name="RPtn.tn.ХАЙТЕК_60_60_им_" localSheetId="14">#REF!</definedName>
    <definedName name="RPtn.tn.ХАЙТЕК_60_60_им_" localSheetId="26">#REF!</definedName>
    <definedName name="RPtn.tn.ХАЙТЕК_60_60_им_" localSheetId="15">#REF!</definedName>
    <definedName name="RPtn.tn.ХАЙТЕК_60_60_им_" localSheetId="16">#REF!</definedName>
    <definedName name="RPtn.tn.ХАЙТЕК_60_60_им_" localSheetId="17">#REF!</definedName>
    <definedName name="RPtn.tn.ХАЙТЕК_60_60_им_" localSheetId="18">#REF!</definedName>
    <definedName name="RPtn.tn.ХАЙТЕК_60_60_им_" localSheetId="19">#REF!</definedName>
    <definedName name="RPtn.tn.ХАЙТЕК_60_60_им_" localSheetId="20">#REF!</definedName>
    <definedName name="RPtn.tn.ХАЙТЕК_60_60_им_" localSheetId="27">#REF!</definedName>
    <definedName name="RPtn.tn.ХАЙТЕК_60_60_им_" localSheetId="30">#REF!</definedName>
    <definedName name="RPtn.tn.ХАЙТЕК_60_60_им_">#REF!</definedName>
    <definedName name="RPtn.tn.ХАЙТЕК_623_им_" localSheetId="1">#REF!</definedName>
    <definedName name="RPtn.tn.ХАЙТЕК_623_им_" localSheetId="2">#REF!</definedName>
    <definedName name="RPtn.tn.ХАЙТЕК_623_им_" localSheetId="3">#REF!</definedName>
    <definedName name="RPtn.tn.ХАЙТЕК_623_им_" localSheetId="4">#REF!</definedName>
    <definedName name="RPtn.tn.ХАЙТЕК_623_им_" localSheetId="5">#REF!</definedName>
    <definedName name="RPtn.tn.ХАЙТЕК_623_им_" localSheetId="6">#REF!</definedName>
    <definedName name="RPtn.tn.ХАЙТЕК_623_им_" localSheetId="7">#REF!</definedName>
    <definedName name="RPtn.tn.ХАЙТЕК_623_им_" localSheetId="8">#REF!</definedName>
    <definedName name="RPtn.tn.ХАЙТЕК_623_им_" localSheetId="9">#REF!</definedName>
    <definedName name="RPtn.tn.ХАЙТЕК_623_им_" localSheetId="10">#REF!</definedName>
    <definedName name="RPtn.tn.ХАЙТЕК_623_им_" localSheetId="21">#REF!</definedName>
    <definedName name="RPtn.tn.ХАЙТЕК_623_им_" localSheetId="11">#REF!</definedName>
    <definedName name="RPtn.tn.ХАЙТЕК_623_им_" localSheetId="22">#REF!</definedName>
    <definedName name="RPtn.tn.ХАЙТЕК_623_им_" localSheetId="12">#REF!</definedName>
    <definedName name="RPtn.tn.ХАЙТЕК_623_им_" localSheetId="23">#REF!</definedName>
    <definedName name="RPtn.tn.ХАЙТЕК_623_им_" localSheetId="24">#REF!</definedName>
    <definedName name="RPtn.tn.ХАЙТЕК_623_им_" localSheetId="13">#REF!</definedName>
    <definedName name="RPtn.tn.ХАЙТЕК_623_им_" localSheetId="25">#REF!</definedName>
    <definedName name="RPtn.tn.ХАЙТЕК_623_им_" localSheetId="14">#REF!</definedName>
    <definedName name="RPtn.tn.ХАЙТЕК_623_им_" localSheetId="26">#REF!</definedName>
    <definedName name="RPtn.tn.ХАЙТЕК_623_им_" localSheetId="15">#REF!</definedName>
    <definedName name="RPtn.tn.ХАЙТЕК_623_им_" localSheetId="16">#REF!</definedName>
    <definedName name="RPtn.tn.ХАЙТЕК_623_им_" localSheetId="17">#REF!</definedName>
    <definedName name="RPtn.tn.ХАЙТЕК_623_им_" localSheetId="18">#REF!</definedName>
    <definedName name="RPtn.tn.ХАЙТЕК_623_им_" localSheetId="19">#REF!</definedName>
    <definedName name="RPtn.tn.ХАЙТЕК_623_им_" localSheetId="20">#REF!</definedName>
    <definedName name="RPtn.tn.ХАЙТЕК_623_им_" localSheetId="27">#REF!</definedName>
    <definedName name="RPtn.tn.ХАЙТЕК_623_им_" localSheetId="30">#REF!</definedName>
    <definedName name="RPtn.tn.ХАЙТЕК_623_им_">#REF!</definedName>
    <definedName name="RPtn.tn.ХАЙТЕК_646_им_" localSheetId="1">#REF!</definedName>
    <definedName name="RPtn.tn.ХАЙТЕК_646_им_" localSheetId="2">#REF!</definedName>
    <definedName name="RPtn.tn.ХАЙТЕК_646_им_" localSheetId="3">#REF!</definedName>
    <definedName name="RPtn.tn.ХАЙТЕК_646_им_" localSheetId="4">#REF!</definedName>
    <definedName name="RPtn.tn.ХАЙТЕК_646_им_" localSheetId="5">#REF!</definedName>
    <definedName name="RPtn.tn.ХАЙТЕК_646_им_" localSheetId="6">#REF!</definedName>
    <definedName name="RPtn.tn.ХАЙТЕК_646_им_" localSheetId="7">#REF!</definedName>
    <definedName name="RPtn.tn.ХАЙТЕК_646_им_" localSheetId="8">#REF!</definedName>
    <definedName name="RPtn.tn.ХАЙТЕК_646_им_" localSheetId="9">#REF!</definedName>
    <definedName name="RPtn.tn.ХАЙТЕК_646_им_" localSheetId="10">#REF!</definedName>
    <definedName name="RPtn.tn.ХАЙТЕК_646_им_" localSheetId="21">#REF!</definedName>
    <definedName name="RPtn.tn.ХАЙТЕК_646_им_" localSheetId="11">#REF!</definedName>
    <definedName name="RPtn.tn.ХАЙТЕК_646_им_" localSheetId="22">#REF!</definedName>
    <definedName name="RPtn.tn.ХАЙТЕК_646_им_" localSheetId="12">#REF!</definedName>
    <definedName name="RPtn.tn.ХАЙТЕК_646_им_" localSheetId="23">#REF!</definedName>
    <definedName name="RPtn.tn.ХАЙТЕК_646_им_" localSheetId="24">#REF!</definedName>
    <definedName name="RPtn.tn.ХАЙТЕК_646_им_" localSheetId="13">#REF!</definedName>
    <definedName name="RPtn.tn.ХАЙТЕК_646_им_" localSheetId="25">#REF!</definedName>
    <definedName name="RPtn.tn.ХАЙТЕК_646_им_" localSheetId="14">#REF!</definedName>
    <definedName name="RPtn.tn.ХАЙТЕК_646_им_" localSheetId="26">#REF!</definedName>
    <definedName name="RPtn.tn.ХАЙТЕК_646_им_" localSheetId="15">#REF!</definedName>
    <definedName name="RPtn.tn.ХАЙТЕК_646_им_" localSheetId="16">#REF!</definedName>
    <definedName name="RPtn.tn.ХАЙТЕК_646_им_" localSheetId="17">#REF!</definedName>
    <definedName name="RPtn.tn.ХАЙТЕК_646_им_" localSheetId="18">#REF!</definedName>
    <definedName name="RPtn.tn.ХАЙТЕК_646_им_" localSheetId="19">#REF!</definedName>
    <definedName name="RPtn.tn.ХАЙТЕК_646_им_" localSheetId="20">#REF!</definedName>
    <definedName name="RPtn.tn.ХАЙТЕК_646_им_" localSheetId="27">#REF!</definedName>
    <definedName name="RPtn.tn.ХАЙТЕК_646_им_" localSheetId="30">#REF!</definedName>
    <definedName name="RPtn.tn.ХАЙТЕК_646_им_">#REF!</definedName>
    <definedName name="RPtn.tn.ХАЙТЕК_9360_им_" localSheetId="1">#REF!</definedName>
    <definedName name="RPtn.tn.ХАЙТЕК_9360_им_" localSheetId="2">#REF!</definedName>
    <definedName name="RPtn.tn.ХАЙТЕК_9360_им_" localSheetId="3">#REF!</definedName>
    <definedName name="RPtn.tn.ХАЙТЕК_9360_им_" localSheetId="4">#REF!</definedName>
    <definedName name="RPtn.tn.ХАЙТЕК_9360_им_" localSheetId="5">#REF!</definedName>
    <definedName name="RPtn.tn.ХАЙТЕК_9360_им_" localSheetId="6">#REF!</definedName>
    <definedName name="RPtn.tn.ХАЙТЕК_9360_им_" localSheetId="7">#REF!</definedName>
    <definedName name="RPtn.tn.ХАЙТЕК_9360_им_" localSheetId="8">#REF!</definedName>
    <definedName name="RPtn.tn.ХАЙТЕК_9360_им_" localSheetId="9">#REF!</definedName>
    <definedName name="RPtn.tn.ХАЙТЕК_9360_им_" localSheetId="10">#REF!</definedName>
    <definedName name="RPtn.tn.ХАЙТЕК_9360_им_" localSheetId="21">#REF!</definedName>
    <definedName name="RPtn.tn.ХАЙТЕК_9360_им_" localSheetId="11">#REF!</definedName>
    <definedName name="RPtn.tn.ХАЙТЕК_9360_им_" localSheetId="22">#REF!</definedName>
    <definedName name="RPtn.tn.ХАЙТЕК_9360_им_" localSheetId="12">#REF!</definedName>
    <definedName name="RPtn.tn.ХАЙТЕК_9360_им_" localSheetId="23">#REF!</definedName>
    <definedName name="RPtn.tn.ХАЙТЕК_9360_им_" localSheetId="24">#REF!</definedName>
    <definedName name="RPtn.tn.ХАЙТЕК_9360_им_" localSheetId="13">#REF!</definedName>
    <definedName name="RPtn.tn.ХАЙТЕК_9360_им_" localSheetId="25">#REF!</definedName>
    <definedName name="RPtn.tn.ХАЙТЕК_9360_им_" localSheetId="14">#REF!</definedName>
    <definedName name="RPtn.tn.ХАЙТЕК_9360_им_" localSheetId="26">#REF!</definedName>
    <definedName name="RPtn.tn.ХАЙТЕК_9360_им_" localSheetId="15">#REF!</definedName>
    <definedName name="RPtn.tn.ХАЙТЕК_9360_им_" localSheetId="16">#REF!</definedName>
    <definedName name="RPtn.tn.ХАЙТЕК_9360_им_" localSheetId="17">#REF!</definedName>
    <definedName name="RPtn.tn.ХАЙТЕК_9360_им_" localSheetId="18">#REF!</definedName>
    <definedName name="RPtn.tn.ХАЙТЕК_9360_им_" localSheetId="19">#REF!</definedName>
    <definedName name="RPtn.tn.ХАЙТЕК_9360_им_" localSheetId="20">#REF!</definedName>
    <definedName name="RPtn.tn.ХАЙТЕК_9360_им_" localSheetId="27">#REF!</definedName>
    <definedName name="RPtn.tn.ХАЙТЕК_9360_им_" localSheetId="30">#REF!</definedName>
    <definedName name="RPtn.tn.ХАЙТЕК_9360_им_">#REF!</definedName>
    <definedName name="RPtn.tn.ХАЙТЕК_9420_им_" localSheetId="1">#REF!</definedName>
    <definedName name="RPtn.tn.ХАЙТЕК_9420_им_" localSheetId="2">#REF!</definedName>
    <definedName name="RPtn.tn.ХАЙТЕК_9420_им_" localSheetId="3">#REF!</definedName>
    <definedName name="RPtn.tn.ХАЙТЕК_9420_им_" localSheetId="4">#REF!</definedName>
    <definedName name="RPtn.tn.ХАЙТЕК_9420_им_" localSheetId="5">#REF!</definedName>
    <definedName name="RPtn.tn.ХАЙТЕК_9420_им_" localSheetId="6">#REF!</definedName>
    <definedName name="RPtn.tn.ХАЙТЕК_9420_им_" localSheetId="7">#REF!</definedName>
    <definedName name="RPtn.tn.ХАЙТЕК_9420_им_" localSheetId="8">#REF!</definedName>
    <definedName name="RPtn.tn.ХАЙТЕК_9420_им_" localSheetId="9">#REF!</definedName>
    <definedName name="RPtn.tn.ХАЙТЕК_9420_им_" localSheetId="10">#REF!</definedName>
    <definedName name="RPtn.tn.ХАЙТЕК_9420_им_" localSheetId="21">#REF!</definedName>
    <definedName name="RPtn.tn.ХАЙТЕК_9420_им_" localSheetId="11">#REF!</definedName>
    <definedName name="RPtn.tn.ХАЙТЕК_9420_им_" localSheetId="22">#REF!</definedName>
    <definedName name="RPtn.tn.ХАЙТЕК_9420_им_" localSheetId="12">#REF!</definedName>
    <definedName name="RPtn.tn.ХАЙТЕК_9420_им_" localSheetId="23">#REF!</definedName>
    <definedName name="RPtn.tn.ХАЙТЕК_9420_им_" localSheetId="24">#REF!</definedName>
    <definedName name="RPtn.tn.ХАЙТЕК_9420_им_" localSheetId="13">#REF!</definedName>
    <definedName name="RPtn.tn.ХАЙТЕК_9420_им_" localSheetId="25">#REF!</definedName>
    <definedName name="RPtn.tn.ХАЙТЕК_9420_им_" localSheetId="14">#REF!</definedName>
    <definedName name="RPtn.tn.ХАЙТЕК_9420_им_" localSheetId="26">#REF!</definedName>
    <definedName name="RPtn.tn.ХАЙТЕК_9420_им_" localSheetId="15">#REF!</definedName>
    <definedName name="RPtn.tn.ХАЙТЕК_9420_им_" localSheetId="16">#REF!</definedName>
    <definedName name="RPtn.tn.ХАЙТЕК_9420_им_" localSheetId="17">#REF!</definedName>
    <definedName name="RPtn.tn.ХАЙТЕК_9420_им_" localSheetId="18">#REF!</definedName>
    <definedName name="RPtn.tn.ХАЙТЕК_9420_им_" localSheetId="19">#REF!</definedName>
    <definedName name="RPtn.tn.ХАЙТЕК_9420_им_" localSheetId="20">#REF!</definedName>
    <definedName name="RPtn.tn.ХАЙТЕК_9420_им_" localSheetId="27">#REF!</definedName>
    <definedName name="RPtn.tn.ХАЙТЕК_9420_им_" localSheetId="30">#REF!</definedName>
    <definedName name="RPtn.tn.ХАЙТЕК_9420_им_">#REF!</definedName>
    <definedName name="RPtn.tn.ХАЙТЕК_E609_им_" localSheetId="1">#REF!</definedName>
    <definedName name="RPtn.tn.ХАЙТЕК_E609_им_" localSheetId="2">#REF!</definedName>
    <definedName name="RPtn.tn.ХАЙТЕК_E609_им_" localSheetId="3">#REF!</definedName>
    <definedName name="RPtn.tn.ХАЙТЕК_E609_им_" localSheetId="4">#REF!</definedName>
    <definedName name="RPtn.tn.ХАЙТЕК_E609_им_" localSheetId="5">#REF!</definedName>
    <definedName name="RPtn.tn.ХАЙТЕК_E609_им_" localSheetId="6">#REF!</definedName>
    <definedName name="RPtn.tn.ХАЙТЕК_E609_им_" localSheetId="7">#REF!</definedName>
    <definedName name="RPtn.tn.ХАЙТЕК_E609_им_" localSheetId="8">#REF!</definedName>
    <definedName name="RPtn.tn.ХАЙТЕК_E609_им_" localSheetId="9">#REF!</definedName>
    <definedName name="RPtn.tn.ХАЙТЕК_E609_им_" localSheetId="10">#REF!</definedName>
    <definedName name="RPtn.tn.ХАЙТЕК_E609_им_" localSheetId="21">#REF!</definedName>
    <definedName name="RPtn.tn.ХАЙТЕК_E609_им_" localSheetId="11">#REF!</definedName>
    <definedName name="RPtn.tn.ХАЙТЕК_E609_им_" localSheetId="22">#REF!</definedName>
    <definedName name="RPtn.tn.ХАЙТЕК_E609_им_" localSheetId="12">#REF!</definedName>
    <definedName name="RPtn.tn.ХАЙТЕК_E609_им_" localSheetId="23">#REF!</definedName>
    <definedName name="RPtn.tn.ХАЙТЕК_E609_им_" localSheetId="24">#REF!</definedName>
    <definedName name="RPtn.tn.ХАЙТЕК_E609_им_" localSheetId="13">#REF!</definedName>
    <definedName name="RPtn.tn.ХАЙТЕК_E609_им_" localSheetId="25">#REF!</definedName>
    <definedName name="RPtn.tn.ХАЙТЕК_E609_им_" localSheetId="14">#REF!</definedName>
    <definedName name="RPtn.tn.ХАЙТЕК_E609_им_" localSheetId="26">#REF!</definedName>
    <definedName name="RPtn.tn.ХАЙТЕК_E609_им_" localSheetId="15">#REF!</definedName>
    <definedName name="RPtn.tn.ХАЙТЕК_E609_им_" localSheetId="16">#REF!</definedName>
    <definedName name="RPtn.tn.ХАЙТЕК_E609_им_" localSheetId="17">#REF!</definedName>
    <definedName name="RPtn.tn.ХАЙТЕК_E609_им_" localSheetId="18">#REF!</definedName>
    <definedName name="RPtn.tn.ХАЙТЕК_E609_им_" localSheetId="19">#REF!</definedName>
    <definedName name="RPtn.tn.ХАЙТЕК_E609_им_" localSheetId="20">#REF!</definedName>
    <definedName name="RPtn.tn.ХАЙТЕК_E609_им_" localSheetId="27">#REF!</definedName>
    <definedName name="RPtn.tn.ХАЙТЕК_E609_им_" localSheetId="30">#REF!</definedName>
    <definedName name="RPtn.tn.ХАЙТЕК_E609_им_">#REF!</definedName>
    <definedName name="RPtn.tn.ХАЙТЕК_Е320_им_" localSheetId="1">#REF!</definedName>
    <definedName name="RPtn.tn.ХАЙТЕК_Е320_им_" localSheetId="2">#REF!</definedName>
    <definedName name="RPtn.tn.ХАЙТЕК_Е320_им_" localSheetId="3">#REF!</definedName>
    <definedName name="RPtn.tn.ХАЙТЕК_Е320_им_" localSheetId="4">#REF!</definedName>
    <definedName name="RPtn.tn.ХАЙТЕК_Е320_им_" localSheetId="5">#REF!</definedName>
    <definedName name="RPtn.tn.ХАЙТЕК_Е320_им_" localSheetId="6">#REF!</definedName>
    <definedName name="RPtn.tn.ХАЙТЕК_Е320_им_" localSheetId="7">#REF!</definedName>
    <definedName name="RPtn.tn.ХАЙТЕК_Е320_им_" localSheetId="8">#REF!</definedName>
    <definedName name="RPtn.tn.ХАЙТЕК_Е320_им_" localSheetId="9">#REF!</definedName>
    <definedName name="RPtn.tn.ХАЙТЕК_Е320_им_" localSheetId="10">#REF!</definedName>
    <definedName name="RPtn.tn.ХАЙТЕК_Е320_им_" localSheetId="21">#REF!</definedName>
    <definedName name="RPtn.tn.ХАЙТЕК_Е320_им_" localSheetId="11">#REF!</definedName>
    <definedName name="RPtn.tn.ХАЙТЕК_Е320_им_" localSheetId="22">#REF!</definedName>
    <definedName name="RPtn.tn.ХАЙТЕК_Е320_им_" localSheetId="12">#REF!</definedName>
    <definedName name="RPtn.tn.ХАЙТЕК_Е320_им_" localSheetId="23">#REF!</definedName>
    <definedName name="RPtn.tn.ХАЙТЕК_Е320_им_" localSheetId="24">#REF!</definedName>
    <definedName name="RPtn.tn.ХАЙТЕК_Е320_им_" localSheetId="13">#REF!</definedName>
    <definedName name="RPtn.tn.ХАЙТЕК_Е320_им_" localSheetId="25">#REF!</definedName>
    <definedName name="RPtn.tn.ХАЙТЕК_Е320_им_" localSheetId="14">#REF!</definedName>
    <definedName name="RPtn.tn.ХАЙТЕК_Е320_им_" localSheetId="26">#REF!</definedName>
    <definedName name="RPtn.tn.ХАЙТЕК_Е320_им_" localSheetId="15">#REF!</definedName>
    <definedName name="RPtn.tn.ХАЙТЕК_Е320_им_" localSheetId="16">#REF!</definedName>
    <definedName name="RPtn.tn.ХАЙТЕК_Е320_им_" localSheetId="17">#REF!</definedName>
    <definedName name="RPtn.tn.ХАЙТЕК_Е320_им_" localSheetId="18">#REF!</definedName>
    <definedName name="RPtn.tn.ХАЙТЕК_Е320_им_" localSheetId="19">#REF!</definedName>
    <definedName name="RPtn.tn.ХАЙТЕК_Е320_им_" localSheetId="20">#REF!</definedName>
    <definedName name="RPtn.tn.ХАЙТЕК_Е320_им_" localSheetId="27">#REF!</definedName>
    <definedName name="RPtn.tn.ХАЙТЕК_Е320_им_" localSheetId="30">#REF!</definedName>
    <definedName name="RPtn.tn.ХАЙТЕК_Е320_им_">#REF!</definedName>
    <definedName name="RPtn.tn.Холмогорская_" localSheetId="1">#REF!</definedName>
    <definedName name="RPtn.tn.Холмогорская_" localSheetId="2">#REF!</definedName>
    <definedName name="RPtn.tn.Холмогорская_" localSheetId="3">#REF!</definedName>
    <definedName name="RPtn.tn.Холмогорская_" localSheetId="4">#REF!</definedName>
    <definedName name="RPtn.tn.Холмогорская_" localSheetId="5">#REF!</definedName>
    <definedName name="RPtn.tn.Холмогорская_" localSheetId="6">#REF!</definedName>
    <definedName name="RPtn.tn.Холмогорская_" localSheetId="7">#REF!</definedName>
    <definedName name="RPtn.tn.Холмогорская_" localSheetId="8">#REF!</definedName>
    <definedName name="RPtn.tn.Холмогорская_" localSheetId="9">#REF!</definedName>
    <definedName name="RPtn.tn.Холмогорская_" localSheetId="10">#REF!</definedName>
    <definedName name="RPtn.tn.Холмогорская_" localSheetId="21">#REF!</definedName>
    <definedName name="RPtn.tn.Холмогорская_" localSheetId="11">#REF!</definedName>
    <definedName name="RPtn.tn.Холмогорская_" localSheetId="22">#REF!</definedName>
    <definedName name="RPtn.tn.Холмогорская_" localSheetId="12">#REF!</definedName>
    <definedName name="RPtn.tn.Холмогорская_" localSheetId="23">#REF!</definedName>
    <definedName name="RPtn.tn.Холмогорская_" localSheetId="24">#REF!</definedName>
    <definedName name="RPtn.tn.Холмогорская_" localSheetId="13">#REF!</definedName>
    <definedName name="RPtn.tn.Холмогорская_" localSheetId="25">#REF!</definedName>
    <definedName name="RPtn.tn.Холмогорская_" localSheetId="14">#REF!</definedName>
    <definedName name="RPtn.tn.Холмогорская_" localSheetId="26">#REF!</definedName>
    <definedName name="RPtn.tn.Холмогорская_" localSheetId="15">#REF!</definedName>
    <definedName name="RPtn.tn.Холмогорская_" localSheetId="16">#REF!</definedName>
    <definedName name="RPtn.tn.Холмогорская_" localSheetId="17">#REF!</definedName>
    <definedName name="RPtn.tn.Холмогорская_" localSheetId="18">#REF!</definedName>
    <definedName name="RPtn.tn.Холмогорская_" localSheetId="19">#REF!</definedName>
    <definedName name="RPtn.tn.Холмогорская_" localSheetId="20">#REF!</definedName>
    <definedName name="RPtn.tn.Холмогорская_" localSheetId="27">#REF!</definedName>
    <definedName name="RPtn.tn.Холмогорская_" localSheetId="30">#REF!</definedName>
    <definedName name="RPtn.tn.Холмогорская_">#REF!</definedName>
    <definedName name="RPtn.tn.ШЕЛВИС_50_5__им_" localSheetId="1">#REF!</definedName>
    <definedName name="RPtn.tn.ШЕЛВИС_50_5__им_" localSheetId="2">#REF!</definedName>
    <definedName name="RPtn.tn.ШЕЛВИС_50_5__им_" localSheetId="3">#REF!</definedName>
    <definedName name="RPtn.tn.ШЕЛВИС_50_5__им_" localSheetId="4">#REF!</definedName>
    <definedName name="RPtn.tn.ШЕЛВИС_50_5__им_" localSheetId="5">#REF!</definedName>
    <definedName name="RPtn.tn.ШЕЛВИС_50_5__им_" localSheetId="6">#REF!</definedName>
    <definedName name="RPtn.tn.ШЕЛВИС_50_5__им_" localSheetId="7">#REF!</definedName>
    <definedName name="RPtn.tn.ШЕЛВИС_50_5__им_" localSheetId="8">#REF!</definedName>
    <definedName name="RPtn.tn.ШЕЛВИС_50_5__им_" localSheetId="9">#REF!</definedName>
    <definedName name="RPtn.tn.ШЕЛВИС_50_5__им_" localSheetId="10">#REF!</definedName>
    <definedName name="RPtn.tn.ШЕЛВИС_50_5__им_" localSheetId="21">#REF!</definedName>
    <definedName name="RPtn.tn.ШЕЛВИС_50_5__им_" localSheetId="11">#REF!</definedName>
    <definedName name="RPtn.tn.ШЕЛВИС_50_5__им_" localSheetId="22">#REF!</definedName>
    <definedName name="RPtn.tn.ШЕЛВИС_50_5__им_" localSheetId="12">#REF!</definedName>
    <definedName name="RPtn.tn.ШЕЛВИС_50_5__им_" localSheetId="23">#REF!</definedName>
    <definedName name="RPtn.tn.ШЕЛВИС_50_5__им_" localSheetId="24">#REF!</definedName>
    <definedName name="RPtn.tn.ШЕЛВИС_50_5__им_" localSheetId="13">#REF!</definedName>
    <definedName name="RPtn.tn.ШЕЛВИС_50_5__им_" localSheetId="25">#REF!</definedName>
    <definedName name="RPtn.tn.ШЕЛВИС_50_5__им_" localSheetId="14">#REF!</definedName>
    <definedName name="RPtn.tn.ШЕЛВИС_50_5__им_" localSheetId="26">#REF!</definedName>
    <definedName name="RPtn.tn.ШЕЛВИС_50_5__им_" localSheetId="15">#REF!</definedName>
    <definedName name="RPtn.tn.ШЕЛВИС_50_5__им_" localSheetId="16">#REF!</definedName>
    <definedName name="RPtn.tn.ШЕЛВИС_50_5__им_" localSheetId="17">#REF!</definedName>
    <definedName name="RPtn.tn.ШЕЛВИС_50_5__им_" localSheetId="18">#REF!</definedName>
    <definedName name="RPtn.tn.ШЕЛВИС_50_5__им_" localSheetId="19">#REF!</definedName>
    <definedName name="RPtn.tn.ШЕЛВИС_50_5__им_" localSheetId="20">#REF!</definedName>
    <definedName name="RPtn.tn.ШЕЛВИС_50_5__им_" localSheetId="27">#REF!</definedName>
    <definedName name="RPtn.tn.ШЕЛВИС_50_5__им_" localSheetId="30">#REF!</definedName>
    <definedName name="RPtn.tn.ШЕЛВИС_50_5__им_">#REF!</definedName>
    <definedName name="RPtn.tn.Эфирная_головка" localSheetId="1">#REF!</definedName>
    <definedName name="RPtn.tn.Эфирная_головка" localSheetId="2">#REF!</definedName>
    <definedName name="RPtn.tn.Эфирная_головка" localSheetId="3">#REF!</definedName>
    <definedName name="RPtn.tn.Эфирная_головка" localSheetId="4">#REF!</definedName>
    <definedName name="RPtn.tn.Эфирная_головка" localSheetId="5">#REF!</definedName>
    <definedName name="RPtn.tn.Эфирная_головка" localSheetId="6">#REF!</definedName>
    <definedName name="RPtn.tn.Эфирная_головка" localSheetId="7">#REF!</definedName>
    <definedName name="RPtn.tn.Эфирная_головка" localSheetId="8">#REF!</definedName>
    <definedName name="RPtn.tn.Эфирная_головка" localSheetId="9">#REF!</definedName>
    <definedName name="RPtn.tn.Эфирная_головка" localSheetId="10">#REF!</definedName>
    <definedName name="RPtn.tn.Эфирная_головка" localSheetId="21">#REF!</definedName>
    <definedName name="RPtn.tn.Эфирная_головка" localSheetId="11">#REF!</definedName>
    <definedName name="RPtn.tn.Эфирная_головка" localSheetId="22">#REF!</definedName>
    <definedName name="RPtn.tn.Эфирная_головка" localSheetId="12">#REF!</definedName>
    <definedName name="RPtn.tn.Эфирная_головка" localSheetId="23">#REF!</definedName>
    <definedName name="RPtn.tn.Эфирная_головка" localSheetId="24">#REF!</definedName>
    <definedName name="RPtn.tn.Эфирная_головка" localSheetId="13">#REF!</definedName>
    <definedName name="RPtn.tn.Эфирная_головка" localSheetId="25">#REF!</definedName>
    <definedName name="RPtn.tn.Эфирная_головка" localSheetId="14">#REF!</definedName>
    <definedName name="RPtn.tn.Эфирная_головка" localSheetId="26">#REF!</definedName>
    <definedName name="RPtn.tn.Эфирная_головка" localSheetId="15">#REF!</definedName>
    <definedName name="RPtn.tn.Эфирная_головка" localSheetId="16">#REF!</definedName>
    <definedName name="RPtn.tn.Эфирная_головка" localSheetId="17">#REF!</definedName>
    <definedName name="RPtn.tn.Эфирная_головка" localSheetId="18">#REF!</definedName>
    <definedName name="RPtn.tn.Эфирная_головка" localSheetId="19">#REF!</definedName>
    <definedName name="RPtn.tn.Эфирная_головка" localSheetId="20">#REF!</definedName>
    <definedName name="RPtn.tn.Эфирная_головка" localSheetId="27">#REF!</definedName>
    <definedName name="RPtn.tn.Эфирная_головка" localSheetId="30">#REF!</definedName>
    <definedName name="RPtn.tn.Эфирная_головка">#REF!</definedName>
    <definedName name="Rsfin1">[11]Scenar!$D$17</definedName>
    <definedName name="Rsfin2">[11]Scenar!$E$17</definedName>
    <definedName name="Rtax1">[11]Scenar!$D$24</definedName>
    <definedName name="Rtax2">[11]Scenar!$E$24</definedName>
    <definedName name="rtjtyjn" localSheetId="27" hidden="1">{#N/A,#N/A,TRUE,"Фин.рез"}</definedName>
    <definedName name="rtjtyjn" localSheetId="30" hidden="1">{#N/A,#N/A,TRUE,"Фин.рез"}</definedName>
    <definedName name="rtjtyjn" hidden="1">{#N/A,#N/A,TRUE,"Фин.рез"}</definedName>
    <definedName name="rtjtyjn_1" localSheetId="27" hidden="1">{#N/A,#N/A,TRUE,"Фин.рез"}</definedName>
    <definedName name="rtjtyjn_1" localSheetId="30" hidden="1">{#N/A,#N/A,TRUE,"Фин.рез"}</definedName>
    <definedName name="rtjtyjn_1" hidden="1">{#N/A,#N/A,TRUE,"Фин.рез"}</definedName>
    <definedName name="rtujhde45" localSheetId="27" hidden="1">{#N/A,#N/A,TRUE,"Фин.рез"}</definedName>
    <definedName name="rtujhde45" localSheetId="30" hidden="1">{#N/A,#N/A,TRUE,"Фин.рез"}</definedName>
    <definedName name="rtujhde45" hidden="1">{#N/A,#N/A,TRUE,"Фин.рез"}</definedName>
    <definedName name="rtujhde45_1" localSheetId="27" hidden="1">{#N/A,#N/A,TRUE,"Фин.рез"}</definedName>
    <definedName name="rtujhde45_1" localSheetId="30" hidden="1">{#N/A,#N/A,TRUE,"Фин.рез"}</definedName>
    <definedName name="rtujhde45_1" hidden="1">{#N/A,#N/A,TRUE,"Фин.рез"}</definedName>
    <definedName name="RUR" localSheetId="1">#REF!</definedName>
    <definedName name="RUR" localSheetId="2">#REF!</definedName>
    <definedName name="RUR" localSheetId="3">#REF!</definedName>
    <definedName name="RUR" localSheetId="4">#REF!</definedName>
    <definedName name="RUR" localSheetId="5">#REF!</definedName>
    <definedName name="RUR" localSheetId="6">#REF!</definedName>
    <definedName name="RUR" localSheetId="7">#REF!</definedName>
    <definedName name="RUR" localSheetId="8">#REF!</definedName>
    <definedName name="RUR" localSheetId="9">#REF!</definedName>
    <definedName name="RUR" localSheetId="10">#REF!</definedName>
    <definedName name="RUR" localSheetId="21">#REF!</definedName>
    <definedName name="RUR" localSheetId="11">#REF!</definedName>
    <definedName name="RUR" localSheetId="22">#REF!</definedName>
    <definedName name="RUR" localSheetId="12">#REF!</definedName>
    <definedName name="RUR" localSheetId="23">#REF!</definedName>
    <definedName name="RUR" localSheetId="24">#REF!</definedName>
    <definedName name="RUR" localSheetId="13">#REF!</definedName>
    <definedName name="RUR" localSheetId="25">#REF!</definedName>
    <definedName name="RUR" localSheetId="14">#REF!</definedName>
    <definedName name="RUR" localSheetId="26">#REF!</definedName>
    <definedName name="RUR" localSheetId="15">#REF!</definedName>
    <definedName name="RUR" localSheetId="16">#REF!</definedName>
    <definedName name="RUR" localSheetId="17">#REF!</definedName>
    <definedName name="RUR" localSheetId="18">#REF!</definedName>
    <definedName name="RUR" localSheetId="19">#REF!</definedName>
    <definedName name="RUR" localSheetId="20">#REF!</definedName>
    <definedName name="RUR" localSheetId="27">#REF!</definedName>
    <definedName name="RUR" localSheetId="30">#REF!</definedName>
    <definedName name="RUR">#REF!</definedName>
    <definedName name="s" localSheetId="1">#REF!</definedName>
    <definedName name="s" localSheetId="2">#REF!</definedName>
    <definedName name="s" localSheetId="3">#REF!</definedName>
    <definedName name="s" localSheetId="4">#REF!</definedName>
    <definedName name="s" localSheetId="5">#REF!</definedName>
    <definedName name="s" localSheetId="6">#REF!</definedName>
    <definedName name="s" localSheetId="7">#REF!</definedName>
    <definedName name="s" localSheetId="8">#REF!</definedName>
    <definedName name="s" localSheetId="9">#REF!</definedName>
    <definedName name="s" localSheetId="10">#REF!</definedName>
    <definedName name="s" localSheetId="21">#REF!</definedName>
    <definedName name="s" localSheetId="11">#REF!</definedName>
    <definedName name="s" localSheetId="22">#REF!</definedName>
    <definedName name="s" localSheetId="12">#REF!</definedName>
    <definedName name="s" localSheetId="23">#REF!</definedName>
    <definedName name="s" localSheetId="24">#REF!</definedName>
    <definedName name="s" localSheetId="13">#REF!</definedName>
    <definedName name="s" localSheetId="25">#REF!</definedName>
    <definedName name="s" localSheetId="14">#REF!</definedName>
    <definedName name="s" localSheetId="26">#REF!</definedName>
    <definedName name="s" localSheetId="15">#REF!</definedName>
    <definedName name="s" localSheetId="16">#REF!</definedName>
    <definedName name="s" localSheetId="17">#REF!</definedName>
    <definedName name="s" localSheetId="18">#REF!</definedName>
    <definedName name="s" localSheetId="19">#REF!</definedName>
    <definedName name="s" localSheetId="20">#REF!</definedName>
    <definedName name="s" localSheetId="27">#REF!</definedName>
    <definedName name="s" localSheetId="30">#REF!</definedName>
    <definedName name="s">#REF!</definedName>
    <definedName name="S_Beg_Equity" localSheetId="1">#REF!</definedName>
    <definedName name="S_Beg_Equity" localSheetId="2">#REF!</definedName>
    <definedName name="S_Beg_Equity" localSheetId="3">#REF!</definedName>
    <definedName name="S_Beg_Equity" localSheetId="4">#REF!</definedName>
    <definedName name="S_Beg_Equity" localSheetId="5">#REF!</definedName>
    <definedName name="S_Beg_Equity" localSheetId="6">#REF!</definedName>
    <definedName name="S_Beg_Equity" localSheetId="7">#REF!</definedName>
    <definedName name="S_Beg_Equity" localSheetId="8">#REF!</definedName>
    <definedName name="S_Beg_Equity" localSheetId="9">#REF!</definedName>
    <definedName name="S_Beg_Equity" localSheetId="10">#REF!</definedName>
    <definedName name="S_Beg_Equity" localSheetId="21">#REF!</definedName>
    <definedName name="S_Beg_Equity" localSheetId="11">#REF!</definedName>
    <definedName name="S_Beg_Equity" localSheetId="22">#REF!</definedName>
    <definedName name="S_Beg_Equity" localSheetId="12">#REF!</definedName>
    <definedName name="S_Beg_Equity" localSheetId="23">#REF!</definedName>
    <definedName name="S_Beg_Equity" localSheetId="24">#REF!</definedName>
    <definedName name="S_Beg_Equity" localSheetId="13">#REF!</definedName>
    <definedName name="S_Beg_Equity" localSheetId="25">#REF!</definedName>
    <definedName name="S_Beg_Equity" localSheetId="14">#REF!</definedName>
    <definedName name="S_Beg_Equity" localSheetId="26">#REF!</definedName>
    <definedName name="S_Beg_Equity" localSheetId="15">#REF!</definedName>
    <definedName name="S_Beg_Equity" localSheetId="16">#REF!</definedName>
    <definedName name="S_Beg_Equity" localSheetId="17">#REF!</definedName>
    <definedName name="S_Beg_Equity" localSheetId="18">#REF!</definedName>
    <definedName name="S_Beg_Equity" localSheetId="19">#REF!</definedName>
    <definedName name="S_Beg_Equity" localSheetId="20">#REF!</definedName>
    <definedName name="S_Beg_Equity" localSheetId="27">#REF!</definedName>
    <definedName name="S_Beg_Equity">#REF!</definedName>
    <definedName name="S_Cash_Sec" localSheetId="1">#REF!</definedName>
    <definedName name="S_Cash_Sec" localSheetId="2">#REF!</definedName>
    <definedName name="S_Cash_Sec" localSheetId="3">#REF!</definedName>
    <definedName name="S_Cash_Sec" localSheetId="4">#REF!</definedName>
    <definedName name="S_Cash_Sec" localSheetId="5">#REF!</definedName>
    <definedName name="S_Cash_Sec" localSheetId="6">#REF!</definedName>
    <definedName name="S_Cash_Sec" localSheetId="7">#REF!</definedName>
    <definedName name="S_Cash_Sec" localSheetId="8">#REF!</definedName>
    <definedName name="S_Cash_Sec" localSheetId="9">#REF!</definedName>
    <definedName name="S_Cash_Sec" localSheetId="10">#REF!</definedName>
    <definedName name="S_Cash_Sec" localSheetId="21">#REF!</definedName>
    <definedName name="S_Cash_Sec" localSheetId="11">#REF!</definedName>
    <definedName name="S_Cash_Sec" localSheetId="22">#REF!</definedName>
    <definedName name="S_Cash_Sec" localSheetId="12">#REF!</definedName>
    <definedName name="S_Cash_Sec" localSheetId="23">#REF!</definedName>
    <definedName name="S_Cash_Sec" localSheetId="24">#REF!</definedName>
    <definedName name="S_Cash_Sec" localSheetId="13">#REF!</definedName>
    <definedName name="S_Cash_Sec" localSheetId="25">#REF!</definedName>
    <definedName name="S_Cash_Sec" localSheetId="14">#REF!</definedName>
    <definedName name="S_Cash_Sec" localSheetId="26">#REF!</definedName>
    <definedName name="S_Cash_Sec" localSheetId="15">#REF!</definedName>
    <definedName name="S_Cash_Sec" localSheetId="16">#REF!</definedName>
    <definedName name="S_Cash_Sec" localSheetId="17">#REF!</definedName>
    <definedName name="S_Cash_Sec" localSheetId="18">#REF!</definedName>
    <definedName name="S_Cash_Sec" localSheetId="19">#REF!</definedName>
    <definedName name="S_Cash_Sec" localSheetId="20">#REF!</definedName>
    <definedName name="S_Cash_Sec" localSheetId="27">#REF!</definedName>
    <definedName name="S_Cash_Sec">#REF!</definedName>
    <definedName name="S_Cumm_Rev_Res" localSheetId="1">#REF!</definedName>
    <definedName name="S_Cumm_Rev_Res" localSheetId="2">#REF!</definedName>
    <definedName name="S_Cumm_Rev_Res" localSheetId="3">#REF!</definedName>
    <definedName name="S_Cumm_Rev_Res" localSheetId="4">#REF!</definedName>
    <definedName name="S_Cumm_Rev_Res" localSheetId="5">#REF!</definedName>
    <definedName name="S_Cumm_Rev_Res" localSheetId="6">#REF!</definedName>
    <definedName name="S_Cumm_Rev_Res" localSheetId="7">#REF!</definedName>
    <definedName name="S_Cumm_Rev_Res" localSheetId="8">#REF!</definedName>
    <definedName name="S_Cumm_Rev_Res" localSheetId="9">#REF!</definedName>
    <definedName name="S_Cumm_Rev_Res" localSheetId="10">#REF!</definedName>
    <definedName name="S_Cumm_Rev_Res" localSheetId="21">#REF!</definedName>
    <definedName name="S_Cumm_Rev_Res" localSheetId="11">#REF!</definedName>
    <definedName name="S_Cumm_Rev_Res" localSheetId="22">#REF!</definedName>
    <definedName name="S_Cumm_Rev_Res" localSheetId="12">#REF!</definedName>
    <definedName name="S_Cumm_Rev_Res" localSheetId="23">#REF!</definedName>
    <definedName name="S_Cumm_Rev_Res" localSheetId="24">#REF!</definedName>
    <definedName name="S_Cumm_Rev_Res" localSheetId="13">#REF!</definedName>
    <definedName name="S_Cumm_Rev_Res" localSheetId="25">#REF!</definedName>
    <definedName name="S_Cumm_Rev_Res" localSheetId="14">#REF!</definedName>
    <definedName name="S_Cumm_Rev_Res" localSheetId="26">#REF!</definedName>
    <definedName name="S_Cumm_Rev_Res" localSheetId="15">#REF!</definedName>
    <definedName name="S_Cumm_Rev_Res" localSheetId="16">#REF!</definedName>
    <definedName name="S_Cumm_Rev_Res" localSheetId="17">#REF!</definedName>
    <definedName name="S_Cumm_Rev_Res" localSheetId="18">#REF!</definedName>
    <definedName name="S_Cumm_Rev_Res" localSheetId="19">#REF!</definedName>
    <definedName name="S_Cumm_Rev_Res" localSheetId="20">#REF!</definedName>
    <definedName name="S_Cumm_Rev_Res" localSheetId="27">#REF!</definedName>
    <definedName name="S_Cumm_Rev_Res">#REF!</definedName>
    <definedName name="S_Curr_Liabilities" localSheetId="1">#REF!</definedName>
    <definedName name="S_Curr_Liabilities" localSheetId="2">#REF!</definedName>
    <definedName name="S_Curr_Liabilities" localSheetId="3">#REF!</definedName>
    <definedName name="S_Curr_Liabilities" localSheetId="4">#REF!</definedName>
    <definedName name="S_Curr_Liabilities" localSheetId="5">#REF!</definedName>
    <definedName name="S_Curr_Liabilities" localSheetId="6">#REF!</definedName>
    <definedName name="S_Curr_Liabilities" localSheetId="7">#REF!</definedName>
    <definedName name="S_Curr_Liabilities" localSheetId="8">#REF!</definedName>
    <definedName name="S_Curr_Liabilities" localSheetId="9">#REF!</definedName>
    <definedName name="S_Curr_Liabilities" localSheetId="10">#REF!</definedName>
    <definedName name="S_Curr_Liabilities" localSheetId="21">#REF!</definedName>
    <definedName name="S_Curr_Liabilities" localSheetId="11">#REF!</definedName>
    <definedName name="S_Curr_Liabilities" localSheetId="22">#REF!</definedName>
    <definedName name="S_Curr_Liabilities" localSheetId="12">#REF!</definedName>
    <definedName name="S_Curr_Liabilities" localSheetId="23">#REF!</definedName>
    <definedName name="S_Curr_Liabilities" localSheetId="24">#REF!</definedName>
    <definedName name="S_Curr_Liabilities" localSheetId="13">#REF!</definedName>
    <definedName name="S_Curr_Liabilities" localSheetId="25">#REF!</definedName>
    <definedName name="S_Curr_Liabilities" localSheetId="14">#REF!</definedName>
    <definedName name="S_Curr_Liabilities" localSheetId="26">#REF!</definedName>
    <definedName name="S_Curr_Liabilities" localSheetId="15">#REF!</definedName>
    <definedName name="S_Curr_Liabilities" localSheetId="16">#REF!</definedName>
    <definedName name="S_Curr_Liabilities" localSheetId="17">#REF!</definedName>
    <definedName name="S_Curr_Liabilities" localSheetId="18">#REF!</definedName>
    <definedName name="S_Curr_Liabilities" localSheetId="19">#REF!</definedName>
    <definedName name="S_Curr_Liabilities" localSheetId="20">#REF!</definedName>
    <definedName name="S_Curr_Liabilities" localSheetId="27">#REF!</definedName>
    <definedName name="S_Curr_Liabilities">#REF!</definedName>
    <definedName name="S_Currency" localSheetId="1">#REF!</definedName>
    <definedName name="S_Currency" localSheetId="2">#REF!</definedName>
    <definedName name="S_Currency" localSheetId="3">#REF!</definedName>
    <definedName name="S_Currency" localSheetId="4">#REF!</definedName>
    <definedName name="S_Currency" localSheetId="5">#REF!</definedName>
    <definedName name="S_Currency" localSheetId="6">#REF!</definedName>
    <definedName name="S_Currency" localSheetId="7">#REF!</definedName>
    <definedName name="S_Currency" localSheetId="8">#REF!</definedName>
    <definedName name="S_Currency" localSheetId="9">#REF!</definedName>
    <definedName name="S_Currency" localSheetId="10">#REF!</definedName>
    <definedName name="S_Currency" localSheetId="21">#REF!</definedName>
    <definedName name="S_Currency" localSheetId="11">#REF!</definedName>
    <definedName name="S_Currency" localSheetId="22">#REF!</definedName>
    <definedName name="S_Currency" localSheetId="12">#REF!</definedName>
    <definedName name="S_Currency" localSheetId="23">#REF!</definedName>
    <definedName name="S_Currency" localSheetId="24">#REF!</definedName>
    <definedName name="S_Currency" localSheetId="13">#REF!</definedName>
    <definedName name="S_Currency" localSheetId="25">#REF!</definedName>
    <definedName name="S_Currency" localSheetId="14">#REF!</definedName>
    <definedName name="S_Currency" localSheetId="26">#REF!</definedName>
    <definedName name="S_Currency" localSheetId="15">#REF!</definedName>
    <definedName name="S_Currency" localSheetId="16">#REF!</definedName>
    <definedName name="S_Currency" localSheetId="17">#REF!</definedName>
    <definedName name="S_Currency" localSheetId="18">#REF!</definedName>
    <definedName name="S_Currency" localSheetId="19">#REF!</definedName>
    <definedName name="S_Currency" localSheetId="20">#REF!</definedName>
    <definedName name="S_Currency" localSheetId="27">#REF!</definedName>
    <definedName name="S_Currency">#REF!</definedName>
    <definedName name="S_Dividends" localSheetId="1">#REF!</definedName>
    <definedName name="S_Dividends" localSheetId="2">#REF!</definedName>
    <definedName name="S_Dividends" localSheetId="3">#REF!</definedName>
    <definedName name="S_Dividends" localSheetId="4">#REF!</definedName>
    <definedName name="S_Dividends" localSheetId="5">#REF!</definedName>
    <definedName name="S_Dividends" localSheetId="6">#REF!</definedName>
    <definedName name="S_Dividends" localSheetId="7">#REF!</definedName>
    <definedName name="S_Dividends" localSheetId="8">#REF!</definedName>
    <definedName name="S_Dividends" localSheetId="9">#REF!</definedName>
    <definedName name="S_Dividends" localSheetId="10">#REF!</definedName>
    <definedName name="S_Dividends" localSheetId="21">#REF!</definedName>
    <definedName name="S_Dividends" localSheetId="11">#REF!</definedName>
    <definedName name="S_Dividends" localSheetId="22">#REF!</definedName>
    <definedName name="S_Dividends" localSheetId="12">#REF!</definedName>
    <definedName name="S_Dividends" localSheetId="23">#REF!</definedName>
    <definedName name="S_Dividends" localSheetId="24">#REF!</definedName>
    <definedName name="S_Dividends" localSheetId="13">#REF!</definedName>
    <definedName name="S_Dividends" localSheetId="25">#REF!</definedName>
    <definedName name="S_Dividends" localSheetId="14">#REF!</definedName>
    <definedName name="S_Dividends" localSheetId="26">#REF!</definedName>
    <definedName name="S_Dividends" localSheetId="15">#REF!</definedName>
    <definedName name="S_Dividends" localSheetId="16">#REF!</definedName>
    <definedName name="S_Dividends" localSheetId="17">#REF!</definedName>
    <definedName name="S_Dividends" localSheetId="18">#REF!</definedName>
    <definedName name="S_Dividends" localSheetId="19">#REF!</definedName>
    <definedName name="S_Dividends" localSheetId="20">#REF!</definedName>
    <definedName name="S_Dividends" localSheetId="27">#REF!</definedName>
    <definedName name="S_Dividends">#REF!</definedName>
    <definedName name="S_Eq_Adjustments" localSheetId="1">#REF!</definedName>
    <definedName name="S_Eq_Adjustments" localSheetId="2">#REF!</definedName>
    <definedName name="S_Eq_Adjustments" localSheetId="3">#REF!</definedName>
    <definedName name="S_Eq_Adjustments" localSheetId="4">#REF!</definedName>
    <definedName name="S_Eq_Adjustments" localSheetId="5">#REF!</definedName>
    <definedName name="S_Eq_Adjustments" localSheetId="6">#REF!</definedName>
    <definedName name="S_Eq_Adjustments" localSheetId="7">#REF!</definedName>
    <definedName name="S_Eq_Adjustments" localSheetId="8">#REF!</definedName>
    <definedName name="S_Eq_Adjustments" localSheetId="9">#REF!</definedName>
    <definedName name="S_Eq_Adjustments" localSheetId="10">#REF!</definedName>
    <definedName name="S_Eq_Adjustments" localSheetId="21">#REF!</definedName>
    <definedName name="S_Eq_Adjustments" localSheetId="11">#REF!</definedName>
    <definedName name="S_Eq_Adjustments" localSheetId="22">#REF!</definedName>
    <definedName name="S_Eq_Adjustments" localSheetId="12">#REF!</definedName>
    <definedName name="S_Eq_Adjustments" localSheetId="23">#REF!</definedName>
    <definedName name="S_Eq_Adjustments" localSheetId="24">#REF!</definedName>
    <definedName name="S_Eq_Adjustments" localSheetId="13">#REF!</definedName>
    <definedName name="S_Eq_Adjustments" localSheetId="25">#REF!</definedName>
    <definedName name="S_Eq_Adjustments" localSheetId="14">#REF!</definedName>
    <definedName name="S_Eq_Adjustments" localSheetId="26">#REF!</definedName>
    <definedName name="S_Eq_Adjustments" localSheetId="15">#REF!</definedName>
    <definedName name="S_Eq_Adjustments" localSheetId="16">#REF!</definedName>
    <definedName name="S_Eq_Adjustments" localSheetId="17">#REF!</definedName>
    <definedName name="S_Eq_Adjustments" localSheetId="18">#REF!</definedName>
    <definedName name="S_Eq_Adjustments" localSheetId="19">#REF!</definedName>
    <definedName name="S_Eq_Adjustments" localSheetId="20">#REF!</definedName>
    <definedName name="S_Eq_Adjustments" localSheetId="27">#REF!</definedName>
    <definedName name="S_Eq_Adjustments">#REF!</definedName>
    <definedName name="S_Fixed_Assets" localSheetId="1">#REF!</definedName>
    <definedName name="S_Fixed_Assets" localSheetId="2">#REF!</definedName>
    <definedName name="S_Fixed_Assets" localSheetId="3">#REF!</definedName>
    <definedName name="S_Fixed_Assets" localSheetId="4">#REF!</definedName>
    <definedName name="S_Fixed_Assets" localSheetId="5">#REF!</definedName>
    <definedName name="S_Fixed_Assets" localSheetId="6">#REF!</definedName>
    <definedName name="S_Fixed_Assets" localSheetId="7">#REF!</definedName>
    <definedName name="S_Fixed_Assets" localSheetId="8">#REF!</definedName>
    <definedName name="S_Fixed_Assets" localSheetId="9">#REF!</definedName>
    <definedName name="S_Fixed_Assets" localSheetId="10">#REF!</definedName>
    <definedName name="S_Fixed_Assets" localSheetId="21">#REF!</definedName>
    <definedName name="S_Fixed_Assets" localSheetId="11">#REF!</definedName>
    <definedName name="S_Fixed_Assets" localSheetId="22">#REF!</definedName>
    <definedName name="S_Fixed_Assets" localSheetId="12">#REF!</definedName>
    <definedName name="S_Fixed_Assets" localSheetId="23">#REF!</definedName>
    <definedName name="S_Fixed_Assets" localSheetId="24">#REF!</definedName>
    <definedName name="S_Fixed_Assets" localSheetId="13">#REF!</definedName>
    <definedName name="S_Fixed_Assets" localSheetId="25">#REF!</definedName>
    <definedName name="S_Fixed_Assets" localSheetId="14">#REF!</definedName>
    <definedName name="S_Fixed_Assets" localSheetId="26">#REF!</definedName>
    <definedName name="S_Fixed_Assets" localSheetId="15">#REF!</definedName>
    <definedName name="S_Fixed_Assets" localSheetId="16">#REF!</definedName>
    <definedName name="S_Fixed_Assets" localSheetId="17">#REF!</definedName>
    <definedName name="S_Fixed_Assets" localSheetId="18">#REF!</definedName>
    <definedName name="S_Fixed_Assets" localSheetId="19">#REF!</definedName>
    <definedName name="S_Fixed_Assets" localSheetId="20">#REF!</definedName>
    <definedName name="S_Fixed_Assets" localSheetId="27">#REF!</definedName>
    <definedName name="S_Fixed_Assets">#REF!</definedName>
    <definedName name="S_Goodwill" localSheetId="1">#REF!</definedName>
    <definedName name="S_Goodwill" localSheetId="2">#REF!</definedName>
    <definedName name="S_Goodwill" localSheetId="3">#REF!</definedName>
    <definedName name="S_Goodwill" localSheetId="4">#REF!</definedName>
    <definedName name="S_Goodwill" localSheetId="5">#REF!</definedName>
    <definedName name="S_Goodwill" localSheetId="6">#REF!</definedName>
    <definedName name="S_Goodwill" localSheetId="7">#REF!</definedName>
    <definedName name="S_Goodwill" localSheetId="8">#REF!</definedName>
    <definedName name="S_Goodwill" localSheetId="9">#REF!</definedName>
    <definedName name="S_Goodwill" localSheetId="10">#REF!</definedName>
    <definedName name="S_Goodwill" localSheetId="21">#REF!</definedName>
    <definedName name="S_Goodwill" localSheetId="11">#REF!</definedName>
    <definedName name="S_Goodwill" localSheetId="22">#REF!</definedName>
    <definedName name="S_Goodwill" localSheetId="12">#REF!</definedName>
    <definedName name="S_Goodwill" localSheetId="23">#REF!</definedName>
    <definedName name="S_Goodwill" localSheetId="24">#REF!</definedName>
    <definedName name="S_Goodwill" localSheetId="13">#REF!</definedName>
    <definedName name="S_Goodwill" localSheetId="25">#REF!</definedName>
    <definedName name="S_Goodwill" localSheetId="14">#REF!</definedName>
    <definedName name="S_Goodwill" localSheetId="26">#REF!</definedName>
    <definedName name="S_Goodwill" localSheetId="15">#REF!</definedName>
    <definedName name="S_Goodwill" localSheetId="16">#REF!</definedName>
    <definedName name="S_Goodwill" localSheetId="17">#REF!</definedName>
    <definedName name="S_Goodwill" localSheetId="18">#REF!</definedName>
    <definedName name="S_Goodwill" localSheetId="19">#REF!</definedName>
    <definedName name="S_Goodwill" localSheetId="20">#REF!</definedName>
    <definedName name="S_Goodwill" localSheetId="27">#REF!</definedName>
    <definedName name="S_Goodwill">#REF!</definedName>
    <definedName name="S_Inc_Stat_2" localSheetId="1">#REF!</definedName>
    <definedName name="S_Inc_Stat_2" localSheetId="2">#REF!</definedName>
    <definedName name="S_Inc_Stat_2" localSheetId="3">#REF!</definedName>
    <definedName name="S_Inc_Stat_2" localSheetId="4">#REF!</definedName>
    <definedName name="S_Inc_Stat_2" localSheetId="5">#REF!</definedName>
    <definedName name="S_Inc_Stat_2" localSheetId="6">#REF!</definedName>
    <definedName name="S_Inc_Stat_2" localSheetId="7">#REF!</definedName>
    <definedName name="S_Inc_Stat_2" localSheetId="8">#REF!</definedName>
    <definedName name="S_Inc_Stat_2" localSheetId="9">#REF!</definedName>
    <definedName name="S_Inc_Stat_2" localSheetId="10">#REF!</definedName>
    <definedName name="S_Inc_Stat_2" localSheetId="21">#REF!</definedName>
    <definedName name="S_Inc_Stat_2" localSheetId="11">#REF!</definedName>
    <definedName name="S_Inc_Stat_2" localSheetId="22">#REF!</definedName>
    <definedName name="S_Inc_Stat_2" localSheetId="12">#REF!</definedName>
    <definedName name="S_Inc_Stat_2" localSheetId="23">#REF!</definedName>
    <definedName name="S_Inc_Stat_2" localSheetId="24">#REF!</definedName>
    <definedName name="S_Inc_Stat_2" localSheetId="13">#REF!</definedName>
    <definedName name="S_Inc_Stat_2" localSheetId="25">#REF!</definedName>
    <definedName name="S_Inc_Stat_2" localSheetId="14">#REF!</definedName>
    <definedName name="S_Inc_Stat_2" localSheetId="26">#REF!</definedName>
    <definedName name="S_Inc_Stat_2" localSheetId="15">#REF!</definedName>
    <definedName name="S_Inc_Stat_2" localSheetId="16">#REF!</definedName>
    <definedName name="S_Inc_Stat_2" localSheetId="17">#REF!</definedName>
    <definedName name="S_Inc_Stat_2" localSheetId="18">#REF!</definedName>
    <definedName name="S_Inc_Stat_2" localSheetId="19">#REF!</definedName>
    <definedName name="S_Inc_Stat_2" localSheetId="20">#REF!</definedName>
    <definedName name="S_Inc_Stat_2" localSheetId="27">#REF!</definedName>
    <definedName name="S_Inc_Stat_2">#REF!</definedName>
    <definedName name="S_Inc_Stat_3" localSheetId="1">#REF!</definedName>
    <definedName name="S_Inc_Stat_3" localSheetId="2">#REF!</definedName>
    <definedName name="S_Inc_Stat_3" localSheetId="3">#REF!</definedName>
    <definedName name="S_Inc_Stat_3" localSheetId="4">#REF!</definedName>
    <definedName name="S_Inc_Stat_3" localSheetId="5">#REF!</definedName>
    <definedName name="S_Inc_Stat_3" localSheetId="6">#REF!</definedName>
    <definedName name="S_Inc_Stat_3" localSheetId="7">#REF!</definedName>
    <definedName name="S_Inc_Stat_3" localSheetId="8">#REF!</definedName>
    <definedName name="S_Inc_Stat_3" localSheetId="9">#REF!</definedName>
    <definedName name="S_Inc_Stat_3" localSheetId="10">#REF!</definedName>
    <definedName name="S_Inc_Stat_3" localSheetId="21">#REF!</definedName>
    <definedName name="S_Inc_Stat_3" localSheetId="11">#REF!</definedName>
    <definedName name="S_Inc_Stat_3" localSheetId="22">#REF!</definedName>
    <definedName name="S_Inc_Stat_3" localSheetId="12">#REF!</definedName>
    <definedName name="S_Inc_Stat_3" localSheetId="23">#REF!</definedName>
    <definedName name="S_Inc_Stat_3" localSheetId="24">#REF!</definedName>
    <definedName name="S_Inc_Stat_3" localSheetId="13">#REF!</definedName>
    <definedName name="S_Inc_Stat_3" localSheetId="25">#REF!</definedName>
    <definedName name="S_Inc_Stat_3" localSheetId="14">#REF!</definedName>
    <definedName name="S_Inc_Stat_3" localSheetId="26">#REF!</definedName>
    <definedName name="S_Inc_Stat_3" localSheetId="15">#REF!</definedName>
    <definedName name="S_Inc_Stat_3" localSheetId="16">#REF!</definedName>
    <definedName name="S_Inc_Stat_3" localSheetId="17">#REF!</definedName>
    <definedName name="S_Inc_Stat_3" localSheetId="18">#REF!</definedName>
    <definedName name="S_Inc_Stat_3" localSheetId="19">#REF!</definedName>
    <definedName name="S_Inc_Stat_3" localSheetId="20">#REF!</definedName>
    <definedName name="S_Inc_Stat_3" localSheetId="27">#REF!</definedName>
    <definedName name="S_Inc_Stat_3">#REF!</definedName>
    <definedName name="S_Issue" localSheetId="1">#REF!</definedName>
    <definedName name="S_Issue" localSheetId="2">#REF!</definedName>
    <definedName name="S_Issue" localSheetId="3">#REF!</definedName>
    <definedName name="S_Issue" localSheetId="4">#REF!</definedName>
    <definedName name="S_Issue" localSheetId="5">#REF!</definedName>
    <definedName name="S_Issue" localSheetId="6">#REF!</definedName>
    <definedName name="S_Issue" localSheetId="7">#REF!</definedName>
    <definedName name="S_Issue" localSheetId="8">#REF!</definedName>
    <definedName name="S_Issue" localSheetId="9">#REF!</definedName>
    <definedName name="S_Issue" localSheetId="10">#REF!</definedName>
    <definedName name="S_Issue" localSheetId="21">#REF!</definedName>
    <definedName name="S_Issue" localSheetId="11">#REF!</definedName>
    <definedName name="S_Issue" localSheetId="22">#REF!</definedName>
    <definedName name="S_Issue" localSheetId="12">#REF!</definedName>
    <definedName name="S_Issue" localSheetId="23">#REF!</definedName>
    <definedName name="S_Issue" localSheetId="24">#REF!</definedName>
    <definedName name="S_Issue" localSheetId="13">#REF!</definedName>
    <definedName name="S_Issue" localSheetId="25">#REF!</definedName>
    <definedName name="S_Issue" localSheetId="14">#REF!</definedName>
    <definedName name="S_Issue" localSheetId="26">#REF!</definedName>
    <definedName name="S_Issue" localSheetId="15">#REF!</definedName>
    <definedName name="S_Issue" localSheetId="16">#REF!</definedName>
    <definedName name="S_Issue" localSheetId="17">#REF!</definedName>
    <definedName name="S_Issue" localSheetId="18">#REF!</definedName>
    <definedName name="S_Issue" localSheetId="19">#REF!</definedName>
    <definedName name="S_Issue" localSheetId="20">#REF!</definedName>
    <definedName name="S_Issue" localSheetId="27">#REF!</definedName>
    <definedName name="S_Issue">#REF!</definedName>
    <definedName name="S_Liab_1" localSheetId="1">#REF!</definedName>
    <definedName name="S_Liab_1" localSheetId="2">#REF!</definedName>
    <definedName name="S_Liab_1" localSheetId="3">#REF!</definedName>
    <definedName name="S_Liab_1" localSheetId="4">#REF!</definedName>
    <definedName name="S_Liab_1" localSheetId="5">#REF!</definedName>
    <definedName name="S_Liab_1" localSheetId="6">#REF!</definedName>
    <definedName name="S_Liab_1" localSheetId="7">#REF!</definedName>
    <definedName name="S_Liab_1" localSheetId="8">#REF!</definedName>
    <definedName name="S_Liab_1" localSheetId="9">#REF!</definedName>
    <definedName name="S_Liab_1" localSheetId="10">#REF!</definedName>
    <definedName name="S_Liab_1" localSheetId="21">#REF!</definedName>
    <definedName name="S_Liab_1" localSheetId="11">#REF!</definedName>
    <definedName name="S_Liab_1" localSheetId="22">#REF!</definedName>
    <definedName name="S_Liab_1" localSheetId="12">#REF!</definedName>
    <definedName name="S_Liab_1" localSheetId="23">#REF!</definedName>
    <definedName name="S_Liab_1" localSheetId="24">#REF!</definedName>
    <definedName name="S_Liab_1" localSheetId="13">#REF!</definedName>
    <definedName name="S_Liab_1" localSheetId="25">#REF!</definedName>
    <definedName name="S_Liab_1" localSheetId="14">#REF!</definedName>
    <definedName name="S_Liab_1" localSheetId="26">#REF!</definedName>
    <definedName name="S_Liab_1" localSheetId="15">#REF!</definedName>
    <definedName name="S_Liab_1" localSheetId="16">#REF!</definedName>
    <definedName name="S_Liab_1" localSheetId="17">#REF!</definedName>
    <definedName name="S_Liab_1" localSheetId="18">#REF!</definedName>
    <definedName name="S_Liab_1" localSheetId="19">#REF!</definedName>
    <definedName name="S_Liab_1" localSheetId="20">#REF!</definedName>
    <definedName name="S_Liab_1" localSheetId="27">#REF!</definedName>
    <definedName name="S_Liab_1">#REF!</definedName>
    <definedName name="S_Liab_2" localSheetId="1">#REF!</definedName>
    <definedName name="S_Liab_2" localSheetId="2">#REF!</definedName>
    <definedName name="S_Liab_2" localSheetId="3">#REF!</definedName>
    <definedName name="S_Liab_2" localSheetId="4">#REF!</definedName>
    <definedName name="S_Liab_2" localSheetId="5">#REF!</definedName>
    <definedName name="S_Liab_2" localSheetId="6">#REF!</definedName>
    <definedName name="S_Liab_2" localSheetId="7">#REF!</definedName>
    <definedName name="S_Liab_2" localSheetId="8">#REF!</definedName>
    <definedName name="S_Liab_2" localSheetId="9">#REF!</definedName>
    <definedName name="S_Liab_2" localSheetId="10">#REF!</definedName>
    <definedName name="S_Liab_2" localSheetId="21">#REF!</definedName>
    <definedName name="S_Liab_2" localSheetId="11">#REF!</definedName>
    <definedName name="S_Liab_2" localSheetId="22">#REF!</definedName>
    <definedName name="S_Liab_2" localSheetId="12">#REF!</definedName>
    <definedName name="S_Liab_2" localSheetId="23">#REF!</definedName>
    <definedName name="S_Liab_2" localSheetId="24">#REF!</definedName>
    <definedName name="S_Liab_2" localSheetId="13">#REF!</definedName>
    <definedName name="S_Liab_2" localSheetId="25">#REF!</definedName>
    <definedName name="S_Liab_2" localSheetId="14">#REF!</definedName>
    <definedName name="S_Liab_2" localSheetId="26">#REF!</definedName>
    <definedName name="S_Liab_2" localSheetId="15">#REF!</definedName>
    <definedName name="S_Liab_2" localSheetId="16">#REF!</definedName>
    <definedName name="S_Liab_2" localSheetId="17">#REF!</definedName>
    <definedName name="S_Liab_2" localSheetId="18">#REF!</definedName>
    <definedName name="S_Liab_2" localSheetId="19">#REF!</definedName>
    <definedName name="S_Liab_2" localSheetId="20">#REF!</definedName>
    <definedName name="S_Liab_2" localSheetId="27">#REF!</definedName>
    <definedName name="S_Liab_2">#REF!</definedName>
    <definedName name="S_LT_Debt" localSheetId="1">#REF!</definedName>
    <definedName name="S_LT_Debt" localSheetId="2">#REF!</definedName>
    <definedName name="S_LT_Debt" localSheetId="3">#REF!</definedName>
    <definedName name="S_LT_Debt" localSheetId="4">#REF!</definedName>
    <definedName name="S_LT_Debt" localSheetId="5">#REF!</definedName>
    <definedName name="S_LT_Debt" localSheetId="6">#REF!</definedName>
    <definedName name="S_LT_Debt" localSheetId="7">#REF!</definedName>
    <definedName name="S_LT_Debt" localSheetId="8">#REF!</definedName>
    <definedName name="S_LT_Debt" localSheetId="9">#REF!</definedName>
    <definedName name="S_LT_Debt" localSheetId="10">#REF!</definedName>
    <definedName name="S_LT_Debt" localSheetId="21">#REF!</definedName>
    <definedName name="S_LT_Debt" localSheetId="11">#REF!</definedName>
    <definedName name="S_LT_Debt" localSheetId="22">#REF!</definedName>
    <definedName name="S_LT_Debt" localSheetId="12">#REF!</definedName>
    <definedName name="S_LT_Debt" localSheetId="23">#REF!</definedName>
    <definedName name="S_LT_Debt" localSheetId="24">#REF!</definedName>
    <definedName name="S_LT_Debt" localSheetId="13">#REF!</definedName>
    <definedName name="S_LT_Debt" localSheetId="25">#REF!</definedName>
    <definedName name="S_LT_Debt" localSheetId="14">#REF!</definedName>
    <definedName name="S_LT_Debt" localSheetId="26">#REF!</definedName>
    <definedName name="S_LT_Debt" localSheetId="15">#REF!</definedName>
    <definedName name="S_LT_Debt" localSheetId="16">#REF!</definedName>
    <definedName name="S_LT_Debt" localSheetId="17">#REF!</definedName>
    <definedName name="S_LT_Debt" localSheetId="18">#REF!</definedName>
    <definedName name="S_LT_Debt" localSheetId="19">#REF!</definedName>
    <definedName name="S_LT_Debt" localSheetId="20">#REF!</definedName>
    <definedName name="S_LT_Debt" localSheetId="27">#REF!</definedName>
    <definedName name="S_LT_Debt">#REF!</definedName>
    <definedName name="S_Market_Cap" localSheetId="1">#REF!</definedName>
    <definedName name="S_Market_Cap" localSheetId="2">#REF!</definedName>
    <definedName name="S_Market_Cap" localSheetId="3">#REF!</definedName>
    <definedName name="S_Market_Cap" localSheetId="4">#REF!</definedName>
    <definedName name="S_Market_Cap" localSheetId="5">#REF!</definedName>
    <definedName name="S_Market_Cap" localSheetId="6">#REF!</definedName>
    <definedName name="S_Market_Cap" localSheetId="7">#REF!</definedName>
    <definedName name="S_Market_Cap" localSheetId="8">#REF!</definedName>
    <definedName name="S_Market_Cap" localSheetId="9">#REF!</definedName>
    <definedName name="S_Market_Cap" localSheetId="10">#REF!</definedName>
    <definedName name="S_Market_Cap" localSheetId="21">#REF!</definedName>
    <definedName name="S_Market_Cap" localSheetId="11">#REF!</definedName>
    <definedName name="S_Market_Cap" localSheetId="22">#REF!</definedName>
    <definedName name="S_Market_Cap" localSheetId="12">#REF!</definedName>
    <definedName name="S_Market_Cap" localSheetId="23">#REF!</definedName>
    <definedName name="S_Market_Cap" localSheetId="24">#REF!</definedName>
    <definedName name="S_Market_Cap" localSheetId="13">#REF!</definedName>
    <definedName name="S_Market_Cap" localSheetId="25">#REF!</definedName>
    <definedName name="S_Market_Cap" localSheetId="14">#REF!</definedName>
    <definedName name="S_Market_Cap" localSheetId="26">#REF!</definedName>
    <definedName name="S_Market_Cap" localSheetId="15">#REF!</definedName>
    <definedName name="S_Market_Cap" localSheetId="16">#REF!</definedName>
    <definedName name="S_Market_Cap" localSheetId="17">#REF!</definedName>
    <definedName name="S_Market_Cap" localSheetId="18">#REF!</definedName>
    <definedName name="S_Market_Cap" localSheetId="19">#REF!</definedName>
    <definedName name="S_Market_Cap" localSheetId="20">#REF!</definedName>
    <definedName name="S_Market_Cap" localSheetId="27">#REF!</definedName>
    <definedName name="S_Market_Cap">#REF!</definedName>
    <definedName name="S_MkV_Equity" localSheetId="1">#REF!</definedName>
    <definedName name="S_MkV_Equity" localSheetId="2">#REF!</definedName>
    <definedName name="S_MkV_Equity" localSheetId="3">#REF!</definedName>
    <definedName name="S_MkV_Equity" localSheetId="4">#REF!</definedName>
    <definedName name="S_MkV_Equity" localSheetId="5">#REF!</definedName>
    <definedName name="S_MkV_Equity" localSheetId="6">#REF!</definedName>
    <definedName name="S_MkV_Equity" localSheetId="7">#REF!</definedName>
    <definedName name="S_MkV_Equity" localSheetId="8">#REF!</definedName>
    <definedName name="S_MkV_Equity" localSheetId="9">#REF!</definedName>
    <definedName name="S_MkV_Equity" localSheetId="10">#REF!</definedName>
    <definedName name="S_MkV_Equity" localSheetId="21">#REF!</definedName>
    <definedName name="S_MkV_Equity" localSheetId="11">#REF!</definedName>
    <definedName name="S_MkV_Equity" localSheetId="22">#REF!</definedName>
    <definedName name="S_MkV_Equity" localSheetId="12">#REF!</definedName>
    <definedName name="S_MkV_Equity" localSheetId="23">#REF!</definedName>
    <definedName name="S_MkV_Equity" localSheetId="24">#REF!</definedName>
    <definedName name="S_MkV_Equity" localSheetId="13">#REF!</definedName>
    <definedName name="S_MkV_Equity" localSheetId="25">#REF!</definedName>
    <definedName name="S_MkV_Equity" localSheetId="14">#REF!</definedName>
    <definedName name="S_MkV_Equity" localSheetId="26">#REF!</definedName>
    <definedName name="S_MkV_Equity" localSheetId="15">#REF!</definedName>
    <definedName name="S_MkV_Equity" localSheetId="16">#REF!</definedName>
    <definedName name="S_MkV_Equity" localSheetId="17">#REF!</definedName>
    <definedName name="S_MkV_Equity" localSheetId="18">#REF!</definedName>
    <definedName name="S_MkV_Equity" localSheetId="19">#REF!</definedName>
    <definedName name="S_MkV_Equity" localSheetId="20">#REF!</definedName>
    <definedName name="S_MkV_Equity" localSheetId="27">#REF!</definedName>
    <definedName name="S_MkV_Equity">#REF!</definedName>
    <definedName name="S_Name" localSheetId="1">#REF!</definedName>
    <definedName name="S_Name" localSheetId="2">#REF!</definedName>
    <definedName name="S_Name" localSheetId="3">#REF!</definedName>
    <definedName name="S_Name" localSheetId="4">#REF!</definedName>
    <definedName name="S_Name" localSheetId="5">#REF!</definedName>
    <definedName name="S_Name" localSheetId="6">#REF!</definedName>
    <definedName name="S_Name" localSheetId="7">#REF!</definedName>
    <definedName name="S_Name" localSheetId="8">#REF!</definedName>
    <definedName name="S_Name" localSheetId="9">#REF!</definedName>
    <definedName name="S_Name" localSheetId="10">#REF!</definedName>
    <definedName name="S_Name" localSheetId="21">#REF!</definedName>
    <definedName name="S_Name" localSheetId="11">#REF!</definedName>
    <definedName name="S_Name" localSheetId="22">#REF!</definedName>
    <definedName name="S_Name" localSheetId="12">#REF!</definedName>
    <definedName name="S_Name" localSheetId="23">#REF!</definedName>
    <definedName name="S_Name" localSheetId="24">#REF!</definedName>
    <definedName name="S_Name" localSheetId="13">#REF!</definedName>
    <definedName name="S_Name" localSheetId="25">#REF!</definedName>
    <definedName name="S_Name" localSheetId="14">#REF!</definedName>
    <definedName name="S_Name" localSheetId="26">#REF!</definedName>
    <definedName name="S_Name" localSheetId="15">#REF!</definedName>
    <definedName name="S_Name" localSheetId="16">#REF!</definedName>
    <definedName name="S_Name" localSheetId="17">#REF!</definedName>
    <definedName name="S_Name" localSheetId="18">#REF!</definedName>
    <definedName name="S_Name" localSheetId="19">#REF!</definedName>
    <definedName name="S_Name" localSheetId="20">#REF!</definedName>
    <definedName name="S_Name" localSheetId="27">#REF!</definedName>
    <definedName name="S_Name">#REF!</definedName>
    <definedName name="S_Net_Income" localSheetId="1">#REF!</definedName>
    <definedName name="S_Net_Income" localSheetId="2">#REF!</definedName>
    <definedName name="S_Net_Income" localSheetId="3">#REF!</definedName>
    <definedName name="S_Net_Income" localSheetId="4">#REF!</definedName>
    <definedName name="S_Net_Income" localSheetId="5">#REF!</definedName>
    <definedName name="S_Net_Income" localSheetId="6">#REF!</definedName>
    <definedName name="S_Net_Income" localSheetId="7">#REF!</definedName>
    <definedName name="S_Net_Income" localSheetId="8">#REF!</definedName>
    <definedName name="S_Net_Income" localSheetId="9">#REF!</definedName>
    <definedName name="S_Net_Income" localSheetId="10">#REF!</definedName>
    <definedName name="S_Net_Income" localSheetId="21">#REF!</definedName>
    <definedName name="S_Net_Income" localSheetId="11">#REF!</definedName>
    <definedName name="S_Net_Income" localSheetId="22">#REF!</definedName>
    <definedName name="S_Net_Income" localSheetId="12">#REF!</definedName>
    <definedName name="S_Net_Income" localSheetId="23">#REF!</definedName>
    <definedName name="S_Net_Income" localSheetId="24">#REF!</definedName>
    <definedName name="S_Net_Income" localSheetId="13">#REF!</definedName>
    <definedName name="S_Net_Income" localSheetId="25">#REF!</definedName>
    <definedName name="S_Net_Income" localSheetId="14">#REF!</definedName>
    <definedName name="S_Net_Income" localSheetId="26">#REF!</definedName>
    <definedName name="S_Net_Income" localSheetId="15">#REF!</definedName>
    <definedName name="S_Net_Income" localSheetId="16">#REF!</definedName>
    <definedName name="S_Net_Income" localSheetId="17">#REF!</definedName>
    <definedName name="S_Net_Income" localSheetId="18">#REF!</definedName>
    <definedName name="S_Net_Income" localSheetId="19">#REF!</definedName>
    <definedName name="S_Net_Income" localSheetId="20">#REF!</definedName>
    <definedName name="S_Net_Income" localSheetId="27">#REF!</definedName>
    <definedName name="S_Net_Income">#REF!</definedName>
    <definedName name="S_No_Shares" localSheetId="1">#REF!</definedName>
    <definedName name="S_No_Shares" localSheetId="2">#REF!</definedName>
    <definedName name="S_No_Shares" localSheetId="3">#REF!</definedName>
    <definedName name="S_No_Shares" localSheetId="4">#REF!</definedName>
    <definedName name="S_No_Shares" localSheetId="5">#REF!</definedName>
    <definedName name="S_No_Shares" localSheetId="6">#REF!</definedName>
    <definedName name="S_No_Shares" localSheetId="7">#REF!</definedName>
    <definedName name="S_No_Shares" localSheetId="8">#REF!</definedName>
    <definedName name="S_No_Shares" localSheetId="9">#REF!</definedName>
    <definedName name="S_No_Shares" localSheetId="10">#REF!</definedName>
    <definedName name="S_No_Shares" localSheetId="21">#REF!</definedName>
    <definedName name="S_No_Shares" localSheetId="11">#REF!</definedName>
    <definedName name="S_No_Shares" localSheetId="22">#REF!</definedName>
    <definedName name="S_No_Shares" localSheetId="12">#REF!</definedName>
    <definedName name="S_No_Shares" localSheetId="23">#REF!</definedName>
    <definedName name="S_No_Shares" localSheetId="24">#REF!</definedName>
    <definedName name="S_No_Shares" localSheetId="13">#REF!</definedName>
    <definedName name="S_No_Shares" localSheetId="25">#REF!</definedName>
    <definedName name="S_No_Shares" localSheetId="14">#REF!</definedName>
    <definedName name="S_No_Shares" localSheetId="26">#REF!</definedName>
    <definedName name="S_No_Shares" localSheetId="15">#REF!</definedName>
    <definedName name="S_No_Shares" localSheetId="16">#REF!</definedName>
    <definedName name="S_No_Shares" localSheetId="17">#REF!</definedName>
    <definedName name="S_No_Shares" localSheetId="18">#REF!</definedName>
    <definedName name="S_No_Shares" localSheetId="19">#REF!</definedName>
    <definedName name="S_No_Shares" localSheetId="20">#REF!</definedName>
    <definedName name="S_No_Shares" localSheetId="27">#REF!</definedName>
    <definedName name="S_No_Shares">#REF!</definedName>
    <definedName name="S_Oper_Inc_1" localSheetId="1">#REF!</definedName>
    <definedName name="S_Oper_Inc_1" localSheetId="2">#REF!</definedName>
    <definedName name="S_Oper_Inc_1" localSheetId="3">#REF!</definedName>
    <definedName name="S_Oper_Inc_1" localSheetId="4">#REF!</definedName>
    <definedName name="S_Oper_Inc_1" localSheetId="5">#REF!</definedName>
    <definedName name="S_Oper_Inc_1" localSheetId="6">#REF!</definedName>
    <definedName name="S_Oper_Inc_1" localSheetId="7">#REF!</definedName>
    <definedName name="S_Oper_Inc_1" localSheetId="8">#REF!</definedName>
    <definedName name="S_Oper_Inc_1" localSheetId="9">#REF!</definedName>
    <definedName name="S_Oper_Inc_1" localSheetId="10">#REF!</definedName>
    <definedName name="S_Oper_Inc_1" localSheetId="21">#REF!</definedName>
    <definedName name="S_Oper_Inc_1" localSheetId="11">#REF!</definedName>
    <definedName name="S_Oper_Inc_1" localSheetId="22">#REF!</definedName>
    <definedName name="S_Oper_Inc_1" localSheetId="12">#REF!</definedName>
    <definedName name="S_Oper_Inc_1" localSheetId="23">#REF!</definedName>
    <definedName name="S_Oper_Inc_1" localSheetId="24">#REF!</definedName>
    <definedName name="S_Oper_Inc_1" localSheetId="13">#REF!</definedName>
    <definedName name="S_Oper_Inc_1" localSheetId="25">#REF!</definedName>
    <definedName name="S_Oper_Inc_1" localSheetId="14">#REF!</definedName>
    <definedName name="S_Oper_Inc_1" localSheetId="26">#REF!</definedName>
    <definedName name="S_Oper_Inc_1" localSheetId="15">#REF!</definedName>
    <definedName name="S_Oper_Inc_1" localSheetId="16">#REF!</definedName>
    <definedName name="S_Oper_Inc_1" localSheetId="17">#REF!</definedName>
    <definedName name="S_Oper_Inc_1" localSheetId="18">#REF!</definedName>
    <definedName name="S_Oper_Inc_1" localSheetId="19">#REF!</definedName>
    <definedName name="S_Oper_Inc_1" localSheetId="20">#REF!</definedName>
    <definedName name="S_Oper_Inc_1" localSheetId="27">#REF!</definedName>
    <definedName name="S_Oper_Inc_1">#REF!</definedName>
    <definedName name="S_Oper_Inc_2" localSheetId="1">#REF!</definedName>
    <definedName name="S_Oper_Inc_2" localSheetId="2">#REF!</definedName>
    <definedName name="S_Oper_Inc_2" localSheetId="3">#REF!</definedName>
    <definedName name="S_Oper_Inc_2" localSheetId="4">#REF!</definedName>
    <definedName name="S_Oper_Inc_2" localSheetId="5">#REF!</definedName>
    <definedName name="S_Oper_Inc_2" localSheetId="6">#REF!</definedName>
    <definedName name="S_Oper_Inc_2" localSheetId="7">#REF!</definedName>
    <definedName name="S_Oper_Inc_2" localSheetId="8">#REF!</definedName>
    <definedName name="S_Oper_Inc_2" localSheetId="9">#REF!</definedName>
    <definedName name="S_Oper_Inc_2" localSheetId="10">#REF!</definedName>
    <definedName name="S_Oper_Inc_2" localSheetId="21">#REF!</definedName>
    <definedName name="S_Oper_Inc_2" localSheetId="11">#REF!</definedName>
    <definedName name="S_Oper_Inc_2" localSheetId="22">#REF!</definedName>
    <definedName name="S_Oper_Inc_2" localSheetId="12">#REF!</definedName>
    <definedName name="S_Oper_Inc_2" localSheetId="23">#REF!</definedName>
    <definedName name="S_Oper_Inc_2" localSheetId="24">#REF!</definedName>
    <definedName name="S_Oper_Inc_2" localSheetId="13">#REF!</definedName>
    <definedName name="S_Oper_Inc_2" localSheetId="25">#REF!</definedName>
    <definedName name="S_Oper_Inc_2" localSheetId="14">#REF!</definedName>
    <definedName name="S_Oper_Inc_2" localSheetId="26">#REF!</definedName>
    <definedName name="S_Oper_Inc_2" localSheetId="15">#REF!</definedName>
    <definedName name="S_Oper_Inc_2" localSheetId="16">#REF!</definedName>
    <definedName name="S_Oper_Inc_2" localSheetId="17">#REF!</definedName>
    <definedName name="S_Oper_Inc_2" localSheetId="18">#REF!</definedName>
    <definedName name="S_Oper_Inc_2" localSheetId="19">#REF!</definedName>
    <definedName name="S_Oper_Inc_2" localSheetId="20">#REF!</definedName>
    <definedName name="S_Oper_Inc_2" localSheetId="27">#REF!</definedName>
    <definedName name="S_Oper_Inc_2">#REF!</definedName>
    <definedName name="S_Oth_Curr_Assets" localSheetId="1">#REF!</definedName>
    <definedName name="S_Oth_Curr_Assets" localSheetId="2">#REF!</definedName>
    <definedName name="S_Oth_Curr_Assets" localSheetId="3">#REF!</definedName>
    <definedName name="S_Oth_Curr_Assets" localSheetId="4">#REF!</definedName>
    <definedName name="S_Oth_Curr_Assets" localSheetId="5">#REF!</definedName>
    <definedName name="S_Oth_Curr_Assets" localSheetId="6">#REF!</definedName>
    <definedName name="S_Oth_Curr_Assets" localSheetId="7">#REF!</definedName>
    <definedName name="S_Oth_Curr_Assets" localSheetId="8">#REF!</definedName>
    <definedName name="S_Oth_Curr_Assets" localSheetId="9">#REF!</definedName>
    <definedName name="S_Oth_Curr_Assets" localSheetId="10">#REF!</definedName>
    <definedName name="S_Oth_Curr_Assets" localSheetId="21">#REF!</definedName>
    <definedName name="S_Oth_Curr_Assets" localSheetId="11">#REF!</definedName>
    <definedName name="S_Oth_Curr_Assets" localSheetId="22">#REF!</definedName>
    <definedName name="S_Oth_Curr_Assets" localSheetId="12">#REF!</definedName>
    <definedName name="S_Oth_Curr_Assets" localSheetId="23">#REF!</definedName>
    <definedName name="S_Oth_Curr_Assets" localSheetId="24">#REF!</definedName>
    <definedName name="S_Oth_Curr_Assets" localSheetId="13">#REF!</definedName>
    <definedName name="S_Oth_Curr_Assets" localSheetId="25">#REF!</definedName>
    <definedName name="S_Oth_Curr_Assets" localSheetId="14">#REF!</definedName>
    <definedName name="S_Oth_Curr_Assets" localSheetId="26">#REF!</definedName>
    <definedName name="S_Oth_Curr_Assets" localSheetId="15">#REF!</definedName>
    <definedName name="S_Oth_Curr_Assets" localSheetId="16">#REF!</definedName>
    <definedName name="S_Oth_Curr_Assets" localSheetId="17">#REF!</definedName>
    <definedName name="S_Oth_Curr_Assets" localSheetId="18">#REF!</definedName>
    <definedName name="S_Oth_Curr_Assets" localSheetId="19">#REF!</definedName>
    <definedName name="S_Oth_Curr_Assets" localSheetId="20">#REF!</definedName>
    <definedName name="S_Oth_Curr_Assets" localSheetId="27">#REF!</definedName>
    <definedName name="S_Oth_Curr_Assets">#REF!</definedName>
    <definedName name="S_PPE" localSheetId="1">#REF!</definedName>
    <definedName name="S_PPE" localSheetId="2">#REF!</definedName>
    <definedName name="S_PPE" localSheetId="3">#REF!</definedName>
    <definedName name="S_PPE" localSheetId="4">#REF!</definedName>
    <definedName name="S_PPE" localSheetId="5">#REF!</definedName>
    <definedName name="S_PPE" localSheetId="6">#REF!</definedName>
    <definedName name="S_PPE" localSheetId="7">#REF!</definedName>
    <definedName name="S_PPE" localSheetId="8">#REF!</definedName>
    <definedName name="S_PPE" localSheetId="9">#REF!</definedName>
    <definedName name="S_PPE" localSheetId="10">#REF!</definedName>
    <definedName name="S_PPE" localSheetId="21">#REF!</definedName>
    <definedName name="S_PPE" localSheetId="11">#REF!</definedName>
    <definedName name="S_PPE" localSheetId="22">#REF!</definedName>
    <definedName name="S_PPE" localSheetId="12">#REF!</definedName>
    <definedName name="S_PPE" localSheetId="23">#REF!</definedName>
    <definedName name="S_PPE" localSheetId="24">#REF!</definedName>
    <definedName name="S_PPE" localSheetId="13">#REF!</definedName>
    <definedName name="S_PPE" localSheetId="25">#REF!</definedName>
    <definedName name="S_PPE" localSheetId="14">#REF!</definedName>
    <definedName name="S_PPE" localSheetId="26">#REF!</definedName>
    <definedName name="S_PPE" localSheetId="15">#REF!</definedName>
    <definedName name="S_PPE" localSheetId="16">#REF!</definedName>
    <definedName name="S_PPE" localSheetId="17">#REF!</definedName>
    <definedName name="S_PPE" localSheetId="18">#REF!</definedName>
    <definedName name="S_PPE" localSheetId="19">#REF!</definedName>
    <definedName name="S_PPE" localSheetId="20">#REF!</definedName>
    <definedName name="S_PPE" localSheetId="27">#REF!</definedName>
    <definedName name="S_PPE">#REF!</definedName>
    <definedName name="S_Prov" localSheetId="1">#REF!</definedName>
    <definedName name="S_Prov" localSheetId="2">#REF!</definedName>
    <definedName name="S_Prov" localSheetId="3">#REF!</definedName>
    <definedName name="S_Prov" localSheetId="4">#REF!</definedName>
    <definedName name="S_Prov" localSheetId="5">#REF!</definedName>
    <definedName name="S_Prov" localSheetId="6">#REF!</definedName>
    <definedName name="S_Prov" localSheetId="7">#REF!</definedName>
    <definedName name="S_Prov" localSheetId="8">#REF!</definedName>
    <definedName name="S_Prov" localSheetId="9">#REF!</definedName>
    <definedName name="S_Prov" localSheetId="10">#REF!</definedName>
    <definedName name="S_Prov" localSheetId="21">#REF!</definedName>
    <definedName name="S_Prov" localSheetId="11">#REF!</definedName>
    <definedName name="S_Prov" localSheetId="22">#REF!</definedName>
    <definedName name="S_Prov" localSheetId="12">#REF!</definedName>
    <definedName name="S_Prov" localSheetId="23">#REF!</definedName>
    <definedName name="S_Prov" localSheetId="24">#REF!</definedName>
    <definedName name="S_Prov" localSheetId="13">#REF!</definedName>
    <definedName name="S_Prov" localSheetId="25">#REF!</definedName>
    <definedName name="S_Prov" localSheetId="14">#REF!</definedName>
    <definedName name="S_Prov" localSheetId="26">#REF!</definedName>
    <definedName name="S_Prov" localSheetId="15">#REF!</definedName>
    <definedName name="S_Prov" localSheetId="16">#REF!</definedName>
    <definedName name="S_Prov" localSheetId="17">#REF!</definedName>
    <definedName name="S_Prov" localSheetId="18">#REF!</definedName>
    <definedName name="S_Prov" localSheetId="19">#REF!</definedName>
    <definedName name="S_Prov" localSheetId="20">#REF!</definedName>
    <definedName name="S_Prov" localSheetId="27">#REF!</definedName>
    <definedName name="S_Prov">#REF!</definedName>
    <definedName name="S_Share_Price" localSheetId="1">#REF!</definedName>
    <definedName name="S_Share_Price" localSheetId="2">#REF!</definedName>
    <definedName name="S_Share_Price" localSheetId="3">#REF!</definedName>
    <definedName name="S_Share_Price" localSheetId="4">#REF!</definedName>
    <definedName name="S_Share_Price" localSheetId="5">#REF!</definedName>
    <definedName name="S_Share_Price" localSheetId="6">#REF!</definedName>
    <definedName name="S_Share_Price" localSheetId="7">#REF!</definedName>
    <definedName name="S_Share_Price" localSheetId="8">#REF!</definedName>
    <definedName name="S_Share_Price" localSheetId="9">#REF!</definedName>
    <definedName name="S_Share_Price" localSheetId="10">#REF!</definedName>
    <definedName name="S_Share_Price" localSheetId="21">#REF!</definedName>
    <definedName name="S_Share_Price" localSheetId="11">#REF!</definedName>
    <definedName name="S_Share_Price" localSheetId="22">#REF!</definedName>
    <definedName name="S_Share_Price" localSheetId="12">#REF!</definedName>
    <definedName name="S_Share_Price" localSheetId="23">#REF!</definedName>
    <definedName name="S_Share_Price" localSheetId="24">#REF!</definedName>
    <definedName name="S_Share_Price" localSheetId="13">#REF!</definedName>
    <definedName name="S_Share_Price" localSheetId="25">#REF!</definedName>
    <definedName name="S_Share_Price" localSheetId="14">#REF!</definedName>
    <definedName name="S_Share_Price" localSheetId="26">#REF!</definedName>
    <definedName name="S_Share_Price" localSheetId="15">#REF!</definedName>
    <definedName name="S_Share_Price" localSheetId="16">#REF!</definedName>
    <definedName name="S_Share_Price" localSheetId="17">#REF!</definedName>
    <definedName name="S_Share_Price" localSheetId="18">#REF!</definedName>
    <definedName name="S_Share_Price" localSheetId="19">#REF!</definedName>
    <definedName name="S_Share_Price" localSheetId="20">#REF!</definedName>
    <definedName name="S_Share_Price" localSheetId="27">#REF!</definedName>
    <definedName name="S_Share_Price">#REF!</definedName>
    <definedName name="S_Year" localSheetId="1">#REF!</definedName>
    <definedName name="S_Year" localSheetId="2">#REF!</definedName>
    <definedName name="S_Year" localSheetId="3">#REF!</definedName>
    <definedName name="S_Year" localSheetId="4">#REF!</definedName>
    <definedName name="S_Year" localSheetId="5">#REF!</definedName>
    <definedName name="S_Year" localSheetId="6">#REF!</definedName>
    <definedName name="S_Year" localSheetId="7">#REF!</definedName>
    <definedName name="S_Year" localSheetId="8">#REF!</definedName>
    <definedName name="S_Year" localSheetId="9">#REF!</definedName>
    <definedName name="S_Year" localSheetId="10">#REF!</definedName>
    <definedName name="S_Year" localSheetId="21">#REF!</definedName>
    <definedName name="S_Year" localSheetId="11">#REF!</definedName>
    <definedName name="S_Year" localSheetId="22">#REF!</definedName>
    <definedName name="S_Year" localSheetId="12">#REF!</definedName>
    <definedName name="S_Year" localSheetId="23">#REF!</definedName>
    <definedName name="S_Year" localSheetId="24">#REF!</definedName>
    <definedName name="S_Year" localSheetId="13">#REF!</definedName>
    <definedName name="S_Year" localSheetId="25">#REF!</definedName>
    <definedName name="S_Year" localSheetId="14">#REF!</definedName>
    <definedName name="S_Year" localSheetId="26">#REF!</definedName>
    <definedName name="S_Year" localSheetId="15">#REF!</definedName>
    <definedName name="S_Year" localSheetId="16">#REF!</definedName>
    <definedName name="S_Year" localSheetId="17">#REF!</definedName>
    <definedName name="S_Year" localSheetId="18">#REF!</definedName>
    <definedName name="S_Year" localSheetId="19">#REF!</definedName>
    <definedName name="S_Year" localSheetId="20">#REF!</definedName>
    <definedName name="S_Year" localSheetId="27">#REF!</definedName>
    <definedName name="S_Year">#REF!</definedName>
    <definedName name="SCROLL_AREA">'[3]Итог по НПО '!$B$6+[24]П!$B$1:$C$7</definedName>
    <definedName name="sdfgg" localSheetId="1">'[25]Баланс (Ф1)'!#REF!</definedName>
    <definedName name="sdfgg" localSheetId="2">'[25]Баланс (Ф1)'!#REF!</definedName>
    <definedName name="sdfgg" localSheetId="3">'[25]Баланс (Ф1)'!#REF!</definedName>
    <definedName name="sdfgg" localSheetId="4">'[25]Баланс (Ф1)'!#REF!</definedName>
    <definedName name="sdfgg" localSheetId="5">'[25]Баланс (Ф1)'!#REF!</definedName>
    <definedName name="sdfgg" localSheetId="6">'[25]Баланс (Ф1)'!#REF!</definedName>
    <definedName name="sdfgg" localSheetId="7">'[25]Баланс (Ф1)'!#REF!</definedName>
    <definedName name="sdfgg" localSheetId="8">'[25]Баланс (Ф1)'!#REF!</definedName>
    <definedName name="sdfgg" localSheetId="9">'[25]Баланс (Ф1)'!#REF!</definedName>
    <definedName name="sdfgg" localSheetId="10">'[25]Баланс (Ф1)'!#REF!</definedName>
    <definedName name="sdfgg" localSheetId="21">'[25]Баланс (Ф1)'!#REF!</definedName>
    <definedName name="sdfgg" localSheetId="11">'[25]Баланс (Ф1)'!#REF!</definedName>
    <definedName name="sdfgg" localSheetId="22">'[25]Баланс (Ф1)'!#REF!</definedName>
    <definedName name="sdfgg" localSheetId="12">'[25]Баланс (Ф1)'!#REF!</definedName>
    <definedName name="sdfgg" localSheetId="23">'[25]Баланс (Ф1)'!#REF!</definedName>
    <definedName name="sdfgg" localSheetId="24">'[25]Баланс (Ф1)'!#REF!</definedName>
    <definedName name="sdfgg" localSheetId="13">'[25]Баланс (Ф1)'!#REF!</definedName>
    <definedName name="sdfgg" localSheetId="25">'[25]Баланс (Ф1)'!#REF!</definedName>
    <definedName name="sdfgg" localSheetId="14">'[25]Баланс (Ф1)'!#REF!</definedName>
    <definedName name="sdfgg" localSheetId="26">'[25]Баланс (Ф1)'!#REF!</definedName>
    <definedName name="sdfgg" localSheetId="15">'[25]Баланс (Ф1)'!#REF!</definedName>
    <definedName name="sdfgg" localSheetId="16">'[25]Баланс (Ф1)'!#REF!</definedName>
    <definedName name="sdfgg" localSheetId="17">'[25]Баланс (Ф1)'!#REF!</definedName>
    <definedName name="sdfgg" localSheetId="18">'[25]Баланс (Ф1)'!#REF!</definedName>
    <definedName name="sdfgg" localSheetId="19">'[25]Баланс (Ф1)'!#REF!</definedName>
    <definedName name="sdfgg" localSheetId="20">'[25]Баланс (Ф1)'!#REF!</definedName>
    <definedName name="sdfgg">'[25]Баланс (Ф1)'!#REF!</definedName>
    <definedName name="sdfhdfxh" localSheetId="27" hidden="1">{#N/A,#N/A,TRUE,"Фин.рез"}</definedName>
    <definedName name="sdfhdfxh" localSheetId="30" hidden="1">{#N/A,#N/A,TRUE,"Фин.рез"}</definedName>
    <definedName name="sdfhdfxh" hidden="1">{#N/A,#N/A,TRUE,"Фин.рез"}</definedName>
    <definedName name="sdfhdfxh_1" localSheetId="27" hidden="1">{#N/A,#N/A,TRUE,"Фин.рез"}</definedName>
    <definedName name="sdfhdfxh_1" localSheetId="30" hidden="1">{#N/A,#N/A,TRUE,"Фин.рез"}</definedName>
    <definedName name="sdfhdfxh_1" hidden="1">{#N/A,#N/A,TRUE,"Фин.рез"}</definedName>
    <definedName name="SDU" localSheetId="1">[1]ЗАО_мес!#REF!</definedName>
    <definedName name="SDU" localSheetId="2">[1]ЗАО_мес!#REF!</definedName>
    <definedName name="SDU" localSheetId="3">[1]ЗАО_мес!#REF!</definedName>
    <definedName name="SDU" localSheetId="4">[1]ЗАО_мес!#REF!</definedName>
    <definedName name="SDU" localSheetId="5">[1]ЗАО_мес!#REF!</definedName>
    <definedName name="SDU" localSheetId="6">[1]ЗАО_мес!#REF!</definedName>
    <definedName name="SDU" localSheetId="7">[1]ЗАО_мес!#REF!</definedName>
    <definedName name="SDU" localSheetId="8">[1]ЗАО_мес!#REF!</definedName>
    <definedName name="SDU" localSheetId="9">[1]ЗАО_мес!#REF!</definedName>
    <definedName name="SDU" localSheetId="10">[1]ЗАО_мес!#REF!</definedName>
    <definedName name="SDU" localSheetId="21">[1]ЗАО_мес!#REF!</definedName>
    <definedName name="SDU" localSheetId="11">[1]ЗАО_мес!#REF!</definedName>
    <definedName name="SDU" localSheetId="22">[1]ЗАО_мес!#REF!</definedName>
    <definedName name="SDU" localSheetId="12">[1]ЗАО_мес!#REF!</definedName>
    <definedName name="SDU" localSheetId="23">[1]ЗАО_мес!#REF!</definedName>
    <definedName name="SDU" localSheetId="24">[1]ЗАО_мес!#REF!</definedName>
    <definedName name="SDU" localSheetId="13">[1]ЗАО_мес!#REF!</definedName>
    <definedName name="SDU" localSheetId="25">[1]ЗАО_мес!#REF!</definedName>
    <definedName name="SDU" localSheetId="14">[1]ЗАО_мес!#REF!</definedName>
    <definedName name="SDU" localSheetId="26">[1]ЗАО_мес!#REF!</definedName>
    <definedName name="SDU" localSheetId="15">[1]ЗАО_мес!#REF!</definedName>
    <definedName name="SDU" localSheetId="16">[1]ЗАО_мес!#REF!</definedName>
    <definedName name="SDU" localSheetId="17">[1]ЗАО_мес!#REF!</definedName>
    <definedName name="SDU" localSheetId="18">[1]ЗАО_мес!#REF!</definedName>
    <definedName name="SDU" localSheetId="19">[1]ЗАО_мес!#REF!</definedName>
    <definedName name="SDU" localSheetId="20">[1]ЗАО_мес!#REF!</definedName>
    <definedName name="SDU">[1]ЗАО_мес!#REF!</definedName>
    <definedName name="Sebest" localSheetId="1">#REF!</definedName>
    <definedName name="Sebest" localSheetId="2">#REF!</definedName>
    <definedName name="Sebest" localSheetId="3">#REF!</definedName>
    <definedName name="Sebest" localSheetId="4">#REF!</definedName>
    <definedName name="Sebest" localSheetId="5">#REF!</definedName>
    <definedName name="Sebest" localSheetId="6">#REF!</definedName>
    <definedName name="Sebest" localSheetId="7">#REF!</definedName>
    <definedName name="Sebest" localSheetId="8">#REF!</definedName>
    <definedName name="Sebest" localSheetId="9">#REF!</definedName>
    <definedName name="Sebest" localSheetId="10">#REF!</definedName>
    <definedName name="Sebest" localSheetId="21">#REF!</definedName>
    <definedName name="Sebest" localSheetId="11">#REF!</definedName>
    <definedName name="Sebest" localSheetId="22">#REF!</definedName>
    <definedName name="Sebest" localSheetId="12">#REF!</definedName>
    <definedName name="Sebest" localSheetId="23">#REF!</definedName>
    <definedName name="Sebest" localSheetId="24">#REF!</definedName>
    <definedName name="Sebest" localSheetId="13">#REF!</definedName>
    <definedName name="Sebest" localSheetId="25">#REF!</definedName>
    <definedName name="Sebest" localSheetId="14">#REF!</definedName>
    <definedName name="Sebest" localSheetId="26">#REF!</definedName>
    <definedName name="Sebest" localSheetId="15">#REF!</definedName>
    <definedName name="Sebest" localSheetId="16">#REF!</definedName>
    <definedName name="Sebest" localSheetId="17">#REF!</definedName>
    <definedName name="Sebest" localSheetId="18">#REF!</definedName>
    <definedName name="Sebest" localSheetId="19">#REF!</definedName>
    <definedName name="Sebest" localSheetId="20">#REF!</definedName>
    <definedName name="Sebest" localSheetId="27">#REF!</definedName>
    <definedName name="Sebest" localSheetId="30">#REF!</definedName>
    <definedName name="Sebest">#REF!</definedName>
    <definedName name="sfghdf" localSheetId="27" hidden="1">{#N/A,#N/A,TRUE,"Фин.рез"}</definedName>
    <definedName name="sfghdf" localSheetId="30" hidden="1">{#N/A,#N/A,TRUE,"Фин.рез"}</definedName>
    <definedName name="sfghdf" hidden="1">{#N/A,#N/A,TRUE,"Фин.рез"}</definedName>
    <definedName name="sfghdf_1" localSheetId="27" hidden="1">{#N/A,#N/A,TRUE,"Фин.рез"}</definedName>
    <definedName name="sfghdf_1" localSheetId="30" hidden="1">{#N/A,#N/A,TRUE,"Фин.рез"}</definedName>
    <definedName name="sfghdf_1" hidden="1">{#N/A,#N/A,TRUE,"Фин.рез"}</definedName>
    <definedName name="sfjgrwtjwr" localSheetId="27" hidden="1">{#N/A,#N/A,TRUE,"Фин.рез"}</definedName>
    <definedName name="sfjgrwtjwr" localSheetId="30" hidden="1">{#N/A,#N/A,TRUE,"Фин.рез"}</definedName>
    <definedName name="sfjgrwtjwr" hidden="1">{#N/A,#N/A,TRUE,"Фин.рез"}</definedName>
    <definedName name="sfjgrwtjwr_1" localSheetId="27" hidden="1">{#N/A,#N/A,TRUE,"Фин.рез"}</definedName>
    <definedName name="sfjgrwtjwr_1" localSheetId="30" hidden="1">{#N/A,#N/A,TRUE,"Фин.рез"}</definedName>
    <definedName name="sfjgrwtjwr_1" hidden="1">{#N/A,#N/A,TRUE,"Фин.рез"}</definedName>
    <definedName name="sfjgrwtjwtr" localSheetId="27" hidden="1">{#N/A,#N/A,TRUE,"Фин.рез"}</definedName>
    <definedName name="sfjgrwtjwtr" localSheetId="30" hidden="1">{#N/A,#N/A,TRUE,"Фин.рез"}</definedName>
    <definedName name="sfjgrwtjwtr" hidden="1">{#N/A,#N/A,TRUE,"Фин.рез"}</definedName>
    <definedName name="sfjgrwtjwtr_1" localSheetId="27" hidden="1">{#N/A,#N/A,TRUE,"Фин.рез"}</definedName>
    <definedName name="sfjgrwtjwtr_1" localSheetId="30" hidden="1">{#N/A,#N/A,TRUE,"Фин.рез"}</definedName>
    <definedName name="sfjgrwtjwtr_1" hidden="1">{#N/A,#N/A,TRUE,"Фин.рез"}</definedName>
    <definedName name="sfjgrwtw" localSheetId="27" hidden="1">{#N/A,#N/A,TRUE,"Фин.рез"}</definedName>
    <definedName name="sfjgrwtw" localSheetId="30" hidden="1">{#N/A,#N/A,TRUE,"Фин.рез"}</definedName>
    <definedName name="sfjgrwtw" hidden="1">{#N/A,#N/A,TRUE,"Фин.рез"}</definedName>
    <definedName name="sfjgrwtw_1" localSheetId="27" hidden="1">{#N/A,#N/A,TRUE,"Фин.рез"}</definedName>
    <definedName name="sfjgrwtw_1" localSheetId="30" hidden="1">{#N/A,#N/A,TRUE,"Фин.рез"}</definedName>
    <definedName name="sfjgrwtw_1" hidden="1">{#N/A,#N/A,TRUE,"Фин.рез"}</definedName>
    <definedName name="sjjsrtjwret" localSheetId="27" hidden="1">{#N/A,#N/A,TRUE,"Фин.рез"}</definedName>
    <definedName name="sjjsrtjwret" localSheetId="30" hidden="1">{#N/A,#N/A,TRUE,"Фин.рез"}</definedName>
    <definedName name="sjjsrtjwret" hidden="1">{#N/A,#N/A,TRUE,"Фин.рез"}</definedName>
    <definedName name="sjjsrtjwret_1" localSheetId="27" hidden="1">{#N/A,#N/A,TRUE,"Фин.рез"}</definedName>
    <definedName name="sjjsrtjwret_1" localSheetId="30" hidden="1">{#N/A,#N/A,TRUE,"Фин.рез"}</definedName>
    <definedName name="sjjsrtjwret_1" hidden="1">{#N/A,#N/A,TRUE,"Фин.рез"}</definedName>
    <definedName name="sjtrdsjyt" localSheetId="27" hidden="1">{#N/A,#N/A,TRUE,"Фин.рез"}</definedName>
    <definedName name="sjtrdsjyt" localSheetId="30" hidden="1">{#N/A,#N/A,TRUE,"Фин.рез"}</definedName>
    <definedName name="sjtrdsjyt" hidden="1">{#N/A,#N/A,TRUE,"Фин.рез"}</definedName>
    <definedName name="sjtrdsjyt_1" localSheetId="27" hidden="1">{#N/A,#N/A,TRUE,"Фин.рез"}</definedName>
    <definedName name="sjtrdsjyt_1" localSheetId="30" hidden="1">{#N/A,#N/A,TRUE,"Фин.рез"}</definedName>
    <definedName name="sjtrdsjyt_1" hidden="1">{#N/A,#N/A,TRUE,"Фин.рез"}</definedName>
    <definedName name="slf" localSheetId="27">[7]strategy!$P$26:$T$26</definedName>
    <definedName name="slf">[7]strategy!$P$26:$T$26</definedName>
    <definedName name="srtjnmt" localSheetId="27" hidden="1">{#N/A,#N/A,TRUE,"Фин.рез"}</definedName>
    <definedName name="srtjnmt" localSheetId="30" hidden="1">{#N/A,#N/A,TRUE,"Фин.рез"}</definedName>
    <definedName name="srtjnmt" hidden="1">{#N/A,#N/A,TRUE,"Фин.рез"}</definedName>
    <definedName name="srtjnmt_1" localSheetId="27" hidden="1">{#N/A,#N/A,TRUE,"Фин.рез"}</definedName>
    <definedName name="srtjnmt_1" localSheetId="30" hidden="1">{#N/A,#N/A,TRUE,"Фин.рез"}</definedName>
    <definedName name="srtjnmt_1" hidden="1">{#N/A,#N/A,TRUE,"Фин.рез"}</definedName>
    <definedName name="srtjrswj" localSheetId="27" hidden="1">{#N/A,#N/A,TRUE,"Фин.рез"}</definedName>
    <definedName name="srtjrswj" localSheetId="30" hidden="1">{#N/A,#N/A,TRUE,"Фин.рез"}</definedName>
    <definedName name="srtjrswj" hidden="1">{#N/A,#N/A,TRUE,"Фин.рез"}</definedName>
    <definedName name="srtjrswj_1" localSheetId="27" hidden="1">{#N/A,#N/A,TRUE,"Фин.рез"}</definedName>
    <definedName name="srtjrswj_1" localSheetId="30" hidden="1">{#N/A,#N/A,TRUE,"Фин.рез"}</definedName>
    <definedName name="srtjrswj_1" hidden="1">{#N/A,#N/A,TRUE,"Фин.рез"}</definedName>
    <definedName name="srtjsrd" localSheetId="27" hidden="1">{#N/A,#N/A,TRUE,"Фин.рез"}</definedName>
    <definedName name="srtjsrd" localSheetId="30" hidden="1">{#N/A,#N/A,TRUE,"Фин.рез"}</definedName>
    <definedName name="srtjsrd" hidden="1">{#N/A,#N/A,TRUE,"Фин.рез"}</definedName>
    <definedName name="srtjsrd_1" localSheetId="27" hidden="1">{#N/A,#N/A,TRUE,"Фин.рез"}</definedName>
    <definedName name="srtjsrd_1" localSheetId="30" hidden="1">{#N/A,#N/A,TRUE,"Фин.рез"}</definedName>
    <definedName name="srtjsrd_1" hidden="1">{#N/A,#N/A,TRUE,"Фин.рез"}</definedName>
    <definedName name="srtjwrtj" localSheetId="27" hidden="1">{#N/A,#N/A,TRUE,"Фин.рез"}</definedName>
    <definedName name="srtjwrtj" localSheetId="30" hidden="1">{#N/A,#N/A,TRUE,"Фин.рез"}</definedName>
    <definedName name="srtjwrtj" hidden="1">{#N/A,#N/A,TRUE,"Фин.рез"}</definedName>
    <definedName name="srtjwrtj_1" localSheetId="27" hidden="1">{#N/A,#N/A,TRUE,"Фин.рез"}</definedName>
    <definedName name="srtjwrtj_1" localSheetId="30" hidden="1">{#N/A,#N/A,TRUE,"Фин.рез"}</definedName>
    <definedName name="srtjwrtj_1" hidden="1">{#N/A,#N/A,TRUE,"Фин.рез"}</definedName>
    <definedName name="ST_BAL" localSheetId="1">#REF!,#REF!,#REF!,#REF!,#REF!,#REF!,#REF!,#REF!,#REF!,#REF!,#REF!,#REF!,#REF!,#REF!,#REF!,#REF!,#REF!,#REF!</definedName>
    <definedName name="ST_BAL" localSheetId="2">#REF!,#REF!,#REF!,#REF!,#REF!,#REF!,#REF!,#REF!,#REF!,#REF!,#REF!,#REF!,#REF!,#REF!,#REF!,#REF!,#REF!,#REF!</definedName>
    <definedName name="ST_BAL" localSheetId="3">#REF!,#REF!,#REF!,#REF!,#REF!,#REF!,#REF!,#REF!,#REF!,#REF!,#REF!,#REF!,#REF!,#REF!,#REF!,#REF!,#REF!,#REF!</definedName>
    <definedName name="ST_BAL" localSheetId="4">#REF!,#REF!,#REF!,#REF!,#REF!,#REF!,#REF!,#REF!,#REF!,#REF!,#REF!,#REF!,#REF!,#REF!,#REF!,#REF!,#REF!,#REF!</definedName>
    <definedName name="ST_BAL" localSheetId="5">#REF!,#REF!,#REF!,#REF!,#REF!,#REF!,#REF!,#REF!,#REF!,#REF!,#REF!,#REF!,#REF!,#REF!,#REF!,#REF!,#REF!,#REF!</definedName>
    <definedName name="ST_BAL" localSheetId="6">#REF!,#REF!,#REF!,#REF!,#REF!,#REF!,#REF!,#REF!,#REF!,#REF!,#REF!,#REF!,#REF!,#REF!,#REF!,#REF!,#REF!,#REF!</definedName>
    <definedName name="ST_BAL" localSheetId="7">#REF!,#REF!,#REF!,#REF!,#REF!,#REF!,#REF!,#REF!,#REF!,#REF!,#REF!,#REF!,#REF!,#REF!,#REF!,#REF!,#REF!,#REF!</definedName>
    <definedName name="ST_BAL" localSheetId="8">#REF!,#REF!,#REF!,#REF!,#REF!,#REF!,#REF!,#REF!,#REF!,#REF!,#REF!,#REF!,#REF!,#REF!,#REF!,#REF!,#REF!,#REF!</definedName>
    <definedName name="ST_BAL" localSheetId="9">#REF!,#REF!,#REF!,#REF!,#REF!,#REF!,#REF!,#REF!,#REF!,#REF!,#REF!,#REF!,#REF!,#REF!,#REF!,#REF!,#REF!,#REF!</definedName>
    <definedName name="ST_BAL" localSheetId="10">#REF!,#REF!,#REF!,#REF!,#REF!,#REF!,#REF!,#REF!,#REF!,#REF!,#REF!,#REF!,#REF!,#REF!,#REF!,#REF!,#REF!,#REF!</definedName>
    <definedName name="ST_BAL" localSheetId="21">#REF!,#REF!,#REF!,#REF!,#REF!,#REF!,#REF!,#REF!,#REF!,#REF!,#REF!,#REF!,#REF!,#REF!,#REF!,#REF!,#REF!,#REF!</definedName>
    <definedName name="ST_BAL" localSheetId="11">#REF!,#REF!,#REF!,#REF!,#REF!,#REF!,#REF!,#REF!,#REF!,#REF!,#REF!,#REF!,#REF!,#REF!,#REF!,#REF!,#REF!,#REF!</definedName>
    <definedName name="ST_BAL" localSheetId="22">#REF!,#REF!,#REF!,#REF!,#REF!,#REF!,#REF!,#REF!,#REF!,#REF!,#REF!,#REF!,#REF!,#REF!,#REF!,#REF!,#REF!,#REF!</definedName>
    <definedName name="ST_BAL" localSheetId="12">#REF!,#REF!,#REF!,#REF!,#REF!,#REF!,#REF!,#REF!,#REF!,#REF!,#REF!,#REF!,#REF!,#REF!,#REF!,#REF!,#REF!,#REF!</definedName>
    <definedName name="ST_BAL" localSheetId="23">#REF!,#REF!,#REF!,#REF!,#REF!,#REF!,#REF!,#REF!,#REF!,#REF!,#REF!,#REF!,#REF!,#REF!,#REF!,#REF!,#REF!,#REF!</definedName>
    <definedName name="ST_BAL" localSheetId="24">#REF!,#REF!,#REF!,#REF!,#REF!,#REF!,#REF!,#REF!,#REF!,#REF!,#REF!,#REF!,#REF!,#REF!,#REF!,#REF!,#REF!,#REF!</definedName>
    <definedName name="ST_BAL" localSheetId="13">#REF!,#REF!,#REF!,#REF!,#REF!,#REF!,#REF!,#REF!,#REF!,#REF!,#REF!,#REF!,#REF!,#REF!,#REF!,#REF!,#REF!,#REF!</definedName>
    <definedName name="ST_BAL" localSheetId="25">#REF!,#REF!,#REF!,#REF!,#REF!,#REF!,#REF!,#REF!,#REF!,#REF!,#REF!,#REF!,#REF!,#REF!,#REF!,#REF!,#REF!,#REF!</definedName>
    <definedName name="ST_BAL" localSheetId="14">#REF!,#REF!,#REF!,#REF!,#REF!,#REF!,#REF!,#REF!,#REF!,#REF!,#REF!,#REF!,#REF!,#REF!,#REF!,#REF!,#REF!,#REF!</definedName>
    <definedName name="ST_BAL" localSheetId="26">#REF!,#REF!,#REF!,#REF!,#REF!,#REF!,#REF!,#REF!,#REF!,#REF!,#REF!,#REF!,#REF!,#REF!,#REF!,#REF!,#REF!,#REF!</definedName>
    <definedName name="ST_BAL" localSheetId="15">#REF!,#REF!,#REF!,#REF!,#REF!,#REF!,#REF!,#REF!,#REF!,#REF!,#REF!,#REF!,#REF!,#REF!,#REF!,#REF!,#REF!,#REF!</definedName>
    <definedName name="ST_BAL" localSheetId="16">#REF!,#REF!,#REF!,#REF!,#REF!,#REF!,#REF!,#REF!,#REF!,#REF!,#REF!,#REF!,#REF!,#REF!,#REF!,#REF!,#REF!,#REF!</definedName>
    <definedName name="ST_BAL" localSheetId="17">#REF!,#REF!,#REF!,#REF!,#REF!,#REF!,#REF!,#REF!,#REF!,#REF!,#REF!,#REF!,#REF!,#REF!,#REF!,#REF!,#REF!,#REF!</definedName>
    <definedName name="ST_BAL" localSheetId="18">#REF!,#REF!,#REF!,#REF!,#REF!,#REF!,#REF!,#REF!,#REF!,#REF!,#REF!,#REF!,#REF!,#REF!,#REF!,#REF!,#REF!,#REF!</definedName>
    <definedName name="ST_BAL" localSheetId="19">#REF!,#REF!,#REF!,#REF!,#REF!,#REF!,#REF!,#REF!,#REF!,#REF!,#REF!,#REF!,#REF!,#REF!,#REF!,#REF!,#REF!,#REF!</definedName>
    <definedName name="ST_BAL" localSheetId="20">#REF!,#REF!,#REF!,#REF!,#REF!,#REF!,#REF!,#REF!,#REF!,#REF!,#REF!,#REF!,#REF!,#REF!,#REF!,#REF!,#REF!,#REF!</definedName>
    <definedName name="ST_BAL" localSheetId="27">#REF!,#REF!,#REF!,#REF!,#REF!,#REF!,#REF!,#REF!,#REF!,#REF!,#REF!,#REF!,#REF!,#REF!,#REF!,#REF!,#REF!,#REF!</definedName>
    <definedName name="ST_BAL" localSheetId="30">#REF!,#REF!,#REF!,#REF!,#REF!,#REF!,#REF!,#REF!,#REF!,#REF!,#REF!,#REF!,#REF!,#REF!,#REF!,#REF!,#REF!,#REF!</definedName>
    <definedName name="ST_BAL">#REF!,#REF!,#REF!,#REF!,#REF!,#REF!,#REF!,#REF!,#REF!,#REF!,#REF!,#REF!,#REF!,#REF!,#REF!,#REF!,#REF!,#REF!</definedName>
    <definedName name="Standard_Daily_Hours">#N/A</definedName>
    <definedName name="Start">[11]Scenar!$C$5</definedName>
    <definedName name="Std_Hrs" localSheetId="27">[0]!Weekday_count*[0]!Standard_Daily_Hours</definedName>
    <definedName name="Std_Hrs" localSheetId="30">[0]!Weekday_count*[0]!Standard_Daily_Hours</definedName>
    <definedName name="Std_Hrs">[0]!Weekday_count*[0]!Standard_Daily_Hours</definedName>
    <definedName name="t">[10]Scenar!$C$6</definedName>
    <definedName name="T.D.CODE">[26]VLOOKUP!$A$16:$C$49</definedName>
    <definedName name="T_Beg_Equity" localSheetId="1">'[15]Баланс и отчеты'!#REF!</definedName>
    <definedName name="T_Beg_Equity" localSheetId="2">'[15]Баланс и отчеты'!#REF!</definedName>
    <definedName name="T_Beg_Equity" localSheetId="3">'[15]Баланс и отчеты'!#REF!</definedName>
    <definedName name="T_Beg_Equity" localSheetId="4">'[15]Баланс и отчеты'!#REF!</definedName>
    <definedName name="T_Beg_Equity" localSheetId="5">'[15]Баланс и отчеты'!#REF!</definedName>
    <definedName name="T_Beg_Equity" localSheetId="6">'[15]Баланс и отчеты'!#REF!</definedName>
    <definedName name="T_Beg_Equity" localSheetId="7">'[15]Баланс и отчеты'!#REF!</definedName>
    <definedName name="T_Beg_Equity" localSheetId="8">'[15]Баланс и отчеты'!#REF!</definedName>
    <definedName name="T_Beg_Equity" localSheetId="9">'[15]Баланс и отчеты'!#REF!</definedName>
    <definedName name="T_Beg_Equity" localSheetId="10">'[15]Баланс и отчеты'!#REF!</definedName>
    <definedName name="T_Beg_Equity" localSheetId="21">'[15]Баланс и отчеты'!#REF!</definedName>
    <definedName name="T_Beg_Equity" localSheetId="11">'[15]Баланс и отчеты'!#REF!</definedName>
    <definedName name="T_Beg_Equity" localSheetId="22">'[15]Баланс и отчеты'!#REF!</definedName>
    <definedName name="T_Beg_Equity" localSheetId="12">'[15]Баланс и отчеты'!#REF!</definedName>
    <definedName name="T_Beg_Equity" localSheetId="23">'[15]Баланс и отчеты'!#REF!</definedName>
    <definedName name="T_Beg_Equity" localSheetId="24">'[15]Баланс и отчеты'!#REF!</definedName>
    <definedName name="T_Beg_Equity" localSheetId="13">'[15]Баланс и отчеты'!#REF!</definedName>
    <definedName name="T_Beg_Equity" localSheetId="25">'[15]Баланс и отчеты'!#REF!</definedName>
    <definedName name="T_Beg_Equity" localSheetId="14">'[15]Баланс и отчеты'!#REF!</definedName>
    <definedName name="T_Beg_Equity" localSheetId="26">'[15]Баланс и отчеты'!#REF!</definedName>
    <definedName name="T_Beg_Equity" localSheetId="15">'[15]Баланс и отчеты'!#REF!</definedName>
    <definedName name="T_Beg_Equity" localSheetId="16">'[15]Баланс и отчеты'!#REF!</definedName>
    <definedName name="T_Beg_Equity" localSheetId="17">'[15]Баланс и отчеты'!#REF!</definedName>
    <definedName name="T_Beg_Equity" localSheetId="18">'[15]Баланс и отчеты'!#REF!</definedName>
    <definedName name="T_Beg_Equity" localSheetId="19">'[15]Баланс и отчеты'!#REF!</definedName>
    <definedName name="T_Beg_Equity" localSheetId="20">'[15]Баланс и отчеты'!#REF!</definedName>
    <definedName name="T_Beg_Equity">'[15]Баланс и отчеты'!#REF!</definedName>
    <definedName name="T_Cumm_Rev_Res" localSheetId="1">'[15]Баланс и отчеты'!#REF!</definedName>
    <definedName name="T_Cumm_Rev_Res" localSheetId="2">'[15]Баланс и отчеты'!#REF!</definedName>
    <definedName name="T_Cumm_Rev_Res" localSheetId="3">'[15]Баланс и отчеты'!#REF!</definedName>
    <definedName name="T_Cumm_Rev_Res" localSheetId="4">'[15]Баланс и отчеты'!#REF!</definedName>
    <definedName name="T_Cumm_Rev_Res" localSheetId="5">'[15]Баланс и отчеты'!#REF!</definedName>
    <definedName name="T_Cumm_Rev_Res" localSheetId="6">'[15]Баланс и отчеты'!#REF!</definedName>
    <definedName name="T_Cumm_Rev_Res" localSheetId="7">'[15]Баланс и отчеты'!#REF!</definedName>
    <definedName name="T_Cumm_Rev_Res" localSheetId="8">'[15]Баланс и отчеты'!#REF!</definedName>
    <definedName name="T_Cumm_Rev_Res" localSheetId="9">'[15]Баланс и отчеты'!#REF!</definedName>
    <definedName name="T_Cumm_Rev_Res" localSheetId="10">'[15]Баланс и отчеты'!#REF!</definedName>
    <definedName name="T_Cumm_Rev_Res" localSheetId="21">'[15]Баланс и отчеты'!#REF!</definedName>
    <definedName name="T_Cumm_Rev_Res" localSheetId="11">'[15]Баланс и отчеты'!#REF!</definedName>
    <definedName name="T_Cumm_Rev_Res" localSheetId="22">'[15]Баланс и отчеты'!#REF!</definedName>
    <definedName name="T_Cumm_Rev_Res" localSheetId="12">'[15]Баланс и отчеты'!#REF!</definedName>
    <definedName name="T_Cumm_Rev_Res" localSheetId="23">'[15]Баланс и отчеты'!#REF!</definedName>
    <definedName name="T_Cumm_Rev_Res" localSheetId="24">'[15]Баланс и отчеты'!#REF!</definedName>
    <definedName name="T_Cumm_Rev_Res" localSheetId="13">'[15]Баланс и отчеты'!#REF!</definedName>
    <definedName name="T_Cumm_Rev_Res" localSheetId="25">'[15]Баланс и отчеты'!#REF!</definedName>
    <definedName name="T_Cumm_Rev_Res" localSheetId="14">'[15]Баланс и отчеты'!#REF!</definedName>
    <definedName name="T_Cumm_Rev_Res" localSheetId="26">'[15]Баланс и отчеты'!#REF!</definedName>
    <definedName name="T_Cumm_Rev_Res" localSheetId="15">'[15]Баланс и отчеты'!#REF!</definedName>
    <definedName name="T_Cumm_Rev_Res" localSheetId="16">'[15]Баланс и отчеты'!#REF!</definedName>
    <definedName name="T_Cumm_Rev_Res" localSheetId="17">'[15]Баланс и отчеты'!#REF!</definedName>
    <definedName name="T_Cumm_Rev_Res" localSheetId="18">'[15]Баланс и отчеты'!#REF!</definedName>
    <definedName name="T_Cumm_Rev_Res" localSheetId="19">'[15]Баланс и отчеты'!#REF!</definedName>
    <definedName name="T_Cumm_Rev_Res" localSheetId="20">'[15]Баланс и отчеты'!#REF!</definedName>
    <definedName name="T_Cumm_Rev_Res">'[15]Баланс и отчеты'!#REF!</definedName>
    <definedName name="T_Goodwill" localSheetId="1">'[15]Баланс и отчеты'!#REF!</definedName>
    <definedName name="T_Goodwill" localSheetId="2">'[15]Баланс и отчеты'!#REF!</definedName>
    <definedName name="T_Goodwill" localSheetId="3">'[15]Баланс и отчеты'!#REF!</definedName>
    <definedName name="T_Goodwill" localSheetId="4">'[15]Баланс и отчеты'!#REF!</definedName>
    <definedName name="T_Goodwill" localSheetId="5">'[15]Баланс и отчеты'!#REF!</definedName>
    <definedName name="T_Goodwill" localSheetId="6">'[15]Баланс и отчеты'!#REF!</definedName>
    <definedName name="T_Goodwill" localSheetId="7">'[15]Баланс и отчеты'!#REF!</definedName>
    <definedName name="T_Goodwill" localSheetId="8">'[15]Баланс и отчеты'!#REF!</definedName>
    <definedName name="T_Goodwill" localSheetId="9">'[15]Баланс и отчеты'!#REF!</definedName>
    <definedName name="T_Goodwill" localSheetId="10">'[15]Баланс и отчеты'!#REF!</definedName>
    <definedName name="T_Goodwill" localSheetId="21">'[15]Баланс и отчеты'!#REF!</definedName>
    <definedName name="T_Goodwill" localSheetId="11">'[15]Баланс и отчеты'!#REF!</definedName>
    <definedName name="T_Goodwill" localSheetId="22">'[15]Баланс и отчеты'!#REF!</definedName>
    <definedName name="T_Goodwill" localSheetId="12">'[15]Баланс и отчеты'!#REF!</definedName>
    <definedName name="T_Goodwill" localSheetId="23">'[15]Баланс и отчеты'!#REF!</definedName>
    <definedName name="T_Goodwill" localSheetId="24">'[15]Баланс и отчеты'!#REF!</definedName>
    <definedName name="T_Goodwill" localSheetId="13">'[15]Баланс и отчеты'!#REF!</definedName>
    <definedName name="T_Goodwill" localSheetId="25">'[15]Баланс и отчеты'!#REF!</definedName>
    <definedName name="T_Goodwill" localSheetId="14">'[15]Баланс и отчеты'!#REF!</definedName>
    <definedName name="T_Goodwill" localSheetId="26">'[15]Баланс и отчеты'!#REF!</definedName>
    <definedName name="T_Goodwill" localSheetId="15">'[15]Баланс и отчеты'!#REF!</definedName>
    <definedName name="T_Goodwill" localSheetId="16">'[15]Баланс и отчеты'!#REF!</definedName>
    <definedName name="T_Goodwill" localSheetId="17">'[15]Баланс и отчеты'!#REF!</definedName>
    <definedName name="T_Goodwill" localSheetId="18">'[15]Баланс и отчеты'!#REF!</definedName>
    <definedName name="T_Goodwill" localSheetId="19">'[15]Баланс и отчеты'!#REF!</definedName>
    <definedName name="T_Goodwill" localSheetId="20">'[15]Баланс и отчеты'!#REF!</definedName>
    <definedName name="T_Goodwill">'[15]Баланс и отчеты'!#REF!</definedName>
    <definedName name="T_Issue" localSheetId="1">#REF!</definedName>
    <definedName name="T_Issue" localSheetId="2">#REF!</definedName>
    <definedName name="T_Issue" localSheetId="3">#REF!</definedName>
    <definedName name="T_Issue" localSheetId="4">#REF!</definedName>
    <definedName name="T_Issue" localSheetId="5">#REF!</definedName>
    <definedName name="T_Issue" localSheetId="6">#REF!</definedName>
    <definedName name="T_Issue" localSheetId="7">#REF!</definedName>
    <definedName name="T_Issue" localSheetId="8">#REF!</definedName>
    <definedName name="T_Issue" localSheetId="9">#REF!</definedName>
    <definedName name="T_Issue" localSheetId="10">#REF!</definedName>
    <definedName name="T_Issue" localSheetId="21">#REF!</definedName>
    <definedName name="T_Issue" localSheetId="11">#REF!</definedName>
    <definedName name="T_Issue" localSheetId="22">#REF!</definedName>
    <definedName name="T_Issue" localSheetId="12">#REF!</definedName>
    <definedName name="T_Issue" localSheetId="23">#REF!</definedName>
    <definedName name="T_Issue" localSheetId="24">#REF!</definedName>
    <definedName name="T_Issue" localSheetId="13">#REF!</definedName>
    <definedName name="T_Issue" localSheetId="25">#REF!</definedName>
    <definedName name="T_Issue" localSheetId="14">#REF!</definedName>
    <definedName name="T_Issue" localSheetId="26">#REF!</definedName>
    <definedName name="T_Issue" localSheetId="15">#REF!</definedName>
    <definedName name="T_Issue" localSheetId="16">#REF!</definedName>
    <definedName name="T_Issue" localSheetId="17">#REF!</definedName>
    <definedName name="T_Issue" localSheetId="18">#REF!</definedName>
    <definedName name="T_Issue" localSheetId="19">#REF!</definedName>
    <definedName name="T_Issue" localSheetId="20">#REF!</definedName>
    <definedName name="T_Issue" localSheetId="27">#REF!</definedName>
    <definedName name="T_Issue">#REF!</definedName>
    <definedName name="T_Market_Cap" localSheetId="1">#REF!</definedName>
    <definedName name="T_Market_Cap" localSheetId="2">#REF!</definedName>
    <definedName name="T_Market_Cap" localSheetId="3">#REF!</definedName>
    <definedName name="T_Market_Cap" localSheetId="4">#REF!</definedName>
    <definedName name="T_Market_Cap" localSheetId="5">#REF!</definedName>
    <definedName name="T_Market_Cap" localSheetId="6">#REF!</definedName>
    <definedName name="T_Market_Cap" localSheetId="7">#REF!</definedName>
    <definedName name="T_Market_Cap" localSheetId="8">#REF!</definedName>
    <definedName name="T_Market_Cap" localSheetId="9">#REF!</definedName>
    <definedName name="T_Market_Cap" localSheetId="10">#REF!</definedName>
    <definedName name="T_Market_Cap" localSheetId="21">#REF!</definedName>
    <definedName name="T_Market_Cap" localSheetId="11">#REF!</definedName>
    <definedName name="T_Market_Cap" localSheetId="22">#REF!</definedName>
    <definedName name="T_Market_Cap" localSheetId="12">#REF!</definedName>
    <definedName name="T_Market_Cap" localSheetId="23">#REF!</definedName>
    <definedName name="T_Market_Cap" localSheetId="24">#REF!</definedName>
    <definedName name="T_Market_Cap" localSheetId="13">#REF!</definedName>
    <definedName name="T_Market_Cap" localSheetId="25">#REF!</definedName>
    <definedName name="T_Market_Cap" localSheetId="14">#REF!</definedName>
    <definedName name="T_Market_Cap" localSheetId="26">#REF!</definedName>
    <definedName name="T_Market_Cap" localSheetId="15">#REF!</definedName>
    <definedName name="T_Market_Cap" localSheetId="16">#REF!</definedName>
    <definedName name="T_Market_Cap" localSheetId="17">#REF!</definedName>
    <definedName name="T_Market_Cap" localSheetId="18">#REF!</definedName>
    <definedName name="T_Market_Cap" localSheetId="19">#REF!</definedName>
    <definedName name="T_Market_Cap" localSheetId="20">#REF!</definedName>
    <definedName name="T_Market_Cap" localSheetId="27">#REF!</definedName>
    <definedName name="T_Market_Cap">#REF!</definedName>
    <definedName name="T_MkV_Equity" localSheetId="1">'[15]Баланс и отчеты'!#REF!</definedName>
    <definedName name="T_MkV_Equity" localSheetId="2">'[15]Баланс и отчеты'!#REF!</definedName>
    <definedName name="T_MkV_Equity" localSheetId="3">'[15]Баланс и отчеты'!#REF!</definedName>
    <definedName name="T_MkV_Equity" localSheetId="4">'[15]Баланс и отчеты'!#REF!</definedName>
    <definedName name="T_MkV_Equity" localSheetId="5">'[15]Баланс и отчеты'!#REF!</definedName>
    <definedName name="T_MkV_Equity" localSheetId="6">'[15]Баланс и отчеты'!#REF!</definedName>
    <definedName name="T_MkV_Equity" localSheetId="7">'[15]Баланс и отчеты'!#REF!</definedName>
    <definedName name="T_MkV_Equity" localSheetId="8">'[15]Баланс и отчеты'!#REF!</definedName>
    <definedName name="T_MkV_Equity" localSheetId="9">'[15]Баланс и отчеты'!#REF!</definedName>
    <definedName name="T_MkV_Equity" localSheetId="10">'[15]Баланс и отчеты'!#REF!</definedName>
    <definedName name="T_MkV_Equity" localSheetId="21">'[15]Баланс и отчеты'!#REF!</definedName>
    <definedName name="T_MkV_Equity" localSheetId="11">'[15]Баланс и отчеты'!#REF!</definedName>
    <definedName name="T_MkV_Equity" localSheetId="22">'[15]Баланс и отчеты'!#REF!</definedName>
    <definedName name="T_MkV_Equity" localSheetId="12">'[15]Баланс и отчеты'!#REF!</definedName>
    <definedName name="T_MkV_Equity" localSheetId="23">'[15]Баланс и отчеты'!#REF!</definedName>
    <definedName name="T_MkV_Equity" localSheetId="24">'[15]Баланс и отчеты'!#REF!</definedName>
    <definedName name="T_MkV_Equity" localSheetId="13">'[15]Баланс и отчеты'!#REF!</definedName>
    <definedName name="T_MkV_Equity" localSheetId="25">'[15]Баланс и отчеты'!#REF!</definedName>
    <definedName name="T_MkV_Equity" localSheetId="14">'[15]Баланс и отчеты'!#REF!</definedName>
    <definedName name="T_MkV_Equity" localSheetId="26">'[15]Баланс и отчеты'!#REF!</definedName>
    <definedName name="T_MkV_Equity" localSheetId="15">'[15]Баланс и отчеты'!#REF!</definedName>
    <definedName name="T_MkV_Equity" localSheetId="16">'[15]Баланс и отчеты'!#REF!</definedName>
    <definedName name="T_MkV_Equity" localSheetId="17">'[15]Баланс и отчеты'!#REF!</definedName>
    <definedName name="T_MkV_Equity" localSheetId="18">'[15]Баланс и отчеты'!#REF!</definedName>
    <definedName name="T_MkV_Equity" localSheetId="19">'[15]Баланс и отчеты'!#REF!</definedName>
    <definedName name="T_MkV_Equity" localSheetId="20">'[15]Баланс и отчеты'!#REF!</definedName>
    <definedName name="T_MkV_Equity">'[15]Баланс и отчеты'!#REF!</definedName>
    <definedName name="T_Net_Income" localSheetId="27">'[27]Баланс и отчеты'!$E$87:$E$87</definedName>
    <definedName name="T_Net_Income">'[27]Баланс и отчеты'!$E$87:$E$87</definedName>
    <definedName name="T_No_Shares" localSheetId="1">#REF!</definedName>
    <definedName name="T_No_Shares" localSheetId="2">#REF!</definedName>
    <definedName name="T_No_Shares" localSheetId="3">#REF!</definedName>
    <definedName name="T_No_Shares" localSheetId="4">#REF!</definedName>
    <definedName name="T_No_Shares" localSheetId="5">#REF!</definedName>
    <definedName name="T_No_Shares" localSheetId="6">#REF!</definedName>
    <definedName name="T_No_Shares" localSheetId="7">#REF!</definedName>
    <definedName name="T_No_Shares" localSheetId="8">#REF!</definedName>
    <definedName name="T_No_Shares" localSheetId="9">#REF!</definedName>
    <definedName name="T_No_Shares" localSheetId="10">#REF!</definedName>
    <definedName name="T_No_Shares" localSheetId="21">#REF!</definedName>
    <definedName name="T_No_Shares" localSheetId="11">#REF!</definedName>
    <definedName name="T_No_Shares" localSheetId="22">#REF!</definedName>
    <definedName name="T_No_Shares" localSheetId="12">#REF!</definedName>
    <definedName name="T_No_Shares" localSheetId="23">#REF!</definedName>
    <definedName name="T_No_Shares" localSheetId="24">#REF!</definedName>
    <definedName name="T_No_Shares" localSheetId="13">#REF!</definedName>
    <definedName name="T_No_Shares" localSheetId="25">#REF!</definedName>
    <definedName name="T_No_Shares" localSheetId="14">#REF!</definedName>
    <definedName name="T_No_Shares" localSheetId="26">#REF!</definedName>
    <definedName name="T_No_Shares" localSheetId="15">#REF!</definedName>
    <definedName name="T_No_Shares" localSheetId="16">#REF!</definedName>
    <definedName name="T_No_Shares" localSheetId="17">#REF!</definedName>
    <definedName name="T_No_Shares" localSheetId="18">#REF!</definedName>
    <definedName name="T_No_Shares" localSheetId="19">#REF!</definedName>
    <definedName name="T_No_Shares" localSheetId="20">#REF!</definedName>
    <definedName name="T_No_Shares" localSheetId="27">#REF!</definedName>
    <definedName name="T_No_Shares">#REF!</definedName>
    <definedName name="T_Prov" localSheetId="1">'[15]Баланс и отчеты'!#REF!</definedName>
    <definedName name="T_Prov" localSheetId="2">'[15]Баланс и отчеты'!#REF!</definedName>
    <definedName name="T_Prov" localSheetId="3">'[15]Баланс и отчеты'!#REF!</definedName>
    <definedName name="T_Prov" localSheetId="4">'[15]Баланс и отчеты'!#REF!</definedName>
    <definedName name="T_Prov" localSheetId="5">'[15]Баланс и отчеты'!#REF!</definedName>
    <definedName name="T_Prov" localSheetId="6">'[15]Баланс и отчеты'!#REF!</definedName>
    <definedName name="T_Prov" localSheetId="7">'[15]Баланс и отчеты'!#REF!</definedName>
    <definedName name="T_Prov" localSheetId="8">'[15]Баланс и отчеты'!#REF!</definedName>
    <definedName name="T_Prov" localSheetId="9">'[15]Баланс и отчеты'!#REF!</definedName>
    <definedName name="T_Prov" localSheetId="10">'[15]Баланс и отчеты'!#REF!</definedName>
    <definedName name="T_Prov" localSheetId="21">'[15]Баланс и отчеты'!#REF!</definedName>
    <definedName name="T_Prov" localSheetId="11">'[15]Баланс и отчеты'!#REF!</definedName>
    <definedName name="T_Prov" localSheetId="22">'[15]Баланс и отчеты'!#REF!</definedName>
    <definedName name="T_Prov" localSheetId="12">'[15]Баланс и отчеты'!#REF!</definedName>
    <definedName name="T_Prov" localSheetId="23">'[15]Баланс и отчеты'!#REF!</definedName>
    <definedName name="T_Prov" localSheetId="24">'[15]Баланс и отчеты'!#REF!</definedName>
    <definedName name="T_Prov" localSheetId="13">'[15]Баланс и отчеты'!#REF!</definedName>
    <definedName name="T_Prov" localSheetId="25">'[15]Баланс и отчеты'!#REF!</definedName>
    <definedName name="T_Prov" localSheetId="14">'[15]Баланс и отчеты'!#REF!</definedName>
    <definedName name="T_Prov" localSheetId="26">'[15]Баланс и отчеты'!#REF!</definedName>
    <definedName name="T_Prov" localSheetId="15">'[15]Баланс и отчеты'!#REF!</definedName>
    <definedName name="T_Prov" localSheetId="16">'[15]Баланс и отчеты'!#REF!</definedName>
    <definedName name="T_Prov" localSheetId="17">'[15]Баланс и отчеты'!#REF!</definedName>
    <definedName name="T_Prov" localSheetId="18">'[15]Баланс и отчеты'!#REF!</definedName>
    <definedName name="T_Prov" localSheetId="19">'[15]Баланс и отчеты'!#REF!</definedName>
    <definedName name="T_Prov" localSheetId="20">'[15]Баланс и отчеты'!#REF!</definedName>
    <definedName name="T_Prov">'[15]Баланс и отчеты'!#REF!</definedName>
    <definedName name="T_Share_Price" localSheetId="1">#REF!</definedName>
    <definedName name="T_Share_Price" localSheetId="2">#REF!</definedName>
    <definedName name="T_Share_Price" localSheetId="3">#REF!</definedName>
    <definedName name="T_Share_Price" localSheetId="4">#REF!</definedName>
    <definedName name="T_Share_Price" localSheetId="5">#REF!</definedName>
    <definedName name="T_Share_Price" localSheetId="6">#REF!</definedName>
    <definedName name="T_Share_Price" localSheetId="7">#REF!</definedName>
    <definedName name="T_Share_Price" localSheetId="8">#REF!</definedName>
    <definedName name="T_Share_Price" localSheetId="9">#REF!</definedName>
    <definedName name="T_Share_Price" localSheetId="10">#REF!</definedName>
    <definedName name="T_Share_Price" localSheetId="21">#REF!</definedName>
    <definedName name="T_Share_Price" localSheetId="11">#REF!</definedName>
    <definedName name="T_Share_Price" localSheetId="22">#REF!</definedName>
    <definedName name="T_Share_Price" localSheetId="12">#REF!</definedName>
    <definedName name="T_Share_Price" localSheetId="23">#REF!</definedName>
    <definedName name="T_Share_Price" localSheetId="24">#REF!</definedName>
    <definedName name="T_Share_Price" localSheetId="13">#REF!</definedName>
    <definedName name="T_Share_Price" localSheetId="25">#REF!</definedName>
    <definedName name="T_Share_Price" localSheetId="14">#REF!</definedName>
    <definedName name="T_Share_Price" localSheetId="26">#REF!</definedName>
    <definedName name="T_Share_Price" localSheetId="15">#REF!</definedName>
    <definedName name="T_Share_Price" localSheetId="16">#REF!</definedName>
    <definedName name="T_Share_Price" localSheetId="17">#REF!</definedName>
    <definedName name="T_Share_Price" localSheetId="18">#REF!</definedName>
    <definedName name="T_Share_Price" localSheetId="19">#REF!</definedName>
    <definedName name="T_Share_Price" localSheetId="20">#REF!</definedName>
    <definedName name="T_Share_Price" localSheetId="27">#REF!</definedName>
    <definedName name="T_Share_Price">#REF!</definedName>
    <definedName name="Tax_In" localSheetId="1">#REF!</definedName>
    <definedName name="Tax_In" localSheetId="2">#REF!</definedName>
    <definedName name="Tax_In" localSheetId="3">#REF!</definedName>
    <definedName name="Tax_In" localSheetId="4">#REF!</definedName>
    <definedName name="Tax_In" localSheetId="5">#REF!</definedName>
    <definedName name="Tax_In" localSheetId="6">#REF!</definedName>
    <definedName name="Tax_In" localSheetId="7">#REF!</definedName>
    <definedName name="Tax_In" localSheetId="8">#REF!</definedName>
    <definedName name="Tax_In" localSheetId="9">#REF!</definedName>
    <definedName name="Tax_In" localSheetId="10">#REF!</definedName>
    <definedName name="Tax_In" localSheetId="21">#REF!</definedName>
    <definedName name="Tax_In" localSheetId="11">#REF!</definedName>
    <definedName name="Tax_In" localSheetId="22">#REF!</definedName>
    <definedName name="Tax_In" localSheetId="12">#REF!</definedName>
    <definedName name="Tax_In" localSheetId="23">#REF!</definedName>
    <definedName name="Tax_In" localSheetId="24">#REF!</definedName>
    <definedName name="Tax_In" localSheetId="13">#REF!</definedName>
    <definedName name="Tax_In" localSheetId="25">#REF!</definedName>
    <definedName name="Tax_In" localSheetId="14">#REF!</definedName>
    <definedName name="Tax_In" localSheetId="26">#REF!</definedName>
    <definedName name="Tax_In" localSheetId="15">#REF!</definedName>
    <definedName name="Tax_In" localSheetId="16">#REF!</definedName>
    <definedName name="Tax_In" localSheetId="17">#REF!</definedName>
    <definedName name="Tax_In" localSheetId="18">#REF!</definedName>
    <definedName name="Tax_In" localSheetId="19">#REF!</definedName>
    <definedName name="Tax_In" localSheetId="20">#REF!</definedName>
    <definedName name="Tax_In" localSheetId="27">#REF!</definedName>
    <definedName name="Tax_In" localSheetId="30">#REF!</definedName>
    <definedName name="Tax_In">#REF!</definedName>
    <definedName name="Tax_Pr" localSheetId="1">#REF!</definedName>
    <definedName name="Tax_Pr" localSheetId="2">#REF!</definedName>
    <definedName name="Tax_Pr" localSheetId="3">#REF!</definedName>
    <definedName name="Tax_Pr" localSheetId="4">#REF!</definedName>
    <definedName name="Tax_Pr" localSheetId="5">#REF!</definedName>
    <definedName name="Tax_Pr" localSheetId="6">#REF!</definedName>
    <definedName name="Tax_Pr" localSheetId="7">#REF!</definedName>
    <definedName name="Tax_Pr" localSheetId="8">#REF!</definedName>
    <definedName name="Tax_Pr" localSheetId="9">#REF!</definedName>
    <definedName name="Tax_Pr" localSheetId="10">#REF!</definedName>
    <definedName name="Tax_Pr" localSheetId="21">#REF!</definedName>
    <definedName name="Tax_Pr" localSheetId="11">#REF!</definedName>
    <definedName name="Tax_Pr" localSheetId="22">#REF!</definedName>
    <definedName name="Tax_Pr" localSheetId="12">#REF!</definedName>
    <definedName name="Tax_Pr" localSheetId="23">#REF!</definedName>
    <definedName name="Tax_Pr" localSheetId="24">#REF!</definedName>
    <definedName name="Tax_Pr" localSheetId="13">#REF!</definedName>
    <definedName name="Tax_Pr" localSheetId="25">#REF!</definedName>
    <definedName name="Tax_Pr" localSheetId="14">#REF!</definedName>
    <definedName name="Tax_Pr" localSheetId="26">#REF!</definedName>
    <definedName name="Tax_Pr" localSheetId="15">#REF!</definedName>
    <definedName name="Tax_Pr" localSheetId="16">#REF!</definedName>
    <definedName name="Tax_Pr" localSheetId="17">#REF!</definedName>
    <definedName name="Tax_Pr" localSheetId="18">#REF!</definedName>
    <definedName name="Tax_Pr" localSheetId="19">#REF!</definedName>
    <definedName name="Tax_Pr" localSheetId="20">#REF!</definedName>
    <definedName name="Tax_Pr" localSheetId="27">#REF!</definedName>
    <definedName name="Tax_Pr" localSheetId="30">#REF!</definedName>
    <definedName name="Tax_Pr">#REF!</definedName>
    <definedName name="Tax_TO" localSheetId="1">#REF!</definedName>
    <definedName name="Tax_TO" localSheetId="2">#REF!</definedName>
    <definedName name="Tax_TO" localSheetId="3">#REF!</definedName>
    <definedName name="Tax_TO" localSheetId="4">#REF!</definedName>
    <definedName name="Tax_TO" localSheetId="5">#REF!</definedName>
    <definedName name="Tax_TO" localSheetId="6">#REF!</definedName>
    <definedName name="Tax_TO" localSheetId="7">#REF!</definedName>
    <definedName name="Tax_TO" localSheetId="8">#REF!</definedName>
    <definedName name="Tax_TO" localSheetId="9">#REF!</definedName>
    <definedName name="Tax_TO" localSheetId="10">#REF!</definedName>
    <definedName name="Tax_TO" localSheetId="21">#REF!</definedName>
    <definedName name="Tax_TO" localSheetId="11">#REF!</definedName>
    <definedName name="Tax_TO" localSheetId="22">#REF!</definedName>
    <definedName name="Tax_TO" localSheetId="12">#REF!</definedName>
    <definedName name="Tax_TO" localSheetId="23">#REF!</definedName>
    <definedName name="Tax_TO" localSheetId="24">#REF!</definedName>
    <definedName name="Tax_TO" localSheetId="13">#REF!</definedName>
    <definedName name="Tax_TO" localSheetId="25">#REF!</definedName>
    <definedName name="Tax_TO" localSheetId="14">#REF!</definedName>
    <definedName name="Tax_TO" localSheetId="26">#REF!</definedName>
    <definedName name="Tax_TO" localSheetId="15">#REF!</definedName>
    <definedName name="Tax_TO" localSheetId="16">#REF!</definedName>
    <definedName name="Tax_TO" localSheetId="17">#REF!</definedName>
    <definedName name="Tax_TO" localSheetId="18">#REF!</definedName>
    <definedName name="Tax_TO" localSheetId="19">#REF!</definedName>
    <definedName name="Tax_TO" localSheetId="20">#REF!</definedName>
    <definedName name="Tax_TO" localSheetId="27">#REF!</definedName>
    <definedName name="Tax_TO" localSheetId="30">#REF!</definedName>
    <definedName name="Tax_TO">#REF!</definedName>
    <definedName name="Tax_VA" localSheetId="1">#REF!</definedName>
    <definedName name="Tax_VA" localSheetId="2">#REF!</definedName>
    <definedName name="Tax_VA" localSheetId="3">#REF!</definedName>
    <definedName name="Tax_VA" localSheetId="4">#REF!</definedName>
    <definedName name="Tax_VA" localSheetId="5">#REF!</definedName>
    <definedName name="Tax_VA" localSheetId="6">#REF!</definedName>
    <definedName name="Tax_VA" localSheetId="7">#REF!</definedName>
    <definedName name="Tax_VA" localSheetId="8">#REF!</definedName>
    <definedName name="Tax_VA" localSheetId="9">#REF!</definedName>
    <definedName name="Tax_VA" localSheetId="10">#REF!</definedName>
    <definedName name="Tax_VA" localSheetId="21">#REF!</definedName>
    <definedName name="Tax_VA" localSheetId="11">#REF!</definedName>
    <definedName name="Tax_VA" localSheetId="22">#REF!</definedName>
    <definedName name="Tax_VA" localSheetId="12">#REF!</definedName>
    <definedName name="Tax_VA" localSheetId="23">#REF!</definedName>
    <definedName name="Tax_VA" localSheetId="24">#REF!</definedName>
    <definedName name="Tax_VA" localSheetId="13">#REF!</definedName>
    <definedName name="Tax_VA" localSheetId="25">#REF!</definedName>
    <definedName name="Tax_VA" localSheetId="14">#REF!</definedName>
    <definedName name="Tax_VA" localSheetId="26">#REF!</definedName>
    <definedName name="Tax_VA" localSheetId="15">#REF!</definedName>
    <definedName name="Tax_VA" localSheetId="16">#REF!</definedName>
    <definedName name="Tax_VA" localSheetId="17">#REF!</definedName>
    <definedName name="Tax_VA" localSheetId="18">#REF!</definedName>
    <definedName name="Tax_VA" localSheetId="19">#REF!</definedName>
    <definedName name="Tax_VA" localSheetId="20">#REF!</definedName>
    <definedName name="Tax_VA" localSheetId="27">#REF!</definedName>
    <definedName name="Tax_VA" localSheetId="30">#REF!</definedName>
    <definedName name="Tax_VA">#REF!</definedName>
    <definedName name="tdyu356u" localSheetId="27" hidden="1">{#N/A,#N/A,TRUE,"Фин.рез"}</definedName>
    <definedName name="tdyu356u" localSheetId="30" hidden="1">{#N/A,#N/A,TRUE,"Фин.рез"}</definedName>
    <definedName name="tdyu356u" hidden="1">{#N/A,#N/A,TRUE,"Фин.рез"}</definedName>
    <definedName name="tdyu356u_1" localSheetId="27" hidden="1">{#N/A,#N/A,TRUE,"Фин.рез"}</definedName>
    <definedName name="tdyu356u_1" localSheetId="30" hidden="1">{#N/A,#N/A,TRUE,"Фин.рез"}</definedName>
    <definedName name="tdyu356u_1" hidden="1">{#N/A,#N/A,TRUE,"Фин.рез"}</definedName>
    <definedName name="TextRefCopyRangeCount" hidden="1">7</definedName>
    <definedName name="Title" localSheetId="1">#REF!</definedName>
    <definedName name="Title" localSheetId="2">#REF!</definedName>
    <definedName name="Title" localSheetId="3">#REF!</definedName>
    <definedName name="Title" localSheetId="4">#REF!</definedName>
    <definedName name="Title" localSheetId="5">#REF!</definedName>
    <definedName name="Title" localSheetId="6">#REF!</definedName>
    <definedName name="Title" localSheetId="7">#REF!</definedName>
    <definedName name="Title" localSheetId="8">#REF!</definedName>
    <definedName name="Title" localSheetId="9">#REF!</definedName>
    <definedName name="Title" localSheetId="10">#REF!</definedName>
    <definedName name="Title" localSheetId="21">#REF!</definedName>
    <definedName name="Title" localSheetId="11">#REF!</definedName>
    <definedName name="Title" localSheetId="22">#REF!</definedName>
    <definedName name="Title" localSheetId="12">#REF!</definedName>
    <definedName name="Title" localSheetId="23">#REF!</definedName>
    <definedName name="Title" localSheetId="24">#REF!</definedName>
    <definedName name="Title" localSheetId="13">#REF!</definedName>
    <definedName name="Title" localSheetId="25">#REF!</definedName>
    <definedName name="Title" localSheetId="14">#REF!</definedName>
    <definedName name="Title" localSheetId="26">#REF!</definedName>
    <definedName name="Title" localSheetId="15">#REF!</definedName>
    <definedName name="Title" localSheetId="16">#REF!</definedName>
    <definedName name="Title" localSheetId="17">#REF!</definedName>
    <definedName name="Title" localSheetId="18">#REF!</definedName>
    <definedName name="Title" localSheetId="19">#REF!</definedName>
    <definedName name="Title" localSheetId="20">#REF!</definedName>
    <definedName name="Title" localSheetId="27">#REF!</definedName>
    <definedName name="Title">#REF!</definedName>
    <definedName name="tjymn" localSheetId="27" hidden="1">{#N/A,#N/A,TRUE,"Фин.рез"}</definedName>
    <definedName name="tjymn" localSheetId="30" hidden="1">{#N/A,#N/A,TRUE,"Фин.рез"}</definedName>
    <definedName name="tjymn" hidden="1">{#N/A,#N/A,TRUE,"Фин.рез"}</definedName>
    <definedName name="tjymn_1" localSheetId="27" hidden="1">{#N/A,#N/A,TRUE,"Фин.рез"}</definedName>
    <definedName name="tjymn_1" localSheetId="30" hidden="1">{#N/A,#N/A,TRUE,"Фин.рез"}</definedName>
    <definedName name="tjymn_1" hidden="1">{#N/A,#N/A,TRUE,"Фин.рез"}</definedName>
    <definedName name="Translate">[6]MACRO!$A$1</definedName>
    <definedName name="TranslateE" localSheetId="1">[6]MACRO!#REF!</definedName>
    <definedName name="TranslateE" localSheetId="2">[6]MACRO!#REF!</definedName>
    <definedName name="TranslateE" localSheetId="3">[6]MACRO!#REF!</definedName>
    <definedName name="TranslateE" localSheetId="4">[6]MACRO!#REF!</definedName>
    <definedName name="TranslateE" localSheetId="5">[6]MACRO!#REF!</definedName>
    <definedName name="TranslateE" localSheetId="6">[6]MACRO!#REF!</definedName>
    <definedName name="TranslateE" localSheetId="7">[6]MACRO!#REF!</definedName>
    <definedName name="TranslateE" localSheetId="8">[6]MACRO!#REF!</definedName>
    <definedName name="TranslateE" localSheetId="9">[6]MACRO!#REF!</definedName>
    <definedName name="TranslateE" localSheetId="10">[6]MACRO!#REF!</definedName>
    <definedName name="TranslateE" localSheetId="21">[6]MACRO!#REF!</definedName>
    <definedName name="TranslateE" localSheetId="11">[6]MACRO!#REF!</definedName>
    <definedName name="TranslateE" localSheetId="22">[6]MACRO!#REF!</definedName>
    <definedName name="TranslateE" localSheetId="12">[6]MACRO!#REF!</definedName>
    <definedName name="TranslateE" localSheetId="23">[6]MACRO!#REF!</definedName>
    <definedName name="TranslateE" localSheetId="24">[6]MACRO!#REF!</definedName>
    <definedName name="TranslateE" localSheetId="13">[6]MACRO!#REF!</definedName>
    <definedName name="TranslateE" localSheetId="25">[6]MACRO!#REF!</definedName>
    <definedName name="TranslateE" localSheetId="14">[6]MACRO!#REF!</definedName>
    <definedName name="TranslateE" localSheetId="26">[6]MACRO!#REF!</definedName>
    <definedName name="TranslateE" localSheetId="15">[6]MACRO!#REF!</definedName>
    <definedName name="TranslateE" localSheetId="16">[6]MACRO!#REF!</definedName>
    <definedName name="TranslateE" localSheetId="17">[6]MACRO!#REF!</definedName>
    <definedName name="TranslateE" localSheetId="18">[6]MACRO!#REF!</definedName>
    <definedName name="TranslateE" localSheetId="19">[6]MACRO!#REF!</definedName>
    <definedName name="TranslateE" localSheetId="20">[6]MACRO!#REF!</definedName>
    <definedName name="TranslateE">[6]MACRO!#REF!</definedName>
    <definedName name="tyiukkj" localSheetId="27" hidden="1">{#N/A,#N/A,TRUE,"Фин.рез"}</definedName>
    <definedName name="tyiukkj" localSheetId="30" hidden="1">{#N/A,#N/A,TRUE,"Фин.рез"}</definedName>
    <definedName name="tyiukkj" hidden="1">{#N/A,#N/A,TRUE,"Фин.рез"}</definedName>
    <definedName name="tyiukkj_1" localSheetId="27" hidden="1">{#N/A,#N/A,TRUE,"Фин.рез"}</definedName>
    <definedName name="tyiukkj_1" localSheetId="30" hidden="1">{#N/A,#N/A,TRUE,"Фин.рез"}</definedName>
    <definedName name="tyiukkj_1" hidden="1">{#N/A,#N/A,TRUE,"Фин.рез"}</definedName>
    <definedName name="tyki54dehuy" localSheetId="1">'[13]1-3'!tyki54dehuy</definedName>
    <definedName name="tyki54dehuy" localSheetId="2">'[13]1-3'!tyki54dehuy</definedName>
    <definedName name="tyki54dehuy" localSheetId="3">'[13]1-3'!tyki54dehuy</definedName>
    <definedName name="tyki54dehuy" localSheetId="4">'[13]1-3'!tyki54dehuy</definedName>
    <definedName name="tyki54dehuy" localSheetId="5">'[13]1-3'!tyki54dehuy</definedName>
    <definedName name="tyki54dehuy" localSheetId="6">'[13]1-3'!tyki54dehuy</definedName>
    <definedName name="tyki54dehuy" localSheetId="7">'[13]1-3'!tyki54dehuy</definedName>
    <definedName name="tyki54dehuy" localSheetId="8">'[13]1-3'!tyki54dehuy</definedName>
    <definedName name="tyki54dehuy" localSheetId="9">'[13]1-3'!tyki54dehuy</definedName>
    <definedName name="tyki54dehuy" localSheetId="10">'[13]1-3'!tyki54dehuy</definedName>
    <definedName name="tyki54dehuy" localSheetId="21">'[13]1-3'!tyki54dehuy</definedName>
    <definedName name="tyki54dehuy" localSheetId="11">'[13]1-3'!tyki54dehuy</definedName>
    <definedName name="tyki54dehuy" localSheetId="22">'[13]1-3'!tyki54dehuy</definedName>
    <definedName name="tyki54dehuy" localSheetId="12">'[13]1-3'!tyki54dehuy</definedName>
    <definedName name="tyki54dehuy" localSheetId="23">'[13]1-3'!tyki54dehuy</definedName>
    <definedName name="tyki54dehuy" localSheetId="24">'[13]1-3'!tyki54dehuy</definedName>
    <definedName name="tyki54dehuy" localSheetId="13">'[13]1-3'!tyki54dehuy</definedName>
    <definedName name="tyki54dehuy" localSheetId="25">'[13]1-3'!tyki54dehuy</definedName>
    <definedName name="tyki54dehuy" localSheetId="14">'[13]1-3'!tyki54dehuy</definedName>
    <definedName name="tyki54dehuy" localSheetId="26">'[13]1-3'!tyki54dehuy</definedName>
    <definedName name="tyki54dehuy" localSheetId="15">'[13]1-3'!tyki54dehuy</definedName>
    <definedName name="tyki54dehuy" localSheetId="16">'[13]1-3'!tyki54dehuy</definedName>
    <definedName name="tyki54dehuy" localSheetId="17">'[13]1-3'!tyki54dehuy</definedName>
    <definedName name="tyki54dehuy" localSheetId="18">'[13]1-3'!tyki54dehuy</definedName>
    <definedName name="tyki54dehuy" localSheetId="19">'[13]1-3'!tyki54dehuy</definedName>
    <definedName name="tyki54dehuy" localSheetId="20">'[13]1-3'!tyki54dehuy</definedName>
    <definedName name="tyki54dehuy" localSheetId="27">'[13]1-3'!tyki54dehuy</definedName>
    <definedName name="tyki54dehuy">'[13]1-3'!tyki54dehuy</definedName>
    <definedName name="u">[10]Scenar!$E$10</definedName>
    <definedName name="USD" localSheetId="1">#REF!</definedName>
    <definedName name="USD" localSheetId="2">#REF!</definedName>
    <definedName name="USD" localSheetId="3">#REF!</definedName>
    <definedName name="USD" localSheetId="4">#REF!</definedName>
    <definedName name="USD" localSheetId="5">#REF!</definedName>
    <definedName name="USD" localSheetId="6">#REF!</definedName>
    <definedName name="USD" localSheetId="7">#REF!</definedName>
    <definedName name="USD" localSheetId="8">#REF!</definedName>
    <definedName name="USD" localSheetId="9">#REF!</definedName>
    <definedName name="USD" localSheetId="10">#REF!</definedName>
    <definedName name="USD" localSheetId="21">#REF!</definedName>
    <definedName name="USD" localSheetId="11">#REF!</definedName>
    <definedName name="USD" localSheetId="22">#REF!</definedName>
    <definedName name="USD" localSheetId="12">#REF!</definedName>
    <definedName name="USD" localSheetId="23">#REF!</definedName>
    <definedName name="USD" localSheetId="24">#REF!</definedName>
    <definedName name="USD" localSheetId="13">#REF!</definedName>
    <definedName name="USD" localSheetId="25">#REF!</definedName>
    <definedName name="USD" localSheetId="14">#REF!</definedName>
    <definedName name="USD" localSheetId="26">#REF!</definedName>
    <definedName name="USD" localSheetId="15">#REF!</definedName>
    <definedName name="USD" localSheetId="16">#REF!</definedName>
    <definedName name="USD" localSheetId="17">#REF!</definedName>
    <definedName name="USD" localSheetId="18">#REF!</definedName>
    <definedName name="USD" localSheetId="19">#REF!</definedName>
    <definedName name="USD" localSheetId="20">#REF!</definedName>
    <definedName name="USD" localSheetId="27">#REF!</definedName>
    <definedName name="USD" localSheetId="30">#REF!</definedName>
    <definedName name="USD">#REF!</definedName>
    <definedName name="USD_01">[28]USD!$B$1</definedName>
    <definedName name="USD_02">[28]USD!$B$2</definedName>
    <definedName name="USD_03">[28]USD!$B$3</definedName>
    <definedName name="USD_04">[28]USD!$B$4</definedName>
    <definedName name="USD_05">[28]USD!$B$5</definedName>
    <definedName name="USD_06">[28]USD!$B$6</definedName>
    <definedName name="USD_07">[28]USD!$B$7</definedName>
    <definedName name="USD_08">[28]USD!$B$8</definedName>
    <definedName name="USD_09">[28]USD!$B$9</definedName>
    <definedName name="USD_10">[28]USD!$B$10</definedName>
    <definedName name="USD_11">[28]USD!$B$11</definedName>
    <definedName name="USD_12">[28]USD!$B$12</definedName>
    <definedName name="v" localSheetId="1">#REF!</definedName>
    <definedName name="v" localSheetId="2">#REF!</definedName>
    <definedName name="v" localSheetId="3">#REF!</definedName>
    <definedName name="v" localSheetId="4">#REF!</definedName>
    <definedName name="v" localSheetId="5">#REF!</definedName>
    <definedName name="v" localSheetId="6">#REF!</definedName>
    <definedName name="v" localSheetId="7">#REF!</definedName>
    <definedName name="v" localSheetId="8">#REF!</definedName>
    <definedName name="v" localSheetId="9">#REF!</definedName>
    <definedName name="v" localSheetId="10">#REF!</definedName>
    <definedName name="v" localSheetId="21">#REF!</definedName>
    <definedName name="v" localSheetId="11">#REF!</definedName>
    <definedName name="v" localSheetId="22">#REF!</definedName>
    <definedName name="v" localSheetId="12">#REF!</definedName>
    <definedName name="v" localSheetId="23">#REF!</definedName>
    <definedName name="v" localSheetId="24">#REF!</definedName>
    <definedName name="v" localSheetId="13">#REF!</definedName>
    <definedName name="v" localSheetId="25">#REF!</definedName>
    <definedName name="v" localSheetId="14">#REF!</definedName>
    <definedName name="v" localSheetId="26">#REF!</definedName>
    <definedName name="v" localSheetId="15">#REF!</definedName>
    <definedName name="v" localSheetId="16">#REF!</definedName>
    <definedName name="v" localSheetId="17">#REF!</definedName>
    <definedName name="v" localSheetId="18">#REF!</definedName>
    <definedName name="v" localSheetId="19">#REF!</definedName>
    <definedName name="v" localSheetId="20">#REF!</definedName>
    <definedName name="v" localSheetId="27">#REF!</definedName>
    <definedName name="v" localSheetId="30">#REF!</definedName>
    <definedName name="v">#REF!</definedName>
    <definedName name="V.Code">[26]INPUTMASTER!$B$5:$M$44</definedName>
    <definedName name="V_доп.об." localSheetId="1">#REF!</definedName>
    <definedName name="V_доп.об." localSheetId="2">#REF!</definedName>
    <definedName name="V_доп.об." localSheetId="3">#REF!</definedName>
    <definedName name="V_доп.об." localSheetId="4">#REF!</definedName>
    <definedName name="V_доп.об." localSheetId="5">#REF!</definedName>
    <definedName name="V_доп.об." localSheetId="6">#REF!</definedName>
    <definedName name="V_доп.об." localSheetId="7">#REF!</definedName>
    <definedName name="V_доп.об." localSheetId="8">#REF!</definedName>
    <definedName name="V_доп.об." localSheetId="9">#REF!</definedName>
    <definedName name="V_доп.об." localSheetId="10">#REF!</definedName>
    <definedName name="V_доп.об." localSheetId="21">#REF!</definedName>
    <definedName name="V_доп.об." localSheetId="11">#REF!</definedName>
    <definedName name="V_доп.об." localSheetId="22">#REF!</definedName>
    <definedName name="V_доп.об." localSheetId="12">#REF!</definedName>
    <definedName name="V_доп.об." localSheetId="23">#REF!</definedName>
    <definedName name="V_доп.об." localSheetId="24">#REF!</definedName>
    <definedName name="V_доп.об." localSheetId="13">#REF!</definedName>
    <definedName name="V_доп.об." localSheetId="25">#REF!</definedName>
    <definedName name="V_доп.об." localSheetId="14">#REF!</definedName>
    <definedName name="V_доп.об." localSheetId="26">#REF!</definedName>
    <definedName name="V_доп.об." localSheetId="15">#REF!</definedName>
    <definedName name="V_доп.об." localSheetId="16">#REF!</definedName>
    <definedName name="V_доп.об." localSheetId="17">#REF!</definedName>
    <definedName name="V_доп.об." localSheetId="18">#REF!</definedName>
    <definedName name="V_доп.об." localSheetId="19">#REF!</definedName>
    <definedName name="V_доп.об." localSheetId="20">#REF!</definedName>
    <definedName name="V_доп.об." localSheetId="27">#REF!</definedName>
    <definedName name="V_доп.об." localSheetId="30">#REF!</definedName>
    <definedName name="V_доп.об.">#REF!</definedName>
    <definedName name="V_доп.об._Сумм" localSheetId="1">#REF!</definedName>
    <definedName name="V_доп.об._Сумм" localSheetId="2">#REF!</definedName>
    <definedName name="V_доп.об._Сумм" localSheetId="3">#REF!</definedName>
    <definedName name="V_доп.об._Сумм" localSheetId="4">#REF!</definedName>
    <definedName name="V_доп.об._Сумм" localSheetId="5">#REF!</definedName>
    <definedName name="V_доп.об._Сумм" localSheetId="6">#REF!</definedName>
    <definedName name="V_доп.об._Сумм" localSheetId="7">#REF!</definedName>
    <definedName name="V_доп.об._Сумм" localSheetId="8">#REF!</definedName>
    <definedName name="V_доп.об._Сумм" localSheetId="9">#REF!</definedName>
    <definedName name="V_доп.об._Сумм" localSheetId="10">#REF!</definedName>
    <definedName name="V_доп.об._Сумм" localSheetId="21">#REF!</definedName>
    <definedName name="V_доп.об._Сумм" localSheetId="11">#REF!</definedName>
    <definedName name="V_доп.об._Сумм" localSheetId="22">#REF!</definedName>
    <definedName name="V_доп.об._Сумм" localSheetId="12">#REF!</definedName>
    <definedName name="V_доп.об._Сумм" localSheetId="23">#REF!</definedName>
    <definedName name="V_доп.об._Сумм" localSheetId="24">#REF!</definedName>
    <definedName name="V_доп.об._Сумм" localSheetId="13">#REF!</definedName>
    <definedName name="V_доп.об._Сумм" localSheetId="25">#REF!</definedName>
    <definedName name="V_доп.об._Сумм" localSheetId="14">#REF!</definedName>
    <definedName name="V_доп.об._Сумм" localSheetId="26">#REF!</definedName>
    <definedName name="V_доп.об._Сумм" localSheetId="15">#REF!</definedName>
    <definedName name="V_доп.об._Сумм" localSheetId="16">#REF!</definedName>
    <definedName name="V_доп.об._Сумм" localSheetId="17">#REF!</definedName>
    <definedName name="V_доп.об._Сумм" localSheetId="18">#REF!</definedName>
    <definedName name="V_доп.об._Сумм" localSheetId="19">#REF!</definedName>
    <definedName name="V_доп.об._Сумм" localSheetId="20">#REF!</definedName>
    <definedName name="V_доп.об._Сумм" localSheetId="27">#REF!</definedName>
    <definedName name="V_доп.об._Сумм" localSheetId="30">#REF!</definedName>
    <definedName name="V_доп.об._Сумм">#REF!</definedName>
    <definedName name="V_нефти" localSheetId="1">#REF!</definedName>
    <definedName name="V_нефти" localSheetId="2">#REF!</definedName>
    <definedName name="V_нефти" localSheetId="3">#REF!</definedName>
    <definedName name="V_нефти" localSheetId="4">#REF!</definedName>
    <definedName name="V_нефти" localSheetId="5">#REF!</definedName>
    <definedName name="V_нефти" localSheetId="6">#REF!</definedName>
    <definedName name="V_нефти" localSheetId="7">#REF!</definedName>
    <definedName name="V_нефти" localSheetId="8">#REF!</definedName>
    <definedName name="V_нефти" localSheetId="9">#REF!</definedName>
    <definedName name="V_нефти" localSheetId="10">#REF!</definedName>
    <definedName name="V_нефти" localSheetId="21">#REF!</definedName>
    <definedName name="V_нефти" localSheetId="11">#REF!</definedName>
    <definedName name="V_нефти" localSheetId="22">#REF!</definedName>
    <definedName name="V_нефти" localSheetId="12">#REF!</definedName>
    <definedName name="V_нефти" localSheetId="23">#REF!</definedName>
    <definedName name="V_нефти" localSheetId="24">#REF!</definedName>
    <definedName name="V_нефти" localSheetId="13">#REF!</definedName>
    <definedName name="V_нефти" localSheetId="25">#REF!</definedName>
    <definedName name="V_нефти" localSheetId="14">#REF!</definedName>
    <definedName name="V_нефти" localSheetId="26">#REF!</definedName>
    <definedName name="V_нефти" localSheetId="15">#REF!</definedName>
    <definedName name="V_нефти" localSheetId="16">#REF!</definedName>
    <definedName name="V_нефти" localSheetId="17">#REF!</definedName>
    <definedName name="V_нефти" localSheetId="18">#REF!</definedName>
    <definedName name="V_нефти" localSheetId="19">#REF!</definedName>
    <definedName name="V_нефти" localSheetId="20">#REF!</definedName>
    <definedName name="V_нефти" localSheetId="27">#REF!</definedName>
    <definedName name="V_нефти" localSheetId="30">#REF!</definedName>
    <definedName name="V_нефти">#REF!</definedName>
    <definedName name="val" localSheetId="1">#REF!</definedName>
    <definedName name="val" localSheetId="2">#REF!</definedName>
    <definedName name="val" localSheetId="3">#REF!</definedName>
    <definedName name="val" localSheetId="4">#REF!</definedName>
    <definedName name="val" localSheetId="5">#REF!</definedName>
    <definedName name="val" localSheetId="6">#REF!</definedName>
    <definedName name="val" localSheetId="7">#REF!</definedName>
    <definedName name="val" localSheetId="8">#REF!</definedName>
    <definedName name="val" localSheetId="9">#REF!</definedName>
    <definedName name="val" localSheetId="10">#REF!</definedName>
    <definedName name="val" localSheetId="21">#REF!</definedName>
    <definedName name="val" localSheetId="11">#REF!</definedName>
    <definedName name="val" localSheetId="22">#REF!</definedName>
    <definedName name="val" localSheetId="12">#REF!</definedName>
    <definedName name="val" localSheetId="23">#REF!</definedName>
    <definedName name="val" localSheetId="24">#REF!</definedName>
    <definedName name="val" localSheetId="13">#REF!</definedName>
    <definedName name="val" localSheetId="25">#REF!</definedName>
    <definedName name="val" localSheetId="14">#REF!</definedName>
    <definedName name="val" localSheetId="26">#REF!</definedName>
    <definedName name="val" localSheetId="15">#REF!</definedName>
    <definedName name="val" localSheetId="16">#REF!</definedName>
    <definedName name="val" localSheetId="17">#REF!</definedName>
    <definedName name="val" localSheetId="18">#REF!</definedName>
    <definedName name="val" localSheetId="19">#REF!</definedName>
    <definedName name="val" localSheetId="20">#REF!</definedName>
    <definedName name="val" localSheetId="27">#REF!</definedName>
    <definedName name="val">#REF!</definedName>
    <definedName name="VAL_" localSheetId="1">#REF!</definedName>
    <definedName name="VAL_" localSheetId="2">#REF!</definedName>
    <definedName name="VAL_" localSheetId="3">#REF!</definedName>
    <definedName name="VAL_" localSheetId="4">#REF!</definedName>
    <definedName name="VAL_" localSheetId="5">#REF!</definedName>
    <definedName name="VAL_" localSheetId="6">#REF!</definedName>
    <definedName name="VAL_" localSheetId="7">#REF!</definedName>
    <definedName name="VAL_" localSheetId="8">#REF!</definedName>
    <definedName name="VAL_" localSheetId="9">#REF!</definedName>
    <definedName name="VAL_" localSheetId="10">#REF!</definedName>
    <definedName name="VAL_" localSheetId="21">#REF!</definedName>
    <definedName name="VAL_" localSheetId="11">#REF!</definedName>
    <definedName name="VAL_" localSheetId="22">#REF!</definedName>
    <definedName name="VAL_" localSheetId="12">#REF!</definedName>
    <definedName name="VAL_" localSheetId="23">#REF!</definedName>
    <definedName name="VAL_" localSheetId="24">#REF!</definedName>
    <definedName name="VAL_" localSheetId="13">#REF!</definedName>
    <definedName name="VAL_" localSheetId="25">#REF!</definedName>
    <definedName name="VAL_" localSheetId="14">#REF!</definedName>
    <definedName name="VAL_" localSheetId="26">#REF!</definedName>
    <definedName name="VAL_" localSheetId="15">#REF!</definedName>
    <definedName name="VAL_" localSheetId="16">#REF!</definedName>
    <definedName name="VAL_" localSheetId="17">#REF!</definedName>
    <definedName name="VAL_" localSheetId="18">#REF!</definedName>
    <definedName name="VAL_" localSheetId="19">#REF!</definedName>
    <definedName name="VAL_" localSheetId="20">#REF!</definedName>
    <definedName name="VAL_" localSheetId="27">#REF!</definedName>
    <definedName name="VAL_">#REF!</definedName>
    <definedName name="vur" localSheetId="1" hidden="1">#REF!</definedName>
    <definedName name="vur" localSheetId="2" hidden="1">#REF!</definedName>
    <definedName name="vur" localSheetId="3" hidden="1">#REF!</definedName>
    <definedName name="vur" localSheetId="4" hidden="1">#REF!</definedName>
    <definedName name="vur" localSheetId="5" hidden="1">#REF!</definedName>
    <definedName name="vur" localSheetId="6" hidden="1">#REF!</definedName>
    <definedName name="vur" localSheetId="7" hidden="1">#REF!</definedName>
    <definedName name="vur" localSheetId="8" hidden="1">#REF!</definedName>
    <definedName name="vur" localSheetId="9" hidden="1">#REF!</definedName>
    <definedName name="vur" localSheetId="10" hidden="1">#REF!</definedName>
    <definedName name="vur" localSheetId="21" hidden="1">#REF!</definedName>
    <definedName name="vur" localSheetId="11" hidden="1">#REF!</definedName>
    <definedName name="vur" localSheetId="22" hidden="1">#REF!</definedName>
    <definedName name="vur" localSheetId="12" hidden="1">#REF!</definedName>
    <definedName name="vur" localSheetId="23" hidden="1">#REF!</definedName>
    <definedName name="vur" localSheetId="24" hidden="1">#REF!</definedName>
    <definedName name="vur" localSheetId="13" hidden="1">#REF!</definedName>
    <definedName name="vur" localSheetId="25" hidden="1">#REF!</definedName>
    <definedName name="vur" localSheetId="14" hidden="1">#REF!</definedName>
    <definedName name="vur" localSheetId="26" hidden="1">#REF!</definedName>
    <definedName name="vur" localSheetId="15" hidden="1">#REF!</definedName>
    <definedName name="vur" localSheetId="16" hidden="1">#REF!</definedName>
    <definedName name="vur" localSheetId="17" hidden="1">#REF!</definedName>
    <definedName name="vur" localSheetId="18" hidden="1">#REF!</definedName>
    <definedName name="vur" localSheetId="19" hidden="1">#REF!</definedName>
    <definedName name="vur" localSheetId="20" hidden="1">#REF!</definedName>
    <definedName name="vur" localSheetId="27" hidden="1">#REF!</definedName>
    <definedName name="vur" localSheetId="30" hidden="1">#REF!</definedName>
    <definedName name="vur" hidden="1">#REF!</definedName>
    <definedName name="vural" localSheetId="1" hidden="1">#REF!</definedName>
    <definedName name="vural" localSheetId="2" hidden="1">#REF!</definedName>
    <definedName name="vural" localSheetId="3" hidden="1">#REF!</definedName>
    <definedName name="vural" localSheetId="4" hidden="1">#REF!</definedName>
    <definedName name="vural" localSheetId="5" hidden="1">#REF!</definedName>
    <definedName name="vural" localSheetId="6" hidden="1">#REF!</definedName>
    <definedName name="vural" localSheetId="7" hidden="1">#REF!</definedName>
    <definedName name="vural" localSheetId="8" hidden="1">#REF!</definedName>
    <definedName name="vural" localSheetId="9" hidden="1">#REF!</definedName>
    <definedName name="vural" localSheetId="10" hidden="1">#REF!</definedName>
    <definedName name="vural" localSheetId="21" hidden="1">#REF!</definedName>
    <definedName name="vural" localSheetId="11" hidden="1">#REF!</definedName>
    <definedName name="vural" localSheetId="22" hidden="1">#REF!</definedName>
    <definedName name="vural" localSheetId="12" hidden="1">#REF!</definedName>
    <definedName name="vural" localSheetId="23" hidden="1">#REF!</definedName>
    <definedName name="vural" localSheetId="24" hidden="1">#REF!</definedName>
    <definedName name="vural" localSheetId="13" hidden="1">#REF!</definedName>
    <definedName name="vural" localSheetId="25" hidden="1">#REF!</definedName>
    <definedName name="vural" localSheetId="14" hidden="1">#REF!</definedName>
    <definedName name="vural" localSheetId="26" hidden="1">#REF!</definedName>
    <definedName name="vural" localSheetId="15" hidden="1">#REF!</definedName>
    <definedName name="vural" localSheetId="16" hidden="1">#REF!</definedName>
    <definedName name="vural" localSheetId="17" hidden="1">#REF!</definedName>
    <definedName name="vural" localSheetId="18" hidden="1">#REF!</definedName>
    <definedName name="vural" localSheetId="19" hidden="1">#REF!</definedName>
    <definedName name="vural" localSheetId="20" hidden="1">#REF!</definedName>
    <definedName name="vural" localSheetId="27" hidden="1">#REF!</definedName>
    <definedName name="vural" localSheetId="30" hidden="1">#REF!</definedName>
    <definedName name="vural" hidden="1">#REF!</definedName>
    <definedName name="Vдоп_Сдоп" localSheetId="1">#REF!</definedName>
    <definedName name="Vдоп_Сдоп" localSheetId="2">#REF!</definedName>
    <definedName name="Vдоп_Сдоп" localSheetId="3">#REF!</definedName>
    <definedName name="Vдоп_Сдоп" localSheetId="4">#REF!</definedName>
    <definedName name="Vдоп_Сдоп" localSheetId="5">#REF!</definedName>
    <definedName name="Vдоп_Сдоп" localSheetId="6">#REF!</definedName>
    <definedName name="Vдоп_Сдоп" localSheetId="7">#REF!</definedName>
    <definedName name="Vдоп_Сдоп" localSheetId="8">#REF!</definedName>
    <definedName name="Vдоп_Сдоп" localSheetId="9">#REF!</definedName>
    <definedName name="Vдоп_Сдоп" localSheetId="10">#REF!</definedName>
    <definedName name="Vдоп_Сдоп" localSheetId="21">#REF!</definedName>
    <definedName name="Vдоп_Сдоп" localSheetId="11">#REF!</definedName>
    <definedName name="Vдоп_Сдоп" localSheetId="22">#REF!</definedName>
    <definedName name="Vдоп_Сдоп" localSheetId="12">#REF!</definedName>
    <definedName name="Vдоп_Сдоп" localSheetId="23">#REF!</definedName>
    <definedName name="Vдоп_Сдоп" localSheetId="24">#REF!</definedName>
    <definedName name="Vдоп_Сдоп" localSheetId="13">#REF!</definedName>
    <definedName name="Vдоп_Сдоп" localSheetId="25">#REF!</definedName>
    <definedName name="Vдоп_Сдоп" localSheetId="14">#REF!</definedName>
    <definedName name="Vдоп_Сдоп" localSheetId="26">#REF!</definedName>
    <definedName name="Vдоп_Сдоп" localSheetId="15">#REF!</definedName>
    <definedName name="Vдоп_Сдоп" localSheetId="16">#REF!</definedName>
    <definedName name="Vдоп_Сдоп" localSheetId="17">#REF!</definedName>
    <definedName name="Vдоп_Сдоп" localSheetId="18">#REF!</definedName>
    <definedName name="Vдоп_Сдоп" localSheetId="19">#REF!</definedName>
    <definedName name="Vдоп_Сдоп" localSheetId="20">#REF!</definedName>
    <definedName name="Vдоп_Сдоп" localSheetId="27">#REF!</definedName>
    <definedName name="Vдоп_Сдоп" localSheetId="30">#REF!</definedName>
    <definedName name="Vдоп_Сдоп">#REF!</definedName>
    <definedName name="Vдоп_Сдоп_Сумм" localSheetId="1">#REF!</definedName>
    <definedName name="Vдоп_Сдоп_Сумм" localSheetId="2">#REF!</definedName>
    <definedName name="Vдоп_Сдоп_Сумм" localSheetId="3">#REF!</definedName>
    <definedName name="Vдоп_Сдоп_Сумм" localSheetId="4">#REF!</definedName>
    <definedName name="Vдоп_Сдоп_Сумм" localSheetId="5">#REF!</definedName>
    <definedName name="Vдоп_Сдоп_Сумм" localSheetId="6">#REF!</definedName>
    <definedName name="Vдоп_Сдоп_Сумм" localSheetId="7">#REF!</definedName>
    <definedName name="Vдоп_Сдоп_Сумм" localSheetId="8">#REF!</definedName>
    <definedName name="Vдоп_Сдоп_Сумм" localSheetId="9">#REF!</definedName>
    <definedName name="Vдоп_Сдоп_Сумм" localSheetId="10">#REF!</definedName>
    <definedName name="Vдоп_Сдоп_Сумм" localSheetId="21">#REF!</definedName>
    <definedName name="Vдоп_Сдоп_Сумм" localSheetId="11">#REF!</definedName>
    <definedName name="Vдоп_Сдоп_Сумм" localSheetId="22">#REF!</definedName>
    <definedName name="Vдоп_Сдоп_Сумм" localSheetId="12">#REF!</definedName>
    <definedName name="Vдоп_Сдоп_Сумм" localSheetId="23">#REF!</definedName>
    <definedName name="Vдоп_Сдоп_Сумм" localSheetId="24">#REF!</definedName>
    <definedName name="Vдоп_Сдоп_Сумм" localSheetId="13">#REF!</definedName>
    <definedName name="Vдоп_Сдоп_Сумм" localSheetId="25">#REF!</definedName>
    <definedName name="Vдоп_Сдоп_Сумм" localSheetId="14">#REF!</definedName>
    <definedName name="Vдоп_Сдоп_Сумм" localSheetId="26">#REF!</definedName>
    <definedName name="Vдоп_Сдоп_Сумм" localSheetId="15">#REF!</definedName>
    <definedName name="Vдоп_Сдоп_Сумм" localSheetId="16">#REF!</definedName>
    <definedName name="Vдоп_Сдоп_Сумм" localSheetId="17">#REF!</definedName>
    <definedName name="Vдоп_Сдоп_Сумм" localSheetId="18">#REF!</definedName>
    <definedName name="Vдоп_Сдоп_Сумм" localSheetId="19">#REF!</definedName>
    <definedName name="Vдоп_Сдоп_Сумм" localSheetId="20">#REF!</definedName>
    <definedName name="Vдоп_Сдоп_Сумм" localSheetId="27">#REF!</definedName>
    <definedName name="Vдоп_Сдоп_Сумм" localSheetId="30">#REF!</definedName>
    <definedName name="Vдоп_Сдоп_Сумм">#REF!</definedName>
    <definedName name="w" localSheetId="1">#REF!</definedName>
    <definedName name="w" localSheetId="2">#REF!</definedName>
    <definedName name="w" localSheetId="3">#REF!</definedName>
    <definedName name="w" localSheetId="4">#REF!</definedName>
    <definedName name="w" localSheetId="5">#REF!</definedName>
    <definedName name="w" localSheetId="6">#REF!</definedName>
    <definedName name="w" localSheetId="7">#REF!</definedName>
    <definedName name="w" localSheetId="8">#REF!</definedName>
    <definedName name="w" localSheetId="9">#REF!</definedName>
    <definedName name="w" localSheetId="10">#REF!</definedName>
    <definedName name="w" localSheetId="21">#REF!</definedName>
    <definedName name="w" localSheetId="11">#REF!</definedName>
    <definedName name="w" localSheetId="22">#REF!</definedName>
    <definedName name="w" localSheetId="12">#REF!</definedName>
    <definedName name="w" localSheetId="23">#REF!</definedName>
    <definedName name="w" localSheetId="24">#REF!</definedName>
    <definedName name="w" localSheetId="13">#REF!</definedName>
    <definedName name="w" localSheetId="25">#REF!</definedName>
    <definedName name="w" localSheetId="14">#REF!</definedName>
    <definedName name="w" localSheetId="26">#REF!</definedName>
    <definedName name="w" localSheetId="15">#REF!</definedName>
    <definedName name="w" localSheetId="16">#REF!</definedName>
    <definedName name="w" localSheetId="17">#REF!</definedName>
    <definedName name="w" localSheetId="18">#REF!</definedName>
    <definedName name="w" localSheetId="19">#REF!</definedName>
    <definedName name="w" localSheetId="20">#REF!</definedName>
    <definedName name="w" localSheetId="27">#REF!</definedName>
    <definedName name="w" localSheetId="30">#REF!</definedName>
    <definedName name="w">#REF!</definedName>
    <definedName name="W_GRUZIN" localSheetId="1">'[29]Гренобль Ту-204'!#REF!</definedName>
    <definedName name="W_GRUZIN" localSheetId="2">'[29]Гренобль Ту-204'!#REF!</definedName>
    <definedName name="W_GRUZIN" localSheetId="3">'[29]Гренобль Ту-204'!#REF!</definedName>
    <definedName name="W_GRUZIN" localSheetId="4">'[29]Гренобль Ту-204'!#REF!</definedName>
    <definedName name="W_GRUZIN" localSheetId="5">'[29]Гренобль Ту-204'!#REF!</definedName>
    <definedName name="W_GRUZIN" localSheetId="6">'[29]Гренобль Ту-204'!#REF!</definedName>
    <definedName name="W_GRUZIN" localSheetId="7">'[29]Гренобль Ту-204'!#REF!</definedName>
    <definedName name="W_GRUZIN" localSheetId="8">'[29]Гренобль Ту-204'!#REF!</definedName>
    <definedName name="W_GRUZIN" localSheetId="9">'[29]Гренобль Ту-204'!#REF!</definedName>
    <definedName name="W_GRUZIN" localSheetId="10">'[29]Гренобль Ту-204'!#REF!</definedName>
    <definedName name="W_GRUZIN" localSheetId="21">'[29]Гренобль Ту-204'!#REF!</definedName>
    <definedName name="W_GRUZIN" localSheetId="11">'[29]Гренобль Ту-204'!#REF!</definedName>
    <definedName name="W_GRUZIN" localSheetId="22">'[29]Гренобль Ту-204'!#REF!</definedName>
    <definedName name="W_GRUZIN" localSheetId="12">'[29]Гренобль Ту-204'!#REF!</definedName>
    <definedName name="W_GRUZIN" localSheetId="23">'[29]Гренобль Ту-204'!#REF!</definedName>
    <definedName name="W_GRUZIN" localSheetId="24">'[29]Гренобль Ту-204'!#REF!</definedName>
    <definedName name="W_GRUZIN" localSheetId="13">'[29]Гренобль Ту-204'!#REF!</definedName>
    <definedName name="W_GRUZIN" localSheetId="25">'[29]Гренобль Ту-204'!#REF!</definedName>
    <definedName name="W_GRUZIN" localSheetId="14">'[29]Гренобль Ту-204'!#REF!</definedName>
    <definedName name="W_GRUZIN" localSheetId="26">'[29]Гренобль Ту-204'!#REF!</definedName>
    <definedName name="W_GRUZIN" localSheetId="15">'[29]Гренобль Ту-204'!#REF!</definedName>
    <definedName name="W_GRUZIN" localSheetId="16">'[29]Гренобль Ту-204'!#REF!</definedName>
    <definedName name="W_GRUZIN" localSheetId="17">'[29]Гренобль Ту-204'!#REF!</definedName>
    <definedName name="W_GRUZIN" localSheetId="18">'[29]Гренобль Ту-204'!#REF!</definedName>
    <definedName name="W_GRUZIN" localSheetId="19">'[29]Гренобль Ту-204'!#REF!</definedName>
    <definedName name="W_GRUZIN" localSheetId="20">'[29]Гренобль Ту-204'!#REF!</definedName>
    <definedName name="W_GRUZIN">'[29]Гренобль Ту-204'!#REF!</definedName>
    <definedName name="W_NDS" localSheetId="1">'[29]Гренобль Ту-204'!#REF!</definedName>
    <definedName name="W_NDS" localSheetId="2">'[29]Гренобль Ту-204'!#REF!</definedName>
    <definedName name="W_NDS" localSheetId="3">'[29]Гренобль Ту-204'!#REF!</definedName>
    <definedName name="W_NDS" localSheetId="4">'[29]Гренобль Ту-204'!#REF!</definedName>
    <definedName name="W_NDS" localSheetId="5">'[29]Гренобль Ту-204'!#REF!</definedName>
    <definedName name="W_NDS" localSheetId="6">'[29]Гренобль Ту-204'!#REF!</definedName>
    <definedName name="W_NDS" localSheetId="7">'[29]Гренобль Ту-204'!#REF!</definedName>
    <definedName name="W_NDS" localSheetId="8">'[29]Гренобль Ту-204'!#REF!</definedName>
    <definedName name="W_NDS" localSheetId="9">'[29]Гренобль Ту-204'!#REF!</definedName>
    <definedName name="W_NDS" localSheetId="10">'[29]Гренобль Ту-204'!#REF!</definedName>
    <definedName name="W_NDS" localSheetId="21">'[29]Гренобль Ту-204'!#REF!</definedName>
    <definedName name="W_NDS" localSheetId="11">'[29]Гренобль Ту-204'!#REF!</definedName>
    <definedName name="W_NDS" localSheetId="22">'[29]Гренобль Ту-204'!#REF!</definedName>
    <definedName name="W_NDS" localSheetId="12">'[29]Гренобль Ту-204'!#REF!</definedName>
    <definedName name="W_NDS" localSheetId="23">'[29]Гренобль Ту-204'!#REF!</definedName>
    <definedName name="W_NDS" localSheetId="24">'[29]Гренобль Ту-204'!#REF!</definedName>
    <definedName name="W_NDS" localSheetId="13">'[29]Гренобль Ту-204'!#REF!</definedName>
    <definedName name="W_NDS" localSheetId="25">'[29]Гренобль Ту-204'!#REF!</definedName>
    <definedName name="W_NDS" localSheetId="14">'[29]Гренобль Ту-204'!#REF!</definedName>
    <definedName name="W_NDS" localSheetId="26">'[29]Гренобль Ту-204'!#REF!</definedName>
    <definedName name="W_NDS" localSheetId="15">'[29]Гренобль Ту-204'!#REF!</definedName>
    <definedName name="W_NDS" localSheetId="16">'[29]Гренобль Ту-204'!#REF!</definedName>
    <definedName name="W_NDS" localSheetId="17">'[29]Гренобль Ту-204'!#REF!</definedName>
    <definedName name="W_NDS" localSheetId="18">'[29]Гренобль Ту-204'!#REF!</definedName>
    <definedName name="W_NDS" localSheetId="19">'[29]Гренобль Ту-204'!#REF!</definedName>
    <definedName name="W_NDS" localSheetId="20">'[29]Гренобль Ту-204'!#REF!</definedName>
    <definedName name="W_NDS">'[29]Гренобль Ту-204'!#REF!</definedName>
    <definedName name="w45thu4y45wtyt4e5" localSheetId="27" hidden="1">{#N/A,#N/A,TRUE,"Фин.рез"}</definedName>
    <definedName name="w45thu4y45wtyt4e5" localSheetId="30" hidden="1">{#N/A,#N/A,TRUE,"Фин.рез"}</definedName>
    <definedName name="w45thu4y45wtyt4e5" hidden="1">{#N/A,#N/A,TRUE,"Фин.рез"}</definedName>
    <definedName name="w45thu4y45wtyt4e5_1" localSheetId="27" hidden="1">{#N/A,#N/A,TRUE,"Фин.рез"}</definedName>
    <definedName name="w45thu4y45wtyt4e5_1" localSheetId="30" hidden="1">{#N/A,#N/A,TRUE,"Фин.рез"}</definedName>
    <definedName name="w45thu4y45wtyt4e5_1" hidden="1">{#N/A,#N/A,TRUE,"Фин.рез"}</definedName>
    <definedName name="w45uhyb54tyhb" localSheetId="27" hidden="1">{#N/A,#N/A,TRUE,"Фин.рез"}</definedName>
    <definedName name="w45uhyb54tyhb" localSheetId="30" hidden="1">{#N/A,#N/A,TRUE,"Фин.рез"}</definedName>
    <definedName name="w45uhyb54tyhb" hidden="1">{#N/A,#N/A,TRUE,"Фин.рез"}</definedName>
    <definedName name="w45uhyb54tyhb_1" localSheetId="27" hidden="1">{#N/A,#N/A,TRUE,"Фин.рез"}</definedName>
    <definedName name="w45uhyb54tyhb_1" localSheetId="30" hidden="1">{#N/A,#N/A,TRUE,"Фин.рез"}</definedName>
    <definedName name="w45uhyb54tyhb_1" hidden="1">{#N/A,#N/A,TRUE,"Фин.рез"}</definedName>
    <definedName name="w45yuh45we" localSheetId="27" hidden="1">{#N/A,#N/A,TRUE,"Фин.рез"}</definedName>
    <definedName name="w45yuh45we" localSheetId="30" hidden="1">{#N/A,#N/A,TRUE,"Фин.рез"}</definedName>
    <definedName name="w45yuh45we" hidden="1">{#N/A,#N/A,TRUE,"Фин.рез"}</definedName>
    <definedName name="w45yuh45we_1" localSheetId="27" hidden="1">{#N/A,#N/A,TRUE,"Фин.рез"}</definedName>
    <definedName name="w45yuh45we_1" localSheetId="30" hidden="1">{#N/A,#N/A,TRUE,"Фин.рез"}</definedName>
    <definedName name="w45yuh45we_1" hidden="1">{#N/A,#N/A,TRUE,"Фин.рез"}</definedName>
    <definedName name="w4q5y7uh45b4w5e" localSheetId="27" hidden="1">{#N/A,#N/A,TRUE,"Фин.рез"}</definedName>
    <definedName name="w4q5y7uh45b4w5e" localSheetId="30" hidden="1">{#N/A,#N/A,TRUE,"Фин.рез"}</definedName>
    <definedName name="w4q5y7uh45b4w5e" hidden="1">{#N/A,#N/A,TRUE,"Фин.рез"}</definedName>
    <definedName name="w4q5y7uh45b4w5e_1" localSheetId="27" hidden="1">{#N/A,#N/A,TRUE,"Фин.рез"}</definedName>
    <definedName name="w4q5y7uh45b4w5e_1" localSheetId="30" hidden="1">{#N/A,#N/A,TRUE,"Фин.рез"}</definedName>
    <definedName name="w4q5y7uh45b4w5e_1" hidden="1">{#N/A,#N/A,TRUE,"Фин.рез"}</definedName>
    <definedName name="Weekday_count">#N/A</definedName>
    <definedName name="wqrrrrrrrr" localSheetId="27" hidden="1">{#N/A,#N/A,TRUE,"Фин.рез"}</definedName>
    <definedName name="wqrrrrrrrr" localSheetId="30" hidden="1">{#N/A,#N/A,TRUE,"Фин.рез"}</definedName>
    <definedName name="wqrrrrrrrr" hidden="1">{#N/A,#N/A,TRUE,"Фин.рез"}</definedName>
    <definedName name="wqrrrrrrrr_1" localSheetId="27" hidden="1">{#N/A,#N/A,TRUE,"Фин.рез"}</definedName>
    <definedName name="wqrrrrrrrr_1" localSheetId="30" hidden="1">{#N/A,#N/A,TRUE,"Фин.рез"}</definedName>
    <definedName name="wqrrrrrrrr_1" hidden="1">{#N/A,#N/A,TRUE,"Фин.рез"}</definedName>
    <definedName name="wrn.111." localSheetId="27" hidden="1">{#N/A,#N/A,TRUE,"Фин.рез"}</definedName>
    <definedName name="wrn.111." localSheetId="30" hidden="1">{#N/A,#N/A,TRUE,"Фин.рез"}</definedName>
    <definedName name="wrn.111." hidden="1">{#N/A,#N/A,TRUE,"Фин.рез"}</definedName>
    <definedName name="wrn.111._1" localSheetId="27" hidden="1">{#N/A,#N/A,TRUE,"Фин.рез"}</definedName>
    <definedName name="wrn.111._1" localSheetId="30" hidden="1">{#N/A,#N/A,TRUE,"Фин.рез"}</definedName>
    <definedName name="wrn.111._1" hidden="1">{#N/A,#N/A,TRUE,"Фин.рез"}</definedName>
    <definedName name="wrn.112." localSheetId="27" hidden="1">{#N/A,#N/A,TRUE,"Фин.рез"}</definedName>
    <definedName name="wrn.112." localSheetId="30" hidden="1">{#N/A,#N/A,TRUE,"Фин.рез"}</definedName>
    <definedName name="wrn.112." hidden="1">{#N/A,#N/A,TRUE,"Фин.рез"}</definedName>
    <definedName name="wrn.112._1" localSheetId="27" hidden="1">{#N/A,#N/A,TRUE,"Фин.рез"}</definedName>
    <definedName name="wrn.112._1" localSheetId="30" hidden="1">{#N/A,#N/A,TRUE,"Фин.рез"}</definedName>
    <definedName name="wrn.112._1" hidden="1">{#N/A,#N/A,TRUE,"Фин.рез"}</definedName>
    <definedName name="wrn.forecast." localSheetId="27" hidden="1">{#N/A,#N/A,FALSE,"model"}</definedName>
    <definedName name="wrn.forecast." localSheetId="30" hidden="1">{#N/A,#N/A,FALSE,"model"}</definedName>
    <definedName name="wrn.forecast." hidden="1">{#N/A,#N/A,FALSE,"model"}</definedName>
    <definedName name="wrn.forecastassumptions." localSheetId="27" hidden="1">{#N/A,#N/A,FALSE,"model"}</definedName>
    <definedName name="wrn.forecastassumptions." localSheetId="30" hidden="1">{#N/A,#N/A,FALSE,"model"}</definedName>
    <definedName name="wrn.forecastassumptions." hidden="1">{#N/A,#N/A,FALSE,"model"}</definedName>
    <definedName name="wrn.forecastROIC." localSheetId="27" hidden="1">{#N/A,#N/A,FALSE,"model"}</definedName>
    <definedName name="wrn.forecastROIC." localSheetId="30" hidden="1">{#N/A,#N/A,FALSE,"model"}</definedName>
    <definedName name="wrn.forecastROIC." hidden="1">{#N/A,#N/A,FALSE,"model"}</definedName>
    <definedName name="wrn.history." localSheetId="27" hidden="1">{#N/A,#N/A,FALSE,"model"}</definedName>
    <definedName name="wrn.history." localSheetId="30" hidden="1">{#N/A,#N/A,FALSE,"model"}</definedName>
    <definedName name="wrn.history." hidden="1">{#N/A,#N/A,FALSE,"model"}</definedName>
    <definedName name="wrn.histROIC." localSheetId="27" hidden="1">{#N/A,#N/A,FALSE,"model"}</definedName>
    <definedName name="wrn.histROIC." localSheetId="30" hidden="1">{#N/A,#N/A,FALSE,"model"}</definedName>
    <definedName name="wrn.histROIC." hidden="1">{#N/A,#N/A,FALSE,"model"}</definedName>
    <definedName name="wrn.Manpower." localSheetId="27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Manpower." localSheetId="30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Manpower.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wrn.opex." localSheetId="27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" localSheetId="30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localSheetId="27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localSheetId="30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opex._.latest.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wrn.Summary." localSheetId="27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Summary." localSheetId="30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n.Summary.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wrt6jundde56" localSheetId="27" hidden="1">{#N/A,#N/A,TRUE,"Фин.рез"}</definedName>
    <definedName name="wrt6jundde56" localSheetId="30" hidden="1">{#N/A,#N/A,TRUE,"Фин.рез"}</definedName>
    <definedName name="wrt6jundde56" hidden="1">{#N/A,#N/A,TRUE,"Фин.рез"}</definedName>
    <definedName name="wrt6jundde56_1" localSheetId="27" hidden="1">{#N/A,#N/A,TRUE,"Фин.рез"}</definedName>
    <definedName name="wrt6jundde56_1" localSheetId="30" hidden="1">{#N/A,#N/A,TRUE,"Фин.рез"}</definedName>
    <definedName name="wrt6jundde56_1" hidden="1">{#N/A,#N/A,TRUE,"Фин.рез"}</definedName>
    <definedName name="WS" localSheetId="1">#REF!</definedName>
    <definedName name="WS" localSheetId="2">#REF!</definedName>
    <definedName name="WS" localSheetId="3">#REF!</definedName>
    <definedName name="WS" localSheetId="4">#REF!</definedName>
    <definedName name="WS" localSheetId="5">#REF!</definedName>
    <definedName name="WS" localSheetId="6">#REF!</definedName>
    <definedName name="WS" localSheetId="7">#REF!</definedName>
    <definedName name="WS" localSheetId="8">#REF!</definedName>
    <definedName name="WS" localSheetId="9">#REF!</definedName>
    <definedName name="WS" localSheetId="10">#REF!</definedName>
    <definedName name="WS" localSheetId="21">#REF!</definedName>
    <definedName name="WS" localSheetId="11">#REF!</definedName>
    <definedName name="WS" localSheetId="22">#REF!</definedName>
    <definedName name="WS" localSheetId="12">#REF!</definedName>
    <definedName name="WS" localSheetId="23">#REF!</definedName>
    <definedName name="WS" localSheetId="24">#REF!</definedName>
    <definedName name="WS" localSheetId="13">#REF!</definedName>
    <definedName name="WS" localSheetId="25">#REF!</definedName>
    <definedName name="WS" localSheetId="14">#REF!</definedName>
    <definedName name="WS" localSheetId="26">#REF!</definedName>
    <definedName name="WS" localSheetId="15">#REF!</definedName>
    <definedName name="WS" localSheetId="16">#REF!</definedName>
    <definedName name="WS" localSheetId="17">#REF!</definedName>
    <definedName name="WS" localSheetId="18">#REF!</definedName>
    <definedName name="WS" localSheetId="19">#REF!</definedName>
    <definedName name="WS" localSheetId="20">#REF!</definedName>
    <definedName name="WS" localSheetId="27">#REF!</definedName>
    <definedName name="WS">#REF!</definedName>
    <definedName name="WS_" localSheetId="1">#REF!</definedName>
    <definedName name="WS_" localSheetId="2">#REF!</definedName>
    <definedName name="WS_" localSheetId="3">#REF!</definedName>
    <definedName name="WS_" localSheetId="4">#REF!</definedName>
    <definedName name="WS_" localSheetId="5">#REF!</definedName>
    <definedName name="WS_" localSheetId="6">#REF!</definedName>
    <definedName name="WS_" localSheetId="7">#REF!</definedName>
    <definedName name="WS_" localSheetId="8">#REF!</definedName>
    <definedName name="WS_" localSheetId="9">#REF!</definedName>
    <definedName name="WS_" localSheetId="10">#REF!</definedName>
    <definedName name="WS_" localSheetId="21">#REF!</definedName>
    <definedName name="WS_" localSheetId="11">#REF!</definedName>
    <definedName name="WS_" localSheetId="22">#REF!</definedName>
    <definedName name="WS_" localSheetId="12">#REF!</definedName>
    <definedName name="WS_" localSheetId="23">#REF!</definedName>
    <definedName name="WS_" localSheetId="24">#REF!</definedName>
    <definedName name="WS_" localSheetId="13">#REF!</definedName>
    <definedName name="WS_" localSheetId="25">#REF!</definedName>
    <definedName name="WS_" localSheetId="14">#REF!</definedName>
    <definedName name="WS_" localSheetId="26">#REF!</definedName>
    <definedName name="WS_" localSheetId="15">#REF!</definedName>
    <definedName name="WS_" localSheetId="16">#REF!</definedName>
    <definedName name="WS_" localSheetId="17">#REF!</definedName>
    <definedName name="WS_" localSheetId="18">#REF!</definedName>
    <definedName name="WS_" localSheetId="19">#REF!</definedName>
    <definedName name="WS_" localSheetId="20">#REF!</definedName>
    <definedName name="WS_" localSheetId="27">#REF!</definedName>
    <definedName name="WS_">#REF!</definedName>
    <definedName name="WSM" localSheetId="1">#REF!</definedName>
    <definedName name="WSM" localSheetId="2">#REF!</definedName>
    <definedName name="WSM" localSheetId="3">#REF!</definedName>
    <definedName name="WSM" localSheetId="4">#REF!</definedName>
    <definedName name="WSM" localSheetId="5">#REF!</definedName>
    <definedName name="WSM" localSheetId="6">#REF!</definedName>
    <definedName name="WSM" localSheetId="7">#REF!</definedName>
    <definedName name="WSM" localSheetId="8">#REF!</definedName>
    <definedName name="WSM" localSheetId="9">#REF!</definedName>
    <definedName name="WSM" localSheetId="10">#REF!</definedName>
    <definedName name="WSM" localSheetId="21">#REF!</definedName>
    <definedName name="WSM" localSheetId="11">#REF!</definedName>
    <definedName name="WSM" localSheetId="22">#REF!</definedName>
    <definedName name="WSM" localSheetId="12">#REF!</definedName>
    <definedName name="WSM" localSheetId="23">#REF!</definedName>
    <definedName name="WSM" localSheetId="24">#REF!</definedName>
    <definedName name="WSM" localSheetId="13">#REF!</definedName>
    <definedName name="WSM" localSheetId="25">#REF!</definedName>
    <definedName name="WSM" localSheetId="14">#REF!</definedName>
    <definedName name="WSM" localSheetId="26">#REF!</definedName>
    <definedName name="WSM" localSheetId="15">#REF!</definedName>
    <definedName name="WSM" localSheetId="16">#REF!</definedName>
    <definedName name="WSM" localSheetId="17">#REF!</definedName>
    <definedName name="WSM" localSheetId="18">#REF!</definedName>
    <definedName name="WSM" localSheetId="19">#REF!</definedName>
    <definedName name="WSM" localSheetId="20">#REF!</definedName>
    <definedName name="WSM" localSheetId="27">#REF!</definedName>
    <definedName name="WSM">#REF!</definedName>
    <definedName name="X" localSheetId="1">'[2]8'!#REF!</definedName>
    <definedName name="X" localSheetId="2">'[2]8'!#REF!</definedName>
    <definedName name="X" localSheetId="3">'[2]8'!#REF!</definedName>
    <definedName name="X" localSheetId="4">'[2]8'!#REF!</definedName>
    <definedName name="X" localSheetId="5">'[2]8'!#REF!</definedName>
    <definedName name="X" localSheetId="6">'[2]8'!#REF!</definedName>
    <definedName name="X" localSheetId="7">'[2]8'!#REF!</definedName>
    <definedName name="X" localSheetId="8">'[2]8'!#REF!</definedName>
    <definedName name="X" localSheetId="9">'[2]8'!#REF!</definedName>
    <definedName name="X" localSheetId="10">'[2]8'!#REF!</definedName>
    <definedName name="X" localSheetId="21">'[2]8'!#REF!</definedName>
    <definedName name="X" localSheetId="11">'[2]8'!#REF!</definedName>
    <definedName name="X" localSheetId="22">'[2]8'!#REF!</definedName>
    <definedName name="X" localSheetId="12">'[2]8'!#REF!</definedName>
    <definedName name="X" localSheetId="23">'[2]8'!#REF!</definedName>
    <definedName name="X" localSheetId="24">'[2]8'!#REF!</definedName>
    <definedName name="X" localSheetId="13">'[2]8'!#REF!</definedName>
    <definedName name="X" localSheetId="25">'[2]8'!#REF!</definedName>
    <definedName name="X" localSheetId="14">'[2]8'!#REF!</definedName>
    <definedName name="X" localSheetId="26">'[2]8'!#REF!</definedName>
    <definedName name="X" localSheetId="15">'[2]8'!#REF!</definedName>
    <definedName name="X" localSheetId="16">'[2]8'!#REF!</definedName>
    <definedName name="X" localSheetId="17">'[2]8'!#REF!</definedName>
    <definedName name="X" localSheetId="18">'[2]8'!#REF!</definedName>
    <definedName name="X" localSheetId="19">'[2]8'!#REF!</definedName>
    <definedName name="X" localSheetId="20">'[2]8'!#REF!</definedName>
    <definedName name="X">'[2]8'!#REF!</definedName>
    <definedName name="xcfgg" localSheetId="27" hidden="1">{#N/A,#N/A,TRUE,"Фин.рез"}</definedName>
    <definedName name="xcfgg" localSheetId="30" hidden="1">{#N/A,#N/A,TRUE,"Фин.рез"}</definedName>
    <definedName name="xcfgg" hidden="1">{#N/A,#N/A,TRUE,"Фин.рез"}</definedName>
    <definedName name="xcfgg_1" localSheetId="27" hidden="1">{#N/A,#N/A,TRUE,"Фин.рез"}</definedName>
    <definedName name="xcfgg_1" localSheetId="30" hidden="1">{#N/A,#N/A,TRUE,"Фин.рез"}</definedName>
    <definedName name="xcfgg_1" hidden="1">{#N/A,#N/A,TRUE,"Фин.рез"}</definedName>
    <definedName name="xfjvsftjh" localSheetId="27" hidden="1">{#N/A,#N/A,TRUE,"Фин.рез"}</definedName>
    <definedName name="xfjvsftjh" localSheetId="30" hidden="1">{#N/A,#N/A,TRUE,"Фин.рез"}</definedName>
    <definedName name="xfjvsftjh" hidden="1">{#N/A,#N/A,TRUE,"Фин.рез"}</definedName>
    <definedName name="xfjvsftjh_1" localSheetId="27" hidden="1">{#N/A,#N/A,TRUE,"Фин.рез"}</definedName>
    <definedName name="xfjvsftjh_1" localSheetId="30" hidden="1">{#N/A,#N/A,TRUE,"Фин.рез"}</definedName>
    <definedName name="xfjvsftjh_1" hidden="1">{#N/A,#N/A,TRUE,"Фин.рез"}</definedName>
    <definedName name="xx">[10]Scenar!$F$19</definedName>
    <definedName name="XXX" localSheetId="1">'[2]8'!#REF!</definedName>
    <definedName name="XXX" localSheetId="2">'[2]8'!#REF!</definedName>
    <definedName name="XXX" localSheetId="3">'[2]8'!#REF!</definedName>
    <definedName name="XXX" localSheetId="4">'[2]8'!#REF!</definedName>
    <definedName name="XXX" localSheetId="5">'[2]8'!#REF!</definedName>
    <definedName name="XXX" localSheetId="6">'[2]8'!#REF!</definedName>
    <definedName name="XXX" localSheetId="7">'[2]8'!#REF!</definedName>
    <definedName name="XXX" localSheetId="8">'[2]8'!#REF!</definedName>
    <definedName name="XXX" localSheetId="9">'[2]8'!#REF!</definedName>
    <definedName name="XXX" localSheetId="10">'[2]8'!#REF!</definedName>
    <definedName name="XXX" localSheetId="21">'[2]8'!#REF!</definedName>
    <definedName name="XXX" localSheetId="11">'[2]8'!#REF!</definedName>
    <definedName name="XXX" localSheetId="22">'[2]8'!#REF!</definedName>
    <definedName name="XXX" localSheetId="12">'[2]8'!#REF!</definedName>
    <definedName name="XXX" localSheetId="23">'[2]8'!#REF!</definedName>
    <definedName name="XXX" localSheetId="24">'[2]8'!#REF!</definedName>
    <definedName name="XXX" localSheetId="13">'[2]8'!#REF!</definedName>
    <definedName name="XXX" localSheetId="25">'[2]8'!#REF!</definedName>
    <definedName name="XXX" localSheetId="14">'[2]8'!#REF!</definedName>
    <definedName name="XXX" localSheetId="26">'[2]8'!#REF!</definedName>
    <definedName name="XXX" localSheetId="15">'[2]8'!#REF!</definedName>
    <definedName name="XXX" localSheetId="16">'[2]8'!#REF!</definedName>
    <definedName name="XXX" localSheetId="17">'[2]8'!#REF!</definedName>
    <definedName name="XXX" localSheetId="18">'[2]8'!#REF!</definedName>
    <definedName name="XXX" localSheetId="19">'[2]8'!#REF!</definedName>
    <definedName name="XXX" localSheetId="20">'[2]8'!#REF!</definedName>
    <definedName name="XXX">'[2]8'!#REF!</definedName>
    <definedName name="XXXX" localSheetId="1">'[2]8'!#REF!</definedName>
    <definedName name="XXXX" localSheetId="2">'[2]8'!#REF!</definedName>
    <definedName name="XXXX" localSheetId="3">'[2]8'!#REF!</definedName>
    <definedName name="XXXX" localSheetId="4">'[2]8'!#REF!</definedName>
    <definedName name="XXXX" localSheetId="5">'[2]8'!#REF!</definedName>
    <definedName name="XXXX" localSheetId="6">'[2]8'!#REF!</definedName>
    <definedName name="XXXX" localSheetId="7">'[2]8'!#REF!</definedName>
    <definedName name="XXXX" localSheetId="8">'[2]8'!#REF!</definedName>
    <definedName name="XXXX" localSheetId="9">'[2]8'!#REF!</definedName>
    <definedName name="XXXX" localSheetId="10">'[2]8'!#REF!</definedName>
    <definedName name="XXXX" localSheetId="21">'[2]8'!#REF!</definedName>
    <definedName name="XXXX" localSheetId="11">'[2]8'!#REF!</definedName>
    <definedName name="XXXX" localSheetId="22">'[2]8'!#REF!</definedName>
    <definedName name="XXXX" localSheetId="12">'[2]8'!#REF!</definedName>
    <definedName name="XXXX" localSheetId="23">'[2]8'!#REF!</definedName>
    <definedName name="XXXX" localSheetId="24">'[2]8'!#REF!</definedName>
    <definedName name="XXXX" localSheetId="13">'[2]8'!#REF!</definedName>
    <definedName name="XXXX" localSheetId="25">'[2]8'!#REF!</definedName>
    <definedName name="XXXX" localSheetId="14">'[2]8'!#REF!</definedName>
    <definedName name="XXXX" localSheetId="26">'[2]8'!#REF!</definedName>
    <definedName name="XXXX" localSheetId="15">'[2]8'!#REF!</definedName>
    <definedName name="XXXX" localSheetId="16">'[2]8'!#REF!</definedName>
    <definedName name="XXXX" localSheetId="17">'[2]8'!#REF!</definedName>
    <definedName name="XXXX" localSheetId="18">'[2]8'!#REF!</definedName>
    <definedName name="XXXX" localSheetId="19">'[2]8'!#REF!</definedName>
    <definedName name="XXXX" localSheetId="20">'[2]8'!#REF!</definedName>
    <definedName name="XXXX">'[2]8'!#REF!</definedName>
    <definedName name="y">[10]Scenar!$D$10</definedName>
    <definedName name="yas" localSheetId="1" hidden="1">#REF!</definedName>
    <definedName name="yas" localSheetId="2" hidden="1">#REF!</definedName>
    <definedName name="yas" localSheetId="3" hidden="1">#REF!</definedName>
    <definedName name="yas" localSheetId="4" hidden="1">#REF!</definedName>
    <definedName name="yas" localSheetId="5" hidden="1">#REF!</definedName>
    <definedName name="yas" localSheetId="6" hidden="1">#REF!</definedName>
    <definedName name="yas" localSheetId="7" hidden="1">#REF!</definedName>
    <definedName name="yas" localSheetId="8" hidden="1">#REF!</definedName>
    <definedName name="yas" localSheetId="9" hidden="1">#REF!</definedName>
    <definedName name="yas" localSheetId="10" hidden="1">#REF!</definedName>
    <definedName name="yas" localSheetId="21" hidden="1">#REF!</definedName>
    <definedName name="yas" localSheetId="11" hidden="1">#REF!</definedName>
    <definedName name="yas" localSheetId="22" hidden="1">#REF!</definedName>
    <definedName name="yas" localSheetId="12" hidden="1">#REF!</definedName>
    <definedName name="yas" localSheetId="23" hidden="1">#REF!</definedName>
    <definedName name="yas" localSheetId="24" hidden="1">#REF!</definedName>
    <definedName name="yas" localSheetId="13" hidden="1">#REF!</definedName>
    <definedName name="yas" localSheetId="25" hidden="1">#REF!</definedName>
    <definedName name="yas" localSheetId="14" hidden="1">#REF!</definedName>
    <definedName name="yas" localSheetId="26" hidden="1">#REF!</definedName>
    <definedName name="yas" localSheetId="15" hidden="1">#REF!</definedName>
    <definedName name="yas" localSheetId="16" hidden="1">#REF!</definedName>
    <definedName name="yas" localSheetId="17" hidden="1">#REF!</definedName>
    <definedName name="yas" localSheetId="18" hidden="1">#REF!</definedName>
    <definedName name="yas" localSheetId="19" hidden="1">#REF!</definedName>
    <definedName name="yas" localSheetId="20" hidden="1">#REF!</definedName>
    <definedName name="yas" localSheetId="27" hidden="1">#REF!</definedName>
    <definedName name="yas" localSheetId="30" hidden="1">#REF!</definedName>
    <definedName name="yas" hidden="1">#REF!</definedName>
    <definedName name="yasin" localSheetId="1" hidden="1">#REF!</definedName>
    <definedName name="yasin" localSheetId="2" hidden="1">#REF!</definedName>
    <definedName name="yasin" localSheetId="3" hidden="1">#REF!</definedName>
    <definedName name="yasin" localSheetId="4" hidden="1">#REF!</definedName>
    <definedName name="yasin" localSheetId="5" hidden="1">#REF!</definedName>
    <definedName name="yasin" localSheetId="6" hidden="1">#REF!</definedName>
    <definedName name="yasin" localSheetId="7" hidden="1">#REF!</definedName>
    <definedName name="yasin" localSheetId="8" hidden="1">#REF!</definedName>
    <definedName name="yasin" localSheetId="9" hidden="1">#REF!</definedName>
    <definedName name="yasin" localSheetId="10" hidden="1">#REF!</definedName>
    <definedName name="yasin" localSheetId="21" hidden="1">#REF!</definedName>
    <definedName name="yasin" localSheetId="11" hidden="1">#REF!</definedName>
    <definedName name="yasin" localSheetId="22" hidden="1">#REF!</definedName>
    <definedName name="yasin" localSheetId="12" hidden="1">#REF!</definedName>
    <definedName name="yasin" localSheetId="23" hidden="1">#REF!</definedName>
    <definedName name="yasin" localSheetId="24" hidden="1">#REF!</definedName>
    <definedName name="yasin" localSheetId="13" hidden="1">#REF!</definedName>
    <definedName name="yasin" localSheetId="25" hidden="1">#REF!</definedName>
    <definedName name="yasin" localSheetId="14" hidden="1">#REF!</definedName>
    <definedName name="yasin" localSheetId="26" hidden="1">#REF!</definedName>
    <definedName name="yasin" localSheetId="15" hidden="1">#REF!</definedName>
    <definedName name="yasin" localSheetId="16" hidden="1">#REF!</definedName>
    <definedName name="yasin" localSheetId="17" hidden="1">#REF!</definedName>
    <definedName name="yasin" localSheetId="18" hidden="1">#REF!</definedName>
    <definedName name="yasin" localSheetId="19" hidden="1">#REF!</definedName>
    <definedName name="yasin" localSheetId="20" hidden="1">#REF!</definedName>
    <definedName name="yasin" localSheetId="27" hidden="1">#REF!</definedName>
    <definedName name="yasin" localSheetId="30" hidden="1">#REF!</definedName>
    <definedName name="yasin" hidden="1">#REF!</definedName>
    <definedName name="yeukmd" localSheetId="27" hidden="1">{#N/A,#N/A,TRUE,"Фин.рез"}</definedName>
    <definedName name="yeukmd" localSheetId="30" hidden="1">{#N/A,#N/A,TRUE,"Фин.рез"}</definedName>
    <definedName name="yeukmd" hidden="1">{#N/A,#N/A,TRUE,"Фин.рез"}</definedName>
    <definedName name="yeukmd_1" localSheetId="27" hidden="1">{#N/A,#N/A,TRUE,"Фин.рез"}</definedName>
    <definedName name="yeukmd_1" localSheetId="30" hidden="1">{#N/A,#N/A,TRUE,"Фин.рез"}</definedName>
    <definedName name="yeukmd_1" hidden="1">{#N/A,#N/A,TRUE,"Фин.рез"}</definedName>
    <definedName name="ygkj" localSheetId="27" hidden="1">{#N/A,#N/A,TRUE,"Фин.рез"}</definedName>
    <definedName name="ygkj" localSheetId="30" hidden="1">{#N/A,#N/A,TRUE,"Фин.рез"}</definedName>
    <definedName name="ygkj" hidden="1">{#N/A,#N/A,TRUE,"Фин.рез"}</definedName>
    <definedName name="ygkj_1" localSheetId="27" hidden="1">{#N/A,#N/A,TRUE,"Фин.рез"}</definedName>
    <definedName name="ygkj_1" localSheetId="30" hidden="1">{#N/A,#N/A,TRUE,"Фин.рез"}</definedName>
    <definedName name="ygkj_1" hidden="1">{#N/A,#N/A,TRUE,"Фин.рез"}</definedName>
    <definedName name="ytiu56uj" localSheetId="27" hidden="1">{#N/A,#N/A,TRUE,"Фин.рез"}</definedName>
    <definedName name="ytiu56uj" localSheetId="30" hidden="1">{#N/A,#N/A,TRUE,"Фин.рез"}</definedName>
    <definedName name="ytiu56uj" hidden="1">{#N/A,#N/A,TRUE,"Фин.рез"}</definedName>
    <definedName name="ytiu56uj_1" localSheetId="27" hidden="1">{#N/A,#N/A,TRUE,"Фин.рез"}</definedName>
    <definedName name="ytiu56uj_1" localSheetId="30" hidden="1">{#N/A,#N/A,TRUE,"Фин.рез"}</definedName>
    <definedName name="ytiu56uj_1" hidden="1">{#N/A,#N/A,TRUE,"Фин.рез"}</definedName>
    <definedName name="ytuir" localSheetId="27" hidden="1">{#N/A,#N/A,TRUE,"Фин.рез"}</definedName>
    <definedName name="ytuir" localSheetId="30" hidden="1">{#N/A,#N/A,TRUE,"Фин.рез"}</definedName>
    <definedName name="ytuir" hidden="1">{#N/A,#N/A,TRUE,"Фин.рез"}</definedName>
    <definedName name="ytuir_1" localSheetId="27" hidden="1">{#N/A,#N/A,TRUE,"Фин.рез"}</definedName>
    <definedName name="ytuir_1" localSheetId="30" hidden="1">{#N/A,#N/A,TRUE,"Фин.рез"}</definedName>
    <definedName name="ytuir_1" hidden="1">{#N/A,#N/A,TRUE,"Фин.рез"}</definedName>
    <definedName name="ytuirf" localSheetId="1">'[13]1-3'!ytuirf</definedName>
    <definedName name="ytuirf" localSheetId="2">'[13]1-3'!ytuirf</definedName>
    <definedName name="ytuirf" localSheetId="3">'[13]1-3'!ytuirf</definedName>
    <definedName name="ytuirf" localSheetId="4">'[13]1-3'!ytuirf</definedName>
    <definedName name="ytuirf" localSheetId="5">'[13]1-3'!ytuirf</definedName>
    <definedName name="ytuirf" localSheetId="6">'[13]1-3'!ytuirf</definedName>
    <definedName name="ytuirf" localSheetId="7">'[13]1-3'!ytuirf</definedName>
    <definedName name="ytuirf" localSheetId="8">'[13]1-3'!ytuirf</definedName>
    <definedName name="ytuirf" localSheetId="9">'[13]1-3'!ytuirf</definedName>
    <definedName name="ytuirf" localSheetId="10">'[13]1-3'!ytuirf</definedName>
    <definedName name="ytuirf" localSheetId="21">'[13]1-3'!ytuirf</definedName>
    <definedName name="ytuirf" localSheetId="11">'[13]1-3'!ytuirf</definedName>
    <definedName name="ytuirf" localSheetId="22">'[13]1-3'!ytuirf</definedName>
    <definedName name="ytuirf" localSheetId="12">'[13]1-3'!ytuirf</definedName>
    <definedName name="ytuirf" localSheetId="23">'[13]1-3'!ytuirf</definedName>
    <definedName name="ytuirf" localSheetId="24">'[13]1-3'!ytuirf</definedName>
    <definedName name="ytuirf" localSheetId="13">'[13]1-3'!ytuirf</definedName>
    <definedName name="ytuirf" localSheetId="25">'[13]1-3'!ytuirf</definedName>
    <definedName name="ytuirf" localSheetId="14">'[13]1-3'!ytuirf</definedName>
    <definedName name="ytuirf" localSheetId="26">'[13]1-3'!ytuirf</definedName>
    <definedName name="ytuirf" localSheetId="15">'[13]1-3'!ytuirf</definedName>
    <definedName name="ytuirf" localSheetId="16">'[13]1-3'!ytuirf</definedName>
    <definedName name="ytuirf" localSheetId="17">'[13]1-3'!ytuirf</definedName>
    <definedName name="ytuirf" localSheetId="18">'[13]1-3'!ytuirf</definedName>
    <definedName name="ytuirf" localSheetId="19">'[13]1-3'!ytuirf</definedName>
    <definedName name="ytuirf" localSheetId="20">'[13]1-3'!ytuirf</definedName>
    <definedName name="ytuirf" localSheetId="27">'[13]1-3'!ytuirf</definedName>
    <definedName name="ytuirf">'[13]1-3'!ytuirf</definedName>
    <definedName name="yuog" localSheetId="27" hidden="1">{#N/A,#N/A,TRUE,"Фин.рез"}</definedName>
    <definedName name="yuog" localSheetId="30" hidden="1">{#N/A,#N/A,TRUE,"Фин.рез"}</definedName>
    <definedName name="yuog" hidden="1">{#N/A,#N/A,TRUE,"Фин.рез"}</definedName>
    <definedName name="yuog_1" localSheetId="27" hidden="1">{#N/A,#N/A,TRUE,"Фин.рез"}</definedName>
    <definedName name="yuog_1" localSheetId="30" hidden="1">{#N/A,#N/A,TRUE,"Фин.рез"}</definedName>
    <definedName name="yuog_1" hidden="1">{#N/A,#N/A,TRUE,"Фин.рез"}</definedName>
    <definedName name="yusdruirsu" localSheetId="27" hidden="1">{#N/A,#N/A,TRUE,"Фин.рез"}</definedName>
    <definedName name="yusdruirsu" localSheetId="30" hidden="1">{#N/A,#N/A,TRUE,"Фин.рез"}</definedName>
    <definedName name="yusdruirsu" hidden="1">{#N/A,#N/A,TRUE,"Фин.рез"}</definedName>
    <definedName name="yusdruirsu_1" localSheetId="27" hidden="1">{#N/A,#N/A,TRUE,"Фин.рез"}</definedName>
    <definedName name="yusdruirsu_1" localSheetId="30" hidden="1">{#N/A,#N/A,TRUE,"Фин.рез"}</definedName>
    <definedName name="yusdruirsu_1" hidden="1">{#N/A,#N/A,TRUE,"Фин.рез"}</definedName>
    <definedName name="z">[3]Понедельно!$J$16</definedName>
    <definedName name="Z_1C3AD0CD_BF0C_4C4E_9071_158A2F5215E2_.wvu.Rows" localSheetId="1" hidden="1">#REF!,#REF!,#REF!</definedName>
    <definedName name="Z_1C3AD0CD_BF0C_4C4E_9071_158A2F5215E2_.wvu.Rows" localSheetId="2" hidden="1">#REF!,#REF!,#REF!</definedName>
    <definedName name="Z_1C3AD0CD_BF0C_4C4E_9071_158A2F5215E2_.wvu.Rows" localSheetId="3" hidden="1">#REF!,#REF!,#REF!</definedName>
    <definedName name="Z_1C3AD0CD_BF0C_4C4E_9071_158A2F5215E2_.wvu.Rows" localSheetId="4" hidden="1">#REF!,#REF!,#REF!</definedName>
    <definedName name="Z_1C3AD0CD_BF0C_4C4E_9071_158A2F5215E2_.wvu.Rows" localSheetId="5" hidden="1">#REF!,#REF!,#REF!</definedName>
    <definedName name="Z_1C3AD0CD_BF0C_4C4E_9071_158A2F5215E2_.wvu.Rows" localSheetId="6" hidden="1">#REF!,#REF!,#REF!</definedName>
    <definedName name="Z_1C3AD0CD_BF0C_4C4E_9071_158A2F5215E2_.wvu.Rows" localSheetId="7" hidden="1">#REF!,#REF!,#REF!</definedName>
    <definedName name="Z_1C3AD0CD_BF0C_4C4E_9071_158A2F5215E2_.wvu.Rows" localSheetId="8" hidden="1">#REF!,#REF!,#REF!</definedName>
    <definedName name="Z_1C3AD0CD_BF0C_4C4E_9071_158A2F5215E2_.wvu.Rows" localSheetId="9" hidden="1">#REF!,#REF!,#REF!</definedName>
    <definedName name="Z_1C3AD0CD_BF0C_4C4E_9071_158A2F5215E2_.wvu.Rows" localSheetId="10" hidden="1">#REF!,#REF!,#REF!</definedName>
    <definedName name="Z_1C3AD0CD_BF0C_4C4E_9071_158A2F5215E2_.wvu.Rows" localSheetId="21" hidden="1">#REF!,#REF!,#REF!</definedName>
    <definedName name="Z_1C3AD0CD_BF0C_4C4E_9071_158A2F5215E2_.wvu.Rows" localSheetId="11" hidden="1">#REF!,#REF!,#REF!</definedName>
    <definedName name="Z_1C3AD0CD_BF0C_4C4E_9071_158A2F5215E2_.wvu.Rows" localSheetId="22" hidden="1">#REF!,#REF!,#REF!</definedName>
    <definedName name="Z_1C3AD0CD_BF0C_4C4E_9071_158A2F5215E2_.wvu.Rows" localSheetId="12" hidden="1">#REF!,#REF!,#REF!</definedName>
    <definedName name="Z_1C3AD0CD_BF0C_4C4E_9071_158A2F5215E2_.wvu.Rows" localSheetId="23" hidden="1">#REF!,#REF!,#REF!</definedName>
    <definedName name="Z_1C3AD0CD_BF0C_4C4E_9071_158A2F5215E2_.wvu.Rows" localSheetId="24" hidden="1">#REF!,#REF!,#REF!</definedName>
    <definedName name="Z_1C3AD0CD_BF0C_4C4E_9071_158A2F5215E2_.wvu.Rows" localSheetId="13" hidden="1">#REF!,#REF!,#REF!</definedName>
    <definedName name="Z_1C3AD0CD_BF0C_4C4E_9071_158A2F5215E2_.wvu.Rows" localSheetId="25" hidden="1">#REF!,#REF!,#REF!</definedName>
    <definedName name="Z_1C3AD0CD_BF0C_4C4E_9071_158A2F5215E2_.wvu.Rows" localSheetId="14" hidden="1">#REF!,#REF!,#REF!</definedName>
    <definedName name="Z_1C3AD0CD_BF0C_4C4E_9071_158A2F5215E2_.wvu.Rows" localSheetId="26" hidden="1">#REF!,#REF!,#REF!</definedName>
    <definedName name="Z_1C3AD0CD_BF0C_4C4E_9071_158A2F5215E2_.wvu.Rows" localSheetId="15" hidden="1">#REF!,#REF!,#REF!</definedName>
    <definedName name="Z_1C3AD0CD_BF0C_4C4E_9071_158A2F5215E2_.wvu.Rows" localSheetId="16" hidden="1">#REF!,#REF!,#REF!</definedName>
    <definedName name="Z_1C3AD0CD_BF0C_4C4E_9071_158A2F5215E2_.wvu.Rows" localSheetId="17" hidden="1">#REF!,#REF!,#REF!</definedName>
    <definedName name="Z_1C3AD0CD_BF0C_4C4E_9071_158A2F5215E2_.wvu.Rows" localSheetId="18" hidden="1">#REF!,#REF!,#REF!</definedName>
    <definedName name="Z_1C3AD0CD_BF0C_4C4E_9071_158A2F5215E2_.wvu.Rows" localSheetId="19" hidden="1">#REF!,#REF!,#REF!</definedName>
    <definedName name="Z_1C3AD0CD_BF0C_4C4E_9071_158A2F5215E2_.wvu.Rows" localSheetId="20" hidden="1">#REF!,#REF!,#REF!</definedName>
    <definedName name="Z_1C3AD0CD_BF0C_4C4E_9071_158A2F5215E2_.wvu.Rows" localSheetId="27" hidden="1">#REF!,#REF!,#REF!</definedName>
    <definedName name="Z_1C3AD0CD_BF0C_4C4E_9071_158A2F5215E2_.wvu.Rows" localSheetId="30" hidden="1">#REF!,#REF!,#REF!</definedName>
    <definedName name="Z_1C3AD0CD_BF0C_4C4E_9071_158A2F5215E2_.wvu.Rows" hidden="1">#REF!,#REF!,#REF!</definedName>
    <definedName name="Z_9F4E9141_41FC_4B2C_AC1F_EC647474A564_.wvu.PrintArea" localSheetId="1" hidden="1">#REF!</definedName>
    <definedName name="Z_9F4E9141_41FC_4B2C_AC1F_EC647474A564_.wvu.PrintArea" localSheetId="2" hidden="1">#REF!</definedName>
    <definedName name="Z_9F4E9141_41FC_4B2C_AC1F_EC647474A564_.wvu.PrintArea" localSheetId="3" hidden="1">#REF!</definedName>
    <definedName name="Z_9F4E9141_41FC_4B2C_AC1F_EC647474A564_.wvu.PrintArea" localSheetId="4" hidden="1">#REF!</definedName>
    <definedName name="Z_9F4E9141_41FC_4B2C_AC1F_EC647474A564_.wvu.PrintArea" localSheetId="5" hidden="1">#REF!</definedName>
    <definedName name="Z_9F4E9141_41FC_4B2C_AC1F_EC647474A564_.wvu.PrintArea" localSheetId="6" hidden="1">#REF!</definedName>
    <definedName name="Z_9F4E9141_41FC_4B2C_AC1F_EC647474A564_.wvu.PrintArea" localSheetId="7" hidden="1">#REF!</definedName>
    <definedName name="Z_9F4E9141_41FC_4B2C_AC1F_EC647474A564_.wvu.PrintArea" localSheetId="8" hidden="1">#REF!</definedName>
    <definedName name="Z_9F4E9141_41FC_4B2C_AC1F_EC647474A564_.wvu.PrintArea" localSheetId="9" hidden="1">#REF!</definedName>
    <definedName name="Z_9F4E9141_41FC_4B2C_AC1F_EC647474A564_.wvu.PrintArea" localSheetId="10" hidden="1">#REF!</definedName>
    <definedName name="Z_9F4E9141_41FC_4B2C_AC1F_EC647474A564_.wvu.PrintArea" localSheetId="21" hidden="1">#REF!</definedName>
    <definedName name="Z_9F4E9141_41FC_4B2C_AC1F_EC647474A564_.wvu.PrintArea" localSheetId="11" hidden="1">#REF!</definedName>
    <definedName name="Z_9F4E9141_41FC_4B2C_AC1F_EC647474A564_.wvu.PrintArea" localSheetId="22" hidden="1">#REF!</definedName>
    <definedName name="Z_9F4E9141_41FC_4B2C_AC1F_EC647474A564_.wvu.PrintArea" localSheetId="12" hidden="1">#REF!</definedName>
    <definedName name="Z_9F4E9141_41FC_4B2C_AC1F_EC647474A564_.wvu.PrintArea" localSheetId="23" hidden="1">#REF!</definedName>
    <definedName name="Z_9F4E9141_41FC_4B2C_AC1F_EC647474A564_.wvu.PrintArea" localSheetId="24" hidden="1">#REF!</definedName>
    <definedName name="Z_9F4E9141_41FC_4B2C_AC1F_EC647474A564_.wvu.PrintArea" localSheetId="13" hidden="1">#REF!</definedName>
    <definedName name="Z_9F4E9141_41FC_4B2C_AC1F_EC647474A564_.wvu.PrintArea" localSheetId="25" hidden="1">#REF!</definedName>
    <definedName name="Z_9F4E9141_41FC_4B2C_AC1F_EC647474A564_.wvu.PrintArea" localSheetId="14" hidden="1">#REF!</definedName>
    <definedName name="Z_9F4E9141_41FC_4B2C_AC1F_EC647474A564_.wvu.PrintArea" localSheetId="26" hidden="1">#REF!</definedName>
    <definedName name="Z_9F4E9141_41FC_4B2C_AC1F_EC647474A564_.wvu.PrintArea" localSheetId="15" hidden="1">#REF!</definedName>
    <definedName name="Z_9F4E9141_41FC_4B2C_AC1F_EC647474A564_.wvu.PrintArea" localSheetId="16" hidden="1">#REF!</definedName>
    <definedName name="Z_9F4E9141_41FC_4B2C_AC1F_EC647474A564_.wvu.PrintArea" localSheetId="17" hidden="1">#REF!</definedName>
    <definedName name="Z_9F4E9141_41FC_4B2C_AC1F_EC647474A564_.wvu.PrintArea" localSheetId="18" hidden="1">#REF!</definedName>
    <definedName name="Z_9F4E9141_41FC_4B2C_AC1F_EC647474A564_.wvu.PrintArea" localSheetId="19" hidden="1">#REF!</definedName>
    <definedName name="Z_9F4E9141_41FC_4B2C_AC1F_EC647474A564_.wvu.PrintArea" localSheetId="20" hidden="1">#REF!</definedName>
    <definedName name="Z_9F4E9141_41FC_4B2C_AC1F_EC647474A564_.wvu.PrintArea" localSheetId="27" hidden="1">#REF!</definedName>
    <definedName name="Z_9F4E9141_41FC_4B2C_AC1F_EC647474A564_.wvu.PrintArea" localSheetId="30" hidden="1">#REF!</definedName>
    <definedName name="Z_9F4E9141_41FC_4B2C_AC1F_EC647474A564_.wvu.PrintArea" hidden="1">#REF!</definedName>
    <definedName name="Z_9F4E9141_41FC_4B2C_AC1F_EC647474A564_.wvu.Rows" localSheetId="1" hidden="1">#REF!</definedName>
    <definedName name="Z_9F4E9141_41FC_4B2C_AC1F_EC647474A564_.wvu.Rows" localSheetId="2" hidden="1">#REF!</definedName>
    <definedName name="Z_9F4E9141_41FC_4B2C_AC1F_EC647474A564_.wvu.Rows" localSheetId="3" hidden="1">#REF!</definedName>
    <definedName name="Z_9F4E9141_41FC_4B2C_AC1F_EC647474A564_.wvu.Rows" localSheetId="4" hidden="1">#REF!</definedName>
    <definedName name="Z_9F4E9141_41FC_4B2C_AC1F_EC647474A564_.wvu.Rows" localSheetId="5" hidden="1">#REF!</definedName>
    <definedName name="Z_9F4E9141_41FC_4B2C_AC1F_EC647474A564_.wvu.Rows" localSheetId="6" hidden="1">#REF!</definedName>
    <definedName name="Z_9F4E9141_41FC_4B2C_AC1F_EC647474A564_.wvu.Rows" localSheetId="7" hidden="1">#REF!</definedName>
    <definedName name="Z_9F4E9141_41FC_4B2C_AC1F_EC647474A564_.wvu.Rows" localSheetId="8" hidden="1">#REF!</definedName>
    <definedName name="Z_9F4E9141_41FC_4B2C_AC1F_EC647474A564_.wvu.Rows" localSheetId="9" hidden="1">#REF!</definedName>
    <definedName name="Z_9F4E9141_41FC_4B2C_AC1F_EC647474A564_.wvu.Rows" localSheetId="10" hidden="1">#REF!</definedName>
    <definedName name="Z_9F4E9141_41FC_4B2C_AC1F_EC647474A564_.wvu.Rows" localSheetId="21" hidden="1">#REF!</definedName>
    <definedName name="Z_9F4E9141_41FC_4B2C_AC1F_EC647474A564_.wvu.Rows" localSheetId="11" hidden="1">#REF!</definedName>
    <definedName name="Z_9F4E9141_41FC_4B2C_AC1F_EC647474A564_.wvu.Rows" localSheetId="22" hidden="1">#REF!</definedName>
    <definedName name="Z_9F4E9141_41FC_4B2C_AC1F_EC647474A564_.wvu.Rows" localSheetId="12" hidden="1">#REF!</definedName>
    <definedName name="Z_9F4E9141_41FC_4B2C_AC1F_EC647474A564_.wvu.Rows" localSheetId="23" hidden="1">#REF!</definedName>
    <definedName name="Z_9F4E9141_41FC_4B2C_AC1F_EC647474A564_.wvu.Rows" localSheetId="24" hidden="1">#REF!</definedName>
    <definedName name="Z_9F4E9141_41FC_4B2C_AC1F_EC647474A564_.wvu.Rows" localSheetId="13" hidden="1">#REF!</definedName>
    <definedName name="Z_9F4E9141_41FC_4B2C_AC1F_EC647474A564_.wvu.Rows" localSheetId="25" hidden="1">#REF!</definedName>
    <definedName name="Z_9F4E9141_41FC_4B2C_AC1F_EC647474A564_.wvu.Rows" localSheetId="14" hidden="1">#REF!</definedName>
    <definedName name="Z_9F4E9141_41FC_4B2C_AC1F_EC647474A564_.wvu.Rows" localSheetId="26" hidden="1">#REF!</definedName>
    <definedName name="Z_9F4E9141_41FC_4B2C_AC1F_EC647474A564_.wvu.Rows" localSheetId="15" hidden="1">#REF!</definedName>
    <definedName name="Z_9F4E9141_41FC_4B2C_AC1F_EC647474A564_.wvu.Rows" localSheetId="16" hidden="1">#REF!</definedName>
    <definedName name="Z_9F4E9141_41FC_4B2C_AC1F_EC647474A564_.wvu.Rows" localSheetId="17" hidden="1">#REF!</definedName>
    <definedName name="Z_9F4E9141_41FC_4B2C_AC1F_EC647474A564_.wvu.Rows" localSheetId="18" hidden="1">#REF!</definedName>
    <definedName name="Z_9F4E9141_41FC_4B2C_AC1F_EC647474A564_.wvu.Rows" localSheetId="19" hidden="1">#REF!</definedName>
    <definedName name="Z_9F4E9141_41FC_4B2C_AC1F_EC647474A564_.wvu.Rows" localSheetId="20" hidden="1">#REF!</definedName>
    <definedName name="Z_9F4E9141_41FC_4B2C_AC1F_EC647474A564_.wvu.Rows" localSheetId="27" hidden="1">#REF!</definedName>
    <definedName name="Z_9F4E9141_41FC_4B2C_AC1F_EC647474A564_.wvu.Rows" localSheetId="30" hidden="1">#REF!</definedName>
    <definedName name="Z_9F4E9141_41FC_4B2C_AC1F_EC647474A564_.wvu.Rows" hidden="1">#REF!</definedName>
    <definedName name="zdfheryaqyg" localSheetId="27" hidden="1">{#N/A,#N/A,TRUE,"Фин.рез"}</definedName>
    <definedName name="zdfheryaqyg" localSheetId="30" hidden="1">{#N/A,#N/A,TRUE,"Фин.рез"}</definedName>
    <definedName name="zdfheryaqyg" hidden="1">{#N/A,#N/A,TRUE,"Фин.рез"}</definedName>
    <definedName name="zdfheryaqyg_1" localSheetId="27" hidden="1">{#N/A,#N/A,TRUE,"Фин.рез"}</definedName>
    <definedName name="zdfheryaqyg_1" localSheetId="30" hidden="1">{#N/A,#N/A,TRUE,"Фин.рез"}</definedName>
    <definedName name="zdfheryaqyg_1" hidden="1">{#N/A,#N/A,TRUE,"Фин.рез"}</definedName>
    <definedName name="zdfhsaerhjsasdrh" localSheetId="27" hidden="1">{#N/A,#N/A,TRUE,"Фин.рез"}</definedName>
    <definedName name="zdfhsaerhjsasdrh" localSheetId="30" hidden="1">{#N/A,#N/A,TRUE,"Фин.рез"}</definedName>
    <definedName name="zdfhsaerhjsasdrh" hidden="1">{#N/A,#N/A,TRUE,"Фин.рез"}</definedName>
    <definedName name="zdfhsaerhjsasdrh_1" localSheetId="27" hidden="1">{#N/A,#N/A,TRUE,"Фин.рез"}</definedName>
    <definedName name="zdfhsaerhjsasdrh_1" localSheetId="30" hidden="1">{#N/A,#N/A,TRUE,"Фин.рез"}</definedName>
    <definedName name="zdfhsaerhjsasdrh_1" hidden="1">{#N/A,#N/A,TRUE,"Фин.рез"}</definedName>
    <definedName name="Zero" localSheetId="1">#REF!</definedName>
    <definedName name="Zero" localSheetId="2">#REF!</definedName>
    <definedName name="Zero" localSheetId="3">#REF!</definedName>
    <definedName name="Zero" localSheetId="4">#REF!</definedName>
    <definedName name="Zero" localSheetId="5">#REF!</definedName>
    <definedName name="Zero" localSheetId="6">#REF!</definedName>
    <definedName name="Zero" localSheetId="7">#REF!</definedName>
    <definedName name="Zero" localSheetId="8">#REF!</definedName>
    <definedName name="Zero" localSheetId="9">#REF!</definedName>
    <definedName name="Zero" localSheetId="10">#REF!</definedName>
    <definedName name="Zero" localSheetId="21">#REF!</definedName>
    <definedName name="Zero" localSheetId="11">#REF!</definedName>
    <definedName name="Zero" localSheetId="22">#REF!</definedName>
    <definedName name="Zero" localSheetId="12">#REF!</definedName>
    <definedName name="Zero" localSheetId="23">#REF!</definedName>
    <definedName name="Zero" localSheetId="24">#REF!</definedName>
    <definedName name="Zero" localSheetId="13">#REF!</definedName>
    <definedName name="Zero" localSheetId="25">#REF!</definedName>
    <definedName name="Zero" localSheetId="14">#REF!</definedName>
    <definedName name="Zero" localSheetId="26">#REF!</definedName>
    <definedName name="Zero" localSheetId="15">#REF!</definedName>
    <definedName name="Zero" localSheetId="16">#REF!</definedName>
    <definedName name="Zero" localSheetId="17">#REF!</definedName>
    <definedName name="Zero" localSheetId="18">#REF!</definedName>
    <definedName name="Zero" localSheetId="19">#REF!</definedName>
    <definedName name="Zero" localSheetId="20">#REF!</definedName>
    <definedName name="Zero" localSheetId="27">#REF!</definedName>
    <definedName name="Zero">#REF!</definedName>
    <definedName name="ZPK_" localSheetId="1">#REF!</definedName>
    <definedName name="ZPK_" localSheetId="2">#REF!</definedName>
    <definedName name="ZPK_" localSheetId="3">#REF!</definedName>
    <definedName name="ZPK_" localSheetId="4">#REF!</definedName>
    <definedName name="ZPK_" localSheetId="5">#REF!</definedName>
    <definedName name="ZPK_" localSheetId="6">#REF!</definedName>
    <definedName name="ZPK_" localSheetId="7">#REF!</definedName>
    <definedName name="ZPK_" localSheetId="8">#REF!</definedName>
    <definedName name="ZPK_" localSheetId="9">#REF!</definedName>
    <definedName name="ZPK_" localSheetId="10">#REF!</definedName>
    <definedName name="ZPK_" localSheetId="21">#REF!</definedName>
    <definedName name="ZPK_" localSheetId="11">#REF!</definedName>
    <definedName name="ZPK_" localSheetId="22">#REF!</definedName>
    <definedName name="ZPK_" localSheetId="12">#REF!</definedName>
    <definedName name="ZPK_" localSheetId="23">#REF!</definedName>
    <definedName name="ZPK_" localSheetId="24">#REF!</definedName>
    <definedName name="ZPK_" localSheetId="13">#REF!</definedName>
    <definedName name="ZPK_" localSheetId="25">#REF!</definedName>
    <definedName name="ZPK_" localSheetId="14">#REF!</definedName>
    <definedName name="ZPK_" localSheetId="26">#REF!</definedName>
    <definedName name="ZPK_" localSheetId="15">#REF!</definedName>
    <definedName name="ZPK_" localSheetId="16">#REF!</definedName>
    <definedName name="ZPK_" localSheetId="17">#REF!</definedName>
    <definedName name="ZPK_" localSheetId="18">#REF!</definedName>
    <definedName name="ZPK_" localSheetId="19">#REF!</definedName>
    <definedName name="ZPK_" localSheetId="20">#REF!</definedName>
    <definedName name="ZPK_" localSheetId="27">#REF!</definedName>
    <definedName name="ZPK_">#REF!</definedName>
    <definedName name="zz">[10]Scenar!$E$19</definedName>
    <definedName name="А" localSheetId="1">[30]Охрана1!#REF!</definedName>
    <definedName name="А" localSheetId="2">[30]Охрана1!#REF!</definedName>
    <definedName name="А" localSheetId="3">[30]Охрана1!#REF!</definedName>
    <definedName name="А" localSheetId="4">[30]Охрана1!#REF!</definedName>
    <definedName name="А" localSheetId="5">[30]Охрана1!#REF!</definedName>
    <definedName name="А" localSheetId="6">[30]Охрана1!#REF!</definedName>
    <definedName name="А" localSheetId="7">[30]Охрана1!#REF!</definedName>
    <definedName name="А" localSheetId="8">[30]Охрана1!#REF!</definedName>
    <definedName name="А" localSheetId="9">[30]Охрана1!#REF!</definedName>
    <definedName name="А" localSheetId="10">[30]Охрана1!#REF!</definedName>
    <definedName name="А" localSheetId="21">[30]Охрана1!#REF!</definedName>
    <definedName name="А" localSheetId="11">[30]Охрана1!#REF!</definedName>
    <definedName name="А" localSheetId="22">[30]Охрана1!#REF!</definedName>
    <definedName name="А" localSheetId="12">[30]Охрана1!#REF!</definedName>
    <definedName name="А" localSheetId="23">[30]Охрана1!#REF!</definedName>
    <definedName name="А" localSheetId="24">[30]Охрана1!#REF!</definedName>
    <definedName name="А" localSheetId="13">[30]Охрана1!#REF!</definedName>
    <definedName name="А" localSheetId="25">[30]Охрана1!#REF!</definedName>
    <definedName name="А" localSheetId="14">[30]Охрана1!#REF!</definedName>
    <definedName name="А" localSheetId="26">[30]Охрана1!#REF!</definedName>
    <definedName name="А" localSheetId="15">[30]Охрана1!#REF!</definedName>
    <definedName name="А" localSheetId="16">[30]Охрана1!#REF!</definedName>
    <definedName name="А" localSheetId="17">[30]Охрана1!#REF!</definedName>
    <definedName name="А" localSheetId="18">[30]Охрана1!#REF!</definedName>
    <definedName name="А" localSheetId="19">[30]Охрана1!#REF!</definedName>
    <definedName name="А" localSheetId="20">[30]Охрана1!#REF!</definedName>
    <definedName name="А">[30]Охрана1!#REF!</definedName>
    <definedName name="аа" localSheetId="27" hidden="1">{#N/A,#N/A,TRUE,"Фин.рез"}</definedName>
    <definedName name="аа" localSheetId="30" hidden="1">{#N/A,#N/A,TRUE,"Фин.рез"}</definedName>
    <definedName name="аа" hidden="1">{#N/A,#N/A,TRUE,"Фин.рез"}</definedName>
    <definedName name="ааа" localSheetId="27" hidden="1">{#N/A,#N/A,TRUE,"Фин.рез"}</definedName>
    <definedName name="ааа" localSheetId="30" hidden="1">{#N/A,#N/A,TRUE,"Фин.рез"}</definedName>
    <definedName name="ааа" hidden="1">{#N/A,#N/A,TRUE,"Фин.рез"}</definedName>
    <definedName name="ааа_1" localSheetId="27" hidden="1">{#N/A,#N/A,TRUE,"Фин.рез"}</definedName>
    <definedName name="ааа_1" localSheetId="30" hidden="1">{#N/A,#N/A,TRUE,"Фин.рез"}</definedName>
    <definedName name="ааа_1" hidden="1">{#N/A,#N/A,TRUE,"Фин.рез"}</definedName>
    <definedName name="аааа" localSheetId="27" hidden="1">{#N/A,#N/A,TRUE,"Фин.рез"}</definedName>
    <definedName name="аааа" localSheetId="30" hidden="1">{#N/A,#N/A,TRUE,"Фин.рез"}</definedName>
    <definedName name="аааа" hidden="1">{#N/A,#N/A,TRUE,"Фин.рез"}</definedName>
    <definedName name="аааа_1" localSheetId="27" hidden="1">{#N/A,#N/A,TRUE,"Фин.рез"}</definedName>
    <definedName name="аааа_1" localSheetId="30" hidden="1">{#N/A,#N/A,TRUE,"Фин.рез"}</definedName>
    <definedName name="аааа_1" hidden="1">{#N/A,#N/A,TRUE,"Фин.рез"}</definedName>
    <definedName name="аааааа" localSheetId="27" hidden="1">{#N/A,#N/A,TRUE,"Фин.рез"}</definedName>
    <definedName name="аааааа" localSheetId="30" hidden="1">{#N/A,#N/A,TRUE,"Фин.рез"}</definedName>
    <definedName name="аааааа" hidden="1">{#N/A,#N/A,TRUE,"Фин.рез"}</definedName>
    <definedName name="аааааа_1" localSheetId="27" hidden="1">{#N/A,#N/A,TRUE,"Фин.рез"}</definedName>
    <definedName name="аааааа_1" localSheetId="30" hidden="1">{#N/A,#N/A,TRUE,"Фин.рез"}</definedName>
    <definedName name="аааааа_1" hidden="1">{#N/A,#N/A,TRUE,"Фин.рез"}</definedName>
    <definedName name="аап" localSheetId="27" hidden="1">{#N/A,#N/A,TRUE,"Фин.рез"}</definedName>
    <definedName name="аап" localSheetId="30" hidden="1">{#N/A,#N/A,TRUE,"Фин.рез"}</definedName>
    <definedName name="аап" hidden="1">{#N/A,#N/A,TRUE,"Фин.рез"}</definedName>
    <definedName name="аап_1" localSheetId="27" hidden="1">{#N/A,#N/A,TRUE,"Фин.рез"}</definedName>
    <definedName name="аап_1" localSheetId="30" hidden="1">{#N/A,#N/A,TRUE,"Фин.рез"}</definedName>
    <definedName name="аап_1" hidden="1">{#N/A,#N/A,TRUE,"Фин.рез"}</definedName>
    <definedName name="АвиаК" localSheetId="1">#REF!</definedName>
    <definedName name="АвиаК" localSheetId="2">#REF!</definedName>
    <definedName name="АвиаК" localSheetId="3">#REF!</definedName>
    <definedName name="АвиаК" localSheetId="4">#REF!</definedName>
    <definedName name="АвиаК" localSheetId="5">#REF!</definedName>
    <definedName name="АвиаК" localSheetId="6">#REF!</definedName>
    <definedName name="АвиаК" localSheetId="7">#REF!</definedName>
    <definedName name="АвиаК" localSheetId="8">#REF!</definedName>
    <definedName name="АвиаК" localSheetId="9">#REF!</definedName>
    <definedName name="АвиаК" localSheetId="10">#REF!</definedName>
    <definedName name="АвиаК" localSheetId="21">#REF!</definedName>
    <definedName name="АвиаК" localSheetId="11">#REF!</definedName>
    <definedName name="АвиаК" localSheetId="22">#REF!</definedName>
    <definedName name="АвиаК" localSheetId="12">#REF!</definedName>
    <definedName name="АвиаК" localSheetId="23">#REF!</definedName>
    <definedName name="АвиаК" localSheetId="24">#REF!</definedName>
    <definedName name="АвиаК" localSheetId="13">#REF!</definedName>
    <definedName name="АвиаК" localSheetId="25">#REF!</definedName>
    <definedName name="АвиаК" localSheetId="14">#REF!</definedName>
    <definedName name="АвиаК" localSheetId="26">#REF!</definedName>
    <definedName name="АвиаК" localSheetId="15">#REF!</definedName>
    <definedName name="АвиаК" localSheetId="16">#REF!</definedName>
    <definedName name="АвиаК" localSheetId="17">#REF!</definedName>
    <definedName name="АвиаК" localSheetId="18">#REF!</definedName>
    <definedName name="АвиаК" localSheetId="19">#REF!</definedName>
    <definedName name="АвиаК" localSheetId="20">#REF!</definedName>
    <definedName name="АвиаК" localSheetId="27">#REF!</definedName>
    <definedName name="АвиаК">#REF!</definedName>
    <definedName name="авиаперевозки">[31]Поступления!$N$9</definedName>
    <definedName name="авс_красэйр" localSheetId="1">[32]Поступления!#REF!</definedName>
    <definedName name="авс_красэйр" localSheetId="2">[32]Поступления!#REF!</definedName>
    <definedName name="авс_красэйр" localSheetId="3">[32]Поступления!#REF!</definedName>
    <definedName name="авс_красэйр" localSheetId="4">[32]Поступления!#REF!</definedName>
    <definedName name="авс_красэйр" localSheetId="5">[32]Поступления!#REF!</definedName>
    <definedName name="авс_красэйр" localSheetId="6">[32]Поступления!#REF!</definedName>
    <definedName name="авс_красэйр" localSheetId="7">[32]Поступления!#REF!</definedName>
    <definedName name="авс_красэйр" localSheetId="8">[32]Поступления!#REF!</definedName>
    <definedName name="авс_красэйр" localSheetId="9">[32]Поступления!#REF!</definedName>
    <definedName name="авс_красэйр" localSheetId="10">[32]Поступления!#REF!</definedName>
    <definedName name="авс_красэйр" localSheetId="21">[32]Поступления!#REF!</definedName>
    <definedName name="авс_красэйр" localSheetId="11">[32]Поступления!#REF!</definedName>
    <definedName name="авс_красэйр" localSheetId="22">[32]Поступления!#REF!</definedName>
    <definedName name="авс_красэйр" localSheetId="12">[32]Поступления!#REF!</definedName>
    <definedName name="авс_красэйр" localSheetId="23">[32]Поступления!#REF!</definedName>
    <definedName name="авс_красэйр" localSheetId="24">[32]Поступления!#REF!</definedName>
    <definedName name="авс_красэйр" localSheetId="13">[32]Поступления!#REF!</definedName>
    <definedName name="авс_красэйр" localSheetId="25">[32]Поступления!#REF!</definedName>
    <definedName name="авс_красэйр" localSheetId="14">[32]Поступления!#REF!</definedName>
    <definedName name="авс_красэйр" localSheetId="26">[32]Поступления!#REF!</definedName>
    <definedName name="авс_красэйр" localSheetId="15">[32]Поступления!#REF!</definedName>
    <definedName name="авс_красэйр" localSheetId="16">[32]Поступления!#REF!</definedName>
    <definedName name="авс_красэйр" localSheetId="17">[32]Поступления!#REF!</definedName>
    <definedName name="авс_красэйр" localSheetId="18">[32]Поступления!#REF!</definedName>
    <definedName name="авс_красэйр" localSheetId="19">[32]Поступления!#REF!</definedName>
    <definedName name="авс_красэйр" localSheetId="20">[32]Поступления!#REF!</definedName>
    <definedName name="авс_красэйр">[32]Поступления!#REF!</definedName>
    <definedName name="Акциз" localSheetId="1">#REF!</definedName>
    <definedName name="Акциз" localSheetId="2">#REF!</definedName>
    <definedName name="Акциз" localSheetId="3">#REF!</definedName>
    <definedName name="Акциз" localSheetId="4">#REF!</definedName>
    <definedName name="Акциз" localSheetId="5">#REF!</definedName>
    <definedName name="Акциз" localSheetId="6">#REF!</definedName>
    <definedName name="Акциз" localSheetId="7">#REF!</definedName>
    <definedName name="Акциз" localSheetId="8">#REF!</definedName>
    <definedName name="Акциз" localSheetId="9">#REF!</definedName>
    <definedName name="Акциз" localSheetId="10">#REF!</definedName>
    <definedName name="Акциз" localSheetId="21">#REF!</definedName>
    <definedName name="Акциз" localSheetId="11">#REF!</definedName>
    <definedName name="Акциз" localSheetId="22">#REF!</definedName>
    <definedName name="Акциз" localSheetId="12">#REF!</definedName>
    <definedName name="Акциз" localSheetId="23">#REF!</definedName>
    <definedName name="Акциз" localSheetId="24">#REF!</definedName>
    <definedName name="Акциз" localSheetId="13">#REF!</definedName>
    <definedName name="Акциз" localSheetId="25">#REF!</definedName>
    <definedName name="Акциз" localSheetId="14">#REF!</definedName>
    <definedName name="Акциз" localSheetId="26">#REF!</definedName>
    <definedName name="Акциз" localSheetId="15">#REF!</definedName>
    <definedName name="Акциз" localSheetId="16">#REF!</definedName>
    <definedName name="Акциз" localSheetId="17">#REF!</definedName>
    <definedName name="Акциз" localSheetId="18">#REF!</definedName>
    <definedName name="Акциз" localSheetId="19">#REF!</definedName>
    <definedName name="Акциз" localSheetId="20">#REF!</definedName>
    <definedName name="Акциз" localSheetId="27">#REF!</definedName>
    <definedName name="Акциз" localSheetId="30">#REF!</definedName>
    <definedName name="Акциз">#REF!</definedName>
    <definedName name="Акциз1" localSheetId="1">#REF!</definedName>
    <definedName name="Акциз1" localSheetId="2">#REF!</definedName>
    <definedName name="Акциз1" localSheetId="3">#REF!</definedName>
    <definedName name="Акциз1" localSheetId="4">#REF!</definedName>
    <definedName name="Акциз1" localSheetId="5">#REF!</definedName>
    <definedName name="Акциз1" localSheetId="6">#REF!</definedName>
    <definedName name="Акциз1" localSheetId="7">#REF!</definedName>
    <definedName name="Акциз1" localSheetId="8">#REF!</definedName>
    <definedName name="Акциз1" localSheetId="9">#REF!</definedName>
    <definedName name="Акциз1" localSheetId="10">#REF!</definedName>
    <definedName name="Акциз1" localSheetId="21">#REF!</definedName>
    <definedName name="Акциз1" localSheetId="11">#REF!</definedName>
    <definedName name="Акциз1" localSheetId="22">#REF!</definedName>
    <definedName name="Акциз1" localSheetId="12">#REF!</definedName>
    <definedName name="Акциз1" localSheetId="23">#REF!</definedName>
    <definedName name="Акциз1" localSheetId="24">#REF!</definedName>
    <definedName name="Акциз1" localSheetId="13">#REF!</definedName>
    <definedName name="Акциз1" localSheetId="25">#REF!</definedName>
    <definedName name="Акциз1" localSheetId="14">#REF!</definedName>
    <definedName name="Акциз1" localSheetId="26">#REF!</definedName>
    <definedName name="Акциз1" localSheetId="15">#REF!</definedName>
    <definedName name="Акциз1" localSheetId="16">#REF!</definedName>
    <definedName name="Акциз1" localSheetId="17">#REF!</definedName>
    <definedName name="Акциз1" localSheetId="18">#REF!</definedName>
    <definedName name="Акциз1" localSheetId="19">#REF!</definedName>
    <definedName name="Акциз1" localSheetId="20">#REF!</definedName>
    <definedName name="Акциз1" localSheetId="27">#REF!</definedName>
    <definedName name="Акциз1" localSheetId="30">#REF!</definedName>
    <definedName name="Акциз1">#REF!</definedName>
    <definedName name="алпа" localSheetId="27">[0]!Weekday_count*[0]!Standard_Daily_Hours</definedName>
    <definedName name="алпа" localSheetId="30">[0]!Weekday_count*[0]!Standard_Daily_Hours</definedName>
    <definedName name="алпа">[0]!Weekday_count*[0]!Standard_Daily_Hours</definedName>
    <definedName name="амвав" localSheetId="1">#REF!</definedName>
    <definedName name="амвав" localSheetId="2">#REF!</definedName>
    <definedName name="амвав" localSheetId="3">#REF!</definedName>
    <definedName name="амвав" localSheetId="4">#REF!</definedName>
    <definedName name="амвав" localSheetId="5">#REF!</definedName>
    <definedName name="амвав" localSheetId="6">#REF!</definedName>
    <definedName name="амвав" localSheetId="7">#REF!</definedName>
    <definedName name="амвав" localSheetId="8">#REF!</definedName>
    <definedName name="амвав" localSheetId="9">#REF!</definedName>
    <definedName name="амвав" localSheetId="10">#REF!</definedName>
    <definedName name="амвав" localSheetId="21">#REF!</definedName>
    <definedName name="амвав" localSheetId="11">#REF!</definedName>
    <definedName name="амвав" localSheetId="22">#REF!</definedName>
    <definedName name="амвав" localSheetId="12">#REF!</definedName>
    <definedName name="амвав" localSheetId="23">#REF!</definedName>
    <definedName name="амвав" localSheetId="24">#REF!</definedName>
    <definedName name="амвав" localSheetId="13">#REF!</definedName>
    <definedName name="амвав" localSheetId="25">#REF!</definedName>
    <definedName name="амвав" localSheetId="14">#REF!</definedName>
    <definedName name="амвав" localSheetId="26">#REF!</definedName>
    <definedName name="амвав" localSheetId="15">#REF!</definedName>
    <definedName name="амвав" localSheetId="16">#REF!</definedName>
    <definedName name="амвав" localSheetId="17">#REF!</definedName>
    <definedName name="амвав" localSheetId="18">#REF!</definedName>
    <definedName name="амвав" localSheetId="19">#REF!</definedName>
    <definedName name="амвав" localSheetId="20">#REF!</definedName>
    <definedName name="амвав" localSheetId="27">#REF!</definedName>
    <definedName name="амвав">#REF!</definedName>
    <definedName name="АНО">[31]Платежи!$O$34</definedName>
    <definedName name="АНО_др_ап" localSheetId="1">'[33]8'!#REF!</definedName>
    <definedName name="АНО_др_ап" localSheetId="2">'[33]8'!#REF!</definedName>
    <definedName name="АНО_др_ап" localSheetId="3">'[33]8'!#REF!</definedName>
    <definedName name="АНО_др_ап" localSheetId="4">'[33]8'!#REF!</definedName>
    <definedName name="АНО_др_ап" localSheetId="5">'[33]8'!#REF!</definedName>
    <definedName name="АНО_др_ап" localSheetId="6">'[33]8'!#REF!</definedName>
    <definedName name="АНО_др_ап" localSheetId="7">'[33]8'!#REF!</definedName>
    <definedName name="АНО_др_ап" localSheetId="8">'[33]8'!#REF!</definedName>
    <definedName name="АНО_др_ап" localSheetId="9">'[33]8'!#REF!</definedName>
    <definedName name="АНО_др_ап" localSheetId="10">'[33]8'!#REF!</definedName>
    <definedName name="АНО_др_ап" localSheetId="21">'[33]8'!#REF!</definedName>
    <definedName name="АНО_др_ап" localSheetId="11">'[33]8'!#REF!</definedName>
    <definedName name="АНО_др_ап" localSheetId="22">'[33]8'!#REF!</definedName>
    <definedName name="АНО_др_ап" localSheetId="12">'[33]8'!#REF!</definedName>
    <definedName name="АНО_др_ап" localSheetId="23">'[33]8'!#REF!</definedName>
    <definedName name="АНО_др_ап" localSheetId="24">'[33]8'!#REF!</definedName>
    <definedName name="АНО_др_ап" localSheetId="13">'[33]8'!#REF!</definedName>
    <definedName name="АНО_др_ап" localSheetId="25">'[33]8'!#REF!</definedName>
    <definedName name="АНО_др_ап" localSheetId="14">'[33]8'!#REF!</definedName>
    <definedName name="АНО_др_ап" localSheetId="26">'[33]8'!#REF!</definedName>
    <definedName name="АНО_др_ап" localSheetId="15">'[33]8'!#REF!</definedName>
    <definedName name="АНО_др_ап" localSheetId="16">'[33]8'!#REF!</definedName>
    <definedName name="АНО_др_ап" localSheetId="17">'[33]8'!#REF!</definedName>
    <definedName name="АНО_др_ап" localSheetId="18">'[33]8'!#REF!</definedName>
    <definedName name="АНО_др_ап" localSheetId="19">'[33]8'!#REF!</definedName>
    <definedName name="АНО_др_ап" localSheetId="20">'[33]8'!#REF!</definedName>
    <definedName name="АНО_др_ап">'[33]8'!#REF!</definedName>
    <definedName name="АНО_зарубеж" localSheetId="1">'[33]8'!#REF!</definedName>
    <definedName name="АНО_зарубеж" localSheetId="2">'[33]8'!#REF!</definedName>
    <definedName name="АНО_зарубеж" localSheetId="3">'[33]8'!#REF!</definedName>
    <definedName name="АНО_зарубеж" localSheetId="4">'[33]8'!#REF!</definedName>
    <definedName name="АНО_зарубеж" localSheetId="5">'[33]8'!#REF!</definedName>
    <definedName name="АНО_зарубеж" localSheetId="6">'[33]8'!#REF!</definedName>
    <definedName name="АНО_зарубеж" localSheetId="7">'[33]8'!#REF!</definedName>
    <definedName name="АНО_зарубеж" localSheetId="8">'[33]8'!#REF!</definedName>
    <definedName name="АНО_зарубеж" localSheetId="9">'[33]8'!#REF!</definedName>
    <definedName name="АНО_зарубеж" localSheetId="10">'[33]8'!#REF!</definedName>
    <definedName name="АНО_зарубеж" localSheetId="21">'[33]8'!#REF!</definedName>
    <definedName name="АНО_зарубеж" localSheetId="11">'[33]8'!#REF!</definedName>
    <definedName name="АНО_зарубеж" localSheetId="22">'[33]8'!#REF!</definedName>
    <definedName name="АНО_зарубеж" localSheetId="12">'[33]8'!#REF!</definedName>
    <definedName name="АНО_зарубеж" localSheetId="23">'[33]8'!#REF!</definedName>
    <definedName name="АНО_зарубеж" localSheetId="24">'[33]8'!#REF!</definedName>
    <definedName name="АНО_зарубеж" localSheetId="13">'[33]8'!#REF!</definedName>
    <definedName name="АНО_зарубеж" localSheetId="25">'[33]8'!#REF!</definedName>
    <definedName name="АНО_зарубеж" localSheetId="14">'[33]8'!#REF!</definedName>
    <definedName name="АНО_зарубеж" localSheetId="26">'[33]8'!#REF!</definedName>
    <definedName name="АНО_зарубеж" localSheetId="15">'[33]8'!#REF!</definedName>
    <definedName name="АНО_зарубеж" localSheetId="16">'[33]8'!#REF!</definedName>
    <definedName name="АНО_зарубеж" localSheetId="17">'[33]8'!#REF!</definedName>
    <definedName name="АНО_зарубеж" localSheetId="18">'[33]8'!#REF!</definedName>
    <definedName name="АНО_зарубеж" localSheetId="19">'[33]8'!#REF!</definedName>
    <definedName name="АНО_зарубеж" localSheetId="20">'[33]8'!#REF!</definedName>
    <definedName name="АНО_зарубеж">'[33]8'!#REF!</definedName>
    <definedName name="АНО_Крск" localSheetId="1">'[33]8'!#REF!</definedName>
    <definedName name="АНО_Крск" localSheetId="2">'[33]8'!#REF!</definedName>
    <definedName name="АНО_Крск" localSheetId="3">'[33]8'!#REF!</definedName>
    <definedName name="АНО_Крск" localSheetId="4">'[33]8'!#REF!</definedName>
    <definedName name="АНО_Крск" localSheetId="5">'[33]8'!#REF!</definedName>
    <definedName name="АНО_Крск" localSheetId="6">'[33]8'!#REF!</definedName>
    <definedName name="АНО_Крск" localSheetId="7">'[33]8'!#REF!</definedName>
    <definedName name="АНО_Крск" localSheetId="8">'[33]8'!#REF!</definedName>
    <definedName name="АНО_Крск" localSheetId="9">'[33]8'!#REF!</definedName>
    <definedName name="АНО_Крск" localSheetId="10">'[33]8'!#REF!</definedName>
    <definedName name="АНО_Крск" localSheetId="21">'[33]8'!#REF!</definedName>
    <definedName name="АНО_Крск" localSheetId="11">'[33]8'!#REF!</definedName>
    <definedName name="АНО_Крск" localSheetId="22">'[33]8'!#REF!</definedName>
    <definedName name="АНО_Крск" localSheetId="12">'[33]8'!#REF!</definedName>
    <definedName name="АНО_Крск" localSheetId="23">'[33]8'!#REF!</definedName>
    <definedName name="АНО_Крск" localSheetId="24">'[33]8'!#REF!</definedName>
    <definedName name="АНО_Крск" localSheetId="13">'[33]8'!#REF!</definedName>
    <definedName name="АНО_Крск" localSheetId="25">'[33]8'!#REF!</definedName>
    <definedName name="АНО_Крск" localSheetId="14">'[33]8'!#REF!</definedName>
    <definedName name="АНО_Крск" localSheetId="26">'[33]8'!#REF!</definedName>
    <definedName name="АНО_Крск" localSheetId="15">'[33]8'!#REF!</definedName>
    <definedName name="АНО_Крск" localSheetId="16">'[33]8'!#REF!</definedName>
    <definedName name="АНО_Крск" localSheetId="17">'[33]8'!#REF!</definedName>
    <definedName name="АНО_Крск" localSheetId="18">'[33]8'!#REF!</definedName>
    <definedName name="АНО_Крск" localSheetId="19">'[33]8'!#REF!</definedName>
    <definedName name="АНО_Крск" localSheetId="20">'[33]8'!#REF!</definedName>
    <definedName name="АНО_Крск">'[33]8'!#REF!</definedName>
    <definedName name="АНО_трасса_РФ" localSheetId="1">'[33]8'!#REF!</definedName>
    <definedName name="АНО_трасса_РФ" localSheetId="2">'[33]8'!#REF!</definedName>
    <definedName name="АНО_трасса_РФ" localSheetId="3">'[33]8'!#REF!</definedName>
    <definedName name="АНО_трасса_РФ" localSheetId="4">'[33]8'!#REF!</definedName>
    <definedName name="АНО_трасса_РФ" localSheetId="5">'[33]8'!#REF!</definedName>
    <definedName name="АНО_трасса_РФ" localSheetId="6">'[33]8'!#REF!</definedName>
    <definedName name="АНО_трасса_РФ" localSheetId="7">'[33]8'!#REF!</definedName>
    <definedName name="АНО_трасса_РФ" localSheetId="8">'[33]8'!#REF!</definedName>
    <definedName name="АНО_трасса_РФ" localSheetId="9">'[33]8'!#REF!</definedName>
    <definedName name="АНО_трасса_РФ" localSheetId="10">'[33]8'!#REF!</definedName>
    <definedName name="АНО_трасса_РФ" localSheetId="21">'[33]8'!#REF!</definedName>
    <definedName name="АНО_трасса_РФ" localSheetId="11">'[33]8'!#REF!</definedName>
    <definedName name="АНО_трасса_РФ" localSheetId="22">'[33]8'!#REF!</definedName>
    <definedName name="АНО_трасса_РФ" localSheetId="12">'[33]8'!#REF!</definedName>
    <definedName name="АНО_трасса_РФ" localSheetId="23">'[33]8'!#REF!</definedName>
    <definedName name="АНО_трасса_РФ" localSheetId="24">'[33]8'!#REF!</definedName>
    <definedName name="АНО_трасса_РФ" localSheetId="13">'[33]8'!#REF!</definedName>
    <definedName name="АНО_трасса_РФ" localSheetId="25">'[33]8'!#REF!</definedName>
    <definedName name="АНО_трасса_РФ" localSheetId="14">'[33]8'!#REF!</definedName>
    <definedName name="АНО_трасса_РФ" localSheetId="26">'[33]8'!#REF!</definedName>
    <definedName name="АНО_трасса_РФ" localSheetId="15">'[33]8'!#REF!</definedName>
    <definedName name="АНО_трасса_РФ" localSheetId="16">'[33]8'!#REF!</definedName>
    <definedName name="АНО_трасса_РФ" localSheetId="17">'[33]8'!#REF!</definedName>
    <definedName name="АНО_трасса_РФ" localSheetId="18">'[33]8'!#REF!</definedName>
    <definedName name="АНО_трасса_РФ" localSheetId="19">'[33]8'!#REF!</definedName>
    <definedName name="АНО_трасса_РФ" localSheetId="20">'[33]8'!#REF!</definedName>
    <definedName name="АНО_трасса_РФ">'[33]8'!#REF!</definedName>
    <definedName name="ао">[31]Поступления!$N$43</definedName>
    <definedName name="аоонегуу56" localSheetId="27" hidden="1">{#N/A,#N/A,TRUE,"Фин.рез"}</definedName>
    <definedName name="аоонегуу56" localSheetId="30" hidden="1">{#N/A,#N/A,TRUE,"Фин.рез"}</definedName>
    <definedName name="аоонегуу56" hidden="1">{#N/A,#N/A,TRUE,"Фин.рез"}</definedName>
    <definedName name="аоонегуу56_1" localSheetId="27" hidden="1">{#N/A,#N/A,TRUE,"Фин.рез"}</definedName>
    <definedName name="аоонегуу56_1" localSheetId="30" hidden="1">{#N/A,#N/A,TRUE,"Фин.рез"}</definedName>
    <definedName name="аоонегуу56_1" hidden="1">{#N/A,#N/A,TRUE,"Фин.рез"}</definedName>
    <definedName name="ап" localSheetId="1">#REF!</definedName>
    <definedName name="ап" localSheetId="2">#REF!</definedName>
    <definedName name="ап" localSheetId="3">#REF!</definedName>
    <definedName name="ап" localSheetId="4">#REF!</definedName>
    <definedName name="ап" localSheetId="5">#REF!</definedName>
    <definedName name="ап" localSheetId="6">#REF!</definedName>
    <definedName name="ап" localSheetId="7">#REF!</definedName>
    <definedName name="ап" localSheetId="8">#REF!</definedName>
    <definedName name="ап" localSheetId="9">#REF!</definedName>
    <definedName name="ап" localSheetId="10">#REF!</definedName>
    <definedName name="ап" localSheetId="21">#REF!</definedName>
    <definedName name="ап" localSheetId="11">#REF!</definedName>
    <definedName name="ап" localSheetId="22">#REF!</definedName>
    <definedName name="ап" localSheetId="12">#REF!</definedName>
    <definedName name="ап" localSheetId="23">#REF!</definedName>
    <definedName name="ап" localSheetId="24">#REF!</definedName>
    <definedName name="ап" localSheetId="13">#REF!</definedName>
    <definedName name="ап" localSheetId="25">#REF!</definedName>
    <definedName name="ап" localSheetId="14">#REF!</definedName>
    <definedName name="ап" localSheetId="26">#REF!</definedName>
    <definedName name="ап" localSheetId="15">#REF!</definedName>
    <definedName name="ап" localSheetId="16">#REF!</definedName>
    <definedName name="ап" localSheetId="17">#REF!</definedName>
    <definedName name="ап" localSheetId="18">#REF!</definedName>
    <definedName name="ап" localSheetId="19">#REF!</definedName>
    <definedName name="ап" localSheetId="20">#REF!</definedName>
    <definedName name="ап" localSheetId="27">#REF!</definedName>
    <definedName name="ап">#REF!</definedName>
    <definedName name="ап_расх_зарубеж" localSheetId="1">'[33]8'!#REF!</definedName>
    <definedName name="ап_расх_зарубеж" localSheetId="2">'[33]8'!#REF!</definedName>
    <definedName name="ап_расх_зарубеж" localSheetId="3">'[33]8'!#REF!</definedName>
    <definedName name="ап_расх_зарубеж" localSheetId="4">'[33]8'!#REF!</definedName>
    <definedName name="ап_расх_зарубеж" localSheetId="5">'[33]8'!#REF!</definedName>
    <definedName name="ап_расх_зарубеж" localSheetId="6">'[33]8'!#REF!</definedName>
    <definedName name="ап_расх_зарубеж" localSheetId="7">'[33]8'!#REF!</definedName>
    <definedName name="ап_расх_зарубеж" localSheetId="8">'[33]8'!#REF!</definedName>
    <definedName name="ап_расх_зарубеж" localSheetId="9">'[33]8'!#REF!</definedName>
    <definedName name="ап_расх_зарубеж" localSheetId="10">'[33]8'!#REF!</definedName>
    <definedName name="ап_расх_зарубеж" localSheetId="21">'[33]8'!#REF!</definedName>
    <definedName name="ап_расх_зарубеж" localSheetId="11">'[33]8'!#REF!</definedName>
    <definedName name="ап_расх_зарубеж" localSheetId="22">'[33]8'!#REF!</definedName>
    <definedName name="ап_расх_зарубеж" localSheetId="12">'[33]8'!#REF!</definedName>
    <definedName name="ап_расх_зарубеж" localSheetId="23">'[33]8'!#REF!</definedName>
    <definedName name="ап_расх_зарубеж" localSheetId="24">'[33]8'!#REF!</definedName>
    <definedName name="ап_расх_зарубеж" localSheetId="13">'[33]8'!#REF!</definedName>
    <definedName name="ап_расх_зарубеж" localSheetId="25">'[33]8'!#REF!</definedName>
    <definedName name="ап_расх_зарубеж" localSheetId="14">'[33]8'!#REF!</definedName>
    <definedName name="ап_расх_зарубеж" localSheetId="26">'[33]8'!#REF!</definedName>
    <definedName name="ап_расх_зарубеж" localSheetId="15">'[33]8'!#REF!</definedName>
    <definedName name="ап_расх_зарубеж" localSheetId="16">'[33]8'!#REF!</definedName>
    <definedName name="ап_расх_зарубеж" localSheetId="17">'[33]8'!#REF!</definedName>
    <definedName name="ап_расх_зарубеж" localSheetId="18">'[33]8'!#REF!</definedName>
    <definedName name="ап_расх_зарубеж" localSheetId="19">'[33]8'!#REF!</definedName>
    <definedName name="ап_расх_зарубеж" localSheetId="20">'[33]8'!#REF!</definedName>
    <definedName name="ап_расх_зарубеж">'[33]8'!#REF!</definedName>
    <definedName name="ап_расх_рф" localSheetId="1">'[33]8'!#REF!</definedName>
    <definedName name="ап_расх_рф" localSheetId="2">'[33]8'!#REF!</definedName>
    <definedName name="ап_расх_рф" localSheetId="3">'[33]8'!#REF!</definedName>
    <definedName name="ап_расх_рф" localSheetId="4">'[33]8'!#REF!</definedName>
    <definedName name="ап_расх_рф" localSheetId="5">'[33]8'!#REF!</definedName>
    <definedName name="ап_расх_рф" localSheetId="6">'[33]8'!#REF!</definedName>
    <definedName name="ап_расх_рф" localSheetId="7">'[33]8'!#REF!</definedName>
    <definedName name="ап_расх_рф" localSheetId="8">'[33]8'!#REF!</definedName>
    <definedName name="ап_расх_рф" localSheetId="9">'[33]8'!#REF!</definedName>
    <definedName name="ап_расх_рф" localSheetId="10">'[33]8'!#REF!</definedName>
    <definedName name="ап_расх_рф" localSheetId="21">'[33]8'!#REF!</definedName>
    <definedName name="ап_расх_рф" localSheetId="11">'[33]8'!#REF!</definedName>
    <definedName name="ап_расх_рф" localSheetId="22">'[33]8'!#REF!</definedName>
    <definedName name="ап_расх_рф" localSheetId="12">'[33]8'!#REF!</definedName>
    <definedName name="ап_расх_рф" localSheetId="23">'[33]8'!#REF!</definedName>
    <definedName name="ап_расх_рф" localSheetId="24">'[33]8'!#REF!</definedName>
    <definedName name="ап_расх_рф" localSheetId="13">'[33]8'!#REF!</definedName>
    <definedName name="ап_расх_рф" localSheetId="25">'[33]8'!#REF!</definedName>
    <definedName name="ап_расх_рф" localSheetId="14">'[33]8'!#REF!</definedName>
    <definedName name="ап_расх_рф" localSheetId="26">'[33]8'!#REF!</definedName>
    <definedName name="ап_расх_рф" localSheetId="15">'[33]8'!#REF!</definedName>
    <definedName name="ап_расх_рф" localSheetId="16">'[33]8'!#REF!</definedName>
    <definedName name="ап_расх_рф" localSheetId="17">'[33]8'!#REF!</definedName>
    <definedName name="ап_расх_рф" localSheetId="18">'[33]8'!#REF!</definedName>
    <definedName name="ап_расх_рф" localSheetId="19">'[33]8'!#REF!</definedName>
    <definedName name="ап_расх_рф" localSheetId="20">'[33]8'!#REF!</definedName>
    <definedName name="ап_расх_рф">'[33]8'!#REF!</definedName>
    <definedName name="ап_расход">[31]Платежи!$O$19</definedName>
    <definedName name="АП2квож" localSheetId="1">#REF!</definedName>
    <definedName name="АП2квож" localSheetId="2">#REF!</definedName>
    <definedName name="АП2квож" localSheetId="3">#REF!</definedName>
    <definedName name="АП2квож" localSheetId="4">#REF!</definedName>
    <definedName name="АП2квож" localSheetId="5">#REF!</definedName>
    <definedName name="АП2квож" localSheetId="6">#REF!</definedName>
    <definedName name="АП2квож" localSheetId="7">#REF!</definedName>
    <definedName name="АП2квож" localSheetId="8">#REF!</definedName>
    <definedName name="АП2квож" localSheetId="9">#REF!</definedName>
    <definedName name="АП2квож" localSheetId="10">#REF!</definedName>
    <definedName name="АП2квож" localSheetId="21">#REF!</definedName>
    <definedName name="АП2квож" localSheetId="11">#REF!</definedName>
    <definedName name="АП2квож" localSheetId="22">#REF!</definedName>
    <definedName name="АП2квож" localSheetId="12">#REF!</definedName>
    <definedName name="АП2квож" localSheetId="23">#REF!</definedName>
    <definedName name="АП2квож" localSheetId="24">#REF!</definedName>
    <definedName name="АП2квож" localSheetId="13">#REF!</definedName>
    <definedName name="АП2квож" localSheetId="25">#REF!</definedName>
    <definedName name="АП2квож" localSheetId="14">#REF!</definedName>
    <definedName name="АП2квож" localSheetId="26">#REF!</definedName>
    <definedName name="АП2квож" localSheetId="15">#REF!</definedName>
    <definedName name="АП2квож" localSheetId="16">#REF!</definedName>
    <definedName name="АП2квож" localSheetId="17">#REF!</definedName>
    <definedName name="АП2квож" localSheetId="18">#REF!</definedName>
    <definedName name="АП2квож" localSheetId="19">#REF!</definedName>
    <definedName name="АП2квож" localSheetId="20">#REF!</definedName>
    <definedName name="АП2квож" localSheetId="27">#REF!</definedName>
    <definedName name="АП2квож" localSheetId="30">#REF!</definedName>
    <definedName name="АП2квож">#REF!</definedName>
    <definedName name="апиавп" localSheetId="1">'[13]1-3'!апиавп</definedName>
    <definedName name="апиавп" localSheetId="2">'[13]1-3'!апиавп</definedName>
    <definedName name="апиавп" localSheetId="3">'[13]1-3'!апиавп</definedName>
    <definedName name="апиавп" localSheetId="4">'[13]1-3'!апиавп</definedName>
    <definedName name="апиавп" localSheetId="5">'[13]1-3'!апиавп</definedName>
    <definedName name="апиавп" localSheetId="6">'[13]1-3'!апиавп</definedName>
    <definedName name="апиавп" localSheetId="7">'[13]1-3'!апиавп</definedName>
    <definedName name="апиавп" localSheetId="8">'[13]1-3'!апиавп</definedName>
    <definedName name="апиавп" localSheetId="9">'[13]1-3'!апиавп</definedName>
    <definedName name="апиавп" localSheetId="10">'[13]1-3'!апиавп</definedName>
    <definedName name="апиавп" localSheetId="21">'[13]1-3'!апиавп</definedName>
    <definedName name="апиавп" localSheetId="11">'[13]1-3'!апиавп</definedName>
    <definedName name="апиавп" localSheetId="22">'[13]1-3'!апиавп</definedName>
    <definedName name="апиавп" localSheetId="12">'[13]1-3'!апиавп</definedName>
    <definedName name="апиавп" localSheetId="23">'[13]1-3'!апиавп</definedName>
    <definedName name="апиавп" localSheetId="24">'[13]1-3'!апиавп</definedName>
    <definedName name="апиавп" localSheetId="13">'[13]1-3'!апиавп</definedName>
    <definedName name="апиавп" localSheetId="25">'[13]1-3'!апиавп</definedName>
    <definedName name="апиавп" localSheetId="14">'[13]1-3'!апиавп</definedName>
    <definedName name="апиавп" localSheetId="26">'[13]1-3'!апиавп</definedName>
    <definedName name="апиавп" localSheetId="15">'[13]1-3'!апиавп</definedName>
    <definedName name="апиавп" localSheetId="16">'[13]1-3'!апиавп</definedName>
    <definedName name="апиавп" localSheetId="17">'[13]1-3'!апиавп</definedName>
    <definedName name="апиавп" localSheetId="18">'[13]1-3'!апиавп</definedName>
    <definedName name="апиавп" localSheetId="19">'[13]1-3'!апиавп</definedName>
    <definedName name="апиавп" localSheetId="20">'[13]1-3'!апиавп</definedName>
    <definedName name="апиавп" localSheetId="27">'[13]1-3'!апиавп</definedName>
    <definedName name="апиавп">'[13]1-3'!апиавп</definedName>
    <definedName name="апра" localSheetId="1">#REF!</definedName>
    <definedName name="апра" localSheetId="2">#REF!</definedName>
    <definedName name="апра" localSheetId="3">#REF!</definedName>
    <definedName name="апра" localSheetId="4">#REF!</definedName>
    <definedName name="апра" localSheetId="5">#REF!</definedName>
    <definedName name="апра" localSheetId="6">#REF!</definedName>
    <definedName name="апра" localSheetId="7">#REF!</definedName>
    <definedName name="апра" localSheetId="8">#REF!</definedName>
    <definedName name="апра" localSheetId="9">#REF!</definedName>
    <definedName name="апра" localSheetId="10">#REF!</definedName>
    <definedName name="апра" localSheetId="21">#REF!</definedName>
    <definedName name="апра" localSheetId="11">#REF!</definedName>
    <definedName name="апра" localSheetId="22">#REF!</definedName>
    <definedName name="апра" localSheetId="12">#REF!</definedName>
    <definedName name="апра" localSheetId="23">#REF!</definedName>
    <definedName name="апра" localSheetId="24">#REF!</definedName>
    <definedName name="апра" localSheetId="13">#REF!</definedName>
    <definedName name="апра" localSheetId="25">#REF!</definedName>
    <definedName name="апра" localSheetId="14">#REF!</definedName>
    <definedName name="апра" localSheetId="26">#REF!</definedName>
    <definedName name="апра" localSheetId="15">#REF!</definedName>
    <definedName name="апра" localSheetId="16">#REF!</definedName>
    <definedName name="апра" localSheetId="17">#REF!</definedName>
    <definedName name="апра" localSheetId="18">#REF!</definedName>
    <definedName name="апра" localSheetId="19">#REF!</definedName>
    <definedName name="апра" localSheetId="20">#REF!</definedName>
    <definedName name="апра" localSheetId="27">#REF!</definedName>
    <definedName name="апра">#REF!</definedName>
    <definedName name="апрв" localSheetId="27" hidden="1">{#N/A,#N/A,TRUE,"Фин.рез"}</definedName>
    <definedName name="апрв" localSheetId="30" hidden="1">{#N/A,#N/A,TRUE,"Фин.рез"}</definedName>
    <definedName name="апрв" hidden="1">{#N/A,#N/A,TRUE,"Фин.рез"}</definedName>
    <definedName name="апрв_1" localSheetId="27" hidden="1">{#N/A,#N/A,TRUE,"Фин.рез"}</definedName>
    <definedName name="апрв_1" localSheetId="30" hidden="1">{#N/A,#N/A,TRUE,"Фин.рез"}</definedName>
    <definedName name="апрв_1" hidden="1">{#N/A,#N/A,TRUE,"Фин.рез"}</definedName>
    <definedName name="апрц45" localSheetId="27" hidden="1">{#N/A,#N/A,TRUE,"Фин.рез"}</definedName>
    <definedName name="апрц45" localSheetId="30" hidden="1">{#N/A,#N/A,TRUE,"Фин.рез"}</definedName>
    <definedName name="апрц45" hidden="1">{#N/A,#N/A,TRUE,"Фин.рез"}</definedName>
    <definedName name="апрц45_1" localSheetId="27" hidden="1">{#N/A,#N/A,TRUE,"Фин.рез"}</definedName>
    <definedName name="апрц45_1" localSheetId="30" hidden="1">{#N/A,#N/A,TRUE,"Фин.рез"}</definedName>
    <definedName name="апрц45_1" hidden="1">{#N/A,#N/A,TRUE,"Фин.рез"}</definedName>
    <definedName name="апы" localSheetId="27" hidden="1">{#N/A,#N/A,TRUE,"Фин.рез"}</definedName>
    <definedName name="апы" localSheetId="30" hidden="1">{#N/A,#N/A,TRUE,"Фин.рез"}</definedName>
    <definedName name="апы" hidden="1">{#N/A,#N/A,TRUE,"Фин.рез"}</definedName>
    <definedName name="апы_1" localSheetId="27" hidden="1">{#N/A,#N/A,TRUE,"Фин.рез"}</definedName>
    <definedName name="апы_1" localSheetId="30" hidden="1">{#N/A,#N/A,TRUE,"Фин.рез"}</definedName>
    <definedName name="апы_1" hidden="1">{#N/A,#N/A,TRUE,"Фин.рез"}</definedName>
    <definedName name="Аренда_ВСиАД">[31]Платежи!$O$103</definedName>
    <definedName name="аренда_пом" localSheetId="1">'[33]8'!#REF!</definedName>
    <definedName name="аренда_пом" localSheetId="2">'[33]8'!#REF!</definedName>
    <definedName name="аренда_пом" localSheetId="3">'[33]8'!#REF!</definedName>
    <definedName name="аренда_пом" localSheetId="4">'[33]8'!#REF!</definedName>
    <definedName name="аренда_пом" localSheetId="5">'[33]8'!#REF!</definedName>
    <definedName name="аренда_пом" localSheetId="6">'[33]8'!#REF!</definedName>
    <definedName name="аренда_пом" localSheetId="7">'[33]8'!#REF!</definedName>
    <definedName name="аренда_пом" localSheetId="8">'[33]8'!#REF!</definedName>
    <definedName name="аренда_пом" localSheetId="9">'[33]8'!#REF!</definedName>
    <definedName name="аренда_пом" localSheetId="10">'[33]8'!#REF!</definedName>
    <definedName name="аренда_пом" localSheetId="21">'[33]8'!#REF!</definedName>
    <definedName name="аренда_пом" localSheetId="11">'[33]8'!#REF!</definedName>
    <definedName name="аренда_пом" localSheetId="22">'[33]8'!#REF!</definedName>
    <definedName name="аренда_пом" localSheetId="12">'[33]8'!#REF!</definedName>
    <definedName name="аренда_пом" localSheetId="23">'[33]8'!#REF!</definedName>
    <definedName name="аренда_пом" localSheetId="24">'[33]8'!#REF!</definedName>
    <definedName name="аренда_пом" localSheetId="13">'[33]8'!#REF!</definedName>
    <definedName name="аренда_пом" localSheetId="25">'[33]8'!#REF!</definedName>
    <definedName name="аренда_пом" localSheetId="14">'[33]8'!#REF!</definedName>
    <definedName name="аренда_пом" localSheetId="26">'[33]8'!#REF!</definedName>
    <definedName name="аренда_пом" localSheetId="15">'[33]8'!#REF!</definedName>
    <definedName name="аренда_пом" localSheetId="16">'[33]8'!#REF!</definedName>
    <definedName name="аренда_пом" localSheetId="17">'[33]8'!#REF!</definedName>
    <definedName name="аренда_пом" localSheetId="18">'[33]8'!#REF!</definedName>
    <definedName name="аренда_пом" localSheetId="19">'[33]8'!#REF!</definedName>
    <definedName name="аренда_пом" localSheetId="20">'[33]8'!#REF!</definedName>
    <definedName name="аренда_пом">'[33]8'!#REF!</definedName>
    <definedName name="Аренда2" localSheetId="1">#REF!</definedName>
    <definedName name="Аренда2" localSheetId="2">#REF!</definedName>
    <definedName name="Аренда2" localSheetId="3">#REF!</definedName>
    <definedName name="Аренда2" localSheetId="4">#REF!</definedName>
    <definedName name="Аренда2" localSheetId="5">#REF!</definedName>
    <definedName name="Аренда2" localSheetId="6">#REF!</definedName>
    <definedName name="Аренда2" localSheetId="7">#REF!</definedName>
    <definedName name="Аренда2" localSheetId="8">#REF!</definedName>
    <definedName name="Аренда2" localSheetId="9">#REF!</definedName>
    <definedName name="Аренда2" localSheetId="10">#REF!</definedName>
    <definedName name="Аренда2" localSheetId="21">#REF!</definedName>
    <definedName name="Аренда2" localSheetId="11">#REF!</definedName>
    <definedName name="Аренда2" localSheetId="22">#REF!</definedName>
    <definedName name="Аренда2" localSheetId="12">#REF!</definedName>
    <definedName name="Аренда2" localSheetId="23">#REF!</definedName>
    <definedName name="Аренда2" localSheetId="24">#REF!</definedName>
    <definedName name="Аренда2" localSheetId="13">#REF!</definedName>
    <definedName name="Аренда2" localSheetId="25">#REF!</definedName>
    <definedName name="Аренда2" localSheetId="14">#REF!</definedName>
    <definedName name="Аренда2" localSheetId="26">#REF!</definedName>
    <definedName name="Аренда2" localSheetId="15">#REF!</definedName>
    <definedName name="Аренда2" localSheetId="16">#REF!</definedName>
    <definedName name="Аренда2" localSheetId="17">#REF!</definedName>
    <definedName name="Аренда2" localSheetId="18">#REF!</definedName>
    <definedName name="Аренда2" localSheetId="19">#REF!</definedName>
    <definedName name="Аренда2" localSheetId="20">#REF!</definedName>
    <definedName name="Аренда2" localSheetId="27">#REF!</definedName>
    <definedName name="Аренда2">#REF!</definedName>
    <definedName name="Аренда3" localSheetId="1">#REF!</definedName>
    <definedName name="Аренда3" localSheetId="2">#REF!</definedName>
    <definedName name="Аренда3" localSheetId="3">#REF!</definedName>
    <definedName name="Аренда3" localSheetId="4">#REF!</definedName>
    <definedName name="Аренда3" localSheetId="5">#REF!</definedName>
    <definedName name="Аренда3" localSheetId="6">#REF!</definedName>
    <definedName name="Аренда3" localSheetId="7">#REF!</definedName>
    <definedName name="Аренда3" localSheetId="8">#REF!</definedName>
    <definedName name="Аренда3" localSheetId="9">#REF!</definedName>
    <definedName name="Аренда3" localSheetId="10">#REF!</definedName>
    <definedName name="Аренда3" localSheetId="21">#REF!</definedName>
    <definedName name="Аренда3" localSheetId="11">#REF!</definedName>
    <definedName name="Аренда3" localSheetId="22">#REF!</definedName>
    <definedName name="Аренда3" localSheetId="12">#REF!</definedName>
    <definedName name="Аренда3" localSheetId="23">#REF!</definedName>
    <definedName name="Аренда3" localSheetId="24">#REF!</definedName>
    <definedName name="Аренда3" localSheetId="13">#REF!</definedName>
    <definedName name="Аренда3" localSheetId="25">#REF!</definedName>
    <definedName name="Аренда3" localSheetId="14">#REF!</definedName>
    <definedName name="Аренда3" localSheetId="26">#REF!</definedName>
    <definedName name="Аренда3" localSheetId="15">#REF!</definedName>
    <definedName name="Аренда3" localSheetId="16">#REF!</definedName>
    <definedName name="Аренда3" localSheetId="17">#REF!</definedName>
    <definedName name="Аренда3" localSheetId="18">#REF!</definedName>
    <definedName name="Аренда3" localSheetId="19">#REF!</definedName>
    <definedName name="Аренда3" localSheetId="20">#REF!</definedName>
    <definedName name="Аренда3" localSheetId="27">#REF!</definedName>
    <definedName name="Аренда3">#REF!</definedName>
    <definedName name="Аренда4" localSheetId="1">#REF!</definedName>
    <definedName name="Аренда4" localSheetId="2">#REF!</definedName>
    <definedName name="Аренда4" localSheetId="3">#REF!</definedName>
    <definedName name="Аренда4" localSheetId="4">#REF!</definedName>
    <definedName name="Аренда4" localSheetId="5">#REF!</definedName>
    <definedName name="Аренда4" localSheetId="6">#REF!</definedName>
    <definedName name="Аренда4" localSheetId="7">#REF!</definedName>
    <definedName name="Аренда4" localSheetId="8">#REF!</definedName>
    <definedName name="Аренда4" localSheetId="9">#REF!</definedName>
    <definedName name="Аренда4" localSheetId="10">#REF!</definedName>
    <definedName name="Аренда4" localSheetId="21">#REF!</definedName>
    <definedName name="Аренда4" localSheetId="11">#REF!</definedName>
    <definedName name="Аренда4" localSheetId="22">#REF!</definedName>
    <definedName name="Аренда4" localSheetId="12">#REF!</definedName>
    <definedName name="Аренда4" localSheetId="23">#REF!</definedName>
    <definedName name="Аренда4" localSheetId="24">#REF!</definedName>
    <definedName name="Аренда4" localSheetId="13">#REF!</definedName>
    <definedName name="Аренда4" localSheetId="25">#REF!</definedName>
    <definedName name="Аренда4" localSheetId="14">#REF!</definedName>
    <definedName name="Аренда4" localSheetId="26">#REF!</definedName>
    <definedName name="Аренда4" localSheetId="15">#REF!</definedName>
    <definedName name="Аренда4" localSheetId="16">#REF!</definedName>
    <definedName name="Аренда4" localSheetId="17">#REF!</definedName>
    <definedName name="Аренда4" localSheetId="18">#REF!</definedName>
    <definedName name="Аренда4" localSheetId="19">#REF!</definedName>
    <definedName name="Аренда4" localSheetId="20">#REF!</definedName>
    <definedName name="Аренда4" localSheetId="27">#REF!</definedName>
    <definedName name="Аренда4">#REF!</definedName>
    <definedName name="арпарпа" localSheetId="1">#REF!</definedName>
    <definedName name="арпарпа" localSheetId="2">#REF!</definedName>
    <definedName name="арпарпа" localSheetId="3">#REF!</definedName>
    <definedName name="арпарпа" localSheetId="4">#REF!</definedName>
    <definedName name="арпарпа" localSheetId="5">#REF!</definedName>
    <definedName name="арпарпа" localSheetId="6">#REF!</definedName>
    <definedName name="арпарпа" localSheetId="7">#REF!</definedName>
    <definedName name="арпарпа" localSheetId="8">#REF!</definedName>
    <definedName name="арпарпа" localSheetId="9">#REF!</definedName>
    <definedName name="арпарпа" localSheetId="10">#REF!</definedName>
    <definedName name="арпарпа" localSheetId="21">#REF!</definedName>
    <definedName name="арпарпа" localSheetId="11">#REF!</definedName>
    <definedName name="арпарпа" localSheetId="22">#REF!</definedName>
    <definedName name="арпарпа" localSheetId="12">#REF!</definedName>
    <definedName name="арпарпа" localSheetId="23">#REF!</definedName>
    <definedName name="арпарпа" localSheetId="24">#REF!</definedName>
    <definedName name="арпарпа" localSheetId="13">#REF!</definedName>
    <definedName name="арпарпа" localSheetId="25">#REF!</definedName>
    <definedName name="арпарпа" localSheetId="14">#REF!</definedName>
    <definedName name="арпарпа" localSheetId="26">#REF!</definedName>
    <definedName name="арпарпа" localSheetId="15">#REF!</definedName>
    <definedName name="арпарпа" localSheetId="16">#REF!</definedName>
    <definedName name="арпарпа" localSheetId="17">#REF!</definedName>
    <definedName name="арпарпа" localSheetId="18">#REF!</definedName>
    <definedName name="арпарпа" localSheetId="19">#REF!</definedName>
    <definedName name="арпарпа" localSheetId="20">#REF!</definedName>
    <definedName name="арпарпа" localSheetId="27">#REF!</definedName>
    <definedName name="арпарпа">#REF!</definedName>
    <definedName name="АТБ">[31]Платежи!$O$56</definedName>
    <definedName name="ачинск" localSheetId="1">[32]Поступления!#REF!</definedName>
    <definedName name="ачинск" localSheetId="2">[32]Поступления!#REF!</definedName>
    <definedName name="ачинск" localSheetId="3">[32]Поступления!#REF!</definedName>
    <definedName name="ачинск" localSheetId="4">[32]Поступления!#REF!</definedName>
    <definedName name="ачинск" localSheetId="5">[32]Поступления!#REF!</definedName>
    <definedName name="ачинск" localSheetId="6">[32]Поступления!#REF!</definedName>
    <definedName name="ачинск" localSheetId="7">[32]Поступления!#REF!</definedName>
    <definedName name="ачинск" localSheetId="8">[32]Поступления!#REF!</definedName>
    <definedName name="ачинск" localSheetId="9">[32]Поступления!#REF!</definedName>
    <definedName name="ачинск" localSheetId="10">[32]Поступления!#REF!</definedName>
    <definedName name="ачинск" localSheetId="21">[32]Поступления!#REF!</definedName>
    <definedName name="ачинск" localSheetId="11">[32]Поступления!#REF!</definedName>
    <definedName name="ачинск" localSheetId="22">[32]Поступления!#REF!</definedName>
    <definedName name="ачинск" localSheetId="12">[32]Поступления!#REF!</definedName>
    <definedName name="ачинск" localSheetId="23">[32]Поступления!#REF!</definedName>
    <definedName name="ачинск" localSheetId="24">[32]Поступления!#REF!</definedName>
    <definedName name="ачинск" localSheetId="13">[32]Поступления!#REF!</definedName>
    <definedName name="ачинск" localSheetId="25">[32]Поступления!#REF!</definedName>
    <definedName name="ачинск" localSheetId="14">[32]Поступления!#REF!</definedName>
    <definedName name="ачинск" localSheetId="26">[32]Поступления!#REF!</definedName>
    <definedName name="ачинск" localSheetId="15">[32]Поступления!#REF!</definedName>
    <definedName name="ачинск" localSheetId="16">[32]Поступления!#REF!</definedName>
    <definedName name="ачинск" localSheetId="17">[32]Поступления!#REF!</definedName>
    <definedName name="ачинск" localSheetId="18">[32]Поступления!#REF!</definedName>
    <definedName name="ачинск" localSheetId="19">[32]Поступления!#REF!</definedName>
    <definedName name="ачинск" localSheetId="20">[32]Поступления!#REF!</definedName>
    <definedName name="ачинск">[32]Поступления!#REF!</definedName>
    <definedName name="аэропорт" localSheetId="1">[32]Поступления!#REF!</definedName>
    <definedName name="аэропорт" localSheetId="2">[32]Поступления!#REF!</definedName>
    <definedName name="аэропорт" localSheetId="3">[32]Поступления!#REF!</definedName>
    <definedName name="аэропорт" localSheetId="4">[32]Поступления!#REF!</definedName>
    <definedName name="аэропорт" localSheetId="5">[32]Поступления!#REF!</definedName>
    <definedName name="аэропорт" localSheetId="6">[32]Поступления!#REF!</definedName>
    <definedName name="аэропорт" localSheetId="7">[32]Поступления!#REF!</definedName>
    <definedName name="аэропорт" localSheetId="8">[32]Поступления!#REF!</definedName>
    <definedName name="аэропорт" localSheetId="9">[32]Поступления!#REF!</definedName>
    <definedName name="аэропорт" localSheetId="10">[32]Поступления!#REF!</definedName>
    <definedName name="аэропорт" localSheetId="21">[32]Поступления!#REF!</definedName>
    <definedName name="аэропорт" localSheetId="11">[32]Поступления!#REF!</definedName>
    <definedName name="аэропорт" localSheetId="22">[32]Поступления!#REF!</definedName>
    <definedName name="аэропорт" localSheetId="12">[32]Поступления!#REF!</definedName>
    <definedName name="аэропорт" localSheetId="23">[32]Поступления!#REF!</definedName>
    <definedName name="аэропорт" localSheetId="24">[32]Поступления!#REF!</definedName>
    <definedName name="аэропорт" localSheetId="13">[32]Поступления!#REF!</definedName>
    <definedName name="аэропорт" localSheetId="25">[32]Поступления!#REF!</definedName>
    <definedName name="аэропорт" localSheetId="14">[32]Поступления!#REF!</definedName>
    <definedName name="аэропорт" localSheetId="26">[32]Поступления!#REF!</definedName>
    <definedName name="аэропорт" localSheetId="15">[32]Поступления!#REF!</definedName>
    <definedName name="аэропорт" localSheetId="16">[32]Поступления!#REF!</definedName>
    <definedName name="аэропорт" localSheetId="17">[32]Поступления!#REF!</definedName>
    <definedName name="аэропорт" localSheetId="18">[32]Поступления!#REF!</definedName>
    <definedName name="аэропорт" localSheetId="19">[32]Поступления!#REF!</definedName>
    <definedName name="аэропорт" localSheetId="20">[32]Поступления!#REF!</definedName>
    <definedName name="аэропорт">[32]Поступления!#REF!</definedName>
    <definedName name="б_К" localSheetId="1">#REF!</definedName>
    <definedName name="б_К" localSheetId="2">#REF!</definedName>
    <definedName name="б_К" localSheetId="3">#REF!</definedName>
    <definedName name="б_К" localSheetId="4">#REF!</definedName>
    <definedName name="б_К" localSheetId="5">#REF!</definedName>
    <definedName name="б_К" localSheetId="6">#REF!</definedName>
    <definedName name="б_К" localSheetId="7">#REF!</definedName>
    <definedName name="б_К" localSheetId="8">#REF!</definedName>
    <definedName name="б_К" localSheetId="9">#REF!</definedName>
    <definedName name="б_К" localSheetId="10">#REF!</definedName>
    <definedName name="б_К" localSheetId="21">#REF!</definedName>
    <definedName name="б_К" localSheetId="11">#REF!</definedName>
    <definedName name="б_К" localSheetId="22">#REF!</definedName>
    <definedName name="б_К" localSheetId="12">#REF!</definedName>
    <definedName name="б_К" localSheetId="23">#REF!</definedName>
    <definedName name="б_К" localSheetId="24">#REF!</definedName>
    <definedName name="б_К" localSheetId="13">#REF!</definedName>
    <definedName name="б_К" localSheetId="25">#REF!</definedName>
    <definedName name="б_К" localSheetId="14">#REF!</definedName>
    <definedName name="б_К" localSheetId="26">#REF!</definedName>
    <definedName name="б_К" localSheetId="15">#REF!</definedName>
    <definedName name="б_К" localSheetId="16">#REF!</definedName>
    <definedName name="б_К" localSheetId="17">#REF!</definedName>
    <definedName name="б_К" localSheetId="18">#REF!</definedName>
    <definedName name="б_К" localSheetId="19">#REF!</definedName>
    <definedName name="б_К" localSheetId="20">#REF!</definedName>
    <definedName name="б_К" localSheetId="27">#REF!</definedName>
    <definedName name="б_К" localSheetId="30">#REF!</definedName>
    <definedName name="б_К">#REF!</definedName>
    <definedName name="б_К_upper" localSheetId="1">#REF!</definedName>
    <definedName name="б_К_upper" localSheetId="2">#REF!</definedName>
    <definedName name="б_К_upper" localSheetId="3">#REF!</definedName>
    <definedName name="б_К_upper" localSheetId="4">#REF!</definedName>
    <definedName name="б_К_upper" localSheetId="5">#REF!</definedName>
    <definedName name="б_К_upper" localSheetId="6">#REF!</definedName>
    <definedName name="б_К_upper" localSheetId="7">#REF!</definedName>
    <definedName name="б_К_upper" localSheetId="8">#REF!</definedName>
    <definedName name="б_К_upper" localSheetId="9">#REF!</definedName>
    <definedName name="б_К_upper" localSheetId="10">#REF!</definedName>
    <definedName name="б_К_upper" localSheetId="21">#REF!</definedName>
    <definedName name="б_К_upper" localSheetId="11">#REF!</definedName>
    <definedName name="б_К_upper" localSheetId="22">#REF!</definedName>
    <definedName name="б_К_upper" localSheetId="12">#REF!</definedName>
    <definedName name="б_К_upper" localSheetId="23">#REF!</definedName>
    <definedName name="б_К_upper" localSheetId="24">#REF!</definedName>
    <definedName name="б_К_upper" localSheetId="13">#REF!</definedName>
    <definedName name="б_К_upper" localSheetId="25">#REF!</definedName>
    <definedName name="б_К_upper" localSheetId="14">#REF!</definedName>
    <definedName name="б_К_upper" localSheetId="26">#REF!</definedName>
    <definedName name="б_К_upper" localSheetId="15">#REF!</definedName>
    <definedName name="б_К_upper" localSheetId="16">#REF!</definedName>
    <definedName name="б_К_upper" localSheetId="17">#REF!</definedName>
    <definedName name="б_К_upper" localSheetId="18">#REF!</definedName>
    <definedName name="б_К_upper" localSheetId="19">#REF!</definedName>
    <definedName name="б_К_upper" localSheetId="20">#REF!</definedName>
    <definedName name="б_К_upper" localSheetId="27">#REF!</definedName>
    <definedName name="б_К_upper" localSheetId="30">#REF!</definedName>
    <definedName name="б_К_upper">#REF!</definedName>
    <definedName name="б_НГДО" localSheetId="1">#REF!</definedName>
    <definedName name="б_НГДО" localSheetId="2">#REF!</definedName>
    <definedName name="б_НГДО" localSheetId="3">#REF!</definedName>
    <definedName name="б_НГДО" localSheetId="4">#REF!</definedName>
    <definedName name="б_НГДО" localSheetId="5">#REF!</definedName>
    <definedName name="б_НГДО" localSheetId="6">#REF!</definedName>
    <definedName name="б_НГДО" localSheetId="7">#REF!</definedName>
    <definedName name="б_НГДО" localSheetId="8">#REF!</definedName>
    <definedName name="б_НГДО" localSheetId="9">#REF!</definedName>
    <definedName name="б_НГДО" localSheetId="10">#REF!</definedName>
    <definedName name="б_НГДО" localSheetId="21">#REF!</definedName>
    <definedName name="б_НГДО" localSheetId="11">#REF!</definedName>
    <definedName name="б_НГДО" localSheetId="22">#REF!</definedName>
    <definedName name="б_НГДО" localSheetId="12">#REF!</definedName>
    <definedName name="б_НГДО" localSheetId="23">#REF!</definedName>
    <definedName name="б_НГДО" localSheetId="24">#REF!</definedName>
    <definedName name="б_НГДО" localSheetId="13">#REF!</definedName>
    <definedName name="б_НГДО" localSheetId="25">#REF!</definedName>
    <definedName name="б_НГДО" localSheetId="14">#REF!</definedName>
    <definedName name="б_НГДО" localSheetId="26">#REF!</definedName>
    <definedName name="б_НГДО" localSheetId="15">#REF!</definedName>
    <definedName name="б_НГДО" localSheetId="16">#REF!</definedName>
    <definedName name="б_НГДО" localSheetId="17">#REF!</definedName>
    <definedName name="б_НГДО" localSheetId="18">#REF!</definedName>
    <definedName name="б_НГДО" localSheetId="19">#REF!</definedName>
    <definedName name="б_НГДО" localSheetId="20">#REF!</definedName>
    <definedName name="б_НГДО" localSheetId="27">#REF!</definedName>
    <definedName name="б_НГДО" localSheetId="30">#REF!</definedName>
    <definedName name="б_НГДО">#REF!</definedName>
    <definedName name="б_НГДО_upper" localSheetId="1">#REF!</definedName>
    <definedName name="б_НГДО_upper" localSheetId="2">#REF!</definedName>
    <definedName name="б_НГДО_upper" localSheetId="3">#REF!</definedName>
    <definedName name="б_НГДО_upper" localSheetId="4">#REF!</definedName>
    <definedName name="б_НГДО_upper" localSheetId="5">#REF!</definedName>
    <definedName name="б_НГДО_upper" localSheetId="6">#REF!</definedName>
    <definedName name="б_НГДО_upper" localSheetId="7">#REF!</definedName>
    <definedName name="б_НГДО_upper" localSheetId="8">#REF!</definedName>
    <definedName name="б_НГДО_upper" localSheetId="9">#REF!</definedName>
    <definedName name="б_НГДО_upper" localSheetId="10">#REF!</definedName>
    <definedName name="б_НГДО_upper" localSheetId="21">#REF!</definedName>
    <definedName name="б_НГДО_upper" localSheetId="11">#REF!</definedName>
    <definedName name="б_НГДО_upper" localSheetId="22">#REF!</definedName>
    <definedName name="б_НГДО_upper" localSheetId="12">#REF!</definedName>
    <definedName name="б_НГДО_upper" localSheetId="23">#REF!</definedName>
    <definedName name="б_НГДО_upper" localSheetId="24">#REF!</definedName>
    <definedName name="б_НГДО_upper" localSheetId="13">#REF!</definedName>
    <definedName name="б_НГДО_upper" localSheetId="25">#REF!</definedName>
    <definedName name="б_НГДО_upper" localSheetId="14">#REF!</definedName>
    <definedName name="б_НГДО_upper" localSheetId="26">#REF!</definedName>
    <definedName name="б_НГДО_upper" localSheetId="15">#REF!</definedName>
    <definedName name="б_НГДО_upper" localSheetId="16">#REF!</definedName>
    <definedName name="б_НГДО_upper" localSheetId="17">#REF!</definedName>
    <definedName name="б_НГДО_upper" localSheetId="18">#REF!</definedName>
    <definedName name="б_НГДО_upper" localSheetId="19">#REF!</definedName>
    <definedName name="б_НГДО_upper" localSheetId="20">#REF!</definedName>
    <definedName name="б_НГДО_upper" localSheetId="27">#REF!</definedName>
    <definedName name="б_НГДО_upper" localSheetId="30">#REF!</definedName>
    <definedName name="б_НГДО_upper">#REF!</definedName>
    <definedName name="б_НПЗ" localSheetId="1">#REF!</definedName>
    <definedName name="б_НПЗ" localSheetId="2">#REF!</definedName>
    <definedName name="б_НПЗ" localSheetId="3">#REF!</definedName>
    <definedName name="б_НПЗ" localSheetId="4">#REF!</definedName>
    <definedName name="б_НПЗ" localSheetId="5">#REF!</definedName>
    <definedName name="б_НПЗ" localSheetId="6">#REF!</definedName>
    <definedName name="б_НПЗ" localSheetId="7">#REF!</definedName>
    <definedName name="б_НПЗ" localSheetId="8">#REF!</definedName>
    <definedName name="б_НПЗ" localSheetId="9">#REF!</definedName>
    <definedName name="б_НПЗ" localSheetId="10">#REF!</definedName>
    <definedName name="б_НПЗ" localSheetId="21">#REF!</definedName>
    <definedName name="б_НПЗ" localSheetId="11">#REF!</definedName>
    <definedName name="б_НПЗ" localSheetId="22">#REF!</definedName>
    <definedName name="б_НПЗ" localSheetId="12">#REF!</definedName>
    <definedName name="б_НПЗ" localSheetId="23">#REF!</definedName>
    <definedName name="б_НПЗ" localSheetId="24">#REF!</definedName>
    <definedName name="б_НПЗ" localSheetId="13">#REF!</definedName>
    <definedName name="б_НПЗ" localSheetId="25">#REF!</definedName>
    <definedName name="б_НПЗ" localSheetId="14">#REF!</definedName>
    <definedName name="б_НПЗ" localSheetId="26">#REF!</definedName>
    <definedName name="б_НПЗ" localSheetId="15">#REF!</definedName>
    <definedName name="б_НПЗ" localSheetId="16">#REF!</definedName>
    <definedName name="б_НПЗ" localSheetId="17">#REF!</definedName>
    <definedName name="б_НПЗ" localSheetId="18">#REF!</definedName>
    <definedName name="б_НПЗ" localSheetId="19">#REF!</definedName>
    <definedName name="б_НПЗ" localSheetId="20">#REF!</definedName>
    <definedName name="б_НПЗ" localSheetId="27">#REF!</definedName>
    <definedName name="б_НПЗ" localSheetId="30">#REF!</definedName>
    <definedName name="б_НПЗ">#REF!</definedName>
    <definedName name="б_НПЗ_upper" localSheetId="1">#REF!</definedName>
    <definedName name="б_НПЗ_upper" localSheetId="2">#REF!</definedName>
    <definedName name="б_НПЗ_upper" localSheetId="3">#REF!</definedName>
    <definedName name="б_НПЗ_upper" localSheetId="4">#REF!</definedName>
    <definedName name="б_НПЗ_upper" localSheetId="5">#REF!</definedName>
    <definedName name="б_НПЗ_upper" localSheetId="6">#REF!</definedName>
    <definedName name="б_НПЗ_upper" localSheetId="7">#REF!</definedName>
    <definedName name="б_НПЗ_upper" localSheetId="8">#REF!</definedName>
    <definedName name="б_НПЗ_upper" localSheetId="9">#REF!</definedName>
    <definedName name="б_НПЗ_upper" localSheetId="10">#REF!</definedName>
    <definedName name="б_НПЗ_upper" localSheetId="21">#REF!</definedName>
    <definedName name="б_НПЗ_upper" localSheetId="11">#REF!</definedName>
    <definedName name="б_НПЗ_upper" localSheetId="22">#REF!</definedName>
    <definedName name="б_НПЗ_upper" localSheetId="12">#REF!</definedName>
    <definedName name="б_НПЗ_upper" localSheetId="23">#REF!</definedName>
    <definedName name="б_НПЗ_upper" localSheetId="24">#REF!</definedName>
    <definedName name="б_НПЗ_upper" localSheetId="13">#REF!</definedName>
    <definedName name="б_НПЗ_upper" localSheetId="25">#REF!</definedName>
    <definedName name="б_НПЗ_upper" localSheetId="14">#REF!</definedName>
    <definedName name="б_НПЗ_upper" localSheetId="26">#REF!</definedName>
    <definedName name="б_НПЗ_upper" localSheetId="15">#REF!</definedName>
    <definedName name="б_НПЗ_upper" localSheetId="16">#REF!</definedName>
    <definedName name="б_НПЗ_upper" localSheetId="17">#REF!</definedName>
    <definedName name="б_НПЗ_upper" localSheetId="18">#REF!</definedName>
    <definedName name="б_НПЗ_upper" localSheetId="19">#REF!</definedName>
    <definedName name="б_НПЗ_upper" localSheetId="20">#REF!</definedName>
    <definedName name="б_НПЗ_upper" localSheetId="27">#REF!</definedName>
    <definedName name="б_НПЗ_upper" localSheetId="30">#REF!</definedName>
    <definedName name="б_НПЗ_upper">#REF!</definedName>
    <definedName name="б_НПО" localSheetId="1">#REF!</definedName>
    <definedName name="б_НПО" localSheetId="2">#REF!</definedName>
    <definedName name="б_НПО" localSheetId="3">#REF!</definedName>
    <definedName name="б_НПО" localSheetId="4">#REF!</definedName>
    <definedName name="б_НПО" localSheetId="5">#REF!</definedName>
    <definedName name="б_НПО" localSheetId="6">#REF!</definedName>
    <definedName name="б_НПО" localSheetId="7">#REF!</definedName>
    <definedName name="б_НПО" localSheetId="8">#REF!</definedName>
    <definedName name="б_НПО" localSheetId="9">#REF!</definedName>
    <definedName name="б_НПО" localSheetId="10">#REF!</definedName>
    <definedName name="б_НПО" localSheetId="21">#REF!</definedName>
    <definedName name="б_НПО" localSheetId="11">#REF!</definedName>
    <definedName name="б_НПО" localSheetId="22">#REF!</definedName>
    <definedName name="б_НПО" localSheetId="12">#REF!</definedName>
    <definedName name="б_НПО" localSheetId="23">#REF!</definedName>
    <definedName name="б_НПО" localSheetId="24">#REF!</definedName>
    <definedName name="б_НПО" localSheetId="13">#REF!</definedName>
    <definedName name="б_НПО" localSheetId="25">#REF!</definedName>
    <definedName name="б_НПО" localSheetId="14">#REF!</definedName>
    <definedName name="б_НПО" localSheetId="26">#REF!</definedName>
    <definedName name="б_НПО" localSheetId="15">#REF!</definedName>
    <definedName name="б_НПО" localSheetId="16">#REF!</definedName>
    <definedName name="б_НПО" localSheetId="17">#REF!</definedName>
    <definedName name="б_НПО" localSheetId="18">#REF!</definedName>
    <definedName name="б_НПО" localSheetId="19">#REF!</definedName>
    <definedName name="б_НПО" localSheetId="20">#REF!</definedName>
    <definedName name="б_НПО" localSheetId="27">#REF!</definedName>
    <definedName name="б_НПО" localSheetId="30">#REF!</definedName>
    <definedName name="б_НПО">#REF!</definedName>
    <definedName name="б_НПО_upper" localSheetId="1">#REF!</definedName>
    <definedName name="б_НПО_upper" localSheetId="2">#REF!</definedName>
    <definedName name="б_НПО_upper" localSheetId="3">#REF!</definedName>
    <definedName name="б_НПО_upper" localSheetId="4">#REF!</definedName>
    <definedName name="б_НПО_upper" localSheetId="5">#REF!</definedName>
    <definedName name="б_НПО_upper" localSheetId="6">#REF!</definedName>
    <definedName name="б_НПО_upper" localSheetId="7">#REF!</definedName>
    <definedName name="б_НПО_upper" localSheetId="8">#REF!</definedName>
    <definedName name="б_НПО_upper" localSheetId="9">#REF!</definedName>
    <definedName name="б_НПО_upper" localSheetId="10">#REF!</definedName>
    <definedName name="б_НПО_upper" localSheetId="21">#REF!</definedName>
    <definedName name="б_НПО_upper" localSheetId="11">#REF!</definedName>
    <definedName name="б_НПО_upper" localSheetId="22">#REF!</definedName>
    <definedName name="б_НПО_upper" localSheetId="12">#REF!</definedName>
    <definedName name="б_НПО_upper" localSheetId="23">#REF!</definedName>
    <definedName name="б_НПО_upper" localSheetId="24">#REF!</definedName>
    <definedName name="б_НПО_upper" localSheetId="13">#REF!</definedName>
    <definedName name="б_НПО_upper" localSheetId="25">#REF!</definedName>
    <definedName name="б_НПО_upper" localSheetId="14">#REF!</definedName>
    <definedName name="б_НПО_upper" localSheetId="26">#REF!</definedName>
    <definedName name="б_НПО_upper" localSheetId="15">#REF!</definedName>
    <definedName name="б_НПО_upper" localSheetId="16">#REF!</definedName>
    <definedName name="б_НПО_upper" localSheetId="17">#REF!</definedName>
    <definedName name="б_НПО_upper" localSheetId="18">#REF!</definedName>
    <definedName name="б_НПО_upper" localSheetId="19">#REF!</definedName>
    <definedName name="б_НПО_upper" localSheetId="20">#REF!</definedName>
    <definedName name="б_НПО_upper" localSheetId="27">#REF!</definedName>
    <definedName name="б_НПО_upper" localSheetId="30">#REF!</definedName>
    <definedName name="б_НПО_upper">#REF!</definedName>
    <definedName name="б_п" localSheetId="1">#REF!</definedName>
    <definedName name="б_п" localSheetId="2">#REF!</definedName>
    <definedName name="б_п" localSheetId="3">#REF!</definedName>
    <definedName name="б_п" localSheetId="4">#REF!</definedName>
    <definedName name="б_п" localSheetId="5">#REF!</definedName>
    <definedName name="б_п" localSheetId="6">#REF!</definedName>
    <definedName name="б_п" localSheetId="7">#REF!</definedName>
    <definedName name="б_п" localSheetId="8">#REF!</definedName>
    <definedName name="б_п" localSheetId="9">#REF!</definedName>
    <definedName name="б_п" localSheetId="10">#REF!</definedName>
    <definedName name="б_п" localSheetId="21">#REF!</definedName>
    <definedName name="б_п" localSheetId="11">#REF!</definedName>
    <definedName name="б_п" localSheetId="22">#REF!</definedName>
    <definedName name="б_п" localSheetId="12">#REF!</definedName>
    <definedName name="б_п" localSheetId="23">#REF!</definedName>
    <definedName name="б_п" localSheetId="24">#REF!</definedName>
    <definedName name="б_п" localSheetId="13">#REF!</definedName>
    <definedName name="б_п" localSheetId="25">#REF!</definedName>
    <definedName name="б_п" localSheetId="14">#REF!</definedName>
    <definedName name="б_п" localSheetId="26">#REF!</definedName>
    <definedName name="б_п" localSheetId="15">#REF!</definedName>
    <definedName name="б_п" localSheetId="16">#REF!</definedName>
    <definedName name="б_п" localSheetId="17">#REF!</definedName>
    <definedName name="б_п" localSheetId="18">#REF!</definedName>
    <definedName name="б_п" localSheetId="19">#REF!</definedName>
    <definedName name="б_п" localSheetId="20">#REF!</definedName>
    <definedName name="б_п" localSheetId="27">#REF!</definedName>
    <definedName name="б_п" localSheetId="30">#REF!</definedName>
    <definedName name="б_п">#REF!</definedName>
    <definedName name="б_п_upper" localSheetId="1">#REF!</definedName>
    <definedName name="б_п_upper" localSheetId="2">#REF!</definedName>
    <definedName name="б_п_upper" localSheetId="3">#REF!</definedName>
    <definedName name="б_п_upper" localSheetId="4">#REF!</definedName>
    <definedName name="б_п_upper" localSheetId="5">#REF!</definedName>
    <definedName name="б_п_upper" localSheetId="6">#REF!</definedName>
    <definedName name="б_п_upper" localSheetId="7">#REF!</definedName>
    <definedName name="б_п_upper" localSheetId="8">#REF!</definedName>
    <definedName name="б_п_upper" localSheetId="9">#REF!</definedName>
    <definedName name="б_п_upper" localSheetId="10">#REF!</definedName>
    <definedName name="б_п_upper" localSheetId="21">#REF!</definedName>
    <definedName name="б_п_upper" localSheetId="11">#REF!</definedName>
    <definedName name="б_п_upper" localSheetId="22">#REF!</definedName>
    <definedName name="б_п_upper" localSheetId="12">#REF!</definedName>
    <definedName name="б_п_upper" localSheetId="23">#REF!</definedName>
    <definedName name="б_п_upper" localSheetId="24">#REF!</definedName>
    <definedName name="б_п_upper" localSheetId="13">#REF!</definedName>
    <definedName name="б_п_upper" localSheetId="25">#REF!</definedName>
    <definedName name="б_п_upper" localSheetId="14">#REF!</definedName>
    <definedName name="б_п_upper" localSheetId="26">#REF!</definedName>
    <definedName name="б_п_upper" localSheetId="15">#REF!</definedName>
    <definedName name="б_п_upper" localSheetId="16">#REF!</definedName>
    <definedName name="б_п_upper" localSheetId="17">#REF!</definedName>
    <definedName name="б_п_upper" localSheetId="18">#REF!</definedName>
    <definedName name="б_п_upper" localSheetId="19">#REF!</definedName>
    <definedName name="б_п_upper" localSheetId="20">#REF!</definedName>
    <definedName name="б_п_upper" localSheetId="27">#REF!</definedName>
    <definedName name="б_п_upper" localSheetId="30">#REF!</definedName>
    <definedName name="б_п_upper">#REF!</definedName>
    <definedName name="Б241" localSheetId="27">[0]!Weekday_count*[0]!Standard_Daily_Hours</definedName>
    <definedName name="Б241" localSheetId="30">[0]!Weekday_count*[0]!Standard_Daily_Hours</definedName>
    <definedName name="Б241">[0]!Weekday_count*[0]!Standard_Daily_Hours</definedName>
    <definedName name="_xlnm.Database" localSheetId="1">#REF!</definedName>
    <definedName name="_xlnm.Database" localSheetId="2">#REF!</definedName>
    <definedName name="_xlnm.Database" localSheetId="3">#REF!</definedName>
    <definedName name="_xlnm.Database" localSheetId="4">#REF!</definedName>
    <definedName name="_xlnm.Database" localSheetId="5">#REF!</definedName>
    <definedName name="_xlnm.Database" localSheetId="6">#REF!</definedName>
    <definedName name="_xlnm.Database" localSheetId="7">#REF!</definedName>
    <definedName name="_xlnm.Database" localSheetId="8">#REF!</definedName>
    <definedName name="_xlnm.Database" localSheetId="9">#REF!</definedName>
    <definedName name="_xlnm.Database" localSheetId="10">#REF!</definedName>
    <definedName name="_xlnm.Database" localSheetId="21">#REF!</definedName>
    <definedName name="_xlnm.Database" localSheetId="11">#REF!</definedName>
    <definedName name="_xlnm.Database" localSheetId="22">#REF!</definedName>
    <definedName name="_xlnm.Database" localSheetId="12">#REF!</definedName>
    <definedName name="_xlnm.Database" localSheetId="23">#REF!</definedName>
    <definedName name="_xlnm.Database" localSheetId="24">#REF!</definedName>
    <definedName name="_xlnm.Database" localSheetId="13">#REF!</definedName>
    <definedName name="_xlnm.Database" localSheetId="25">#REF!</definedName>
    <definedName name="_xlnm.Database" localSheetId="14">#REF!</definedName>
    <definedName name="_xlnm.Database" localSheetId="26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19">#REF!</definedName>
    <definedName name="_xlnm.Database" localSheetId="20">#REF!</definedName>
    <definedName name="_xlnm.Database" localSheetId="27">#REF!</definedName>
    <definedName name="_xlnm.Database" localSheetId="30">#REF!</definedName>
    <definedName name="_xlnm.Database">#REF!</definedName>
    <definedName name="База_данных_ИМ" localSheetId="1">#REF!</definedName>
    <definedName name="База_данных_ИМ" localSheetId="2">#REF!</definedName>
    <definedName name="База_данных_ИМ" localSheetId="3">#REF!</definedName>
    <definedName name="База_данных_ИМ" localSheetId="4">#REF!</definedName>
    <definedName name="База_данных_ИМ" localSheetId="5">#REF!</definedName>
    <definedName name="База_данных_ИМ" localSheetId="6">#REF!</definedName>
    <definedName name="База_данных_ИМ" localSheetId="7">#REF!</definedName>
    <definedName name="База_данных_ИМ" localSheetId="8">#REF!</definedName>
    <definedName name="База_данных_ИМ" localSheetId="9">#REF!</definedName>
    <definedName name="База_данных_ИМ" localSheetId="10">#REF!</definedName>
    <definedName name="База_данных_ИМ" localSheetId="21">#REF!</definedName>
    <definedName name="База_данных_ИМ" localSheetId="11">#REF!</definedName>
    <definedName name="База_данных_ИМ" localSheetId="22">#REF!</definedName>
    <definedName name="База_данных_ИМ" localSheetId="12">#REF!</definedName>
    <definedName name="База_данных_ИМ" localSheetId="23">#REF!</definedName>
    <definedName name="База_данных_ИМ" localSheetId="24">#REF!</definedName>
    <definedName name="База_данных_ИМ" localSheetId="13">#REF!</definedName>
    <definedName name="База_данных_ИМ" localSheetId="25">#REF!</definedName>
    <definedName name="База_данных_ИМ" localSheetId="14">#REF!</definedName>
    <definedName name="База_данных_ИМ" localSheetId="26">#REF!</definedName>
    <definedName name="База_данных_ИМ" localSheetId="15">#REF!</definedName>
    <definedName name="База_данных_ИМ" localSheetId="16">#REF!</definedName>
    <definedName name="База_данных_ИМ" localSheetId="17">#REF!</definedName>
    <definedName name="База_данных_ИМ" localSheetId="18">#REF!</definedName>
    <definedName name="База_данных_ИМ" localSheetId="19">#REF!</definedName>
    <definedName name="База_данных_ИМ" localSheetId="20">#REF!</definedName>
    <definedName name="База_данных_ИМ" localSheetId="27">#REF!</definedName>
    <definedName name="База_данных_ИМ">#REF!</definedName>
    <definedName name="База_Сортировки" localSheetId="1">#REF!</definedName>
    <definedName name="База_Сортировки" localSheetId="2">#REF!</definedName>
    <definedName name="База_Сортировки" localSheetId="3">#REF!</definedName>
    <definedName name="База_Сортировки" localSheetId="4">#REF!</definedName>
    <definedName name="База_Сортировки" localSheetId="5">#REF!</definedName>
    <definedName name="База_Сортировки" localSheetId="6">#REF!</definedName>
    <definedName name="База_Сортировки" localSheetId="7">#REF!</definedName>
    <definedName name="База_Сортировки" localSheetId="8">#REF!</definedName>
    <definedName name="База_Сортировки" localSheetId="9">#REF!</definedName>
    <definedName name="База_Сортировки" localSheetId="10">#REF!</definedName>
    <definedName name="База_Сортировки" localSheetId="21">#REF!</definedName>
    <definedName name="База_Сортировки" localSheetId="11">#REF!</definedName>
    <definedName name="База_Сортировки" localSheetId="22">#REF!</definedName>
    <definedName name="База_Сортировки" localSheetId="12">#REF!</definedName>
    <definedName name="База_Сортировки" localSheetId="23">#REF!</definedName>
    <definedName name="База_Сортировки" localSheetId="24">#REF!</definedName>
    <definedName name="База_Сортировки" localSheetId="13">#REF!</definedName>
    <definedName name="База_Сортировки" localSheetId="25">#REF!</definedName>
    <definedName name="База_Сортировки" localSheetId="14">#REF!</definedName>
    <definedName name="База_Сортировки" localSheetId="26">#REF!</definedName>
    <definedName name="База_Сортировки" localSheetId="15">#REF!</definedName>
    <definedName name="База_Сортировки" localSheetId="16">#REF!</definedName>
    <definedName name="База_Сортировки" localSheetId="17">#REF!</definedName>
    <definedName name="База_Сортировки" localSheetId="18">#REF!</definedName>
    <definedName name="База_Сортировки" localSheetId="19">#REF!</definedName>
    <definedName name="База_Сортировки" localSheetId="20">#REF!</definedName>
    <definedName name="База_Сортировки" localSheetId="27">#REF!</definedName>
    <definedName name="База_Сортировки" localSheetId="30">#REF!</definedName>
    <definedName name="База_Сортировки">#REF!</definedName>
    <definedName name="бакс">27.77</definedName>
    <definedName name="бал" localSheetId="1">#REF!</definedName>
    <definedName name="бал" localSheetId="2">#REF!</definedName>
    <definedName name="бал" localSheetId="3">#REF!</definedName>
    <definedName name="бал" localSheetId="4">#REF!</definedName>
    <definedName name="бал" localSheetId="5">#REF!</definedName>
    <definedName name="бал" localSheetId="6">#REF!</definedName>
    <definedName name="бал" localSheetId="7">#REF!</definedName>
    <definedName name="бал" localSheetId="8">#REF!</definedName>
    <definedName name="бал" localSheetId="9">#REF!</definedName>
    <definedName name="бал" localSheetId="10">#REF!</definedName>
    <definedName name="бал" localSheetId="21">#REF!</definedName>
    <definedName name="бал" localSheetId="11">#REF!</definedName>
    <definedName name="бал" localSheetId="22">#REF!</definedName>
    <definedName name="бал" localSheetId="12">#REF!</definedName>
    <definedName name="бал" localSheetId="23">#REF!</definedName>
    <definedName name="бал" localSheetId="24">#REF!</definedName>
    <definedName name="бал" localSheetId="13">#REF!</definedName>
    <definedName name="бал" localSheetId="25">#REF!</definedName>
    <definedName name="бал" localSheetId="14">#REF!</definedName>
    <definedName name="бал" localSheetId="26">#REF!</definedName>
    <definedName name="бал" localSheetId="15">#REF!</definedName>
    <definedName name="бал" localSheetId="16">#REF!</definedName>
    <definedName name="бал" localSheetId="17">#REF!</definedName>
    <definedName name="бал" localSheetId="18">#REF!</definedName>
    <definedName name="бал" localSheetId="19">#REF!</definedName>
    <definedName name="бал" localSheetId="20">#REF!</definedName>
    <definedName name="бал" localSheetId="27">#REF!</definedName>
    <definedName name="бал" localSheetId="30">#REF!</definedName>
    <definedName name="бал">#REF!</definedName>
    <definedName name="банк" localSheetId="1">'[33]8'!#REF!</definedName>
    <definedName name="банк" localSheetId="2">'[33]8'!#REF!</definedName>
    <definedName name="банк" localSheetId="3">'[33]8'!#REF!</definedName>
    <definedName name="банк" localSheetId="4">'[33]8'!#REF!</definedName>
    <definedName name="банк" localSheetId="5">'[33]8'!#REF!</definedName>
    <definedName name="банк" localSheetId="6">'[33]8'!#REF!</definedName>
    <definedName name="банк" localSheetId="7">'[33]8'!#REF!</definedName>
    <definedName name="банк" localSheetId="8">'[33]8'!#REF!</definedName>
    <definedName name="банк" localSheetId="9">'[33]8'!#REF!</definedName>
    <definedName name="банк" localSheetId="10">'[33]8'!#REF!</definedName>
    <definedName name="банк" localSheetId="21">'[33]8'!#REF!</definedName>
    <definedName name="банк" localSheetId="11">'[33]8'!#REF!</definedName>
    <definedName name="банк" localSheetId="22">'[33]8'!#REF!</definedName>
    <definedName name="банк" localSheetId="12">'[33]8'!#REF!</definedName>
    <definedName name="банк" localSheetId="23">'[33]8'!#REF!</definedName>
    <definedName name="банк" localSheetId="24">'[33]8'!#REF!</definedName>
    <definedName name="банк" localSheetId="13">'[33]8'!#REF!</definedName>
    <definedName name="банк" localSheetId="25">'[33]8'!#REF!</definedName>
    <definedName name="банк" localSheetId="14">'[33]8'!#REF!</definedName>
    <definedName name="банк" localSheetId="26">'[33]8'!#REF!</definedName>
    <definedName name="банк" localSheetId="15">'[33]8'!#REF!</definedName>
    <definedName name="банк" localSheetId="16">'[33]8'!#REF!</definedName>
    <definedName name="банк" localSheetId="17">'[33]8'!#REF!</definedName>
    <definedName name="банк" localSheetId="18">'[33]8'!#REF!</definedName>
    <definedName name="банк" localSheetId="19">'[33]8'!#REF!</definedName>
    <definedName name="банк" localSheetId="20">'[33]8'!#REF!</definedName>
    <definedName name="банк" localSheetId="27">'[33]8'!#REF!</definedName>
    <definedName name="банк">'[33]8'!#REF!</definedName>
    <definedName name="ббло" localSheetId="27" hidden="1">{#N/A,#N/A,TRUE,"Фин.рез"}</definedName>
    <definedName name="ббло" localSheetId="30" hidden="1">{#N/A,#N/A,TRUE,"Фин.рез"}</definedName>
    <definedName name="ббло" hidden="1">{#N/A,#N/A,TRUE,"Фин.рез"}</definedName>
    <definedName name="ббло_1" localSheetId="27" hidden="1">{#N/A,#N/A,TRUE,"Фин.рез"}</definedName>
    <definedName name="ббло_1" localSheetId="30" hidden="1">{#N/A,#N/A,TRUE,"Фин.рез"}</definedName>
    <definedName name="ббло_1" hidden="1">{#N/A,#N/A,TRUE,"Фин.рез"}</definedName>
    <definedName name="БД" localSheetId="27" hidden="1">{#N/A,#N/A,TRUE,"Фин.рез"}</definedName>
    <definedName name="БД" localSheetId="30" hidden="1">{#N/A,#N/A,TRUE,"Фин.рез"}</definedName>
    <definedName name="БД" hidden="1">{#N/A,#N/A,TRUE,"Фин.рез"}</definedName>
    <definedName name="БД_1" localSheetId="27" hidden="1">{#N/A,#N/A,TRUE,"Фин.рез"}</definedName>
    <definedName name="БД_1" localSheetId="30" hidden="1">{#N/A,#N/A,TRUE,"Фин.рез"}</definedName>
    <definedName name="БД_1" hidden="1">{#N/A,#N/A,TRUE,"Фин.рез"}</definedName>
    <definedName name="бл" localSheetId="1">[14]П!#REF!</definedName>
    <definedName name="бл" localSheetId="2">[14]П!#REF!</definedName>
    <definedName name="бл" localSheetId="3">[14]П!#REF!</definedName>
    <definedName name="бл" localSheetId="4">[14]П!#REF!</definedName>
    <definedName name="бл" localSheetId="5">[14]П!#REF!</definedName>
    <definedName name="бл" localSheetId="6">[14]П!#REF!</definedName>
    <definedName name="бл" localSheetId="7">[14]П!#REF!</definedName>
    <definedName name="бл" localSheetId="8">[14]П!#REF!</definedName>
    <definedName name="бл" localSheetId="9">[14]П!#REF!</definedName>
    <definedName name="бл" localSheetId="10">[14]П!#REF!</definedName>
    <definedName name="бл" localSheetId="21">[14]П!#REF!</definedName>
    <definedName name="бл" localSheetId="11">[14]П!#REF!</definedName>
    <definedName name="бл" localSheetId="22">[14]П!#REF!</definedName>
    <definedName name="бл" localSheetId="12">[14]П!#REF!</definedName>
    <definedName name="бл" localSheetId="23">[14]П!#REF!</definedName>
    <definedName name="бл" localSheetId="24">[14]П!#REF!</definedName>
    <definedName name="бл" localSheetId="13">[14]П!#REF!</definedName>
    <definedName name="бл" localSheetId="25">[14]П!#REF!</definedName>
    <definedName name="бл" localSheetId="14">[14]П!#REF!</definedName>
    <definedName name="бл" localSheetId="26">[14]П!#REF!</definedName>
    <definedName name="бл" localSheetId="15">[14]П!#REF!</definedName>
    <definedName name="бл" localSheetId="16">[14]П!#REF!</definedName>
    <definedName name="бл" localSheetId="17">[14]П!#REF!</definedName>
    <definedName name="бл" localSheetId="18">[14]П!#REF!</definedName>
    <definedName name="бл" localSheetId="19">[14]П!#REF!</definedName>
    <definedName name="бл" localSheetId="20">[14]П!#REF!</definedName>
    <definedName name="бл">[14]П!#REF!</definedName>
    <definedName name="бортпитание">[31]Платежи!$O$26</definedName>
    <definedName name="БП" localSheetId="1">#REF!</definedName>
    <definedName name="БП" localSheetId="2">#REF!</definedName>
    <definedName name="БП" localSheetId="3">#REF!</definedName>
    <definedName name="БП" localSheetId="4">#REF!</definedName>
    <definedName name="БП" localSheetId="5">#REF!</definedName>
    <definedName name="БП" localSheetId="6">#REF!</definedName>
    <definedName name="БП" localSheetId="7">#REF!</definedName>
    <definedName name="БП" localSheetId="8">#REF!</definedName>
    <definedName name="БП" localSheetId="9">#REF!</definedName>
    <definedName name="БП" localSheetId="10">#REF!</definedName>
    <definedName name="БП" localSheetId="21">#REF!</definedName>
    <definedName name="БП" localSheetId="11">#REF!</definedName>
    <definedName name="БП" localSheetId="22">#REF!</definedName>
    <definedName name="БП" localSheetId="12">#REF!</definedName>
    <definedName name="БП" localSheetId="23">#REF!</definedName>
    <definedName name="БП" localSheetId="24">#REF!</definedName>
    <definedName name="БП" localSheetId="13">#REF!</definedName>
    <definedName name="БП" localSheetId="25">#REF!</definedName>
    <definedName name="БП" localSheetId="14">#REF!</definedName>
    <definedName name="БП" localSheetId="26">#REF!</definedName>
    <definedName name="БП" localSheetId="15">#REF!</definedName>
    <definedName name="БП" localSheetId="16">#REF!</definedName>
    <definedName name="БП" localSheetId="17">#REF!</definedName>
    <definedName name="БП" localSheetId="18">#REF!</definedName>
    <definedName name="БП" localSheetId="19">#REF!</definedName>
    <definedName name="БП" localSheetId="20">#REF!</definedName>
    <definedName name="БП" localSheetId="27">#REF!</definedName>
    <definedName name="БП" localSheetId="30">#REF!</definedName>
    <definedName name="БП">#REF!</definedName>
    <definedName name="БП_Аэромил" localSheetId="1">[34]Платежи!#REF!</definedName>
    <definedName name="БП_Аэромил" localSheetId="2">[34]Платежи!#REF!</definedName>
    <definedName name="БП_Аэромил" localSheetId="3">[34]Платежи!#REF!</definedName>
    <definedName name="БП_Аэромил" localSheetId="4">[34]Платежи!#REF!</definedName>
    <definedName name="БП_Аэромил" localSheetId="5">[34]Платежи!#REF!</definedName>
    <definedName name="БП_Аэромил" localSheetId="6">[34]Платежи!#REF!</definedName>
    <definedName name="БП_Аэромил" localSheetId="7">[34]Платежи!#REF!</definedName>
    <definedName name="БП_Аэромил" localSheetId="8">[34]Платежи!#REF!</definedName>
    <definedName name="БП_Аэромил" localSheetId="9">[34]Платежи!#REF!</definedName>
    <definedName name="БП_Аэромил" localSheetId="10">[34]Платежи!#REF!</definedName>
    <definedName name="БП_Аэромил" localSheetId="21">[34]Платежи!#REF!</definedName>
    <definedName name="БП_Аэромил" localSheetId="11">[34]Платежи!#REF!</definedName>
    <definedName name="БП_Аэромил" localSheetId="22">[34]Платежи!#REF!</definedName>
    <definedName name="БП_Аэромил" localSheetId="12">[34]Платежи!#REF!</definedName>
    <definedName name="БП_Аэромил" localSheetId="23">[34]Платежи!#REF!</definedName>
    <definedName name="БП_Аэромил" localSheetId="24">[34]Платежи!#REF!</definedName>
    <definedName name="БП_Аэромил" localSheetId="13">[34]Платежи!#REF!</definedName>
    <definedName name="БП_Аэромил" localSheetId="25">[34]Платежи!#REF!</definedName>
    <definedName name="БП_Аэромил" localSheetId="14">[34]Платежи!#REF!</definedName>
    <definedName name="БП_Аэромил" localSheetId="26">[34]Платежи!#REF!</definedName>
    <definedName name="БП_Аэромил" localSheetId="15">[34]Платежи!#REF!</definedName>
    <definedName name="БП_Аэромил" localSheetId="16">[34]Платежи!#REF!</definedName>
    <definedName name="БП_Аэромил" localSheetId="17">[34]Платежи!#REF!</definedName>
    <definedName name="БП_Аэромил" localSheetId="18">[34]Платежи!#REF!</definedName>
    <definedName name="БП_Аэромил" localSheetId="19">[34]Платежи!#REF!</definedName>
    <definedName name="БП_Аэромил" localSheetId="20">[34]Платежи!#REF!</definedName>
    <definedName name="БП_Аэромил">[34]Платежи!#REF!</definedName>
    <definedName name="бп_др_ап" localSheetId="1">'[33]8'!#REF!</definedName>
    <definedName name="бп_др_ап" localSheetId="2">'[33]8'!#REF!</definedName>
    <definedName name="бп_др_ап" localSheetId="3">'[33]8'!#REF!</definedName>
    <definedName name="бп_др_ап" localSheetId="4">'[33]8'!#REF!</definedName>
    <definedName name="бп_др_ап" localSheetId="5">'[33]8'!#REF!</definedName>
    <definedName name="бп_др_ап" localSheetId="6">'[33]8'!#REF!</definedName>
    <definedName name="бп_др_ап" localSheetId="7">'[33]8'!#REF!</definedName>
    <definedName name="бп_др_ап" localSheetId="8">'[33]8'!#REF!</definedName>
    <definedName name="бп_др_ап" localSheetId="9">'[33]8'!#REF!</definedName>
    <definedName name="бп_др_ап" localSheetId="10">'[33]8'!#REF!</definedName>
    <definedName name="бп_др_ап" localSheetId="21">'[33]8'!#REF!</definedName>
    <definedName name="бп_др_ап" localSheetId="11">'[33]8'!#REF!</definedName>
    <definedName name="бп_др_ап" localSheetId="22">'[33]8'!#REF!</definedName>
    <definedName name="бп_др_ап" localSheetId="12">'[33]8'!#REF!</definedName>
    <definedName name="бп_др_ап" localSheetId="23">'[33]8'!#REF!</definedName>
    <definedName name="бп_др_ап" localSheetId="24">'[33]8'!#REF!</definedName>
    <definedName name="бп_др_ап" localSheetId="13">'[33]8'!#REF!</definedName>
    <definedName name="бп_др_ап" localSheetId="25">'[33]8'!#REF!</definedName>
    <definedName name="бп_др_ап" localSheetId="14">'[33]8'!#REF!</definedName>
    <definedName name="бп_др_ап" localSheetId="26">'[33]8'!#REF!</definedName>
    <definedName name="бп_др_ап" localSheetId="15">'[33]8'!#REF!</definedName>
    <definedName name="бп_др_ап" localSheetId="16">'[33]8'!#REF!</definedName>
    <definedName name="бп_др_ап" localSheetId="17">'[33]8'!#REF!</definedName>
    <definedName name="бп_др_ап" localSheetId="18">'[33]8'!#REF!</definedName>
    <definedName name="бп_др_ап" localSheetId="19">'[33]8'!#REF!</definedName>
    <definedName name="бп_др_ап" localSheetId="20">'[33]8'!#REF!</definedName>
    <definedName name="бп_др_ап">'[33]8'!#REF!</definedName>
    <definedName name="бп_зарубеж" localSheetId="1">'[33]8'!#REF!</definedName>
    <definedName name="бп_зарубеж" localSheetId="2">'[33]8'!#REF!</definedName>
    <definedName name="бп_зарубеж" localSheetId="3">'[33]8'!#REF!</definedName>
    <definedName name="бп_зарубеж" localSheetId="4">'[33]8'!#REF!</definedName>
    <definedName name="бп_зарубеж" localSheetId="5">'[33]8'!#REF!</definedName>
    <definedName name="бп_зарубеж" localSheetId="6">'[33]8'!#REF!</definedName>
    <definedName name="бп_зарубеж" localSheetId="7">'[33]8'!#REF!</definedName>
    <definedName name="бп_зарубеж" localSheetId="8">'[33]8'!#REF!</definedName>
    <definedName name="бп_зарубеж" localSheetId="9">'[33]8'!#REF!</definedName>
    <definedName name="бп_зарубеж" localSheetId="10">'[33]8'!#REF!</definedName>
    <definedName name="бп_зарубеж" localSheetId="21">'[33]8'!#REF!</definedName>
    <definedName name="бп_зарубеж" localSheetId="11">'[33]8'!#REF!</definedName>
    <definedName name="бп_зарубеж" localSheetId="22">'[33]8'!#REF!</definedName>
    <definedName name="бп_зарубеж" localSheetId="12">'[33]8'!#REF!</definedName>
    <definedName name="бп_зарубеж" localSheetId="23">'[33]8'!#REF!</definedName>
    <definedName name="бп_зарубеж" localSheetId="24">'[33]8'!#REF!</definedName>
    <definedName name="бп_зарубеж" localSheetId="13">'[33]8'!#REF!</definedName>
    <definedName name="бп_зарубеж" localSheetId="25">'[33]8'!#REF!</definedName>
    <definedName name="бп_зарубеж" localSheetId="14">'[33]8'!#REF!</definedName>
    <definedName name="бп_зарубеж" localSheetId="26">'[33]8'!#REF!</definedName>
    <definedName name="бп_зарубеж" localSheetId="15">'[33]8'!#REF!</definedName>
    <definedName name="бп_зарубеж" localSheetId="16">'[33]8'!#REF!</definedName>
    <definedName name="бп_зарубеж" localSheetId="17">'[33]8'!#REF!</definedName>
    <definedName name="бп_зарубеж" localSheetId="18">'[33]8'!#REF!</definedName>
    <definedName name="бп_зарубеж" localSheetId="19">'[33]8'!#REF!</definedName>
    <definedName name="бп_зарубеж" localSheetId="20">'[33]8'!#REF!</definedName>
    <definedName name="бп_зарубеж">'[33]8'!#REF!</definedName>
    <definedName name="БП_Крск" localSheetId="1">'[33]8'!#REF!</definedName>
    <definedName name="БП_Крск" localSheetId="2">'[33]8'!#REF!</definedName>
    <definedName name="БП_Крск" localSheetId="3">'[33]8'!#REF!</definedName>
    <definedName name="БП_Крск" localSheetId="4">'[33]8'!#REF!</definedName>
    <definedName name="БП_Крск" localSheetId="5">'[33]8'!#REF!</definedName>
    <definedName name="БП_Крск" localSheetId="6">'[33]8'!#REF!</definedName>
    <definedName name="БП_Крск" localSheetId="7">'[33]8'!#REF!</definedName>
    <definedName name="БП_Крск" localSheetId="8">'[33]8'!#REF!</definedName>
    <definedName name="БП_Крск" localSheetId="9">'[33]8'!#REF!</definedName>
    <definedName name="БП_Крск" localSheetId="10">'[33]8'!#REF!</definedName>
    <definedName name="БП_Крск" localSheetId="21">'[33]8'!#REF!</definedName>
    <definedName name="БП_Крск" localSheetId="11">'[33]8'!#REF!</definedName>
    <definedName name="БП_Крск" localSheetId="22">'[33]8'!#REF!</definedName>
    <definedName name="БП_Крск" localSheetId="12">'[33]8'!#REF!</definedName>
    <definedName name="БП_Крск" localSheetId="23">'[33]8'!#REF!</definedName>
    <definedName name="БП_Крск" localSheetId="24">'[33]8'!#REF!</definedName>
    <definedName name="БП_Крск" localSheetId="13">'[33]8'!#REF!</definedName>
    <definedName name="БП_Крск" localSheetId="25">'[33]8'!#REF!</definedName>
    <definedName name="БП_Крск" localSheetId="14">'[33]8'!#REF!</definedName>
    <definedName name="БП_Крск" localSheetId="26">'[33]8'!#REF!</definedName>
    <definedName name="БП_Крск" localSheetId="15">'[33]8'!#REF!</definedName>
    <definedName name="БП_Крск" localSheetId="16">'[33]8'!#REF!</definedName>
    <definedName name="БП_Крск" localSheetId="17">'[33]8'!#REF!</definedName>
    <definedName name="БП_Крск" localSheetId="18">'[33]8'!#REF!</definedName>
    <definedName name="БП_Крск" localSheetId="19">'[33]8'!#REF!</definedName>
    <definedName name="БП_Крск" localSheetId="20">'[33]8'!#REF!</definedName>
    <definedName name="БП_Крск">'[33]8'!#REF!</definedName>
    <definedName name="БП_проч" localSheetId="1">'[33]8'!#REF!</definedName>
    <definedName name="БП_проч" localSheetId="2">'[33]8'!#REF!</definedName>
    <definedName name="БП_проч" localSheetId="3">'[33]8'!#REF!</definedName>
    <definedName name="БП_проч" localSheetId="4">'[33]8'!#REF!</definedName>
    <definedName name="БП_проч" localSheetId="5">'[33]8'!#REF!</definedName>
    <definedName name="БП_проч" localSheetId="6">'[33]8'!#REF!</definedName>
    <definedName name="БП_проч" localSheetId="7">'[33]8'!#REF!</definedName>
    <definedName name="БП_проч" localSheetId="8">'[33]8'!#REF!</definedName>
    <definedName name="БП_проч" localSheetId="9">'[33]8'!#REF!</definedName>
    <definedName name="БП_проч" localSheetId="10">'[33]8'!#REF!</definedName>
    <definedName name="БП_проч" localSheetId="21">'[33]8'!#REF!</definedName>
    <definedName name="БП_проч" localSheetId="11">'[33]8'!#REF!</definedName>
    <definedName name="БП_проч" localSheetId="22">'[33]8'!#REF!</definedName>
    <definedName name="БП_проч" localSheetId="12">'[33]8'!#REF!</definedName>
    <definedName name="БП_проч" localSheetId="23">'[33]8'!#REF!</definedName>
    <definedName name="БП_проч" localSheetId="24">'[33]8'!#REF!</definedName>
    <definedName name="БП_проч" localSheetId="13">'[33]8'!#REF!</definedName>
    <definedName name="БП_проч" localSheetId="25">'[33]8'!#REF!</definedName>
    <definedName name="БП_проч" localSheetId="14">'[33]8'!#REF!</definedName>
    <definedName name="БП_проч" localSheetId="26">'[33]8'!#REF!</definedName>
    <definedName name="БП_проч" localSheetId="15">'[33]8'!#REF!</definedName>
    <definedName name="БП_проч" localSheetId="16">'[33]8'!#REF!</definedName>
    <definedName name="БП_проч" localSheetId="17">'[33]8'!#REF!</definedName>
    <definedName name="БП_проч" localSheetId="18">'[33]8'!#REF!</definedName>
    <definedName name="БП_проч" localSheetId="19">'[33]8'!#REF!</definedName>
    <definedName name="БП_проч" localSheetId="20">'[33]8'!#REF!</definedName>
    <definedName name="БП_проч">'[33]8'!#REF!</definedName>
    <definedName name="БП_Санни" localSheetId="1">[34]Платежи!#REF!</definedName>
    <definedName name="БП_Санни" localSheetId="2">[34]Платежи!#REF!</definedName>
    <definedName name="БП_Санни" localSheetId="3">[34]Платежи!#REF!</definedName>
    <definedName name="БП_Санни" localSheetId="4">[34]Платежи!#REF!</definedName>
    <definedName name="БП_Санни" localSheetId="5">[34]Платежи!#REF!</definedName>
    <definedName name="БП_Санни" localSheetId="6">[34]Платежи!#REF!</definedName>
    <definedName name="БП_Санни" localSheetId="7">[34]Платежи!#REF!</definedName>
    <definedName name="БП_Санни" localSheetId="8">[34]Платежи!#REF!</definedName>
    <definedName name="БП_Санни" localSheetId="9">[34]Платежи!#REF!</definedName>
    <definedName name="БП_Санни" localSheetId="10">[34]Платежи!#REF!</definedName>
    <definedName name="БП_Санни" localSheetId="21">[34]Платежи!#REF!</definedName>
    <definedName name="БП_Санни" localSheetId="11">[34]Платежи!#REF!</definedName>
    <definedName name="БП_Санни" localSheetId="22">[34]Платежи!#REF!</definedName>
    <definedName name="БП_Санни" localSheetId="12">[34]Платежи!#REF!</definedName>
    <definedName name="БП_Санни" localSheetId="23">[34]Платежи!#REF!</definedName>
    <definedName name="БП_Санни" localSheetId="24">[34]Платежи!#REF!</definedName>
    <definedName name="БП_Санни" localSheetId="13">[34]Платежи!#REF!</definedName>
    <definedName name="БП_Санни" localSheetId="25">[34]Платежи!#REF!</definedName>
    <definedName name="БП_Санни" localSheetId="14">[34]Платежи!#REF!</definedName>
    <definedName name="БП_Санни" localSheetId="26">[34]Платежи!#REF!</definedName>
    <definedName name="БП_Санни" localSheetId="15">[34]Платежи!#REF!</definedName>
    <definedName name="БП_Санни" localSheetId="16">[34]Платежи!#REF!</definedName>
    <definedName name="БП_Санни" localSheetId="17">[34]Платежи!#REF!</definedName>
    <definedName name="БП_Санни" localSheetId="18">[34]Платежи!#REF!</definedName>
    <definedName name="БП_Санни" localSheetId="19">[34]Платежи!#REF!</definedName>
    <definedName name="БП_Санни" localSheetId="20">[34]Платежи!#REF!</definedName>
    <definedName name="БП_Санни">[34]Платежи!#REF!</definedName>
    <definedName name="в" localSheetId="1">'[35]#ССЫЛКА'!#REF!</definedName>
    <definedName name="в" localSheetId="2">'[35]#ССЫЛКА'!#REF!</definedName>
    <definedName name="в" localSheetId="3">'[35]#ССЫЛКА'!#REF!</definedName>
    <definedName name="в" localSheetId="4">'[35]#ССЫЛКА'!#REF!</definedName>
    <definedName name="в" localSheetId="5">'[35]#ССЫЛКА'!#REF!</definedName>
    <definedName name="в" localSheetId="6">'[35]#ССЫЛКА'!#REF!</definedName>
    <definedName name="в" localSheetId="7">'[35]#ССЫЛКА'!#REF!</definedName>
    <definedName name="в" localSheetId="8">'[35]#ССЫЛКА'!#REF!</definedName>
    <definedName name="в" localSheetId="9">'[35]#ССЫЛКА'!#REF!</definedName>
    <definedName name="в" localSheetId="10">'[35]#ССЫЛКА'!#REF!</definedName>
    <definedName name="в" localSheetId="21">'[35]#ССЫЛКА'!#REF!</definedName>
    <definedName name="в" localSheetId="11">'[35]#ССЫЛКА'!#REF!</definedName>
    <definedName name="в" localSheetId="22">'[35]#ССЫЛКА'!#REF!</definedName>
    <definedName name="в" localSheetId="12">'[35]#ССЫЛКА'!#REF!</definedName>
    <definedName name="в" localSheetId="23">'[35]#ССЫЛКА'!#REF!</definedName>
    <definedName name="в" localSheetId="24">'[35]#ССЫЛКА'!#REF!</definedName>
    <definedName name="в" localSheetId="13">'[35]#ССЫЛКА'!#REF!</definedName>
    <definedName name="в" localSheetId="25">'[35]#ССЫЛКА'!#REF!</definedName>
    <definedName name="в" localSheetId="14">'[35]#ССЫЛКА'!#REF!</definedName>
    <definedName name="в" localSheetId="26">'[35]#ССЫЛКА'!#REF!</definedName>
    <definedName name="в" localSheetId="15">'[35]#ССЫЛКА'!#REF!</definedName>
    <definedName name="в" localSheetId="16">'[35]#ССЫЛКА'!#REF!</definedName>
    <definedName name="в" localSheetId="17">'[35]#ССЫЛКА'!#REF!</definedName>
    <definedName name="в" localSheetId="18">'[35]#ССЫЛКА'!#REF!</definedName>
    <definedName name="в" localSheetId="19">'[35]#ССЫЛКА'!#REF!</definedName>
    <definedName name="в" localSheetId="20">'[35]#ССЫЛКА'!#REF!</definedName>
    <definedName name="в">'[35]#ССЫЛКА'!#REF!</definedName>
    <definedName name="В1_НГДО" localSheetId="1">#REF!</definedName>
    <definedName name="В1_НГДО" localSheetId="2">#REF!</definedName>
    <definedName name="В1_НГДО" localSheetId="3">#REF!</definedName>
    <definedName name="В1_НГДО" localSheetId="4">#REF!</definedName>
    <definedName name="В1_НГДО" localSheetId="5">#REF!</definedName>
    <definedName name="В1_НГДО" localSheetId="6">#REF!</definedName>
    <definedName name="В1_НГДО" localSheetId="7">#REF!</definedName>
    <definedName name="В1_НГДО" localSheetId="8">#REF!</definedName>
    <definedName name="В1_НГДО" localSheetId="9">#REF!</definedName>
    <definedName name="В1_НГДО" localSheetId="10">#REF!</definedName>
    <definedName name="В1_НГДО" localSheetId="21">#REF!</definedName>
    <definedName name="В1_НГДО" localSheetId="11">#REF!</definedName>
    <definedName name="В1_НГДО" localSheetId="22">#REF!</definedName>
    <definedName name="В1_НГДО" localSheetId="12">#REF!</definedName>
    <definedName name="В1_НГДО" localSheetId="23">#REF!</definedName>
    <definedName name="В1_НГДО" localSheetId="24">#REF!</definedName>
    <definedName name="В1_НГДО" localSheetId="13">#REF!</definedName>
    <definedName name="В1_НГДО" localSheetId="25">#REF!</definedName>
    <definedName name="В1_НГДО" localSheetId="14">#REF!</definedName>
    <definedName name="В1_НГДО" localSheetId="26">#REF!</definedName>
    <definedName name="В1_НГДО" localSheetId="15">#REF!</definedName>
    <definedName name="В1_НГДО" localSheetId="16">#REF!</definedName>
    <definedName name="В1_НГДО" localSheetId="17">#REF!</definedName>
    <definedName name="В1_НГДО" localSheetId="18">#REF!</definedName>
    <definedName name="В1_НГДО" localSheetId="19">#REF!</definedName>
    <definedName name="В1_НГДО" localSheetId="20">#REF!</definedName>
    <definedName name="В1_НГДО" localSheetId="27">#REF!</definedName>
    <definedName name="В1_НГДО" localSheetId="30">#REF!</definedName>
    <definedName name="В1_НГДО">#REF!</definedName>
    <definedName name="В1_НГДО_upper" localSheetId="1">#REF!</definedName>
    <definedName name="В1_НГДО_upper" localSheetId="2">#REF!</definedName>
    <definedName name="В1_НГДО_upper" localSheetId="3">#REF!</definedName>
    <definedName name="В1_НГДО_upper" localSheetId="4">#REF!</definedName>
    <definedName name="В1_НГДО_upper" localSheetId="5">#REF!</definedName>
    <definedName name="В1_НГДО_upper" localSheetId="6">#REF!</definedName>
    <definedName name="В1_НГДО_upper" localSheetId="7">#REF!</definedName>
    <definedName name="В1_НГДО_upper" localSheetId="8">#REF!</definedName>
    <definedName name="В1_НГДО_upper" localSheetId="9">#REF!</definedName>
    <definedName name="В1_НГДО_upper" localSheetId="10">#REF!</definedName>
    <definedName name="В1_НГДО_upper" localSheetId="21">#REF!</definedName>
    <definedName name="В1_НГДО_upper" localSheetId="11">#REF!</definedName>
    <definedName name="В1_НГДО_upper" localSheetId="22">#REF!</definedName>
    <definedName name="В1_НГДО_upper" localSheetId="12">#REF!</definedName>
    <definedName name="В1_НГДО_upper" localSheetId="23">#REF!</definedName>
    <definedName name="В1_НГДО_upper" localSheetId="24">#REF!</definedName>
    <definedName name="В1_НГДО_upper" localSheetId="13">#REF!</definedName>
    <definedName name="В1_НГДО_upper" localSheetId="25">#REF!</definedName>
    <definedName name="В1_НГДО_upper" localSheetId="14">#REF!</definedName>
    <definedName name="В1_НГДО_upper" localSheetId="26">#REF!</definedName>
    <definedName name="В1_НГДО_upper" localSheetId="15">#REF!</definedName>
    <definedName name="В1_НГДО_upper" localSheetId="16">#REF!</definedName>
    <definedName name="В1_НГДО_upper" localSheetId="17">#REF!</definedName>
    <definedName name="В1_НГДО_upper" localSheetId="18">#REF!</definedName>
    <definedName name="В1_НГДО_upper" localSheetId="19">#REF!</definedName>
    <definedName name="В1_НГДО_upper" localSheetId="20">#REF!</definedName>
    <definedName name="В1_НГДО_upper" localSheetId="27">#REF!</definedName>
    <definedName name="В1_НГДО_upper" localSheetId="30">#REF!</definedName>
    <definedName name="В1_НГДО_upper">#REF!</definedName>
    <definedName name="В1_НПЗ" localSheetId="1">#REF!</definedName>
    <definedName name="В1_НПЗ" localSheetId="2">#REF!</definedName>
    <definedName name="В1_НПЗ" localSheetId="3">#REF!</definedName>
    <definedName name="В1_НПЗ" localSheetId="4">#REF!</definedName>
    <definedName name="В1_НПЗ" localSheetId="5">#REF!</definedName>
    <definedName name="В1_НПЗ" localSheetId="6">#REF!</definedName>
    <definedName name="В1_НПЗ" localSheetId="7">#REF!</definedName>
    <definedName name="В1_НПЗ" localSheetId="8">#REF!</definedName>
    <definedName name="В1_НПЗ" localSheetId="9">#REF!</definedName>
    <definedName name="В1_НПЗ" localSheetId="10">#REF!</definedName>
    <definedName name="В1_НПЗ" localSheetId="21">#REF!</definedName>
    <definedName name="В1_НПЗ" localSheetId="11">#REF!</definedName>
    <definedName name="В1_НПЗ" localSheetId="22">#REF!</definedName>
    <definedName name="В1_НПЗ" localSheetId="12">#REF!</definedName>
    <definedName name="В1_НПЗ" localSheetId="23">#REF!</definedName>
    <definedName name="В1_НПЗ" localSheetId="24">#REF!</definedName>
    <definedName name="В1_НПЗ" localSheetId="13">#REF!</definedName>
    <definedName name="В1_НПЗ" localSheetId="25">#REF!</definedName>
    <definedName name="В1_НПЗ" localSheetId="14">#REF!</definedName>
    <definedName name="В1_НПЗ" localSheetId="26">#REF!</definedName>
    <definedName name="В1_НПЗ" localSheetId="15">#REF!</definedName>
    <definedName name="В1_НПЗ" localSheetId="16">#REF!</definedName>
    <definedName name="В1_НПЗ" localSheetId="17">#REF!</definedName>
    <definedName name="В1_НПЗ" localSheetId="18">#REF!</definedName>
    <definedName name="В1_НПЗ" localSheetId="19">#REF!</definedName>
    <definedName name="В1_НПЗ" localSheetId="20">#REF!</definedName>
    <definedName name="В1_НПЗ" localSheetId="27">#REF!</definedName>
    <definedName name="В1_НПЗ" localSheetId="30">#REF!</definedName>
    <definedName name="В1_НПЗ">#REF!</definedName>
    <definedName name="В1_НПЗ_upper" localSheetId="1">#REF!</definedName>
    <definedName name="В1_НПЗ_upper" localSheetId="2">#REF!</definedName>
    <definedName name="В1_НПЗ_upper" localSheetId="3">#REF!</definedName>
    <definedName name="В1_НПЗ_upper" localSheetId="4">#REF!</definedName>
    <definedName name="В1_НПЗ_upper" localSheetId="5">#REF!</definedName>
    <definedName name="В1_НПЗ_upper" localSheetId="6">#REF!</definedName>
    <definedName name="В1_НПЗ_upper" localSheetId="7">#REF!</definedName>
    <definedName name="В1_НПЗ_upper" localSheetId="8">#REF!</definedName>
    <definedName name="В1_НПЗ_upper" localSheetId="9">#REF!</definedName>
    <definedName name="В1_НПЗ_upper" localSheetId="10">#REF!</definedName>
    <definedName name="В1_НПЗ_upper" localSheetId="21">#REF!</definedName>
    <definedName name="В1_НПЗ_upper" localSheetId="11">#REF!</definedName>
    <definedName name="В1_НПЗ_upper" localSheetId="22">#REF!</definedName>
    <definedName name="В1_НПЗ_upper" localSheetId="12">#REF!</definedName>
    <definedName name="В1_НПЗ_upper" localSheetId="23">#REF!</definedName>
    <definedName name="В1_НПЗ_upper" localSheetId="24">#REF!</definedName>
    <definedName name="В1_НПЗ_upper" localSheetId="13">#REF!</definedName>
    <definedName name="В1_НПЗ_upper" localSheetId="25">#REF!</definedName>
    <definedName name="В1_НПЗ_upper" localSheetId="14">#REF!</definedName>
    <definedName name="В1_НПЗ_upper" localSheetId="26">#REF!</definedName>
    <definedName name="В1_НПЗ_upper" localSheetId="15">#REF!</definedName>
    <definedName name="В1_НПЗ_upper" localSheetId="16">#REF!</definedName>
    <definedName name="В1_НПЗ_upper" localSheetId="17">#REF!</definedName>
    <definedName name="В1_НПЗ_upper" localSheetId="18">#REF!</definedName>
    <definedName name="В1_НПЗ_upper" localSheetId="19">#REF!</definedName>
    <definedName name="В1_НПЗ_upper" localSheetId="20">#REF!</definedName>
    <definedName name="В1_НПЗ_upper" localSheetId="27">#REF!</definedName>
    <definedName name="В1_НПЗ_upper" localSheetId="30">#REF!</definedName>
    <definedName name="В1_НПЗ_upper">#REF!</definedName>
    <definedName name="В1_НПО" localSheetId="1">#REF!</definedName>
    <definedName name="В1_НПО" localSheetId="2">#REF!</definedName>
    <definedName name="В1_НПО" localSheetId="3">#REF!</definedName>
    <definedName name="В1_НПО" localSheetId="4">#REF!</definedName>
    <definedName name="В1_НПО" localSheetId="5">#REF!</definedName>
    <definedName name="В1_НПО" localSheetId="6">#REF!</definedName>
    <definedName name="В1_НПО" localSheetId="7">#REF!</definedName>
    <definedName name="В1_НПО" localSheetId="8">#REF!</definedName>
    <definedName name="В1_НПО" localSheetId="9">#REF!</definedName>
    <definedName name="В1_НПО" localSheetId="10">#REF!</definedName>
    <definedName name="В1_НПО" localSheetId="21">#REF!</definedName>
    <definedName name="В1_НПО" localSheetId="11">#REF!</definedName>
    <definedName name="В1_НПО" localSheetId="22">#REF!</definedName>
    <definedName name="В1_НПО" localSheetId="12">#REF!</definedName>
    <definedName name="В1_НПО" localSheetId="23">#REF!</definedName>
    <definedName name="В1_НПО" localSheetId="24">#REF!</definedName>
    <definedName name="В1_НПО" localSheetId="13">#REF!</definedName>
    <definedName name="В1_НПО" localSheetId="25">#REF!</definedName>
    <definedName name="В1_НПО" localSheetId="14">#REF!</definedName>
    <definedName name="В1_НПО" localSheetId="26">#REF!</definedName>
    <definedName name="В1_НПО" localSheetId="15">#REF!</definedName>
    <definedName name="В1_НПО" localSheetId="16">#REF!</definedName>
    <definedName name="В1_НПО" localSheetId="17">#REF!</definedName>
    <definedName name="В1_НПО" localSheetId="18">#REF!</definedName>
    <definedName name="В1_НПО" localSheetId="19">#REF!</definedName>
    <definedName name="В1_НПО" localSheetId="20">#REF!</definedName>
    <definedName name="В1_НПО" localSheetId="27">#REF!</definedName>
    <definedName name="В1_НПО" localSheetId="30">#REF!</definedName>
    <definedName name="В1_НПО">#REF!</definedName>
    <definedName name="В1_НПО_upper" localSheetId="1">#REF!</definedName>
    <definedName name="В1_НПО_upper" localSheetId="2">#REF!</definedName>
    <definedName name="В1_НПО_upper" localSheetId="3">#REF!</definedName>
    <definedName name="В1_НПО_upper" localSheetId="4">#REF!</definedName>
    <definedName name="В1_НПО_upper" localSheetId="5">#REF!</definedName>
    <definedName name="В1_НПО_upper" localSheetId="6">#REF!</definedName>
    <definedName name="В1_НПО_upper" localSheetId="7">#REF!</definedName>
    <definedName name="В1_НПО_upper" localSheetId="8">#REF!</definedName>
    <definedName name="В1_НПО_upper" localSheetId="9">#REF!</definedName>
    <definedName name="В1_НПО_upper" localSheetId="10">#REF!</definedName>
    <definedName name="В1_НПО_upper" localSheetId="21">#REF!</definedName>
    <definedName name="В1_НПО_upper" localSheetId="11">#REF!</definedName>
    <definedName name="В1_НПО_upper" localSheetId="22">#REF!</definedName>
    <definedName name="В1_НПО_upper" localSheetId="12">#REF!</definedName>
    <definedName name="В1_НПО_upper" localSheetId="23">#REF!</definedName>
    <definedName name="В1_НПО_upper" localSheetId="24">#REF!</definedName>
    <definedName name="В1_НПО_upper" localSheetId="13">#REF!</definedName>
    <definedName name="В1_НПО_upper" localSheetId="25">#REF!</definedName>
    <definedName name="В1_НПО_upper" localSheetId="14">#REF!</definedName>
    <definedName name="В1_НПО_upper" localSheetId="26">#REF!</definedName>
    <definedName name="В1_НПО_upper" localSheetId="15">#REF!</definedName>
    <definedName name="В1_НПО_upper" localSheetId="16">#REF!</definedName>
    <definedName name="В1_НПО_upper" localSheetId="17">#REF!</definedName>
    <definedName name="В1_НПО_upper" localSheetId="18">#REF!</definedName>
    <definedName name="В1_НПО_upper" localSheetId="19">#REF!</definedName>
    <definedName name="В1_НПО_upper" localSheetId="20">#REF!</definedName>
    <definedName name="В1_НПО_upper" localSheetId="27">#REF!</definedName>
    <definedName name="В1_НПО_upper" localSheetId="30">#REF!</definedName>
    <definedName name="В1_НПО_upper">#REF!</definedName>
    <definedName name="В2_НГДО" localSheetId="1">#REF!</definedName>
    <definedName name="В2_НГДО" localSheetId="2">#REF!</definedName>
    <definedName name="В2_НГДО" localSheetId="3">#REF!</definedName>
    <definedName name="В2_НГДО" localSheetId="4">#REF!</definedName>
    <definedName name="В2_НГДО" localSheetId="5">#REF!</definedName>
    <definedName name="В2_НГДО" localSheetId="6">#REF!</definedName>
    <definedName name="В2_НГДО" localSheetId="7">#REF!</definedName>
    <definedName name="В2_НГДО" localSheetId="8">#REF!</definedName>
    <definedName name="В2_НГДО" localSheetId="9">#REF!</definedName>
    <definedName name="В2_НГДО" localSheetId="10">#REF!</definedName>
    <definedName name="В2_НГДО" localSheetId="21">#REF!</definedName>
    <definedName name="В2_НГДО" localSheetId="11">#REF!</definedName>
    <definedName name="В2_НГДО" localSheetId="22">#REF!</definedName>
    <definedName name="В2_НГДО" localSheetId="12">#REF!</definedName>
    <definedName name="В2_НГДО" localSheetId="23">#REF!</definedName>
    <definedName name="В2_НГДО" localSheetId="24">#REF!</definedName>
    <definedName name="В2_НГДО" localSheetId="13">#REF!</definedName>
    <definedName name="В2_НГДО" localSheetId="25">#REF!</definedName>
    <definedName name="В2_НГДО" localSheetId="14">#REF!</definedName>
    <definedName name="В2_НГДО" localSheetId="26">#REF!</definedName>
    <definedName name="В2_НГДО" localSheetId="15">#REF!</definedName>
    <definedName name="В2_НГДО" localSheetId="16">#REF!</definedName>
    <definedName name="В2_НГДО" localSheetId="17">#REF!</definedName>
    <definedName name="В2_НГДО" localSheetId="18">#REF!</definedName>
    <definedName name="В2_НГДО" localSheetId="19">#REF!</definedName>
    <definedName name="В2_НГДО" localSheetId="20">#REF!</definedName>
    <definedName name="В2_НГДО" localSheetId="27">#REF!</definedName>
    <definedName name="В2_НГДО" localSheetId="30">#REF!</definedName>
    <definedName name="В2_НГДО">#REF!</definedName>
    <definedName name="В2_НГДО_upper" localSheetId="1">#REF!</definedName>
    <definedName name="В2_НГДО_upper" localSheetId="2">#REF!</definedName>
    <definedName name="В2_НГДО_upper" localSheetId="3">#REF!</definedName>
    <definedName name="В2_НГДО_upper" localSheetId="4">#REF!</definedName>
    <definedName name="В2_НГДО_upper" localSheetId="5">#REF!</definedName>
    <definedName name="В2_НГДО_upper" localSheetId="6">#REF!</definedName>
    <definedName name="В2_НГДО_upper" localSheetId="7">#REF!</definedName>
    <definedName name="В2_НГДО_upper" localSheetId="8">#REF!</definedName>
    <definedName name="В2_НГДО_upper" localSheetId="9">#REF!</definedName>
    <definedName name="В2_НГДО_upper" localSheetId="10">#REF!</definedName>
    <definedName name="В2_НГДО_upper" localSheetId="21">#REF!</definedName>
    <definedName name="В2_НГДО_upper" localSheetId="11">#REF!</definedName>
    <definedName name="В2_НГДО_upper" localSheetId="22">#REF!</definedName>
    <definedName name="В2_НГДО_upper" localSheetId="12">#REF!</definedName>
    <definedName name="В2_НГДО_upper" localSheetId="23">#REF!</definedName>
    <definedName name="В2_НГДО_upper" localSheetId="24">#REF!</definedName>
    <definedName name="В2_НГДО_upper" localSheetId="13">#REF!</definedName>
    <definedName name="В2_НГДО_upper" localSheetId="25">#REF!</definedName>
    <definedName name="В2_НГДО_upper" localSheetId="14">#REF!</definedName>
    <definedName name="В2_НГДО_upper" localSheetId="26">#REF!</definedName>
    <definedName name="В2_НГДО_upper" localSheetId="15">#REF!</definedName>
    <definedName name="В2_НГДО_upper" localSheetId="16">#REF!</definedName>
    <definedName name="В2_НГДО_upper" localSheetId="17">#REF!</definedName>
    <definedName name="В2_НГДО_upper" localSheetId="18">#REF!</definedName>
    <definedName name="В2_НГДО_upper" localSheetId="19">#REF!</definedName>
    <definedName name="В2_НГДО_upper" localSheetId="20">#REF!</definedName>
    <definedName name="В2_НГДО_upper" localSheetId="27">#REF!</definedName>
    <definedName name="В2_НГДО_upper" localSheetId="30">#REF!</definedName>
    <definedName name="В2_НГДО_upper">#REF!</definedName>
    <definedName name="В2_НПЗ" localSheetId="1">#REF!</definedName>
    <definedName name="В2_НПЗ" localSheetId="2">#REF!</definedName>
    <definedName name="В2_НПЗ" localSheetId="3">#REF!</definedName>
    <definedName name="В2_НПЗ" localSheetId="4">#REF!</definedName>
    <definedName name="В2_НПЗ" localSheetId="5">#REF!</definedName>
    <definedName name="В2_НПЗ" localSheetId="6">#REF!</definedName>
    <definedName name="В2_НПЗ" localSheetId="7">#REF!</definedName>
    <definedName name="В2_НПЗ" localSheetId="8">#REF!</definedName>
    <definedName name="В2_НПЗ" localSheetId="9">#REF!</definedName>
    <definedName name="В2_НПЗ" localSheetId="10">#REF!</definedName>
    <definedName name="В2_НПЗ" localSheetId="21">#REF!</definedName>
    <definedName name="В2_НПЗ" localSheetId="11">#REF!</definedName>
    <definedName name="В2_НПЗ" localSheetId="22">#REF!</definedName>
    <definedName name="В2_НПЗ" localSheetId="12">#REF!</definedName>
    <definedName name="В2_НПЗ" localSheetId="23">#REF!</definedName>
    <definedName name="В2_НПЗ" localSheetId="24">#REF!</definedName>
    <definedName name="В2_НПЗ" localSheetId="13">#REF!</definedName>
    <definedName name="В2_НПЗ" localSheetId="25">#REF!</definedName>
    <definedName name="В2_НПЗ" localSheetId="14">#REF!</definedName>
    <definedName name="В2_НПЗ" localSheetId="26">#REF!</definedName>
    <definedName name="В2_НПЗ" localSheetId="15">#REF!</definedName>
    <definedName name="В2_НПЗ" localSheetId="16">#REF!</definedName>
    <definedName name="В2_НПЗ" localSheetId="17">#REF!</definedName>
    <definedName name="В2_НПЗ" localSheetId="18">#REF!</definedName>
    <definedName name="В2_НПЗ" localSheetId="19">#REF!</definedName>
    <definedName name="В2_НПЗ" localSheetId="20">#REF!</definedName>
    <definedName name="В2_НПЗ" localSheetId="27">#REF!</definedName>
    <definedName name="В2_НПЗ" localSheetId="30">#REF!</definedName>
    <definedName name="В2_НПЗ">#REF!</definedName>
    <definedName name="В2_НПЗ_upper" localSheetId="1">#REF!</definedName>
    <definedName name="В2_НПЗ_upper" localSheetId="2">#REF!</definedName>
    <definedName name="В2_НПЗ_upper" localSheetId="3">#REF!</definedName>
    <definedName name="В2_НПЗ_upper" localSheetId="4">#REF!</definedName>
    <definedName name="В2_НПЗ_upper" localSheetId="5">#REF!</definedName>
    <definedName name="В2_НПЗ_upper" localSheetId="6">#REF!</definedName>
    <definedName name="В2_НПЗ_upper" localSheetId="7">#REF!</definedName>
    <definedName name="В2_НПЗ_upper" localSheetId="8">#REF!</definedName>
    <definedName name="В2_НПЗ_upper" localSheetId="9">#REF!</definedName>
    <definedName name="В2_НПЗ_upper" localSheetId="10">#REF!</definedName>
    <definedName name="В2_НПЗ_upper" localSheetId="21">#REF!</definedName>
    <definedName name="В2_НПЗ_upper" localSheetId="11">#REF!</definedName>
    <definedName name="В2_НПЗ_upper" localSheetId="22">#REF!</definedName>
    <definedName name="В2_НПЗ_upper" localSheetId="12">#REF!</definedName>
    <definedName name="В2_НПЗ_upper" localSheetId="23">#REF!</definedName>
    <definedName name="В2_НПЗ_upper" localSheetId="24">#REF!</definedName>
    <definedName name="В2_НПЗ_upper" localSheetId="13">#REF!</definedName>
    <definedName name="В2_НПЗ_upper" localSheetId="25">#REF!</definedName>
    <definedName name="В2_НПЗ_upper" localSheetId="14">#REF!</definedName>
    <definedName name="В2_НПЗ_upper" localSheetId="26">#REF!</definedName>
    <definedName name="В2_НПЗ_upper" localSheetId="15">#REF!</definedName>
    <definedName name="В2_НПЗ_upper" localSheetId="16">#REF!</definedName>
    <definedName name="В2_НПЗ_upper" localSheetId="17">#REF!</definedName>
    <definedName name="В2_НПЗ_upper" localSheetId="18">#REF!</definedName>
    <definedName name="В2_НПЗ_upper" localSheetId="19">#REF!</definedName>
    <definedName name="В2_НПЗ_upper" localSheetId="20">#REF!</definedName>
    <definedName name="В2_НПЗ_upper" localSheetId="27">#REF!</definedName>
    <definedName name="В2_НПЗ_upper" localSheetId="30">#REF!</definedName>
    <definedName name="В2_НПЗ_upper">#REF!</definedName>
    <definedName name="В2_НПО" localSheetId="1">#REF!</definedName>
    <definedName name="В2_НПО" localSheetId="2">#REF!</definedName>
    <definedName name="В2_НПО" localSheetId="3">#REF!</definedName>
    <definedName name="В2_НПО" localSheetId="4">#REF!</definedName>
    <definedName name="В2_НПО" localSheetId="5">#REF!</definedName>
    <definedName name="В2_НПО" localSheetId="6">#REF!</definedName>
    <definedName name="В2_НПО" localSheetId="7">#REF!</definedName>
    <definedName name="В2_НПО" localSheetId="8">#REF!</definedName>
    <definedName name="В2_НПО" localSheetId="9">#REF!</definedName>
    <definedName name="В2_НПО" localSheetId="10">#REF!</definedName>
    <definedName name="В2_НПО" localSheetId="21">#REF!</definedName>
    <definedName name="В2_НПО" localSheetId="11">#REF!</definedName>
    <definedName name="В2_НПО" localSheetId="22">#REF!</definedName>
    <definedName name="В2_НПО" localSheetId="12">#REF!</definedName>
    <definedName name="В2_НПО" localSheetId="23">#REF!</definedName>
    <definedName name="В2_НПО" localSheetId="24">#REF!</definedName>
    <definedName name="В2_НПО" localSheetId="13">#REF!</definedName>
    <definedName name="В2_НПО" localSheetId="25">#REF!</definedName>
    <definedName name="В2_НПО" localSheetId="14">#REF!</definedName>
    <definedName name="В2_НПО" localSheetId="26">#REF!</definedName>
    <definedName name="В2_НПО" localSheetId="15">#REF!</definedName>
    <definedName name="В2_НПО" localSheetId="16">#REF!</definedName>
    <definedName name="В2_НПО" localSheetId="17">#REF!</definedName>
    <definedName name="В2_НПО" localSheetId="18">#REF!</definedName>
    <definedName name="В2_НПО" localSheetId="19">#REF!</definedName>
    <definedName name="В2_НПО" localSheetId="20">#REF!</definedName>
    <definedName name="В2_НПО" localSheetId="27">#REF!</definedName>
    <definedName name="В2_НПО" localSheetId="30">#REF!</definedName>
    <definedName name="В2_НПО">#REF!</definedName>
    <definedName name="В2_НПО_upper" localSheetId="1">#REF!</definedName>
    <definedName name="В2_НПО_upper" localSheetId="2">#REF!</definedName>
    <definedName name="В2_НПО_upper" localSheetId="3">#REF!</definedName>
    <definedName name="В2_НПО_upper" localSheetId="4">#REF!</definedName>
    <definedName name="В2_НПО_upper" localSheetId="5">#REF!</definedName>
    <definedName name="В2_НПО_upper" localSheetId="6">#REF!</definedName>
    <definedName name="В2_НПО_upper" localSheetId="7">#REF!</definedName>
    <definedName name="В2_НПО_upper" localSheetId="8">#REF!</definedName>
    <definedName name="В2_НПО_upper" localSheetId="9">#REF!</definedName>
    <definedName name="В2_НПО_upper" localSheetId="10">#REF!</definedName>
    <definedName name="В2_НПО_upper" localSheetId="21">#REF!</definedName>
    <definedName name="В2_НПО_upper" localSheetId="11">#REF!</definedName>
    <definedName name="В2_НПО_upper" localSheetId="22">#REF!</definedName>
    <definedName name="В2_НПО_upper" localSheetId="12">#REF!</definedName>
    <definedName name="В2_НПО_upper" localSheetId="23">#REF!</definedName>
    <definedName name="В2_НПО_upper" localSheetId="24">#REF!</definedName>
    <definedName name="В2_НПО_upper" localSheetId="13">#REF!</definedName>
    <definedName name="В2_НПО_upper" localSheetId="25">#REF!</definedName>
    <definedName name="В2_НПО_upper" localSheetId="14">#REF!</definedName>
    <definedName name="В2_НПО_upper" localSheetId="26">#REF!</definedName>
    <definedName name="В2_НПО_upper" localSheetId="15">#REF!</definedName>
    <definedName name="В2_НПО_upper" localSheetId="16">#REF!</definedName>
    <definedName name="В2_НПО_upper" localSheetId="17">#REF!</definedName>
    <definedName name="В2_НПО_upper" localSheetId="18">#REF!</definedName>
    <definedName name="В2_НПО_upper" localSheetId="19">#REF!</definedName>
    <definedName name="В2_НПО_upper" localSheetId="20">#REF!</definedName>
    <definedName name="В2_НПО_upper" localSheetId="27">#REF!</definedName>
    <definedName name="В2_НПО_upper" localSheetId="30">#REF!</definedName>
    <definedName name="В2_НПО_upper">#REF!</definedName>
    <definedName name="в3_НГДО" localSheetId="1">#REF!</definedName>
    <definedName name="в3_НГДО" localSheetId="2">#REF!</definedName>
    <definedName name="в3_НГДО" localSheetId="3">#REF!</definedName>
    <definedName name="в3_НГДО" localSheetId="4">#REF!</definedName>
    <definedName name="в3_НГДО" localSheetId="5">#REF!</definedName>
    <definedName name="в3_НГДО" localSheetId="6">#REF!</definedName>
    <definedName name="в3_НГДО" localSheetId="7">#REF!</definedName>
    <definedName name="в3_НГДО" localSheetId="8">#REF!</definedName>
    <definedName name="в3_НГДО" localSheetId="9">#REF!</definedName>
    <definedName name="в3_НГДО" localSheetId="10">#REF!</definedName>
    <definedName name="в3_НГДО" localSheetId="21">#REF!</definedName>
    <definedName name="в3_НГДО" localSheetId="11">#REF!</definedName>
    <definedName name="в3_НГДО" localSheetId="22">#REF!</definedName>
    <definedName name="в3_НГДО" localSheetId="12">#REF!</definedName>
    <definedName name="в3_НГДО" localSheetId="23">#REF!</definedName>
    <definedName name="в3_НГДО" localSheetId="24">#REF!</definedName>
    <definedName name="в3_НГДО" localSheetId="13">#REF!</definedName>
    <definedName name="в3_НГДО" localSheetId="25">#REF!</definedName>
    <definedName name="в3_НГДО" localSheetId="14">#REF!</definedName>
    <definedName name="в3_НГДО" localSheetId="26">#REF!</definedName>
    <definedName name="в3_НГДО" localSheetId="15">#REF!</definedName>
    <definedName name="в3_НГДО" localSheetId="16">#REF!</definedName>
    <definedName name="в3_НГДО" localSheetId="17">#REF!</definedName>
    <definedName name="в3_НГДО" localSheetId="18">#REF!</definedName>
    <definedName name="в3_НГДО" localSheetId="19">#REF!</definedName>
    <definedName name="в3_НГДО" localSheetId="20">#REF!</definedName>
    <definedName name="в3_НГДО" localSheetId="27">#REF!</definedName>
    <definedName name="в3_НГДО" localSheetId="30">#REF!</definedName>
    <definedName name="в3_НГДО">#REF!</definedName>
    <definedName name="в3_НГДО_upper" localSheetId="1">#REF!</definedName>
    <definedName name="в3_НГДО_upper" localSheetId="2">#REF!</definedName>
    <definedName name="в3_НГДО_upper" localSheetId="3">#REF!</definedName>
    <definedName name="в3_НГДО_upper" localSheetId="4">#REF!</definedName>
    <definedName name="в3_НГДО_upper" localSheetId="5">#REF!</definedName>
    <definedName name="в3_НГДО_upper" localSheetId="6">#REF!</definedName>
    <definedName name="в3_НГДО_upper" localSheetId="7">#REF!</definedName>
    <definedName name="в3_НГДО_upper" localSheetId="8">#REF!</definedName>
    <definedName name="в3_НГДО_upper" localSheetId="9">#REF!</definedName>
    <definedName name="в3_НГДО_upper" localSheetId="10">#REF!</definedName>
    <definedName name="в3_НГДО_upper" localSheetId="21">#REF!</definedName>
    <definedName name="в3_НГДО_upper" localSheetId="11">#REF!</definedName>
    <definedName name="в3_НГДО_upper" localSheetId="22">#REF!</definedName>
    <definedName name="в3_НГДО_upper" localSheetId="12">#REF!</definedName>
    <definedName name="в3_НГДО_upper" localSheetId="23">#REF!</definedName>
    <definedName name="в3_НГДО_upper" localSheetId="24">#REF!</definedName>
    <definedName name="в3_НГДО_upper" localSheetId="13">#REF!</definedName>
    <definedName name="в3_НГДО_upper" localSheetId="25">#REF!</definedName>
    <definedName name="в3_НГДО_upper" localSheetId="14">#REF!</definedName>
    <definedName name="в3_НГДО_upper" localSheetId="26">#REF!</definedName>
    <definedName name="в3_НГДО_upper" localSheetId="15">#REF!</definedName>
    <definedName name="в3_НГДО_upper" localSheetId="16">#REF!</definedName>
    <definedName name="в3_НГДО_upper" localSheetId="17">#REF!</definedName>
    <definedName name="в3_НГДО_upper" localSheetId="18">#REF!</definedName>
    <definedName name="в3_НГДО_upper" localSheetId="19">#REF!</definedName>
    <definedName name="в3_НГДО_upper" localSheetId="20">#REF!</definedName>
    <definedName name="в3_НГДО_upper" localSheetId="27">#REF!</definedName>
    <definedName name="в3_НГДО_upper" localSheetId="30">#REF!</definedName>
    <definedName name="в3_НГДО_upper">#REF!</definedName>
    <definedName name="в3_НПЗ" localSheetId="1">#REF!</definedName>
    <definedName name="в3_НПЗ" localSheetId="2">#REF!</definedName>
    <definedName name="в3_НПЗ" localSheetId="3">#REF!</definedName>
    <definedName name="в3_НПЗ" localSheetId="4">#REF!</definedName>
    <definedName name="в3_НПЗ" localSheetId="5">#REF!</definedName>
    <definedName name="в3_НПЗ" localSheetId="6">#REF!</definedName>
    <definedName name="в3_НПЗ" localSheetId="7">#REF!</definedName>
    <definedName name="в3_НПЗ" localSheetId="8">#REF!</definedName>
    <definedName name="в3_НПЗ" localSheetId="9">#REF!</definedName>
    <definedName name="в3_НПЗ" localSheetId="10">#REF!</definedName>
    <definedName name="в3_НПЗ" localSheetId="21">#REF!</definedName>
    <definedName name="в3_НПЗ" localSheetId="11">#REF!</definedName>
    <definedName name="в3_НПЗ" localSheetId="22">#REF!</definedName>
    <definedName name="в3_НПЗ" localSheetId="12">#REF!</definedName>
    <definedName name="в3_НПЗ" localSheetId="23">#REF!</definedName>
    <definedName name="в3_НПЗ" localSheetId="24">#REF!</definedName>
    <definedName name="в3_НПЗ" localSheetId="13">#REF!</definedName>
    <definedName name="в3_НПЗ" localSheetId="25">#REF!</definedName>
    <definedName name="в3_НПЗ" localSheetId="14">#REF!</definedName>
    <definedName name="в3_НПЗ" localSheetId="26">#REF!</definedName>
    <definedName name="в3_НПЗ" localSheetId="15">#REF!</definedName>
    <definedName name="в3_НПЗ" localSheetId="16">#REF!</definedName>
    <definedName name="в3_НПЗ" localSheetId="17">#REF!</definedName>
    <definedName name="в3_НПЗ" localSheetId="18">#REF!</definedName>
    <definedName name="в3_НПЗ" localSheetId="19">#REF!</definedName>
    <definedName name="в3_НПЗ" localSheetId="20">#REF!</definedName>
    <definedName name="в3_НПЗ" localSheetId="27">#REF!</definedName>
    <definedName name="в3_НПЗ" localSheetId="30">#REF!</definedName>
    <definedName name="в3_НПЗ">#REF!</definedName>
    <definedName name="в3_НПЗ_upper" localSheetId="1">#REF!</definedName>
    <definedName name="в3_НПЗ_upper" localSheetId="2">#REF!</definedName>
    <definedName name="в3_НПЗ_upper" localSheetId="3">#REF!</definedName>
    <definedName name="в3_НПЗ_upper" localSheetId="4">#REF!</definedName>
    <definedName name="в3_НПЗ_upper" localSheetId="5">#REF!</definedName>
    <definedName name="в3_НПЗ_upper" localSheetId="6">#REF!</definedName>
    <definedName name="в3_НПЗ_upper" localSheetId="7">#REF!</definedName>
    <definedName name="в3_НПЗ_upper" localSheetId="8">#REF!</definedName>
    <definedName name="в3_НПЗ_upper" localSheetId="9">#REF!</definedName>
    <definedName name="в3_НПЗ_upper" localSheetId="10">#REF!</definedName>
    <definedName name="в3_НПЗ_upper" localSheetId="21">#REF!</definedName>
    <definedName name="в3_НПЗ_upper" localSheetId="11">#REF!</definedName>
    <definedName name="в3_НПЗ_upper" localSheetId="22">#REF!</definedName>
    <definedName name="в3_НПЗ_upper" localSheetId="12">#REF!</definedName>
    <definedName name="в3_НПЗ_upper" localSheetId="23">#REF!</definedName>
    <definedName name="в3_НПЗ_upper" localSheetId="24">#REF!</definedName>
    <definedName name="в3_НПЗ_upper" localSheetId="13">#REF!</definedName>
    <definedName name="в3_НПЗ_upper" localSheetId="25">#REF!</definedName>
    <definedName name="в3_НПЗ_upper" localSheetId="14">#REF!</definedName>
    <definedName name="в3_НПЗ_upper" localSheetId="26">#REF!</definedName>
    <definedName name="в3_НПЗ_upper" localSheetId="15">#REF!</definedName>
    <definedName name="в3_НПЗ_upper" localSheetId="16">#REF!</definedName>
    <definedName name="в3_НПЗ_upper" localSheetId="17">#REF!</definedName>
    <definedName name="в3_НПЗ_upper" localSheetId="18">#REF!</definedName>
    <definedName name="в3_НПЗ_upper" localSheetId="19">#REF!</definedName>
    <definedName name="в3_НПЗ_upper" localSheetId="20">#REF!</definedName>
    <definedName name="в3_НПЗ_upper" localSheetId="27">#REF!</definedName>
    <definedName name="в3_НПЗ_upper" localSheetId="30">#REF!</definedName>
    <definedName name="в3_НПЗ_upper">#REF!</definedName>
    <definedName name="в3_НПО" localSheetId="1">#REF!</definedName>
    <definedName name="в3_НПО" localSheetId="2">#REF!</definedName>
    <definedName name="в3_НПО" localSheetId="3">#REF!</definedName>
    <definedName name="в3_НПО" localSheetId="4">#REF!</definedName>
    <definedName name="в3_НПО" localSheetId="5">#REF!</definedName>
    <definedName name="в3_НПО" localSheetId="6">#REF!</definedName>
    <definedName name="в3_НПО" localSheetId="7">#REF!</definedName>
    <definedName name="в3_НПО" localSheetId="8">#REF!</definedName>
    <definedName name="в3_НПО" localSheetId="9">#REF!</definedName>
    <definedName name="в3_НПО" localSheetId="10">#REF!</definedName>
    <definedName name="в3_НПО" localSheetId="21">#REF!</definedName>
    <definedName name="в3_НПО" localSheetId="11">#REF!</definedName>
    <definedName name="в3_НПО" localSheetId="22">#REF!</definedName>
    <definedName name="в3_НПО" localSheetId="12">#REF!</definedName>
    <definedName name="в3_НПО" localSheetId="23">#REF!</definedName>
    <definedName name="в3_НПО" localSheetId="24">#REF!</definedName>
    <definedName name="в3_НПО" localSheetId="13">#REF!</definedName>
    <definedName name="в3_НПО" localSheetId="25">#REF!</definedName>
    <definedName name="в3_НПО" localSheetId="14">#REF!</definedName>
    <definedName name="в3_НПО" localSheetId="26">#REF!</definedName>
    <definedName name="в3_НПО" localSheetId="15">#REF!</definedName>
    <definedName name="в3_НПО" localSheetId="16">#REF!</definedName>
    <definedName name="в3_НПО" localSheetId="17">#REF!</definedName>
    <definedName name="в3_НПО" localSheetId="18">#REF!</definedName>
    <definedName name="в3_НПО" localSheetId="19">#REF!</definedName>
    <definedName name="в3_НПО" localSheetId="20">#REF!</definedName>
    <definedName name="в3_НПО" localSheetId="27">#REF!</definedName>
    <definedName name="в3_НПО" localSheetId="30">#REF!</definedName>
    <definedName name="в3_НПО">#REF!</definedName>
    <definedName name="в3_НПО_upper" localSheetId="1">#REF!</definedName>
    <definedName name="в3_НПО_upper" localSheetId="2">#REF!</definedName>
    <definedName name="в3_НПО_upper" localSheetId="3">#REF!</definedName>
    <definedName name="в3_НПО_upper" localSheetId="4">#REF!</definedName>
    <definedName name="в3_НПО_upper" localSheetId="5">#REF!</definedName>
    <definedName name="в3_НПО_upper" localSheetId="6">#REF!</definedName>
    <definedName name="в3_НПО_upper" localSheetId="7">#REF!</definedName>
    <definedName name="в3_НПО_upper" localSheetId="8">#REF!</definedName>
    <definedName name="в3_НПО_upper" localSheetId="9">#REF!</definedName>
    <definedName name="в3_НПО_upper" localSheetId="10">#REF!</definedName>
    <definedName name="в3_НПО_upper" localSheetId="21">#REF!</definedName>
    <definedName name="в3_НПО_upper" localSheetId="11">#REF!</definedName>
    <definedName name="в3_НПО_upper" localSheetId="22">#REF!</definedName>
    <definedName name="в3_НПО_upper" localSheetId="12">#REF!</definedName>
    <definedName name="в3_НПО_upper" localSheetId="23">#REF!</definedName>
    <definedName name="в3_НПО_upper" localSheetId="24">#REF!</definedName>
    <definedName name="в3_НПО_upper" localSheetId="13">#REF!</definedName>
    <definedName name="в3_НПО_upper" localSheetId="25">#REF!</definedName>
    <definedName name="в3_НПО_upper" localSheetId="14">#REF!</definedName>
    <definedName name="в3_НПО_upper" localSheetId="26">#REF!</definedName>
    <definedName name="в3_НПО_upper" localSheetId="15">#REF!</definedName>
    <definedName name="в3_НПО_upper" localSheetId="16">#REF!</definedName>
    <definedName name="в3_НПО_upper" localSheetId="17">#REF!</definedName>
    <definedName name="в3_НПО_upper" localSheetId="18">#REF!</definedName>
    <definedName name="в3_НПО_upper" localSheetId="19">#REF!</definedName>
    <definedName name="в3_НПО_upper" localSheetId="20">#REF!</definedName>
    <definedName name="в3_НПО_upper" localSheetId="27">#REF!</definedName>
    <definedName name="в3_НПО_upper" localSheetId="30">#REF!</definedName>
    <definedName name="в3_НПО_upper">#REF!</definedName>
    <definedName name="ва" localSheetId="27" hidden="1">{#N/A,#N/A,TRUE,"Фин.рез"}</definedName>
    <definedName name="ва" localSheetId="30" hidden="1">{#N/A,#N/A,TRUE,"Фин.рез"}</definedName>
    <definedName name="ва" hidden="1">{#N/A,#N/A,TRUE,"Фин.рез"}</definedName>
    <definedName name="ва_1" localSheetId="27" hidden="1">{#N/A,#N/A,TRUE,"Фин.рез"}</definedName>
    <definedName name="ва_1" localSheetId="30" hidden="1">{#N/A,#N/A,TRUE,"Фин.рез"}</definedName>
    <definedName name="ва_1" hidden="1">{#N/A,#N/A,TRUE,"Фин.рез"}</definedName>
    <definedName name="вавыа" localSheetId="27" hidden="1">{#N/A,#N/A,TRUE,"Фин.рез"}</definedName>
    <definedName name="вавыа" localSheetId="30" hidden="1">{#N/A,#N/A,TRUE,"Фин.рез"}</definedName>
    <definedName name="вавыа" hidden="1">{#N/A,#N/A,TRUE,"Фин.рез"}</definedName>
    <definedName name="вавыа_1" localSheetId="27" hidden="1">{#N/A,#N/A,TRUE,"Фин.рез"}</definedName>
    <definedName name="вавыа_1" localSheetId="30" hidden="1">{#N/A,#N/A,TRUE,"Фин.рез"}</definedName>
    <definedName name="вавыа_1" hidden="1">{#N/A,#N/A,TRUE,"Фин.рез"}</definedName>
    <definedName name="ваолуогн" localSheetId="27" hidden="1">{#N/A,#N/A,TRUE,"Фин.рез"}</definedName>
    <definedName name="ваолуогн" localSheetId="30" hidden="1">{#N/A,#N/A,TRUE,"Фин.рез"}</definedName>
    <definedName name="ваолуогн" hidden="1">{#N/A,#N/A,TRUE,"Фин.рез"}</definedName>
    <definedName name="ваолуогн_1" localSheetId="27" hidden="1">{#N/A,#N/A,TRUE,"Фин.рез"}</definedName>
    <definedName name="ваолуогн_1" localSheetId="30" hidden="1">{#N/A,#N/A,TRUE,"Фин.рез"}</definedName>
    <definedName name="ваолуогн_1" hidden="1">{#N/A,#N/A,TRUE,"Фин.рез"}</definedName>
    <definedName name="вапвапа" localSheetId="1">#REF!</definedName>
    <definedName name="вапвапа" localSheetId="2">#REF!</definedName>
    <definedName name="вапвапа" localSheetId="3">#REF!</definedName>
    <definedName name="вапвапа" localSheetId="4">#REF!</definedName>
    <definedName name="вапвапа" localSheetId="5">#REF!</definedName>
    <definedName name="вапвапа" localSheetId="6">#REF!</definedName>
    <definedName name="вапвапа" localSheetId="7">#REF!</definedName>
    <definedName name="вапвапа" localSheetId="8">#REF!</definedName>
    <definedName name="вапвапа" localSheetId="9">#REF!</definedName>
    <definedName name="вапвапа" localSheetId="10">#REF!</definedName>
    <definedName name="вапвапа" localSheetId="21">#REF!</definedName>
    <definedName name="вапвапа" localSheetId="11">#REF!</definedName>
    <definedName name="вапвапа" localSheetId="22">#REF!</definedName>
    <definedName name="вапвапа" localSheetId="12">#REF!</definedName>
    <definedName name="вапвапа" localSheetId="23">#REF!</definedName>
    <definedName name="вапвапа" localSheetId="24">#REF!</definedName>
    <definedName name="вапвапа" localSheetId="13">#REF!</definedName>
    <definedName name="вапвапа" localSheetId="25">#REF!</definedName>
    <definedName name="вапвапа" localSheetId="14">#REF!</definedName>
    <definedName name="вапвапа" localSheetId="26">#REF!</definedName>
    <definedName name="вапвапа" localSheetId="15">#REF!</definedName>
    <definedName name="вапвапа" localSheetId="16">#REF!</definedName>
    <definedName name="вапвапа" localSheetId="17">#REF!</definedName>
    <definedName name="вапвапа" localSheetId="18">#REF!</definedName>
    <definedName name="вапвапа" localSheetId="19">#REF!</definedName>
    <definedName name="вапвапа" localSheetId="20">#REF!</definedName>
    <definedName name="вапвапа" localSheetId="27">#REF!</definedName>
    <definedName name="вапвапа">#REF!</definedName>
    <definedName name="варр4ц5н342й" localSheetId="27" hidden="1">{#N/A,#N/A,TRUE,"Фин.рез"}</definedName>
    <definedName name="варр4ц5н342й" localSheetId="30" hidden="1">{#N/A,#N/A,TRUE,"Фин.рез"}</definedName>
    <definedName name="варр4ц5н342й" hidden="1">{#N/A,#N/A,TRUE,"Фин.рез"}</definedName>
    <definedName name="варр4ц5н342й_1" localSheetId="27" hidden="1">{#N/A,#N/A,TRUE,"Фин.рез"}</definedName>
    <definedName name="варр4ц5н342й_1" localSheetId="30" hidden="1">{#N/A,#N/A,TRUE,"Фин.рез"}</definedName>
    <definedName name="варр4ц5н342й_1" hidden="1">{#N/A,#N/A,TRUE,"Фин.рез"}</definedName>
    <definedName name="варрйц344444е65" localSheetId="27" hidden="1">{#N/A,#N/A,TRUE,"Фин.рез"}</definedName>
    <definedName name="варрйц344444е65" localSheetId="30" hidden="1">{#N/A,#N/A,TRUE,"Фин.рез"}</definedName>
    <definedName name="варрйц344444е65" hidden="1">{#N/A,#N/A,TRUE,"Фин.рез"}</definedName>
    <definedName name="варрйц344444е65_1" localSheetId="27" hidden="1">{#N/A,#N/A,TRUE,"Фин.рез"}</definedName>
    <definedName name="варрйц344444е65_1" localSheetId="30" hidden="1">{#N/A,#N/A,TRUE,"Фин.рез"}</definedName>
    <definedName name="варрйц344444е65_1" hidden="1">{#N/A,#N/A,TRUE,"Фин.рез"}</definedName>
    <definedName name="ваццва" localSheetId="1">'[13]1-3'!ваццва</definedName>
    <definedName name="ваццва" localSheetId="2">'[13]1-3'!ваццва</definedName>
    <definedName name="ваццва" localSheetId="3">'[13]1-3'!ваццва</definedName>
    <definedName name="ваццва" localSheetId="4">'[13]1-3'!ваццва</definedName>
    <definedName name="ваццва" localSheetId="5">'[13]1-3'!ваццва</definedName>
    <definedName name="ваццва" localSheetId="6">'[13]1-3'!ваццва</definedName>
    <definedName name="ваццва" localSheetId="7">'[13]1-3'!ваццва</definedName>
    <definedName name="ваццва" localSheetId="8">'[13]1-3'!ваццва</definedName>
    <definedName name="ваццва" localSheetId="9">'[13]1-3'!ваццва</definedName>
    <definedName name="ваццва" localSheetId="10">'[13]1-3'!ваццва</definedName>
    <definedName name="ваццва" localSheetId="21">'[13]1-3'!ваццва</definedName>
    <definedName name="ваццва" localSheetId="11">'[13]1-3'!ваццва</definedName>
    <definedName name="ваццва" localSheetId="22">'[13]1-3'!ваццва</definedName>
    <definedName name="ваццва" localSheetId="12">'[13]1-3'!ваццва</definedName>
    <definedName name="ваццва" localSheetId="23">'[13]1-3'!ваццва</definedName>
    <definedName name="ваццва" localSheetId="24">'[13]1-3'!ваццва</definedName>
    <definedName name="ваццва" localSheetId="13">'[13]1-3'!ваццва</definedName>
    <definedName name="ваццва" localSheetId="25">'[13]1-3'!ваццва</definedName>
    <definedName name="ваццва" localSheetId="14">'[13]1-3'!ваццва</definedName>
    <definedName name="ваццва" localSheetId="26">'[13]1-3'!ваццва</definedName>
    <definedName name="ваццва" localSheetId="15">'[13]1-3'!ваццва</definedName>
    <definedName name="ваццва" localSheetId="16">'[13]1-3'!ваццва</definedName>
    <definedName name="ваццва" localSheetId="17">'[13]1-3'!ваццва</definedName>
    <definedName name="ваццва" localSheetId="18">'[13]1-3'!ваццва</definedName>
    <definedName name="ваццва" localSheetId="19">'[13]1-3'!ваццва</definedName>
    <definedName name="ваццва" localSheetId="20">'[13]1-3'!ваццва</definedName>
    <definedName name="ваццва" localSheetId="27">'[13]1-3'!ваццва</definedName>
    <definedName name="ваццва">'[13]1-3'!ваццва</definedName>
    <definedName name="вв" localSheetId="27" hidden="1">{#N/A,#N/A,TRUE,"Фин.рез"}</definedName>
    <definedName name="вв" localSheetId="30" hidden="1">{#N/A,#N/A,TRUE,"Фин.рез"}</definedName>
    <definedName name="вв" hidden="1">{#N/A,#N/A,TRUE,"Фин.рез"}</definedName>
    <definedName name="вв_1" localSheetId="27" hidden="1">{#N/A,#N/A,TRUE,"Фин.рез"}</definedName>
    <definedName name="вв_1" localSheetId="30" hidden="1">{#N/A,#N/A,TRUE,"Фин.рез"}</definedName>
    <definedName name="вв_1" hidden="1">{#N/A,#N/A,TRUE,"Фин.рез"}</definedName>
    <definedName name="ввв" localSheetId="27" hidden="1">{#N/A,#N/A,TRUE,"Фин.рез"}</definedName>
    <definedName name="ввв" localSheetId="30" hidden="1">{#N/A,#N/A,TRUE,"Фин.рез"}</definedName>
    <definedName name="ввв" hidden="1">{#N/A,#N/A,TRUE,"Фин.рез"}</definedName>
    <definedName name="ВДР" localSheetId="1">#REF!</definedName>
    <definedName name="ВДР" localSheetId="2">#REF!</definedName>
    <definedName name="ВДР" localSheetId="3">#REF!</definedName>
    <definedName name="ВДР" localSheetId="4">#REF!</definedName>
    <definedName name="ВДР" localSheetId="5">#REF!</definedName>
    <definedName name="ВДР" localSheetId="6">#REF!</definedName>
    <definedName name="ВДР" localSheetId="7">#REF!</definedName>
    <definedName name="ВДР" localSheetId="8">#REF!</definedName>
    <definedName name="ВДР" localSheetId="9">#REF!</definedName>
    <definedName name="ВДР" localSheetId="10">#REF!</definedName>
    <definedName name="ВДР" localSheetId="21">#REF!</definedName>
    <definedName name="ВДР" localSheetId="11">#REF!</definedName>
    <definedName name="ВДР" localSheetId="22">#REF!</definedName>
    <definedName name="ВДР" localSheetId="12">#REF!</definedName>
    <definedName name="ВДР" localSheetId="23">#REF!</definedName>
    <definedName name="ВДР" localSheetId="24">#REF!</definedName>
    <definedName name="ВДР" localSheetId="13">#REF!</definedName>
    <definedName name="ВДР" localSheetId="25">#REF!</definedName>
    <definedName name="ВДР" localSheetId="14">#REF!</definedName>
    <definedName name="ВДР" localSheetId="26">#REF!</definedName>
    <definedName name="ВДР" localSheetId="15">#REF!</definedName>
    <definedName name="ВДР" localSheetId="16">#REF!</definedName>
    <definedName name="ВДР" localSheetId="17">#REF!</definedName>
    <definedName name="ВДР" localSheetId="18">#REF!</definedName>
    <definedName name="ВДР" localSheetId="19">#REF!</definedName>
    <definedName name="ВДР" localSheetId="20">#REF!</definedName>
    <definedName name="ВДР" localSheetId="27">#REF!</definedName>
    <definedName name="ВДР" localSheetId="30">#REF!</definedName>
    <definedName name="ВДР">#REF!</definedName>
    <definedName name="ВДРНП" localSheetId="1">#REF!</definedName>
    <definedName name="ВДРНП" localSheetId="2">#REF!</definedName>
    <definedName name="ВДРНП" localSheetId="3">#REF!</definedName>
    <definedName name="ВДРНП" localSheetId="4">#REF!</definedName>
    <definedName name="ВДРНП" localSheetId="5">#REF!</definedName>
    <definedName name="ВДРНП" localSheetId="6">#REF!</definedName>
    <definedName name="ВДРНП" localSheetId="7">#REF!</definedName>
    <definedName name="ВДРНП" localSheetId="8">#REF!</definedName>
    <definedName name="ВДРНП" localSheetId="9">#REF!</definedName>
    <definedName name="ВДРНП" localSheetId="10">#REF!</definedName>
    <definedName name="ВДРНП" localSheetId="21">#REF!</definedName>
    <definedName name="ВДРНП" localSheetId="11">#REF!</definedName>
    <definedName name="ВДРНП" localSheetId="22">#REF!</definedName>
    <definedName name="ВДРНП" localSheetId="12">#REF!</definedName>
    <definedName name="ВДРНП" localSheetId="23">#REF!</definedName>
    <definedName name="ВДРНП" localSheetId="24">#REF!</definedName>
    <definedName name="ВДРНП" localSheetId="13">#REF!</definedName>
    <definedName name="ВДРНП" localSheetId="25">#REF!</definedName>
    <definedName name="ВДРНП" localSheetId="14">#REF!</definedName>
    <definedName name="ВДРНП" localSheetId="26">#REF!</definedName>
    <definedName name="ВДРНП" localSheetId="15">#REF!</definedName>
    <definedName name="ВДРНП" localSheetId="16">#REF!</definedName>
    <definedName name="ВДРНП" localSheetId="17">#REF!</definedName>
    <definedName name="ВДРНП" localSheetId="18">#REF!</definedName>
    <definedName name="ВДРНП" localSheetId="19">#REF!</definedName>
    <definedName name="ВДРНП" localSheetId="20">#REF!</definedName>
    <definedName name="ВДРНП" localSheetId="27">#REF!</definedName>
    <definedName name="ВДРНП" localSheetId="30">#REF!</definedName>
    <definedName name="ВДРНП">#REF!</definedName>
    <definedName name="ВДС" localSheetId="1">#REF!</definedName>
    <definedName name="ВДС" localSheetId="2">#REF!</definedName>
    <definedName name="ВДС" localSheetId="3">#REF!</definedName>
    <definedName name="ВДС" localSheetId="4">#REF!</definedName>
    <definedName name="ВДС" localSheetId="5">#REF!</definedName>
    <definedName name="ВДС" localSheetId="6">#REF!</definedName>
    <definedName name="ВДС" localSheetId="7">#REF!</definedName>
    <definedName name="ВДС" localSheetId="8">#REF!</definedName>
    <definedName name="ВДС" localSheetId="9">#REF!</definedName>
    <definedName name="ВДС" localSheetId="10">#REF!</definedName>
    <definedName name="ВДС" localSheetId="21">#REF!</definedName>
    <definedName name="ВДС" localSheetId="11">#REF!</definedName>
    <definedName name="ВДС" localSheetId="22">#REF!</definedName>
    <definedName name="ВДС" localSheetId="12">#REF!</definedName>
    <definedName name="ВДС" localSheetId="23">#REF!</definedName>
    <definedName name="ВДС" localSheetId="24">#REF!</definedName>
    <definedName name="ВДС" localSheetId="13">#REF!</definedName>
    <definedName name="ВДС" localSheetId="25">#REF!</definedName>
    <definedName name="ВДС" localSheetId="14">#REF!</definedName>
    <definedName name="ВДС" localSheetId="26">#REF!</definedName>
    <definedName name="ВДС" localSheetId="15">#REF!</definedName>
    <definedName name="ВДС" localSheetId="16">#REF!</definedName>
    <definedName name="ВДС" localSheetId="17">#REF!</definedName>
    <definedName name="ВДС" localSheetId="18">#REF!</definedName>
    <definedName name="ВДС" localSheetId="19">#REF!</definedName>
    <definedName name="ВДС" localSheetId="20">#REF!</definedName>
    <definedName name="ВДС" localSheetId="27">#REF!</definedName>
    <definedName name="ВДС" localSheetId="30">#REF!</definedName>
    <definedName name="ВДС">#REF!</definedName>
    <definedName name="вёёё" localSheetId="27" hidden="1">{#N/A,#N/A,TRUE,"Фин.рез"}</definedName>
    <definedName name="вёёё" localSheetId="30" hidden="1">{#N/A,#N/A,TRUE,"Фин.рез"}</definedName>
    <definedName name="вёёё" hidden="1">{#N/A,#N/A,TRUE,"Фин.рез"}</definedName>
    <definedName name="вёёё_1" localSheetId="27" hidden="1">{#N/A,#N/A,TRUE,"Фин.рез"}</definedName>
    <definedName name="вёёё_1" localSheetId="30" hidden="1">{#N/A,#N/A,TRUE,"Фин.рез"}</definedName>
    <definedName name="вёёё_1" hidden="1">{#N/A,#N/A,TRUE,"Фин.рез"}</definedName>
    <definedName name="ВН" localSheetId="1">#REF!</definedName>
    <definedName name="ВН" localSheetId="2">#REF!</definedName>
    <definedName name="ВН" localSheetId="3">#REF!</definedName>
    <definedName name="ВН" localSheetId="4">#REF!</definedName>
    <definedName name="ВН" localSheetId="5">#REF!</definedName>
    <definedName name="ВН" localSheetId="6">#REF!</definedName>
    <definedName name="ВН" localSheetId="7">#REF!</definedName>
    <definedName name="ВН" localSheetId="8">#REF!</definedName>
    <definedName name="ВН" localSheetId="9">#REF!</definedName>
    <definedName name="ВН" localSheetId="10">#REF!</definedName>
    <definedName name="ВН" localSheetId="21">#REF!</definedName>
    <definedName name="ВН" localSheetId="11">#REF!</definedName>
    <definedName name="ВН" localSheetId="22">#REF!</definedName>
    <definedName name="ВН" localSheetId="12">#REF!</definedName>
    <definedName name="ВН" localSheetId="23">#REF!</definedName>
    <definedName name="ВН" localSheetId="24">#REF!</definedName>
    <definedName name="ВН" localSheetId="13">#REF!</definedName>
    <definedName name="ВН" localSheetId="25">#REF!</definedName>
    <definedName name="ВН" localSheetId="14">#REF!</definedName>
    <definedName name="ВН" localSheetId="26">#REF!</definedName>
    <definedName name="ВН" localSheetId="15">#REF!</definedName>
    <definedName name="ВН" localSheetId="16">#REF!</definedName>
    <definedName name="ВН" localSheetId="17">#REF!</definedName>
    <definedName name="ВН" localSheetId="18">#REF!</definedName>
    <definedName name="ВН" localSheetId="19">#REF!</definedName>
    <definedName name="ВН" localSheetId="20">#REF!</definedName>
    <definedName name="ВН" localSheetId="27">#REF!</definedName>
    <definedName name="ВН" localSheetId="30">#REF!</definedName>
    <definedName name="ВН">#REF!</definedName>
    <definedName name="ВНДС" localSheetId="1">#REF!</definedName>
    <definedName name="ВНДС" localSheetId="2">#REF!</definedName>
    <definedName name="ВНДС" localSheetId="3">#REF!</definedName>
    <definedName name="ВНДС" localSheetId="4">#REF!</definedName>
    <definedName name="ВНДС" localSheetId="5">#REF!</definedName>
    <definedName name="ВНДС" localSheetId="6">#REF!</definedName>
    <definedName name="ВНДС" localSheetId="7">#REF!</definedName>
    <definedName name="ВНДС" localSheetId="8">#REF!</definedName>
    <definedName name="ВНДС" localSheetId="9">#REF!</definedName>
    <definedName name="ВНДС" localSheetId="10">#REF!</definedName>
    <definedName name="ВНДС" localSheetId="21">#REF!</definedName>
    <definedName name="ВНДС" localSheetId="11">#REF!</definedName>
    <definedName name="ВНДС" localSheetId="22">#REF!</definedName>
    <definedName name="ВНДС" localSheetId="12">#REF!</definedName>
    <definedName name="ВНДС" localSheetId="23">#REF!</definedName>
    <definedName name="ВНДС" localSheetId="24">#REF!</definedName>
    <definedName name="ВНДС" localSheetId="13">#REF!</definedName>
    <definedName name="ВНДС" localSheetId="25">#REF!</definedName>
    <definedName name="ВНДС" localSheetId="14">#REF!</definedName>
    <definedName name="ВНДС" localSheetId="26">#REF!</definedName>
    <definedName name="ВНДС" localSheetId="15">#REF!</definedName>
    <definedName name="ВНДС" localSheetId="16">#REF!</definedName>
    <definedName name="ВНДС" localSheetId="17">#REF!</definedName>
    <definedName name="ВНДС" localSheetId="18">#REF!</definedName>
    <definedName name="ВНДС" localSheetId="19">#REF!</definedName>
    <definedName name="ВНДС" localSheetId="20">#REF!</definedName>
    <definedName name="ВНДС" localSheetId="27">#REF!</definedName>
    <definedName name="ВНДС" localSheetId="30">#REF!</definedName>
    <definedName name="ВНДС">#REF!</definedName>
    <definedName name="Внеоб_ОблВвод">[36]ВНЕОБ!$C$12:$C$17,[36]ВНЕОБ!$D$12:$D$15,[36]ВНЕОБ!$F$13:$F$14,[36]ВНЕОБ!$F$16,[36]ВНЕОБ!$G$17,[36]ВНЕОБ!$I$14:$J$14,[36]ВНЕОБ!$K$12:$K$17,[36]ВНЕОБ!$L$12:$L$15,[36]ВНЕОБ!$M$15:$N$15,[36]ВНЕОБ!$M$17:$N$17,[36]ВНЕОБ!$O$13:$P$14</definedName>
    <definedName name="Внереал2кв06" localSheetId="1">#REF!</definedName>
    <definedName name="Внереал2кв06" localSheetId="2">#REF!</definedName>
    <definedName name="Внереал2кв06" localSheetId="3">#REF!</definedName>
    <definedName name="Внереал2кв06" localSheetId="4">#REF!</definedName>
    <definedName name="Внереал2кв06" localSheetId="5">#REF!</definedName>
    <definedName name="Внереал2кв06" localSheetId="6">#REF!</definedName>
    <definedName name="Внереал2кв06" localSheetId="7">#REF!</definedName>
    <definedName name="Внереал2кв06" localSheetId="8">#REF!</definedName>
    <definedName name="Внереал2кв06" localSheetId="9">#REF!</definedName>
    <definedName name="Внереал2кв06" localSheetId="10">#REF!</definedName>
    <definedName name="Внереал2кв06" localSheetId="21">#REF!</definedName>
    <definedName name="Внереал2кв06" localSheetId="11">#REF!</definedName>
    <definedName name="Внереал2кв06" localSheetId="22">#REF!</definedName>
    <definedName name="Внереал2кв06" localSheetId="12">#REF!</definedName>
    <definedName name="Внереал2кв06" localSheetId="23">#REF!</definedName>
    <definedName name="Внереал2кв06" localSheetId="24">#REF!</definedName>
    <definedName name="Внереал2кв06" localSheetId="13">#REF!</definedName>
    <definedName name="Внереал2кв06" localSheetId="25">#REF!</definedName>
    <definedName name="Внереал2кв06" localSheetId="14">#REF!</definedName>
    <definedName name="Внереал2кв06" localSheetId="26">#REF!</definedName>
    <definedName name="Внереал2кв06" localSheetId="15">#REF!</definedName>
    <definedName name="Внереал2кв06" localSheetId="16">#REF!</definedName>
    <definedName name="Внереал2кв06" localSheetId="17">#REF!</definedName>
    <definedName name="Внереал2кв06" localSheetId="18">#REF!</definedName>
    <definedName name="Внереал2кв06" localSheetId="19">#REF!</definedName>
    <definedName name="Внереал2кв06" localSheetId="20">#REF!</definedName>
    <definedName name="Внереал2кв06" localSheetId="27">#REF!</definedName>
    <definedName name="Внереал2кв06" localSheetId="30">#REF!</definedName>
    <definedName name="Внереал2кв06">#REF!</definedName>
    <definedName name="Внеш" localSheetId="1">[37]!Внеш</definedName>
    <definedName name="Внеш" localSheetId="2">[37]!Внеш</definedName>
    <definedName name="Внеш" localSheetId="3">[37]!Внеш</definedName>
    <definedName name="Внеш" localSheetId="4">[37]!Внеш</definedName>
    <definedName name="Внеш" localSheetId="5">[37]!Внеш</definedName>
    <definedName name="Внеш" localSheetId="6">[37]!Внеш</definedName>
    <definedName name="Внеш" localSheetId="7">[37]!Внеш</definedName>
    <definedName name="Внеш" localSheetId="8">[37]!Внеш</definedName>
    <definedName name="Внеш" localSheetId="9">[37]!Внеш</definedName>
    <definedName name="Внеш" localSheetId="10">[37]!Внеш</definedName>
    <definedName name="Внеш" localSheetId="21">[37]!Внеш</definedName>
    <definedName name="Внеш" localSheetId="11">[37]!Внеш</definedName>
    <definedName name="Внеш" localSheetId="22">[37]!Внеш</definedName>
    <definedName name="Внеш" localSheetId="12">[37]!Внеш</definedName>
    <definedName name="Внеш" localSheetId="23">[37]!Внеш</definedName>
    <definedName name="Внеш" localSheetId="24">[37]!Внеш</definedName>
    <definedName name="Внеш" localSheetId="13">[37]!Внеш</definedName>
    <definedName name="Внеш" localSheetId="25">[37]!Внеш</definedName>
    <definedName name="Внеш" localSheetId="14">[37]!Внеш</definedName>
    <definedName name="Внеш" localSheetId="26">[37]!Внеш</definedName>
    <definedName name="Внеш" localSheetId="15">[37]!Внеш</definedName>
    <definedName name="Внеш" localSheetId="16">[37]!Внеш</definedName>
    <definedName name="Внеш" localSheetId="17">[37]!Внеш</definedName>
    <definedName name="Внеш" localSheetId="18">[37]!Внеш</definedName>
    <definedName name="Внеш" localSheetId="19">[37]!Внеш</definedName>
    <definedName name="Внеш" localSheetId="20">[37]!Внеш</definedName>
    <definedName name="Внеш">[37]!Внеш</definedName>
    <definedName name="ВНПТБХ" localSheetId="1">#REF!</definedName>
    <definedName name="ВНПТБХ" localSheetId="2">#REF!</definedName>
    <definedName name="ВНПТБХ" localSheetId="3">#REF!</definedName>
    <definedName name="ВНПТБХ" localSheetId="4">#REF!</definedName>
    <definedName name="ВНПТБХ" localSheetId="5">#REF!</definedName>
    <definedName name="ВНПТБХ" localSheetId="6">#REF!</definedName>
    <definedName name="ВНПТБХ" localSheetId="7">#REF!</definedName>
    <definedName name="ВНПТБХ" localSheetId="8">#REF!</definedName>
    <definedName name="ВНПТБХ" localSheetId="9">#REF!</definedName>
    <definedName name="ВНПТБХ" localSheetId="10">#REF!</definedName>
    <definedName name="ВНПТБХ" localSheetId="21">#REF!</definedName>
    <definedName name="ВНПТБХ" localSheetId="11">#REF!</definedName>
    <definedName name="ВНПТБХ" localSheetId="22">#REF!</definedName>
    <definedName name="ВНПТБХ" localSheetId="12">#REF!</definedName>
    <definedName name="ВНПТБХ" localSheetId="23">#REF!</definedName>
    <definedName name="ВНПТБХ" localSheetId="24">#REF!</definedName>
    <definedName name="ВНПТБХ" localSheetId="13">#REF!</definedName>
    <definedName name="ВНПТБХ" localSheetId="25">#REF!</definedName>
    <definedName name="ВНПТБХ" localSheetId="14">#REF!</definedName>
    <definedName name="ВНПТБХ" localSheetId="26">#REF!</definedName>
    <definedName name="ВНПТБХ" localSheetId="15">#REF!</definedName>
    <definedName name="ВНПТБХ" localSheetId="16">#REF!</definedName>
    <definedName name="ВНПТБХ" localSheetId="17">#REF!</definedName>
    <definedName name="ВНПТБХ" localSheetId="18">#REF!</definedName>
    <definedName name="ВНПТБХ" localSheetId="19">#REF!</definedName>
    <definedName name="ВНПТБХ" localSheetId="20">#REF!</definedName>
    <definedName name="ВНПТБХ" localSheetId="27">#REF!</definedName>
    <definedName name="ВНПТБХ" localSheetId="30">#REF!</definedName>
    <definedName name="ВНПТБХ">#REF!</definedName>
    <definedName name="ВНСР" localSheetId="1">#REF!</definedName>
    <definedName name="ВНСР" localSheetId="2">#REF!</definedName>
    <definedName name="ВНСР" localSheetId="3">#REF!</definedName>
    <definedName name="ВНСР" localSheetId="4">#REF!</definedName>
    <definedName name="ВНСР" localSheetId="5">#REF!</definedName>
    <definedName name="ВНСР" localSheetId="6">#REF!</definedName>
    <definedName name="ВНСР" localSheetId="7">#REF!</definedName>
    <definedName name="ВНСР" localSheetId="8">#REF!</definedName>
    <definedName name="ВНСР" localSheetId="9">#REF!</definedName>
    <definedName name="ВНСР" localSheetId="10">#REF!</definedName>
    <definedName name="ВНСР" localSheetId="21">#REF!</definedName>
    <definedName name="ВНСР" localSheetId="11">#REF!</definedName>
    <definedName name="ВНСР" localSheetId="22">#REF!</definedName>
    <definedName name="ВНСР" localSheetId="12">#REF!</definedName>
    <definedName name="ВНСР" localSheetId="23">#REF!</definedName>
    <definedName name="ВНСР" localSheetId="24">#REF!</definedName>
    <definedName name="ВНСР" localSheetId="13">#REF!</definedName>
    <definedName name="ВНСР" localSheetId="25">#REF!</definedName>
    <definedName name="ВНСР" localSheetId="14">#REF!</definedName>
    <definedName name="ВНСР" localSheetId="26">#REF!</definedName>
    <definedName name="ВНСР" localSheetId="15">#REF!</definedName>
    <definedName name="ВНСР" localSheetId="16">#REF!</definedName>
    <definedName name="ВНСР" localSheetId="17">#REF!</definedName>
    <definedName name="ВНСР" localSheetId="18">#REF!</definedName>
    <definedName name="ВНСР" localSheetId="19">#REF!</definedName>
    <definedName name="ВНСР" localSheetId="20">#REF!</definedName>
    <definedName name="ВНСР" localSheetId="27">#REF!</definedName>
    <definedName name="ВНСР" localSheetId="30">#REF!</definedName>
    <definedName name="ВНСР">#REF!</definedName>
    <definedName name="ВНСЭ" localSheetId="1">#REF!</definedName>
    <definedName name="ВНСЭ" localSheetId="2">#REF!</definedName>
    <definedName name="ВНСЭ" localSheetId="3">#REF!</definedName>
    <definedName name="ВНСЭ" localSheetId="4">#REF!</definedName>
    <definedName name="ВНСЭ" localSheetId="5">#REF!</definedName>
    <definedName name="ВНСЭ" localSheetId="6">#REF!</definedName>
    <definedName name="ВНСЭ" localSheetId="7">#REF!</definedName>
    <definedName name="ВНСЭ" localSheetId="8">#REF!</definedName>
    <definedName name="ВНСЭ" localSheetId="9">#REF!</definedName>
    <definedName name="ВНСЭ" localSheetId="10">#REF!</definedName>
    <definedName name="ВНСЭ" localSheetId="21">#REF!</definedName>
    <definedName name="ВНСЭ" localSheetId="11">#REF!</definedName>
    <definedName name="ВНСЭ" localSheetId="22">#REF!</definedName>
    <definedName name="ВНСЭ" localSheetId="12">#REF!</definedName>
    <definedName name="ВНСЭ" localSheetId="23">#REF!</definedName>
    <definedName name="ВНСЭ" localSheetId="24">#REF!</definedName>
    <definedName name="ВНСЭ" localSheetId="13">#REF!</definedName>
    <definedName name="ВНСЭ" localSheetId="25">#REF!</definedName>
    <definedName name="ВНСЭ" localSheetId="14">#REF!</definedName>
    <definedName name="ВНСЭ" localSheetId="26">#REF!</definedName>
    <definedName name="ВНСЭ" localSheetId="15">#REF!</definedName>
    <definedName name="ВНСЭ" localSheetId="16">#REF!</definedName>
    <definedName name="ВНСЭ" localSheetId="17">#REF!</definedName>
    <definedName name="ВНСЭ" localSheetId="18">#REF!</definedName>
    <definedName name="ВНСЭ" localSheetId="19">#REF!</definedName>
    <definedName name="ВНСЭ" localSheetId="20">#REF!</definedName>
    <definedName name="ВНСЭ" localSheetId="27">#REF!</definedName>
    <definedName name="ВНСЭ" localSheetId="30">#REF!</definedName>
    <definedName name="ВНСЭ">#REF!</definedName>
    <definedName name="ВНУСЛ" localSheetId="1">#REF!</definedName>
    <definedName name="ВНУСЛ" localSheetId="2">#REF!</definedName>
    <definedName name="ВНУСЛ" localSheetId="3">#REF!</definedName>
    <definedName name="ВНУСЛ" localSheetId="4">#REF!</definedName>
    <definedName name="ВНУСЛ" localSheetId="5">#REF!</definedName>
    <definedName name="ВНУСЛ" localSheetId="6">#REF!</definedName>
    <definedName name="ВНУСЛ" localSheetId="7">#REF!</definedName>
    <definedName name="ВНУСЛ" localSheetId="8">#REF!</definedName>
    <definedName name="ВНУСЛ" localSheetId="9">#REF!</definedName>
    <definedName name="ВНУСЛ" localSheetId="10">#REF!</definedName>
    <definedName name="ВНУСЛ" localSheetId="21">#REF!</definedName>
    <definedName name="ВНУСЛ" localSheetId="11">#REF!</definedName>
    <definedName name="ВНУСЛ" localSheetId="22">#REF!</definedName>
    <definedName name="ВНУСЛ" localSheetId="12">#REF!</definedName>
    <definedName name="ВНУСЛ" localSheetId="23">#REF!</definedName>
    <definedName name="ВНУСЛ" localSheetId="24">#REF!</definedName>
    <definedName name="ВНУСЛ" localSheetId="13">#REF!</definedName>
    <definedName name="ВНУСЛ" localSheetId="25">#REF!</definedName>
    <definedName name="ВНУСЛ" localSheetId="14">#REF!</definedName>
    <definedName name="ВНУСЛ" localSheetId="26">#REF!</definedName>
    <definedName name="ВНУСЛ" localSheetId="15">#REF!</definedName>
    <definedName name="ВНУСЛ" localSheetId="16">#REF!</definedName>
    <definedName name="ВНУСЛ" localSheetId="17">#REF!</definedName>
    <definedName name="ВНУСЛ" localSheetId="18">#REF!</definedName>
    <definedName name="ВНУСЛ" localSheetId="19">#REF!</definedName>
    <definedName name="ВНУСЛ" localSheetId="20">#REF!</definedName>
    <definedName name="ВНУСЛ" localSheetId="27">#REF!</definedName>
    <definedName name="ВНУСЛ" localSheetId="30">#REF!</definedName>
    <definedName name="ВНУСЛ">#REF!</definedName>
    <definedName name="Возврат" localSheetId="1">[38]!Возврат</definedName>
    <definedName name="Возврат" localSheetId="2">[38]!Возврат</definedName>
    <definedName name="Возврат" localSheetId="3">[38]!Возврат</definedName>
    <definedName name="Возврат" localSheetId="4">[38]!Возврат</definedName>
    <definedName name="Возврат" localSheetId="5">[38]!Возврат</definedName>
    <definedName name="Возврат" localSheetId="6">[38]!Возврат</definedName>
    <definedName name="Возврат" localSheetId="7">[38]!Возврат</definedName>
    <definedName name="Возврат" localSheetId="8">[38]!Возврат</definedName>
    <definedName name="Возврат" localSheetId="9">[38]!Возврат</definedName>
    <definedName name="Возврат" localSheetId="10">[38]!Возврат</definedName>
    <definedName name="Возврат" localSheetId="21">[38]!Возврат</definedName>
    <definedName name="Возврат" localSheetId="11">[38]!Возврат</definedName>
    <definedName name="Возврат" localSheetId="22">[38]!Возврат</definedName>
    <definedName name="Возврат" localSheetId="12">[38]!Возврат</definedName>
    <definedName name="Возврат" localSheetId="23">[38]!Возврат</definedName>
    <definedName name="Возврат" localSheetId="24">[38]!Возврат</definedName>
    <definedName name="Возврат" localSheetId="13">[38]!Возврат</definedName>
    <definedName name="Возврат" localSheetId="25">[38]!Возврат</definedName>
    <definedName name="Возврат" localSheetId="14">[38]!Возврат</definedName>
    <definedName name="Возврат" localSheetId="26">[38]!Возврат</definedName>
    <definedName name="Возврат" localSheetId="15">[38]!Возврат</definedName>
    <definedName name="Возврат" localSheetId="16">[38]!Возврат</definedName>
    <definedName name="Возврат" localSheetId="17">[38]!Возврат</definedName>
    <definedName name="Возврат" localSheetId="18">[38]!Возврат</definedName>
    <definedName name="Возврат" localSheetId="19">[38]!Возврат</definedName>
    <definedName name="Возврат" localSheetId="20">[38]!Возврат</definedName>
    <definedName name="Возврат">[38]!Возврат</definedName>
    <definedName name="впап" localSheetId="27" hidden="1">{#N/A,#N/A,TRUE,"Фин.рез"}</definedName>
    <definedName name="впап" localSheetId="30" hidden="1">{#N/A,#N/A,TRUE,"Фин.рез"}</definedName>
    <definedName name="впап" hidden="1">{#N/A,#N/A,TRUE,"Фин.рез"}</definedName>
    <definedName name="впап_1" localSheetId="27" hidden="1">{#N/A,#N/A,TRUE,"Фин.рез"}</definedName>
    <definedName name="впап_1" localSheetId="30" hidden="1">{#N/A,#N/A,TRUE,"Фин.рез"}</definedName>
    <definedName name="впап_1" hidden="1">{#N/A,#N/A,TRUE,"Фин.рез"}</definedName>
    <definedName name="Всего2" localSheetId="1">#REF!</definedName>
    <definedName name="Всего2" localSheetId="2">#REF!</definedName>
    <definedName name="Всего2" localSheetId="3">#REF!</definedName>
    <definedName name="Всего2" localSheetId="4">#REF!</definedName>
    <definedName name="Всего2" localSheetId="5">#REF!</definedName>
    <definedName name="Всего2" localSheetId="6">#REF!</definedName>
    <definedName name="Всего2" localSheetId="7">#REF!</definedName>
    <definedName name="Всего2" localSheetId="8">#REF!</definedName>
    <definedName name="Всего2" localSheetId="9">#REF!</definedName>
    <definedName name="Всего2" localSheetId="10">#REF!</definedName>
    <definedName name="Всего2" localSheetId="21">#REF!</definedName>
    <definedName name="Всего2" localSheetId="11">#REF!</definedName>
    <definedName name="Всего2" localSheetId="22">#REF!</definedName>
    <definedName name="Всего2" localSheetId="12">#REF!</definedName>
    <definedName name="Всего2" localSheetId="23">#REF!</definedName>
    <definedName name="Всего2" localSheetId="24">#REF!</definedName>
    <definedName name="Всего2" localSheetId="13">#REF!</definedName>
    <definedName name="Всего2" localSheetId="25">#REF!</definedName>
    <definedName name="Всего2" localSheetId="14">#REF!</definedName>
    <definedName name="Всего2" localSheetId="26">#REF!</definedName>
    <definedName name="Всего2" localSheetId="15">#REF!</definedName>
    <definedName name="Всего2" localSheetId="16">#REF!</definedName>
    <definedName name="Всего2" localSheetId="17">#REF!</definedName>
    <definedName name="Всего2" localSheetId="18">#REF!</definedName>
    <definedName name="Всего2" localSheetId="19">#REF!</definedName>
    <definedName name="Всего2" localSheetId="20">#REF!</definedName>
    <definedName name="Всего2" localSheetId="27">#REF!</definedName>
    <definedName name="Всего2">#REF!</definedName>
    <definedName name="Всего3" localSheetId="1">#REF!</definedName>
    <definedName name="Всего3" localSheetId="2">#REF!</definedName>
    <definedName name="Всего3" localSheetId="3">#REF!</definedName>
    <definedName name="Всего3" localSheetId="4">#REF!</definedName>
    <definedName name="Всего3" localSheetId="5">#REF!</definedName>
    <definedName name="Всего3" localSheetId="6">#REF!</definedName>
    <definedName name="Всего3" localSheetId="7">#REF!</definedName>
    <definedName name="Всего3" localSheetId="8">#REF!</definedName>
    <definedName name="Всего3" localSheetId="9">#REF!</definedName>
    <definedName name="Всего3" localSheetId="10">#REF!</definedName>
    <definedName name="Всего3" localSheetId="21">#REF!</definedName>
    <definedName name="Всего3" localSheetId="11">#REF!</definedName>
    <definedName name="Всего3" localSheetId="22">#REF!</definedName>
    <definedName name="Всего3" localSheetId="12">#REF!</definedName>
    <definedName name="Всего3" localSheetId="23">#REF!</definedName>
    <definedName name="Всего3" localSheetId="24">#REF!</definedName>
    <definedName name="Всего3" localSheetId="13">#REF!</definedName>
    <definedName name="Всего3" localSheetId="25">#REF!</definedName>
    <definedName name="Всего3" localSheetId="14">#REF!</definedName>
    <definedName name="Всего3" localSheetId="26">#REF!</definedName>
    <definedName name="Всего3" localSheetId="15">#REF!</definedName>
    <definedName name="Всего3" localSheetId="16">#REF!</definedName>
    <definedName name="Всего3" localSheetId="17">#REF!</definedName>
    <definedName name="Всего3" localSheetId="18">#REF!</definedName>
    <definedName name="Всего3" localSheetId="19">#REF!</definedName>
    <definedName name="Всего3" localSheetId="20">#REF!</definedName>
    <definedName name="Всего3" localSheetId="27">#REF!</definedName>
    <definedName name="Всего3">#REF!</definedName>
    <definedName name="Всего4" localSheetId="1">#REF!</definedName>
    <definedName name="Всего4" localSheetId="2">#REF!</definedName>
    <definedName name="Всего4" localSheetId="3">#REF!</definedName>
    <definedName name="Всего4" localSheetId="4">#REF!</definedName>
    <definedName name="Всего4" localSheetId="5">#REF!</definedName>
    <definedName name="Всего4" localSheetId="6">#REF!</definedName>
    <definedName name="Всего4" localSheetId="7">#REF!</definedName>
    <definedName name="Всего4" localSheetId="8">#REF!</definedName>
    <definedName name="Всего4" localSheetId="9">#REF!</definedName>
    <definedName name="Всего4" localSheetId="10">#REF!</definedName>
    <definedName name="Всего4" localSheetId="21">#REF!</definedName>
    <definedName name="Всего4" localSheetId="11">#REF!</definedName>
    <definedName name="Всего4" localSheetId="22">#REF!</definedName>
    <definedName name="Всего4" localSheetId="12">#REF!</definedName>
    <definedName name="Всего4" localSheetId="23">#REF!</definedName>
    <definedName name="Всего4" localSheetId="24">#REF!</definedName>
    <definedName name="Всего4" localSheetId="13">#REF!</definedName>
    <definedName name="Всего4" localSheetId="25">#REF!</definedName>
    <definedName name="Всего4" localSheetId="14">#REF!</definedName>
    <definedName name="Всего4" localSheetId="26">#REF!</definedName>
    <definedName name="Всего4" localSheetId="15">#REF!</definedName>
    <definedName name="Всего4" localSheetId="16">#REF!</definedName>
    <definedName name="Всего4" localSheetId="17">#REF!</definedName>
    <definedName name="Всего4" localSheetId="18">#REF!</definedName>
    <definedName name="Всего4" localSheetId="19">#REF!</definedName>
    <definedName name="Всего4" localSheetId="20">#REF!</definedName>
    <definedName name="Всего4" localSheetId="27">#REF!</definedName>
    <definedName name="Всего4">#REF!</definedName>
    <definedName name="ВСК" localSheetId="1">[39]Платежи!#REF!</definedName>
    <definedName name="ВСК" localSheetId="2">[39]Платежи!#REF!</definedName>
    <definedName name="ВСК" localSheetId="3">[39]Платежи!#REF!</definedName>
    <definedName name="ВСК" localSheetId="4">[39]Платежи!#REF!</definedName>
    <definedName name="ВСК" localSheetId="5">[39]Платежи!#REF!</definedName>
    <definedName name="ВСК" localSheetId="6">[39]Платежи!#REF!</definedName>
    <definedName name="ВСК" localSheetId="7">[39]Платежи!#REF!</definedName>
    <definedName name="ВСК" localSheetId="8">[39]Платежи!#REF!</definedName>
    <definedName name="ВСК" localSheetId="9">[39]Платежи!#REF!</definedName>
    <definedName name="ВСК" localSheetId="10">[39]Платежи!#REF!</definedName>
    <definedName name="ВСК" localSheetId="21">[39]Платежи!#REF!</definedName>
    <definedName name="ВСК" localSheetId="11">[39]Платежи!#REF!</definedName>
    <definedName name="ВСК" localSheetId="22">[39]Платежи!#REF!</definedName>
    <definedName name="ВСК" localSheetId="12">[39]Платежи!#REF!</definedName>
    <definedName name="ВСК" localSheetId="23">[39]Платежи!#REF!</definedName>
    <definedName name="ВСК" localSheetId="24">[39]Платежи!#REF!</definedName>
    <definedName name="ВСК" localSheetId="13">[39]Платежи!#REF!</definedName>
    <definedName name="ВСК" localSheetId="25">[39]Платежи!#REF!</definedName>
    <definedName name="ВСК" localSheetId="14">[39]Платежи!#REF!</definedName>
    <definedName name="ВСК" localSheetId="26">[39]Платежи!#REF!</definedName>
    <definedName name="ВСК" localSheetId="15">[39]Платежи!#REF!</definedName>
    <definedName name="ВСК" localSheetId="16">[39]Платежи!#REF!</definedName>
    <definedName name="ВСК" localSheetId="17">[39]Платежи!#REF!</definedName>
    <definedName name="ВСК" localSheetId="18">[39]Платежи!#REF!</definedName>
    <definedName name="ВСК" localSheetId="19">[39]Платежи!#REF!</definedName>
    <definedName name="ВСК" localSheetId="20">[39]Платежи!#REF!</definedName>
    <definedName name="ВСК">[39]Платежи!#REF!</definedName>
    <definedName name="ВСР" localSheetId="1">#REF!</definedName>
    <definedName name="ВСР" localSheetId="2">#REF!</definedName>
    <definedName name="ВСР" localSheetId="3">#REF!</definedName>
    <definedName name="ВСР" localSheetId="4">#REF!</definedName>
    <definedName name="ВСР" localSheetId="5">#REF!</definedName>
    <definedName name="ВСР" localSheetId="6">#REF!</definedName>
    <definedName name="ВСР" localSheetId="7">#REF!</definedName>
    <definedName name="ВСР" localSheetId="8">#REF!</definedName>
    <definedName name="ВСР" localSheetId="9">#REF!</definedName>
    <definedName name="ВСР" localSheetId="10">#REF!</definedName>
    <definedName name="ВСР" localSheetId="21">#REF!</definedName>
    <definedName name="ВСР" localSheetId="11">#REF!</definedName>
    <definedName name="ВСР" localSheetId="22">#REF!</definedName>
    <definedName name="ВСР" localSheetId="12">#REF!</definedName>
    <definedName name="ВСР" localSheetId="23">#REF!</definedName>
    <definedName name="ВСР" localSheetId="24">#REF!</definedName>
    <definedName name="ВСР" localSheetId="13">#REF!</definedName>
    <definedName name="ВСР" localSheetId="25">#REF!</definedName>
    <definedName name="ВСР" localSheetId="14">#REF!</definedName>
    <definedName name="ВСР" localSheetId="26">#REF!</definedName>
    <definedName name="ВСР" localSheetId="15">#REF!</definedName>
    <definedName name="ВСР" localSheetId="16">#REF!</definedName>
    <definedName name="ВСР" localSheetId="17">#REF!</definedName>
    <definedName name="ВСР" localSheetId="18">#REF!</definedName>
    <definedName name="ВСР" localSheetId="19">#REF!</definedName>
    <definedName name="ВСР" localSheetId="20">#REF!</definedName>
    <definedName name="ВСР" localSheetId="27">#REF!</definedName>
    <definedName name="ВСР" localSheetId="30">#REF!</definedName>
    <definedName name="ВСР">#REF!</definedName>
    <definedName name="ВСЭ" localSheetId="1">#REF!</definedName>
    <definedName name="ВСЭ" localSheetId="2">#REF!</definedName>
    <definedName name="ВСЭ" localSheetId="3">#REF!</definedName>
    <definedName name="ВСЭ" localSheetId="4">#REF!</definedName>
    <definedName name="ВСЭ" localSheetId="5">#REF!</definedName>
    <definedName name="ВСЭ" localSheetId="6">#REF!</definedName>
    <definedName name="ВСЭ" localSheetId="7">#REF!</definedName>
    <definedName name="ВСЭ" localSheetId="8">#REF!</definedName>
    <definedName name="ВСЭ" localSheetId="9">#REF!</definedName>
    <definedName name="ВСЭ" localSheetId="10">#REF!</definedName>
    <definedName name="ВСЭ" localSheetId="21">#REF!</definedName>
    <definedName name="ВСЭ" localSheetId="11">#REF!</definedName>
    <definedName name="ВСЭ" localSheetId="22">#REF!</definedName>
    <definedName name="ВСЭ" localSheetId="12">#REF!</definedName>
    <definedName name="ВСЭ" localSheetId="23">#REF!</definedName>
    <definedName name="ВСЭ" localSheetId="24">#REF!</definedName>
    <definedName name="ВСЭ" localSheetId="13">#REF!</definedName>
    <definedName name="ВСЭ" localSheetId="25">#REF!</definedName>
    <definedName name="ВСЭ" localSheetId="14">#REF!</definedName>
    <definedName name="ВСЭ" localSheetId="26">#REF!</definedName>
    <definedName name="ВСЭ" localSheetId="15">#REF!</definedName>
    <definedName name="ВСЭ" localSheetId="16">#REF!</definedName>
    <definedName name="ВСЭ" localSheetId="17">#REF!</definedName>
    <definedName name="ВСЭ" localSheetId="18">#REF!</definedName>
    <definedName name="ВСЭ" localSheetId="19">#REF!</definedName>
    <definedName name="ВСЭ" localSheetId="20">#REF!</definedName>
    <definedName name="ВСЭ" localSheetId="27">#REF!</definedName>
    <definedName name="ВСЭ" localSheetId="30">#REF!</definedName>
    <definedName name="ВСЭ">#REF!</definedName>
    <definedName name="ВУ">'[40]СЗ-процессинг'!A$71</definedName>
    <definedName name="вход_остаток" localSheetId="1">#REF!</definedName>
    <definedName name="вход_остаток" localSheetId="2">#REF!</definedName>
    <definedName name="вход_остаток" localSheetId="3">#REF!</definedName>
    <definedName name="вход_остаток" localSheetId="4">#REF!</definedName>
    <definedName name="вход_остаток" localSheetId="5">#REF!</definedName>
    <definedName name="вход_остаток" localSheetId="6">#REF!</definedName>
    <definedName name="вход_остаток" localSheetId="7">#REF!</definedName>
    <definedName name="вход_остаток" localSheetId="8">#REF!</definedName>
    <definedName name="вход_остаток" localSheetId="9">#REF!</definedName>
    <definedName name="вход_остаток" localSheetId="10">#REF!</definedName>
    <definedName name="вход_остаток" localSheetId="21">#REF!</definedName>
    <definedName name="вход_остаток" localSheetId="11">#REF!</definedName>
    <definedName name="вход_остаток" localSheetId="22">#REF!</definedName>
    <definedName name="вход_остаток" localSheetId="12">#REF!</definedName>
    <definedName name="вход_остаток" localSheetId="23">#REF!</definedName>
    <definedName name="вход_остаток" localSheetId="24">#REF!</definedName>
    <definedName name="вход_остаток" localSheetId="13">#REF!</definedName>
    <definedName name="вход_остаток" localSheetId="25">#REF!</definedName>
    <definedName name="вход_остаток" localSheetId="14">#REF!</definedName>
    <definedName name="вход_остаток" localSheetId="26">#REF!</definedName>
    <definedName name="вход_остаток" localSheetId="15">#REF!</definedName>
    <definedName name="вход_остаток" localSheetId="16">#REF!</definedName>
    <definedName name="вход_остаток" localSheetId="17">#REF!</definedName>
    <definedName name="вход_остаток" localSheetId="18">#REF!</definedName>
    <definedName name="вход_остаток" localSheetId="19">#REF!</definedName>
    <definedName name="вход_остаток" localSheetId="20">#REF!</definedName>
    <definedName name="вход_остаток" localSheetId="27">#REF!</definedName>
    <definedName name="вход_остаток">#REF!</definedName>
    <definedName name="Выпоаты0607" localSheetId="1">#REF!</definedName>
    <definedName name="Выпоаты0607" localSheetId="2">#REF!</definedName>
    <definedName name="Выпоаты0607" localSheetId="3">#REF!</definedName>
    <definedName name="Выпоаты0607" localSheetId="4">#REF!</definedName>
    <definedName name="Выпоаты0607" localSheetId="5">#REF!</definedName>
    <definedName name="Выпоаты0607" localSheetId="6">#REF!</definedName>
    <definedName name="Выпоаты0607" localSheetId="7">#REF!</definedName>
    <definedName name="Выпоаты0607" localSheetId="8">#REF!</definedName>
    <definedName name="Выпоаты0607" localSheetId="9">#REF!</definedName>
    <definedName name="Выпоаты0607" localSheetId="10">#REF!</definedName>
    <definedName name="Выпоаты0607" localSheetId="21">#REF!</definedName>
    <definedName name="Выпоаты0607" localSheetId="11">#REF!</definedName>
    <definedName name="Выпоаты0607" localSheetId="22">#REF!</definedName>
    <definedName name="Выпоаты0607" localSheetId="12">#REF!</definedName>
    <definedName name="Выпоаты0607" localSheetId="23">#REF!</definedName>
    <definedName name="Выпоаты0607" localSheetId="24">#REF!</definedName>
    <definedName name="Выпоаты0607" localSheetId="13">#REF!</definedName>
    <definedName name="Выпоаты0607" localSheetId="25">#REF!</definedName>
    <definedName name="Выпоаты0607" localSheetId="14">#REF!</definedName>
    <definedName name="Выпоаты0607" localSheetId="26">#REF!</definedName>
    <definedName name="Выпоаты0607" localSheetId="15">#REF!</definedName>
    <definedName name="Выпоаты0607" localSheetId="16">#REF!</definedName>
    <definedName name="Выпоаты0607" localSheetId="17">#REF!</definedName>
    <definedName name="Выпоаты0607" localSheetId="18">#REF!</definedName>
    <definedName name="Выпоаты0607" localSheetId="19">#REF!</definedName>
    <definedName name="Выпоаты0607" localSheetId="20">#REF!</definedName>
    <definedName name="Выпоаты0607" localSheetId="27">#REF!</definedName>
    <definedName name="Выпоаты0607" localSheetId="30">#REF!</definedName>
    <definedName name="Выпоаты0607">#REF!</definedName>
    <definedName name="Выработка" localSheetId="1">#REF!</definedName>
    <definedName name="Выработка" localSheetId="2">#REF!</definedName>
    <definedName name="Выработка" localSheetId="3">#REF!</definedName>
    <definedName name="Выработка" localSheetId="4">#REF!</definedName>
    <definedName name="Выработка" localSheetId="5">#REF!</definedName>
    <definedName name="Выработка" localSheetId="6">#REF!</definedName>
    <definedName name="Выработка" localSheetId="7">#REF!</definedName>
    <definedName name="Выработка" localSheetId="8">#REF!</definedName>
    <definedName name="Выработка" localSheetId="9">#REF!</definedName>
    <definedName name="Выработка" localSheetId="10">#REF!</definedName>
    <definedName name="Выработка" localSheetId="21">#REF!</definedName>
    <definedName name="Выработка" localSheetId="11">#REF!</definedName>
    <definedName name="Выработка" localSheetId="22">#REF!</definedName>
    <definedName name="Выработка" localSheetId="12">#REF!</definedName>
    <definedName name="Выработка" localSheetId="23">#REF!</definedName>
    <definedName name="Выработка" localSheetId="24">#REF!</definedName>
    <definedName name="Выработка" localSheetId="13">#REF!</definedName>
    <definedName name="Выработка" localSheetId="25">#REF!</definedName>
    <definedName name="Выработка" localSheetId="14">#REF!</definedName>
    <definedName name="Выработка" localSheetId="26">#REF!</definedName>
    <definedName name="Выработка" localSheetId="15">#REF!</definedName>
    <definedName name="Выработка" localSheetId="16">#REF!</definedName>
    <definedName name="Выработка" localSheetId="17">#REF!</definedName>
    <definedName name="Выработка" localSheetId="18">#REF!</definedName>
    <definedName name="Выработка" localSheetId="19">#REF!</definedName>
    <definedName name="Выработка" localSheetId="20">#REF!</definedName>
    <definedName name="Выработка" localSheetId="27">#REF!</definedName>
    <definedName name="Выработка" localSheetId="30">#REF!</definedName>
    <definedName name="Выработка">#REF!</definedName>
    <definedName name="Выработка_Сумм" localSheetId="1">#REF!</definedName>
    <definedName name="Выработка_Сумм" localSheetId="2">#REF!</definedName>
    <definedName name="Выработка_Сумм" localSheetId="3">#REF!</definedName>
    <definedName name="Выработка_Сумм" localSheetId="4">#REF!</definedName>
    <definedName name="Выработка_Сумм" localSheetId="5">#REF!</definedName>
    <definedName name="Выработка_Сумм" localSheetId="6">#REF!</definedName>
    <definedName name="Выработка_Сумм" localSheetId="7">#REF!</definedName>
    <definedName name="Выработка_Сумм" localSheetId="8">#REF!</definedName>
    <definedName name="Выработка_Сумм" localSheetId="9">#REF!</definedName>
    <definedName name="Выработка_Сумм" localSheetId="10">#REF!</definedName>
    <definedName name="Выработка_Сумм" localSheetId="21">#REF!</definedName>
    <definedName name="Выработка_Сумм" localSheetId="11">#REF!</definedName>
    <definedName name="Выработка_Сумм" localSheetId="22">#REF!</definedName>
    <definedName name="Выработка_Сумм" localSheetId="12">#REF!</definedName>
    <definedName name="Выработка_Сумм" localSheetId="23">#REF!</definedName>
    <definedName name="Выработка_Сумм" localSheetId="24">#REF!</definedName>
    <definedName name="Выработка_Сумм" localSheetId="13">#REF!</definedName>
    <definedName name="Выработка_Сумм" localSheetId="25">#REF!</definedName>
    <definedName name="Выработка_Сумм" localSheetId="14">#REF!</definedName>
    <definedName name="Выработка_Сумм" localSheetId="26">#REF!</definedName>
    <definedName name="Выработка_Сумм" localSheetId="15">#REF!</definedName>
    <definedName name="Выработка_Сумм" localSheetId="16">#REF!</definedName>
    <definedName name="Выработка_Сумм" localSheetId="17">#REF!</definedName>
    <definedName name="Выработка_Сумм" localSheetId="18">#REF!</definedName>
    <definedName name="Выработка_Сумм" localSheetId="19">#REF!</definedName>
    <definedName name="Выработка_Сумм" localSheetId="20">#REF!</definedName>
    <definedName name="Выработка_Сумм" localSheetId="27">#REF!</definedName>
    <definedName name="Выработка_Сумм" localSheetId="30">#REF!</definedName>
    <definedName name="Выработка_Сумм">#REF!</definedName>
    <definedName name="Гашение_векселей">[31]Платежи!$O$260</definedName>
    <definedName name="Гашение_кредитов">[31]Платежи!$O$246</definedName>
    <definedName name="гггванегуке" localSheetId="1">'[13]1-3'!гггванегуке</definedName>
    <definedName name="гггванегуке" localSheetId="2">'[13]1-3'!гггванегуке</definedName>
    <definedName name="гггванегуке" localSheetId="3">'[13]1-3'!гггванегуке</definedName>
    <definedName name="гггванегуке" localSheetId="4">'[13]1-3'!гггванегуке</definedName>
    <definedName name="гггванегуке" localSheetId="5">'[13]1-3'!гггванегуке</definedName>
    <definedName name="гггванегуке" localSheetId="6">'[13]1-3'!гггванегуке</definedName>
    <definedName name="гггванегуке" localSheetId="7">'[13]1-3'!гггванегуке</definedName>
    <definedName name="гггванегуке" localSheetId="8">'[13]1-3'!гггванегуке</definedName>
    <definedName name="гггванегуке" localSheetId="9">'[13]1-3'!гггванегуке</definedName>
    <definedName name="гггванегуке" localSheetId="10">'[13]1-3'!гггванегуке</definedName>
    <definedName name="гггванегуке" localSheetId="21">'[13]1-3'!гггванегуке</definedName>
    <definedName name="гггванегуке" localSheetId="11">'[13]1-3'!гггванегуке</definedName>
    <definedName name="гггванегуке" localSheetId="22">'[13]1-3'!гггванегуке</definedName>
    <definedName name="гггванегуке" localSheetId="12">'[13]1-3'!гггванегуке</definedName>
    <definedName name="гггванегуке" localSheetId="23">'[13]1-3'!гггванегуке</definedName>
    <definedName name="гггванегуке" localSheetId="24">'[13]1-3'!гггванегуке</definedName>
    <definedName name="гггванегуке" localSheetId="13">'[13]1-3'!гггванегуке</definedName>
    <definedName name="гггванегуке" localSheetId="25">'[13]1-3'!гггванегуке</definedName>
    <definedName name="гггванегуке" localSheetId="14">'[13]1-3'!гггванегуке</definedName>
    <definedName name="гггванегуке" localSheetId="26">'[13]1-3'!гггванегуке</definedName>
    <definedName name="гггванегуке" localSheetId="15">'[13]1-3'!гггванегуке</definedName>
    <definedName name="гггванегуке" localSheetId="16">'[13]1-3'!гггванегуке</definedName>
    <definedName name="гггванегуке" localSheetId="17">'[13]1-3'!гггванегуке</definedName>
    <definedName name="гггванегуке" localSheetId="18">'[13]1-3'!гггванегуке</definedName>
    <definedName name="гггванегуке" localSheetId="19">'[13]1-3'!гггванегуке</definedName>
    <definedName name="гггванегуке" localSheetId="20">'[13]1-3'!гггванегуке</definedName>
    <definedName name="гггванегуке" localSheetId="27">'[13]1-3'!гггванегуке</definedName>
    <definedName name="гггванегуке">'[13]1-3'!гггванегуке</definedName>
    <definedName name="генгуу56" localSheetId="27" hidden="1">{#N/A,#N/A,TRUE,"Фин.рез"}</definedName>
    <definedName name="генгуу56" localSheetId="30" hidden="1">{#N/A,#N/A,TRUE,"Фин.рез"}</definedName>
    <definedName name="генгуу56" hidden="1">{#N/A,#N/A,TRUE,"Фин.рез"}</definedName>
    <definedName name="генгуу56_1" localSheetId="27" hidden="1">{#N/A,#N/A,TRUE,"Фин.рез"}</definedName>
    <definedName name="генгуу56_1" localSheetId="30" hidden="1">{#N/A,#N/A,TRUE,"Фин.рез"}</definedName>
    <definedName name="генгуу56_1" hidden="1">{#N/A,#N/A,TRUE,"Фин.рез"}</definedName>
    <definedName name="гнрр45ен45" localSheetId="27" hidden="1">{#N/A,#N/A,TRUE,"Фин.рез"}</definedName>
    <definedName name="гнрр45ен45" localSheetId="30" hidden="1">{#N/A,#N/A,TRUE,"Фин.рез"}</definedName>
    <definedName name="гнрр45ен45" hidden="1">{#N/A,#N/A,TRUE,"Фин.рез"}</definedName>
    <definedName name="гнрр45ен45_1" localSheetId="27" hidden="1">{#N/A,#N/A,TRUE,"Фин.рез"}</definedName>
    <definedName name="гнрр45ен45_1" localSheetId="30" hidden="1">{#N/A,#N/A,TRUE,"Фин.рез"}</definedName>
    <definedName name="гнрр45ен45_1" hidden="1">{#N/A,#N/A,TRUE,"Фин.рез"}</definedName>
    <definedName name="груз" localSheetId="1">#REF!</definedName>
    <definedName name="груз" localSheetId="2">#REF!</definedName>
    <definedName name="груз" localSheetId="3">#REF!</definedName>
    <definedName name="груз" localSheetId="4">#REF!</definedName>
    <definedName name="груз" localSheetId="5">#REF!</definedName>
    <definedName name="груз" localSheetId="6">#REF!</definedName>
    <definedName name="груз" localSheetId="7">#REF!</definedName>
    <definedName name="груз" localSheetId="8">#REF!</definedName>
    <definedName name="груз" localSheetId="9">#REF!</definedName>
    <definedName name="груз" localSheetId="10">#REF!</definedName>
    <definedName name="груз" localSheetId="21">#REF!</definedName>
    <definedName name="груз" localSheetId="11">#REF!</definedName>
    <definedName name="груз" localSheetId="22">#REF!</definedName>
    <definedName name="груз" localSheetId="12">#REF!</definedName>
    <definedName name="груз" localSheetId="23">#REF!</definedName>
    <definedName name="груз" localSheetId="24">#REF!</definedName>
    <definedName name="груз" localSheetId="13">#REF!</definedName>
    <definedName name="груз" localSheetId="25">#REF!</definedName>
    <definedName name="груз" localSheetId="14">#REF!</definedName>
    <definedName name="груз" localSheetId="26">#REF!</definedName>
    <definedName name="груз" localSheetId="15">#REF!</definedName>
    <definedName name="груз" localSheetId="16">#REF!</definedName>
    <definedName name="груз" localSheetId="17">#REF!</definedName>
    <definedName name="груз" localSheetId="18">#REF!</definedName>
    <definedName name="груз" localSheetId="19">#REF!</definedName>
    <definedName name="груз" localSheetId="20">#REF!</definedName>
    <definedName name="груз" localSheetId="27">#REF!</definedName>
    <definedName name="груз">#REF!</definedName>
    <definedName name="гсм">[31]Платежи!$O$7</definedName>
    <definedName name="гсм_в_др_ап" localSheetId="1">#REF!</definedName>
    <definedName name="гсм_в_др_ап" localSheetId="2">#REF!</definedName>
    <definedName name="гсм_в_др_ап" localSheetId="3">#REF!</definedName>
    <definedName name="гсм_в_др_ап" localSheetId="4">#REF!</definedName>
    <definedName name="гсм_в_др_ап" localSheetId="5">#REF!</definedName>
    <definedName name="гсм_в_др_ап" localSheetId="6">#REF!</definedName>
    <definedName name="гсм_в_др_ап" localSheetId="7">#REF!</definedName>
    <definedName name="гсм_в_др_ап" localSheetId="8">#REF!</definedName>
    <definedName name="гсм_в_др_ап" localSheetId="9">#REF!</definedName>
    <definedName name="гсм_в_др_ап" localSheetId="10">#REF!</definedName>
    <definedName name="гсм_в_др_ап" localSheetId="21">#REF!</definedName>
    <definedName name="гсм_в_др_ап" localSheetId="11">#REF!</definedName>
    <definedName name="гсм_в_др_ап" localSheetId="22">#REF!</definedName>
    <definedName name="гсм_в_др_ап" localSheetId="12">#REF!</definedName>
    <definedName name="гсм_в_др_ап" localSheetId="23">#REF!</definedName>
    <definedName name="гсм_в_др_ап" localSheetId="24">#REF!</definedName>
    <definedName name="гсм_в_др_ап" localSheetId="13">#REF!</definedName>
    <definedName name="гсм_в_др_ап" localSheetId="25">#REF!</definedName>
    <definedName name="гсм_в_др_ап" localSheetId="14">#REF!</definedName>
    <definedName name="гсм_в_др_ап" localSheetId="26">#REF!</definedName>
    <definedName name="гсм_в_др_ап" localSheetId="15">#REF!</definedName>
    <definedName name="гсм_в_др_ап" localSheetId="16">#REF!</definedName>
    <definedName name="гсм_в_др_ап" localSheetId="17">#REF!</definedName>
    <definedName name="гсм_в_др_ап" localSheetId="18">#REF!</definedName>
    <definedName name="гсм_в_др_ап" localSheetId="19">#REF!</definedName>
    <definedName name="гсм_в_др_ап" localSheetId="20">#REF!</definedName>
    <definedName name="гсм_в_др_ап" localSheetId="27">#REF!</definedName>
    <definedName name="гсм_в_др_ап">#REF!</definedName>
    <definedName name="гсм_зарубеж" localSheetId="1">'[33]8'!#REF!</definedName>
    <definedName name="гсм_зарубеж" localSheetId="2">'[33]8'!#REF!</definedName>
    <definedName name="гсм_зарубеж" localSheetId="3">'[33]8'!#REF!</definedName>
    <definedName name="гсм_зарубеж" localSheetId="4">'[33]8'!#REF!</definedName>
    <definedName name="гсм_зарубеж" localSheetId="5">'[33]8'!#REF!</definedName>
    <definedName name="гсм_зарубеж" localSheetId="6">'[33]8'!#REF!</definedName>
    <definedName name="гсм_зарубеж" localSheetId="7">'[33]8'!#REF!</definedName>
    <definedName name="гсм_зарубеж" localSheetId="8">'[33]8'!#REF!</definedName>
    <definedName name="гсм_зарубеж" localSheetId="9">'[33]8'!#REF!</definedName>
    <definedName name="гсм_зарубеж" localSheetId="10">'[33]8'!#REF!</definedName>
    <definedName name="гсм_зарубеж" localSheetId="21">'[33]8'!#REF!</definedName>
    <definedName name="гсм_зарубеж" localSheetId="11">'[33]8'!#REF!</definedName>
    <definedName name="гсм_зарубеж" localSheetId="22">'[33]8'!#REF!</definedName>
    <definedName name="гсм_зарубеж" localSheetId="12">'[33]8'!#REF!</definedName>
    <definedName name="гсм_зарубеж" localSheetId="23">'[33]8'!#REF!</definedName>
    <definedName name="гсм_зарубеж" localSheetId="24">'[33]8'!#REF!</definedName>
    <definedName name="гсм_зарубеж" localSheetId="13">'[33]8'!#REF!</definedName>
    <definedName name="гсм_зарубеж" localSheetId="25">'[33]8'!#REF!</definedName>
    <definedName name="гсм_зарубеж" localSheetId="14">'[33]8'!#REF!</definedName>
    <definedName name="гсм_зарубеж" localSheetId="26">'[33]8'!#REF!</definedName>
    <definedName name="гсм_зарубеж" localSheetId="15">'[33]8'!#REF!</definedName>
    <definedName name="гсм_зарубеж" localSheetId="16">'[33]8'!#REF!</definedName>
    <definedName name="гсм_зарубеж" localSheetId="17">'[33]8'!#REF!</definedName>
    <definedName name="гсм_зарубеж" localSheetId="18">'[33]8'!#REF!</definedName>
    <definedName name="гсм_зарубеж" localSheetId="19">'[33]8'!#REF!</definedName>
    <definedName name="гсм_зарубеж" localSheetId="20">'[33]8'!#REF!</definedName>
    <definedName name="гсм_зарубеж">'[33]8'!#REF!</definedName>
    <definedName name="гсм_Крск" localSheetId="1">'[33]8'!#REF!</definedName>
    <definedName name="гсм_Крск" localSheetId="2">'[33]8'!#REF!</definedName>
    <definedName name="гсм_Крск" localSheetId="3">'[33]8'!#REF!</definedName>
    <definedName name="гсм_Крск" localSheetId="4">'[33]8'!#REF!</definedName>
    <definedName name="гсм_Крск" localSheetId="5">'[33]8'!#REF!</definedName>
    <definedName name="гсм_Крск" localSheetId="6">'[33]8'!#REF!</definedName>
    <definedName name="гсм_Крск" localSheetId="7">'[33]8'!#REF!</definedName>
    <definedName name="гсм_Крск" localSheetId="8">'[33]8'!#REF!</definedName>
    <definedName name="гсм_Крск" localSheetId="9">'[33]8'!#REF!</definedName>
    <definedName name="гсм_Крск" localSheetId="10">'[33]8'!#REF!</definedName>
    <definedName name="гсм_Крск" localSheetId="21">'[33]8'!#REF!</definedName>
    <definedName name="гсм_Крск" localSheetId="11">'[33]8'!#REF!</definedName>
    <definedName name="гсм_Крск" localSheetId="22">'[33]8'!#REF!</definedName>
    <definedName name="гсм_Крск" localSheetId="12">'[33]8'!#REF!</definedName>
    <definedName name="гсм_Крск" localSheetId="23">'[33]8'!#REF!</definedName>
    <definedName name="гсм_Крск" localSheetId="24">'[33]8'!#REF!</definedName>
    <definedName name="гсм_Крск" localSheetId="13">'[33]8'!#REF!</definedName>
    <definedName name="гсм_Крск" localSheetId="25">'[33]8'!#REF!</definedName>
    <definedName name="гсм_Крск" localSheetId="14">'[33]8'!#REF!</definedName>
    <definedName name="гсм_Крск" localSheetId="26">'[33]8'!#REF!</definedName>
    <definedName name="гсм_Крск" localSheetId="15">'[33]8'!#REF!</definedName>
    <definedName name="гсм_Крск" localSheetId="16">'[33]8'!#REF!</definedName>
    <definedName name="гсм_Крск" localSheetId="17">'[33]8'!#REF!</definedName>
    <definedName name="гсм_Крск" localSheetId="18">'[33]8'!#REF!</definedName>
    <definedName name="гсм_Крск" localSheetId="19">'[33]8'!#REF!</definedName>
    <definedName name="гсм_Крск" localSheetId="20">'[33]8'!#REF!</definedName>
    <definedName name="гсм_Крск">'[33]8'!#REF!</definedName>
    <definedName name="гсм_текущ" localSheetId="1">[32]Платежи!#REF!</definedName>
    <definedName name="гсм_текущ" localSheetId="2">[32]Платежи!#REF!</definedName>
    <definedName name="гсм_текущ" localSheetId="3">[32]Платежи!#REF!</definedName>
    <definedName name="гсм_текущ" localSheetId="4">[32]Платежи!#REF!</definedName>
    <definedName name="гсм_текущ" localSheetId="5">[32]Платежи!#REF!</definedName>
    <definedName name="гсм_текущ" localSheetId="6">[32]Платежи!#REF!</definedName>
    <definedName name="гсм_текущ" localSheetId="7">[32]Платежи!#REF!</definedName>
    <definedName name="гсм_текущ" localSheetId="8">[32]Платежи!#REF!</definedName>
    <definedName name="гсм_текущ" localSheetId="9">[32]Платежи!#REF!</definedName>
    <definedName name="гсм_текущ" localSheetId="10">[32]Платежи!#REF!</definedName>
    <definedName name="гсм_текущ" localSheetId="21">[32]Платежи!#REF!</definedName>
    <definedName name="гсм_текущ" localSheetId="11">[32]Платежи!#REF!</definedName>
    <definedName name="гсм_текущ" localSheetId="22">[32]Платежи!#REF!</definedName>
    <definedName name="гсм_текущ" localSheetId="12">[32]Платежи!#REF!</definedName>
    <definedName name="гсм_текущ" localSheetId="23">[32]Платежи!#REF!</definedName>
    <definedName name="гсм_текущ" localSheetId="24">[32]Платежи!#REF!</definedName>
    <definedName name="гсм_текущ" localSheetId="13">[32]Платежи!#REF!</definedName>
    <definedName name="гсм_текущ" localSheetId="25">[32]Платежи!#REF!</definedName>
    <definedName name="гсм_текущ" localSheetId="14">[32]Платежи!#REF!</definedName>
    <definedName name="гсм_текущ" localSheetId="26">[32]Платежи!#REF!</definedName>
    <definedName name="гсм_текущ" localSheetId="15">[32]Платежи!#REF!</definedName>
    <definedName name="гсм_текущ" localSheetId="16">[32]Платежи!#REF!</definedName>
    <definedName name="гсм_текущ" localSheetId="17">[32]Платежи!#REF!</definedName>
    <definedName name="гсм_текущ" localSheetId="18">[32]Платежи!#REF!</definedName>
    <definedName name="гсм_текущ" localSheetId="19">[32]Платежи!#REF!</definedName>
    <definedName name="гсм_текущ" localSheetId="20">[32]Платежи!#REF!</definedName>
    <definedName name="гсм_текущ">[32]Платежи!#REF!</definedName>
    <definedName name="гукегг456г4" localSheetId="27" hidden="1">{#N/A,#N/A,TRUE,"Фин.рез"}</definedName>
    <definedName name="гукегг456г4" localSheetId="30" hidden="1">{#N/A,#N/A,TRUE,"Фин.рез"}</definedName>
    <definedName name="гукегг456г4" hidden="1">{#N/A,#N/A,TRUE,"Фин.рез"}</definedName>
    <definedName name="гукегг456г4_1" localSheetId="27" hidden="1">{#N/A,#N/A,TRUE,"Фин.рез"}</definedName>
    <definedName name="гукегг456г4_1" localSheetId="30" hidden="1">{#N/A,#N/A,TRUE,"Фин.рез"}</definedName>
    <definedName name="гукегг456г4_1" hidden="1">{#N/A,#N/A,TRUE,"Фин.рез"}</definedName>
    <definedName name="данные" localSheetId="1">#REF!</definedName>
    <definedName name="данные" localSheetId="2">#REF!</definedName>
    <definedName name="данные" localSheetId="3">#REF!</definedName>
    <definedName name="данные" localSheetId="4">#REF!</definedName>
    <definedName name="данные" localSheetId="5">#REF!</definedName>
    <definedName name="данные" localSheetId="6">#REF!</definedName>
    <definedName name="данные" localSheetId="7">#REF!</definedName>
    <definedName name="данные" localSheetId="8">#REF!</definedName>
    <definedName name="данные" localSheetId="9">#REF!</definedName>
    <definedName name="данные" localSheetId="10">#REF!</definedName>
    <definedName name="данные" localSheetId="21">#REF!</definedName>
    <definedName name="данные" localSheetId="11">#REF!</definedName>
    <definedName name="данные" localSheetId="22">#REF!</definedName>
    <definedName name="данные" localSheetId="12">#REF!</definedName>
    <definedName name="данные" localSheetId="23">#REF!</definedName>
    <definedName name="данные" localSheetId="24">#REF!</definedName>
    <definedName name="данные" localSheetId="13">#REF!</definedName>
    <definedName name="данные" localSheetId="25">#REF!</definedName>
    <definedName name="данные" localSheetId="14">#REF!</definedName>
    <definedName name="данные" localSheetId="26">#REF!</definedName>
    <definedName name="данные" localSheetId="15">#REF!</definedName>
    <definedName name="данные" localSheetId="16">#REF!</definedName>
    <definedName name="данные" localSheetId="17">#REF!</definedName>
    <definedName name="данные" localSheetId="18">#REF!</definedName>
    <definedName name="данные" localSheetId="19">#REF!</definedName>
    <definedName name="данные" localSheetId="20">#REF!</definedName>
    <definedName name="данные" localSheetId="27">#REF!</definedName>
    <definedName name="данные" localSheetId="30">#REF!</definedName>
    <definedName name="данные">#REF!</definedName>
    <definedName name="ДанныеБл" localSheetId="1">#REF!</definedName>
    <definedName name="ДанныеБл" localSheetId="2">#REF!</definedName>
    <definedName name="ДанныеБл" localSheetId="3">#REF!</definedName>
    <definedName name="ДанныеБл" localSheetId="4">#REF!</definedName>
    <definedName name="ДанныеБл" localSheetId="5">#REF!</definedName>
    <definedName name="ДанныеБл" localSheetId="6">#REF!</definedName>
    <definedName name="ДанныеБл" localSheetId="7">#REF!</definedName>
    <definedName name="ДанныеБл" localSheetId="8">#REF!</definedName>
    <definedName name="ДанныеБл" localSheetId="9">#REF!</definedName>
    <definedName name="ДанныеБл" localSheetId="10">#REF!</definedName>
    <definedName name="ДанныеБл" localSheetId="21">#REF!</definedName>
    <definedName name="ДанныеБл" localSheetId="11">#REF!</definedName>
    <definedName name="ДанныеБл" localSheetId="22">#REF!</definedName>
    <definedName name="ДанныеБл" localSheetId="12">#REF!</definedName>
    <definedName name="ДанныеБл" localSheetId="23">#REF!</definedName>
    <definedName name="ДанныеБл" localSheetId="24">#REF!</definedName>
    <definedName name="ДанныеБл" localSheetId="13">#REF!</definedName>
    <definedName name="ДанныеБл" localSheetId="25">#REF!</definedName>
    <definedName name="ДанныеБл" localSheetId="14">#REF!</definedName>
    <definedName name="ДанныеБл" localSheetId="26">#REF!</definedName>
    <definedName name="ДанныеБл" localSheetId="15">#REF!</definedName>
    <definedName name="ДанныеБл" localSheetId="16">#REF!</definedName>
    <definedName name="ДанныеБл" localSheetId="17">#REF!</definedName>
    <definedName name="ДанныеБл" localSheetId="18">#REF!</definedName>
    <definedName name="ДанныеБл" localSheetId="19">#REF!</definedName>
    <definedName name="ДанныеБл" localSheetId="20">#REF!</definedName>
    <definedName name="ДанныеБл" localSheetId="27">#REF!</definedName>
    <definedName name="ДанныеБл">#REF!</definedName>
    <definedName name="ДанныеСобств" localSheetId="1">#REF!</definedName>
    <definedName name="ДанныеСобств" localSheetId="2">#REF!</definedName>
    <definedName name="ДанныеСобств" localSheetId="3">#REF!</definedName>
    <definedName name="ДанныеСобств" localSheetId="4">#REF!</definedName>
    <definedName name="ДанныеСобств" localSheetId="5">#REF!</definedName>
    <definedName name="ДанныеСобств" localSheetId="6">#REF!</definedName>
    <definedName name="ДанныеСобств" localSheetId="7">#REF!</definedName>
    <definedName name="ДанныеСобств" localSheetId="8">#REF!</definedName>
    <definedName name="ДанныеСобств" localSheetId="9">#REF!</definedName>
    <definedName name="ДанныеСобств" localSheetId="10">#REF!</definedName>
    <definedName name="ДанныеСобств" localSheetId="21">#REF!</definedName>
    <definedName name="ДанныеСобств" localSheetId="11">#REF!</definedName>
    <definedName name="ДанныеСобств" localSheetId="22">#REF!</definedName>
    <definedName name="ДанныеСобств" localSheetId="12">#REF!</definedName>
    <definedName name="ДанныеСобств" localSheetId="23">#REF!</definedName>
    <definedName name="ДанныеСобств" localSheetId="24">#REF!</definedName>
    <definedName name="ДанныеСобств" localSheetId="13">#REF!</definedName>
    <definedName name="ДанныеСобств" localSheetId="25">#REF!</definedName>
    <definedName name="ДанныеСобств" localSheetId="14">#REF!</definedName>
    <definedName name="ДанныеСобств" localSheetId="26">#REF!</definedName>
    <definedName name="ДанныеСобств" localSheetId="15">#REF!</definedName>
    <definedName name="ДанныеСобств" localSheetId="16">#REF!</definedName>
    <definedName name="ДанныеСобств" localSheetId="17">#REF!</definedName>
    <definedName name="ДанныеСобств" localSheetId="18">#REF!</definedName>
    <definedName name="ДанныеСобств" localSheetId="19">#REF!</definedName>
    <definedName name="ДанныеСобств" localSheetId="20">#REF!</definedName>
    <definedName name="ДанныеСобств" localSheetId="27">#REF!</definedName>
    <definedName name="ДанныеСобств">#REF!</definedName>
    <definedName name="двыставыты" localSheetId="27" hidden="1">{#N/A,#N/A,TRUE,"Фин.рез"}</definedName>
    <definedName name="двыставыты" localSheetId="30" hidden="1">{#N/A,#N/A,TRUE,"Фин.рез"}</definedName>
    <definedName name="двыставыты" hidden="1">{#N/A,#N/A,TRUE,"Фин.рез"}</definedName>
    <definedName name="двыставыты_1" localSheetId="27" hidden="1">{#N/A,#N/A,TRUE,"Фин.рез"}</definedName>
    <definedName name="двыставыты_1" localSheetId="30" hidden="1">{#N/A,#N/A,TRUE,"Фин.рез"}</definedName>
    <definedName name="двыставыты_1" hidden="1">{#N/A,#N/A,TRUE,"Фин.рез"}</definedName>
    <definedName name="ДДС_ВО_ОД_НГ">[36]ДО!$L$22:$N$22,[36]ДО!$L$24:$N$30,[36]ДО!$L$32:$N$32,[36]ДО!$L$34:$N$40,[36]ДО!$L$43:$N$43,[36]ДО!$L$45:$N$51,[36]ДО!$L$53:$N$53,[36]ДО!$L$55:$N$61,[36]ДО!$L$65:$N$65,[36]ДО!$L$67:$N$73,[36]ДО!$L$75:$N$75,[36]ДО!$L$77:$N$83,[36]ДО!$L$86:$N$86,[36]ДО!$L$88:$N$94,[36]ДО!$L$96:$N$96,[36]ДО!$L$98:$N$104</definedName>
    <definedName name="ДДС_ВО_ОД_НПиГП">[36]ДО!$L$108:$N$108,[36]ДО!$L$110:$N$116,[36]ДО!$L$118:$N$118,[36]ДО!$L$120:$N$126,[36]ДО!$L$129:$N$129,[36]ДО!$L$131:$N$137,[36]ДО!$L$139:$N$139,[36]ДО!$L$141:$N$147,[36]ДО!$L$151:$N$151,[36]ДО!$L$153:$N$159,[36]ДО!$L$161:$N$161,[36]ДО!$L$163:$N$169,[36]ДО!$L$172:$N$172,[36]ДО!$L$174:$N$180</definedName>
    <definedName name="ДДС_ВО_ОД_Проч">[36]ДО!$L$108:$N$108,[36]ДО!$L$110:$N$116,[36]ДО!$L$118:$N$118,[36]ДО!$L$120:$N$126,[36]ДО!$L$129:$N$129,[36]ДО!$L$131:$N$137,[36]ДО!$L$139:$N$139,[36]ДО!$L$141:$N$147,[36]ДО!$L$151:$N$151,[36]ДО!$L$153:$N$159,[36]ДО!$L$161:$N$161,[36]ДО!$L$163:$N$169,[36]ДО!$L$172:$N$172,[36]ДО!$L$174:$N$180,[36]ДО!$L$182:$N$182</definedName>
    <definedName name="ДДС_ВО_ОД_ПрПрод">[36]ДО!$L$192:$N$192,[36]ДО!$L$194:$N$200,[36]ДО!$L$203:$N$203,[36]ДО!$L$205:$N$211,[36]ДО!$L$213:$N$213,[36]ДО!$L$215:$N$221,[36]ДО!$L$223:$N$223,[36]ДО!$L$225:$N$231</definedName>
    <definedName name="ДДС_ЗН_ДохИД">[36]ДО!$E$523:$I$523,[36]ДО!$E$525:$I$531,[36]ДО!$E$545:$I$545,[36]ДО!$E$547:$I$553,[36]ДО!$E$555:$I$555,[36]ДО!$E$557:$I$563,[36]ДО!$E$565:$I$565,[36]ДО!$E$567:$I$573,[36]ДО!$E$576:$I$576,[36]ДО!$E$578:$I$584,[36]ДО!$E$586:$I$586,[36]ДО!$E$588:$I$594,[36]ДО!$E$596:$I$596,[36]ДО!$E$598:$I$604</definedName>
    <definedName name="ДДС_ЗН_ДохИД2" localSheetId="1">[36]ДО!$E$607:$I$607,[36]ДО!$E$609:$I$615,[36]ДО!$E$617:$I$617,[36]ДО!$E$619:$I$625,[36]ДО!#REF!,[36]ДО!#REF!</definedName>
    <definedName name="ДДС_ЗН_ДохИД2" localSheetId="2">[36]ДО!$E$607:$I$607,[36]ДО!$E$609:$I$615,[36]ДО!$E$617:$I$617,[36]ДО!$E$619:$I$625,[36]ДО!#REF!,[36]ДО!#REF!</definedName>
    <definedName name="ДДС_ЗН_ДохИД2" localSheetId="3">[36]ДО!$E$607:$I$607,[36]ДО!$E$609:$I$615,[36]ДО!$E$617:$I$617,[36]ДО!$E$619:$I$625,[36]ДО!#REF!,[36]ДО!#REF!</definedName>
    <definedName name="ДДС_ЗН_ДохИД2" localSheetId="4">[36]ДО!$E$607:$I$607,[36]ДО!$E$609:$I$615,[36]ДО!$E$617:$I$617,[36]ДО!$E$619:$I$625,[36]ДО!#REF!,[36]ДО!#REF!</definedName>
    <definedName name="ДДС_ЗН_ДохИД2" localSheetId="5">[36]ДО!$E$607:$I$607,[36]ДО!$E$609:$I$615,[36]ДО!$E$617:$I$617,[36]ДО!$E$619:$I$625,[36]ДО!#REF!,[36]ДО!#REF!</definedName>
    <definedName name="ДДС_ЗН_ДохИД2" localSheetId="6">[36]ДО!$E$607:$I$607,[36]ДО!$E$609:$I$615,[36]ДО!$E$617:$I$617,[36]ДО!$E$619:$I$625,[36]ДО!#REF!,[36]ДО!#REF!</definedName>
    <definedName name="ДДС_ЗН_ДохИД2" localSheetId="7">[36]ДО!$E$607:$I$607,[36]ДО!$E$609:$I$615,[36]ДО!$E$617:$I$617,[36]ДО!$E$619:$I$625,[36]ДО!#REF!,[36]ДО!#REF!</definedName>
    <definedName name="ДДС_ЗН_ДохИД2" localSheetId="8">[36]ДО!$E$607:$I$607,[36]ДО!$E$609:$I$615,[36]ДО!$E$617:$I$617,[36]ДО!$E$619:$I$625,[36]ДО!#REF!,[36]ДО!#REF!</definedName>
    <definedName name="ДДС_ЗН_ДохИД2" localSheetId="9">[36]ДО!$E$607:$I$607,[36]ДО!$E$609:$I$615,[36]ДО!$E$617:$I$617,[36]ДО!$E$619:$I$625,[36]ДО!#REF!,[36]ДО!#REF!</definedName>
    <definedName name="ДДС_ЗН_ДохИД2" localSheetId="10">[36]ДО!$E$607:$I$607,[36]ДО!$E$609:$I$615,[36]ДО!$E$617:$I$617,[36]ДО!$E$619:$I$625,[36]ДО!#REF!,[36]ДО!#REF!</definedName>
    <definedName name="ДДС_ЗН_ДохИД2" localSheetId="21">[36]ДО!$E$607:$I$607,[36]ДО!$E$609:$I$615,[36]ДО!$E$617:$I$617,[36]ДО!$E$619:$I$625,[36]ДО!#REF!,[36]ДО!#REF!</definedName>
    <definedName name="ДДС_ЗН_ДохИД2" localSheetId="11">[36]ДО!$E$607:$I$607,[36]ДО!$E$609:$I$615,[36]ДО!$E$617:$I$617,[36]ДО!$E$619:$I$625,[36]ДО!#REF!,[36]ДО!#REF!</definedName>
    <definedName name="ДДС_ЗН_ДохИД2" localSheetId="22">[36]ДО!$E$607:$I$607,[36]ДО!$E$609:$I$615,[36]ДО!$E$617:$I$617,[36]ДО!$E$619:$I$625,[36]ДО!#REF!,[36]ДО!#REF!</definedName>
    <definedName name="ДДС_ЗН_ДохИД2" localSheetId="12">[36]ДО!$E$607:$I$607,[36]ДО!$E$609:$I$615,[36]ДО!$E$617:$I$617,[36]ДО!$E$619:$I$625,[36]ДО!#REF!,[36]ДО!#REF!</definedName>
    <definedName name="ДДС_ЗН_ДохИД2" localSheetId="23">[36]ДО!$E$607:$I$607,[36]ДО!$E$609:$I$615,[36]ДО!$E$617:$I$617,[36]ДО!$E$619:$I$625,[36]ДО!#REF!,[36]ДО!#REF!</definedName>
    <definedName name="ДДС_ЗН_ДохИД2" localSheetId="24">[36]ДО!$E$607:$I$607,[36]ДО!$E$609:$I$615,[36]ДО!$E$617:$I$617,[36]ДО!$E$619:$I$625,[36]ДО!#REF!,[36]ДО!#REF!</definedName>
    <definedName name="ДДС_ЗН_ДохИД2" localSheetId="13">[36]ДО!$E$607:$I$607,[36]ДО!$E$609:$I$615,[36]ДО!$E$617:$I$617,[36]ДО!$E$619:$I$625,[36]ДО!#REF!,[36]ДО!#REF!</definedName>
    <definedName name="ДДС_ЗН_ДохИД2" localSheetId="25">[36]ДО!$E$607:$I$607,[36]ДО!$E$609:$I$615,[36]ДО!$E$617:$I$617,[36]ДО!$E$619:$I$625,[36]ДО!#REF!,[36]ДО!#REF!</definedName>
    <definedName name="ДДС_ЗН_ДохИД2" localSheetId="14">[36]ДО!$E$607:$I$607,[36]ДО!$E$609:$I$615,[36]ДО!$E$617:$I$617,[36]ДО!$E$619:$I$625,[36]ДО!#REF!,[36]ДО!#REF!</definedName>
    <definedName name="ДДС_ЗН_ДохИД2" localSheetId="26">[36]ДО!$E$607:$I$607,[36]ДО!$E$609:$I$615,[36]ДО!$E$617:$I$617,[36]ДО!$E$619:$I$625,[36]ДО!#REF!,[36]ДО!#REF!</definedName>
    <definedName name="ДДС_ЗН_ДохИД2" localSheetId="15">[36]ДО!$E$607:$I$607,[36]ДО!$E$609:$I$615,[36]ДО!$E$617:$I$617,[36]ДО!$E$619:$I$625,[36]ДО!#REF!,[36]ДО!#REF!</definedName>
    <definedName name="ДДС_ЗН_ДохИД2" localSheetId="16">[36]ДО!$E$607:$I$607,[36]ДО!$E$609:$I$615,[36]ДО!$E$617:$I$617,[36]ДО!$E$619:$I$625,[36]ДО!#REF!,[36]ДО!#REF!</definedName>
    <definedName name="ДДС_ЗН_ДохИД2" localSheetId="17">[36]ДО!$E$607:$I$607,[36]ДО!$E$609:$I$615,[36]ДО!$E$617:$I$617,[36]ДО!$E$619:$I$625,[36]ДО!#REF!,[36]ДО!#REF!</definedName>
    <definedName name="ДДС_ЗН_ДохИД2" localSheetId="18">[36]ДО!$E$607:$I$607,[36]ДО!$E$609:$I$615,[36]ДО!$E$617:$I$617,[36]ДО!$E$619:$I$625,[36]ДО!#REF!,[36]ДО!#REF!</definedName>
    <definedName name="ДДС_ЗН_ДохИД2" localSheetId="19">[36]ДО!$E$607:$I$607,[36]ДО!$E$609:$I$615,[36]ДО!$E$617:$I$617,[36]ДО!$E$619:$I$625,[36]ДО!#REF!,[36]ДО!#REF!</definedName>
    <definedName name="ДДС_ЗН_ДохИД2" localSheetId="20">[36]ДО!$E$607:$I$607,[36]ДО!$E$609:$I$615,[36]ДО!$E$617:$I$617,[36]ДО!$E$619:$I$625,[36]ДО!#REF!,[36]ДО!#REF!</definedName>
    <definedName name="ДДС_ЗН_ДохИД2" localSheetId="30">[36]ДО!$E$607:$I$607,[36]ДО!$E$609:$I$615,[36]ДО!$E$617:$I$617,[36]ДО!$E$619:$I$625,[36]ДО!#REF!,[36]ДО!#REF!</definedName>
    <definedName name="ДДС_ЗН_ДохИД2">[36]ДО!$E$607:$I$607,[36]ДО!$E$609:$I$615,[36]ДО!$E$617:$I$617,[36]ДО!$E$619:$I$625,[36]ДО!#REF!,[36]ДО!#REF!</definedName>
    <definedName name="ДДС_ЗН_ДохФД">[36]ДО!$E$861:$I$861,[36]ДО!$E$863:$I$869,[36]ДО!$E$871:$I$871,[36]ДО!$E$873:$I$879</definedName>
    <definedName name="ДДС_ЗН_ЗакПрод">[36]ДО!$E$298:$I$298,[36]ДО!$E$300:$I$306,[36]ДО!$E$308:$I$308,[36]ДО!$E$310:$I$316,[36]ДО!$E$319:$I$319,[36]ДО!$E$321:$I$327,[36]ДО!$E$329:$I$329,[36]ДО!$E$331:$I$337,[36]ДО!$E$340:$I$340,[36]ДО!$E$342:$I$348,[36]ДО!$E$350:$I$350,[36]ДО!$E$352:$I$358,[36]ДО!$E$361:$I$361,[36]ДО!$E$363:$I$369,[36]ДО!$E$371:$I$371,[36]ДО!$E$373:$I$379,[36]ДО!$E$381:$I$381,[36]ДО!$E$383:$I$389</definedName>
    <definedName name="ДДС_ЗН_НГ">[36]ДО!$E$22:$I$22,[36]ДО!$E$24:$I$30,[36]ДО!$E$32:$I$32,[36]ДО!$E$34:$I$40,[36]ДО!$E$43:$I$43,[36]ДО!$E$45:$I$51,[36]ДО!$E$53:$I$53,[36]ДО!$E$55:$I$61,[36]ДО!$E$65:$I$65,[36]ДО!$E$67:$I$73,[36]ДО!$E$75:$I$75,[36]ДО!$E$77:$I$83,[36]ДО!$E$86:$I$86,[36]ДО!$E$88:$I$94,[36]ДО!$E$96:$I$96,[36]ДО!$E$98:$I$104</definedName>
    <definedName name="ДДС_ЗН_НПиГП">[36]ДО!$E$108:$I$108,[36]ДО!$E$110:$I$116,[36]ДО!$E$118:$I$118,[36]ДО!$E$120:$I$126,[36]ДО!$E$129:$I$129,[36]ДО!$E$131:$I$137,[36]ДО!$E$139:$I$139,[36]ДО!$E$141:$I$147,[36]ДО!$E$151:$I$151,[36]ДО!$E$153:$I$159,[36]ДО!$E$161:$I$161,[36]ДО!$E$163:$I$169,[36]ДО!$E$172:$I$172,[36]ДО!$E$174:$I$180,[36]ДО!$E$182:$I$182,[36]ДО!$E$184:$I$190</definedName>
    <definedName name="ДДС_ЗН_ПрочОД">[36]ДО!$E$192:$I$192,[36]ДО!$E$194:$I$200,[36]ДО!$E$203:$I$203,[36]ДО!$E$205:$I$211,[36]ДО!$E$213:$I$213,[36]ДО!$E$215:$I$221,[36]ДО!$E$223:$I$223,[36]ДО!$E$225:$I$231,[36]ДО!$E$232:$G$232,[36]ДО!$E$235:$I$235,[36]ДО!$E$237:$I$243,[36]ДО!$E$245:$I$245,[36]ДО!$E$247:$I$253,[36]ДО!$E$265:$I$265,[36]ДО!$E$267:$I$273,[36]ДО!$E$275:$G$275,[36]ДО!$E$277:$G$283,[36]ДО!$E$285:$I$285</definedName>
    <definedName name="ДДС_ЗН_ПрРасхОД">[36]ДО!$E$471:$I$471,[36]ДО!$E$473:$I$479,[36]ДО!$E$501:$I$501,[36]ДО!$E$503:$I$509,[36]ДО!$E$511:$I$511,[36]ДО!$E$513:$I$519</definedName>
    <definedName name="ДДС_ЗН_РасхИД">[36]ДО!$E$671:$I$671,[36]ДО!$E$673:$I$679,[36]ДО!$E$692:$I$692,[36]ДО!$E$694:$I$700,[36]ДО!$E$702:$I$702,[36]ДО!$E$704:$I$710,[36]ДО!$E$744:$I$744,[36]ДО!$E$746:$I$752</definedName>
    <definedName name="ДДС_ЗН_РасхОД" localSheetId="1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2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3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4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5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6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7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8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9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10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21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11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22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12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23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24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13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25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14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26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15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16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17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18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19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20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 localSheetId="30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ОД">[36]ДО!$E$390:$I$391,[36]ДО!$E$393:$I$393,[36]ДО!$E$395:$I$401,[36]ДО!$E$402:$I$403,[36]ДО!#REF!,[36]ДО!#REF!,[36]ДО!$E$406:$I$406,[36]ДО!$E$408:$H$414,[36]ДО!$I$408:$I$414,[36]ДО!$E$416:$I$416,[36]ДО!$E$418:$I$424,[36]ДО!$E$426:$I$426,[36]ДО!$E$428:$I$434,[36]ДО!$E$436:$I$436,[36]ДО!$E$438:$I$444,[36]ДО!$E$446:$I$446,[36]ДО!$E$448:$I$455,[36]ДО!$E$471:$I$471</definedName>
    <definedName name="ДДС_ЗН_РасхФД">[36]ДО!$E$925:$G$925,[36]ДО!$E$927:$G$933,[36]ДО!$E$935:$G$935,[36]ДО!$E$937:$G$943,[36]ДО!$E$946:$G$946,[36]ДО!$E$948:$G$954,[36]ДО!$E$956:$G$956,[36]ДО!$E$958:$G$964,[36]ДО!$E$967:$I$967,[36]ДО!$E$969:$I$975,[36]ДО!$E$977:$I$977,[36]ДО!$E$979:$I$985</definedName>
    <definedName name="дл">'[41]1.411.1'!$A$12:$U$20</definedName>
    <definedName name="докум" localSheetId="1">[32]Платежи!#REF!</definedName>
    <definedName name="докум" localSheetId="2">[32]Платежи!#REF!</definedName>
    <definedName name="докум" localSheetId="3">[32]Платежи!#REF!</definedName>
    <definedName name="докум" localSheetId="4">[32]Платежи!#REF!</definedName>
    <definedName name="докум" localSheetId="5">[32]Платежи!#REF!</definedName>
    <definedName name="докум" localSheetId="6">[32]Платежи!#REF!</definedName>
    <definedName name="докум" localSheetId="7">[32]Платежи!#REF!</definedName>
    <definedName name="докум" localSheetId="8">[32]Платежи!#REF!</definedName>
    <definedName name="докум" localSheetId="9">[32]Платежи!#REF!</definedName>
    <definedName name="докум" localSheetId="10">[32]Платежи!#REF!</definedName>
    <definedName name="докум" localSheetId="21">[32]Платежи!#REF!</definedName>
    <definedName name="докум" localSheetId="11">[32]Платежи!#REF!</definedName>
    <definedName name="докум" localSheetId="22">[32]Платежи!#REF!</definedName>
    <definedName name="докум" localSheetId="12">[32]Платежи!#REF!</definedName>
    <definedName name="докум" localSheetId="23">[32]Платежи!#REF!</definedName>
    <definedName name="докум" localSheetId="24">[32]Платежи!#REF!</definedName>
    <definedName name="докум" localSheetId="13">[32]Платежи!#REF!</definedName>
    <definedName name="докум" localSheetId="25">[32]Платежи!#REF!</definedName>
    <definedName name="докум" localSheetId="14">[32]Платежи!#REF!</definedName>
    <definedName name="докум" localSheetId="26">[32]Платежи!#REF!</definedName>
    <definedName name="докум" localSheetId="15">[32]Платежи!#REF!</definedName>
    <definedName name="докум" localSheetId="16">[32]Платежи!#REF!</definedName>
    <definedName name="докум" localSheetId="17">[32]Платежи!#REF!</definedName>
    <definedName name="докум" localSheetId="18">[32]Платежи!#REF!</definedName>
    <definedName name="докум" localSheetId="19">[32]Платежи!#REF!</definedName>
    <definedName name="докум" localSheetId="20">[32]Платежи!#REF!</definedName>
    <definedName name="докум">[32]Платежи!#REF!</definedName>
    <definedName name="ДоляНДС">#N/A</definedName>
    <definedName name="Дополнительный" localSheetId="1">#REF!</definedName>
    <definedName name="Дополнительный" localSheetId="2">#REF!</definedName>
    <definedName name="Дополнительный" localSheetId="3">#REF!</definedName>
    <definedName name="Дополнительный" localSheetId="4">#REF!</definedName>
    <definedName name="Дополнительный" localSheetId="5">#REF!</definedName>
    <definedName name="Дополнительный" localSheetId="6">#REF!</definedName>
    <definedName name="Дополнительный" localSheetId="7">#REF!</definedName>
    <definedName name="Дополнительный" localSheetId="8">#REF!</definedName>
    <definedName name="Дополнительный" localSheetId="9">#REF!</definedName>
    <definedName name="Дополнительный" localSheetId="10">#REF!</definedName>
    <definedName name="Дополнительный" localSheetId="21">#REF!</definedName>
    <definedName name="Дополнительный" localSheetId="11">#REF!</definedName>
    <definedName name="Дополнительный" localSheetId="22">#REF!</definedName>
    <definedName name="Дополнительный" localSheetId="12">#REF!</definedName>
    <definedName name="Дополнительный" localSheetId="23">#REF!</definedName>
    <definedName name="Дополнительный" localSheetId="24">#REF!</definedName>
    <definedName name="Дополнительный" localSheetId="13">#REF!</definedName>
    <definedName name="Дополнительный" localSheetId="25">#REF!</definedName>
    <definedName name="Дополнительный" localSheetId="14">#REF!</definedName>
    <definedName name="Дополнительный" localSheetId="26">#REF!</definedName>
    <definedName name="Дополнительный" localSheetId="15">#REF!</definedName>
    <definedName name="Дополнительный" localSheetId="16">#REF!</definedName>
    <definedName name="Дополнительный" localSheetId="17">#REF!</definedName>
    <definedName name="Дополнительный" localSheetId="18">#REF!</definedName>
    <definedName name="Дополнительный" localSheetId="19">#REF!</definedName>
    <definedName name="Дополнительный" localSheetId="20">#REF!</definedName>
    <definedName name="Дополнительный" localSheetId="27">#REF!</definedName>
    <definedName name="Дополнительный" localSheetId="30">#REF!</definedName>
    <definedName name="Дополнительный">#REF!</definedName>
    <definedName name="другие_авс" localSheetId="1">[32]Поступления!#REF!</definedName>
    <definedName name="другие_авс" localSheetId="2">[32]Поступления!#REF!</definedName>
    <definedName name="другие_авс" localSheetId="3">[32]Поступления!#REF!</definedName>
    <definedName name="другие_авс" localSheetId="4">[32]Поступления!#REF!</definedName>
    <definedName name="другие_авс" localSheetId="5">[32]Поступления!#REF!</definedName>
    <definedName name="другие_авс" localSheetId="6">[32]Поступления!#REF!</definedName>
    <definedName name="другие_авс" localSheetId="7">[32]Поступления!#REF!</definedName>
    <definedName name="другие_авс" localSheetId="8">[32]Поступления!#REF!</definedName>
    <definedName name="другие_авс" localSheetId="9">[32]Поступления!#REF!</definedName>
    <definedName name="другие_авс" localSheetId="10">[32]Поступления!#REF!</definedName>
    <definedName name="другие_авс" localSheetId="21">[32]Поступления!#REF!</definedName>
    <definedName name="другие_авс" localSheetId="11">[32]Поступления!#REF!</definedName>
    <definedName name="другие_авс" localSheetId="22">[32]Поступления!#REF!</definedName>
    <definedName name="другие_авс" localSheetId="12">[32]Поступления!#REF!</definedName>
    <definedName name="другие_авс" localSheetId="23">[32]Поступления!#REF!</definedName>
    <definedName name="другие_авс" localSheetId="24">[32]Поступления!#REF!</definedName>
    <definedName name="другие_авс" localSheetId="13">[32]Поступления!#REF!</definedName>
    <definedName name="другие_авс" localSheetId="25">[32]Поступления!#REF!</definedName>
    <definedName name="другие_авс" localSheetId="14">[32]Поступления!#REF!</definedName>
    <definedName name="другие_авс" localSheetId="26">[32]Поступления!#REF!</definedName>
    <definedName name="другие_авс" localSheetId="15">[32]Поступления!#REF!</definedName>
    <definedName name="другие_авс" localSheetId="16">[32]Поступления!#REF!</definedName>
    <definedName name="другие_авс" localSheetId="17">[32]Поступления!#REF!</definedName>
    <definedName name="другие_авс" localSheetId="18">[32]Поступления!#REF!</definedName>
    <definedName name="другие_авс" localSheetId="19">[32]Поступления!#REF!</definedName>
    <definedName name="другие_авс" localSheetId="20">[32]Поступления!#REF!</definedName>
    <definedName name="другие_авс">[32]Поступления!#REF!</definedName>
    <definedName name="е" localSheetId="27" hidden="1">{#N/A,#N/A,TRUE,"Фин.рез"}</definedName>
    <definedName name="е" localSheetId="30" hidden="1">{#N/A,#N/A,TRUE,"Фин.рез"}</definedName>
    <definedName name="е" hidden="1">{#N/A,#N/A,TRUE,"Фин.рез"}</definedName>
    <definedName name="ЕВРО">33.3305</definedName>
    <definedName name="ее" localSheetId="27" hidden="1">{#N/A,#N/A,TRUE,"Фин.рез"}</definedName>
    <definedName name="ее" localSheetId="30" hidden="1">{#N/A,#N/A,TRUE,"Фин.рез"}</definedName>
    <definedName name="ее" hidden="1">{#N/A,#N/A,TRUE,"Фин.рез"}</definedName>
    <definedName name="еее" localSheetId="27" hidden="1">{#N/A,#N/A,TRUE,"Фин.рез"}</definedName>
    <definedName name="еее" localSheetId="30" hidden="1">{#N/A,#N/A,TRUE,"Фин.рез"}</definedName>
    <definedName name="еее" hidden="1">{#N/A,#N/A,TRUE,"Фин.рез"}</definedName>
    <definedName name="екгуу465555" localSheetId="27" hidden="1">{#N/A,#N/A,TRUE,"Фин.рез"}</definedName>
    <definedName name="екгуу465555" localSheetId="30" hidden="1">{#N/A,#N/A,TRUE,"Фин.рез"}</definedName>
    <definedName name="екгуу465555" hidden="1">{#N/A,#N/A,TRUE,"Фин.рез"}</definedName>
    <definedName name="екгуу465555_1" localSheetId="27" hidden="1">{#N/A,#N/A,TRUE,"Фин.рез"}</definedName>
    <definedName name="екгуу465555_1" localSheetId="30" hidden="1">{#N/A,#N/A,TRUE,"Фин.рез"}</definedName>
    <definedName name="екгуу465555_1" hidden="1">{#N/A,#N/A,TRUE,"Фин.рез"}</definedName>
    <definedName name="екор5у36егр345" localSheetId="1">'[13]1-3'!екор5у36егр345</definedName>
    <definedName name="екор5у36егр345" localSheetId="2">'[13]1-3'!екор5у36егр345</definedName>
    <definedName name="екор5у36егр345" localSheetId="3">'[13]1-3'!екор5у36егр345</definedName>
    <definedName name="екор5у36егр345" localSheetId="4">'[13]1-3'!екор5у36егр345</definedName>
    <definedName name="екор5у36егр345" localSheetId="5">'[13]1-3'!екор5у36егр345</definedName>
    <definedName name="екор5у36егр345" localSheetId="6">'[13]1-3'!екор5у36егр345</definedName>
    <definedName name="екор5у36егр345" localSheetId="7">'[13]1-3'!екор5у36егр345</definedName>
    <definedName name="екор5у36егр345" localSheetId="8">'[13]1-3'!екор5у36егр345</definedName>
    <definedName name="екор5у36егр345" localSheetId="9">'[13]1-3'!екор5у36егр345</definedName>
    <definedName name="екор5у36егр345" localSheetId="10">'[13]1-3'!екор5у36егр345</definedName>
    <definedName name="екор5у36егр345" localSheetId="21">'[13]1-3'!екор5у36егр345</definedName>
    <definedName name="екор5у36егр345" localSheetId="11">'[13]1-3'!екор5у36егр345</definedName>
    <definedName name="екор5у36егр345" localSheetId="22">'[13]1-3'!екор5у36егр345</definedName>
    <definedName name="екор5у36егр345" localSheetId="12">'[13]1-3'!екор5у36егр345</definedName>
    <definedName name="екор5у36егр345" localSheetId="23">'[13]1-3'!екор5у36егр345</definedName>
    <definedName name="екор5у36егр345" localSheetId="24">'[13]1-3'!екор5у36егр345</definedName>
    <definedName name="екор5у36егр345" localSheetId="13">'[13]1-3'!екор5у36егр345</definedName>
    <definedName name="екор5у36егр345" localSheetId="25">'[13]1-3'!екор5у36егр345</definedName>
    <definedName name="екор5у36егр345" localSheetId="14">'[13]1-3'!екор5у36егр345</definedName>
    <definedName name="екор5у36егр345" localSheetId="26">'[13]1-3'!екор5у36егр345</definedName>
    <definedName name="екор5у36егр345" localSheetId="15">'[13]1-3'!екор5у36егр345</definedName>
    <definedName name="екор5у36егр345" localSheetId="16">'[13]1-3'!екор5у36егр345</definedName>
    <definedName name="екор5у36егр345" localSheetId="17">'[13]1-3'!екор5у36егр345</definedName>
    <definedName name="екор5у36егр345" localSheetId="18">'[13]1-3'!екор5у36егр345</definedName>
    <definedName name="екор5у36егр345" localSheetId="19">'[13]1-3'!екор5у36егр345</definedName>
    <definedName name="екор5у36егр345" localSheetId="20">'[13]1-3'!екор5у36егр345</definedName>
    <definedName name="екор5у36егр345" localSheetId="27">'[13]1-3'!екор5у36егр345</definedName>
    <definedName name="екор5у36егр345">'[13]1-3'!екор5у36егр345</definedName>
    <definedName name="енггенггу456" localSheetId="27" hidden="1">{#N/A,#N/A,TRUE,"Фин.рез"}</definedName>
    <definedName name="енггенггу456" localSheetId="30" hidden="1">{#N/A,#N/A,TRUE,"Фин.рез"}</definedName>
    <definedName name="енггенггу456" hidden="1">{#N/A,#N/A,TRUE,"Фин.рез"}</definedName>
    <definedName name="енггенггу456_1" localSheetId="27" hidden="1">{#N/A,#N/A,TRUE,"Фин.рез"}</definedName>
    <definedName name="енггенггу456_1" localSheetId="30" hidden="1">{#N/A,#N/A,TRUE,"Фин.рез"}</definedName>
    <definedName name="енггенггу456_1" hidden="1">{#N/A,#N/A,TRUE,"Фин.рез"}</definedName>
    <definedName name="енлу5566" localSheetId="27" hidden="1">{#N/A,#N/A,TRUE,"Фин.рез"}</definedName>
    <definedName name="енлу5566" localSheetId="30" hidden="1">{#N/A,#N/A,TRUE,"Фин.рез"}</definedName>
    <definedName name="енлу5566" hidden="1">{#N/A,#N/A,TRUE,"Фин.рез"}</definedName>
    <definedName name="енлу5566_1" localSheetId="27" hidden="1">{#N/A,#N/A,TRUE,"Фин.рез"}</definedName>
    <definedName name="енлу5566_1" localSheetId="30" hidden="1">{#N/A,#N/A,TRUE,"Фин.рез"}</definedName>
    <definedName name="енлу5566_1" hidden="1">{#N/A,#N/A,TRUE,"Фин.рез"}</definedName>
    <definedName name="енлу56н" localSheetId="27" hidden="1">{#N/A,#N/A,TRUE,"Фин.рез"}</definedName>
    <definedName name="енлу56н" localSheetId="30" hidden="1">{#N/A,#N/A,TRUE,"Фин.рез"}</definedName>
    <definedName name="енлу56н" hidden="1">{#N/A,#N/A,TRUE,"Фин.рез"}</definedName>
    <definedName name="енлу56н_1" localSheetId="27" hidden="1">{#N/A,#N/A,TRUE,"Фин.рез"}</definedName>
    <definedName name="енлу56н_1" localSheetId="30" hidden="1">{#N/A,#N/A,TRUE,"Фин.рез"}</definedName>
    <definedName name="енлу56н_1" hidden="1">{#N/A,#N/A,TRUE,"Фин.рез"}</definedName>
    <definedName name="еноегук" localSheetId="27" hidden="1">{#N/A,#N/A,TRUE,"Фин.рез"}</definedName>
    <definedName name="еноегук" localSheetId="30" hidden="1">{#N/A,#N/A,TRUE,"Фин.рез"}</definedName>
    <definedName name="еноегук" hidden="1">{#N/A,#N/A,TRUE,"Фин.рез"}</definedName>
    <definedName name="еноегук_1" localSheetId="27" hidden="1">{#N/A,#N/A,TRUE,"Фин.рез"}</definedName>
    <definedName name="еноегук_1" localSheetId="30" hidden="1">{#N/A,#N/A,TRUE,"Фин.рез"}</definedName>
    <definedName name="еноегук_1" hidden="1">{#N/A,#N/A,TRUE,"Фин.рез"}</definedName>
    <definedName name="еншег456г" localSheetId="27" hidden="1">{#N/A,#N/A,TRUE,"Фин.рез"}</definedName>
    <definedName name="еншег456г" localSheetId="30" hidden="1">{#N/A,#N/A,TRUE,"Фин.рез"}</definedName>
    <definedName name="еншег456г" hidden="1">{#N/A,#N/A,TRUE,"Фин.рез"}</definedName>
    <definedName name="еншег456г_1" localSheetId="27" hidden="1">{#N/A,#N/A,TRUE,"Фин.рез"}</definedName>
    <definedName name="еншег456г_1" localSheetId="30" hidden="1">{#N/A,#N/A,TRUE,"Фин.рез"}</definedName>
    <definedName name="еншег456г_1" hidden="1">{#N/A,#N/A,TRUE,"Фин.рез"}</definedName>
    <definedName name="еоооавпоуке" localSheetId="27" hidden="1">{#N/A,#N/A,TRUE,"Фин.рез"}</definedName>
    <definedName name="еоооавпоуке" localSheetId="30" hidden="1">{#N/A,#N/A,TRUE,"Фин.рез"}</definedName>
    <definedName name="еоооавпоуке" hidden="1">{#N/A,#N/A,TRUE,"Фин.рез"}</definedName>
    <definedName name="еоооавпоуке_1" localSheetId="27" hidden="1">{#N/A,#N/A,TRUE,"Фин.рез"}</definedName>
    <definedName name="еоооавпоуке_1" localSheetId="30" hidden="1">{#N/A,#N/A,TRUE,"Фин.рез"}</definedName>
    <definedName name="еоооавпоуке_1" hidden="1">{#N/A,#N/A,TRUE,"Фин.рез"}</definedName>
    <definedName name="еррц45н4" localSheetId="27" hidden="1">{#N/A,#N/A,TRUE,"Фин.рез"}</definedName>
    <definedName name="еррц45н4" localSheetId="30" hidden="1">{#N/A,#N/A,TRUE,"Фин.рез"}</definedName>
    <definedName name="еррц45н4" hidden="1">{#N/A,#N/A,TRUE,"Фин.рез"}</definedName>
    <definedName name="еррц45н4_1" localSheetId="27" hidden="1">{#N/A,#N/A,TRUE,"Фин.рез"}</definedName>
    <definedName name="еррц45н4_1" localSheetId="30" hidden="1">{#N/A,#N/A,TRUE,"Фин.рез"}</definedName>
    <definedName name="еррц45н4_1" hidden="1">{#N/A,#N/A,TRUE,"Фин.рез"}</definedName>
    <definedName name="есн" localSheetId="1">'[33]8'!#REF!</definedName>
    <definedName name="есн" localSheetId="2">'[33]8'!#REF!</definedName>
    <definedName name="есн" localSheetId="3">'[33]8'!#REF!</definedName>
    <definedName name="есн" localSheetId="4">'[33]8'!#REF!</definedName>
    <definedName name="есн" localSheetId="5">'[33]8'!#REF!</definedName>
    <definedName name="есн" localSheetId="6">'[33]8'!#REF!</definedName>
    <definedName name="есн" localSheetId="7">'[33]8'!#REF!</definedName>
    <definedName name="есн" localSheetId="8">'[33]8'!#REF!</definedName>
    <definedName name="есн" localSheetId="9">'[33]8'!#REF!</definedName>
    <definedName name="есн" localSheetId="10">'[33]8'!#REF!</definedName>
    <definedName name="есн" localSheetId="21">'[33]8'!#REF!</definedName>
    <definedName name="есн" localSheetId="11">'[33]8'!#REF!</definedName>
    <definedName name="есн" localSheetId="22">'[33]8'!#REF!</definedName>
    <definedName name="есн" localSheetId="12">'[33]8'!#REF!</definedName>
    <definedName name="есн" localSheetId="23">'[33]8'!#REF!</definedName>
    <definedName name="есн" localSheetId="24">'[33]8'!#REF!</definedName>
    <definedName name="есн" localSheetId="13">'[33]8'!#REF!</definedName>
    <definedName name="есн" localSheetId="25">'[33]8'!#REF!</definedName>
    <definedName name="есн" localSheetId="14">'[33]8'!#REF!</definedName>
    <definedName name="есн" localSheetId="26">'[33]8'!#REF!</definedName>
    <definedName name="есн" localSheetId="15">'[33]8'!#REF!</definedName>
    <definedName name="есн" localSheetId="16">'[33]8'!#REF!</definedName>
    <definedName name="есн" localSheetId="17">'[33]8'!#REF!</definedName>
    <definedName name="есн" localSheetId="18">'[33]8'!#REF!</definedName>
    <definedName name="есн" localSheetId="19">'[33]8'!#REF!</definedName>
    <definedName name="есн" localSheetId="20">'[33]8'!#REF!</definedName>
    <definedName name="есн">'[33]8'!#REF!</definedName>
    <definedName name="еьнувенот" localSheetId="27" hidden="1">{#N/A,#N/A,TRUE,"Фин.рез"}</definedName>
    <definedName name="еьнувенот" localSheetId="30" hidden="1">{#N/A,#N/A,TRUE,"Фин.рез"}</definedName>
    <definedName name="еьнувенот" hidden="1">{#N/A,#N/A,TRUE,"Фин.рез"}</definedName>
    <definedName name="еьнувенот_1" localSheetId="27" hidden="1">{#N/A,#N/A,TRUE,"Фин.рез"}</definedName>
    <definedName name="еьнувенот_1" localSheetId="30" hidden="1">{#N/A,#N/A,TRUE,"Фин.рез"}</definedName>
    <definedName name="еьнувенот_1" hidden="1">{#N/A,#N/A,TRUE,"Фин.рез"}</definedName>
    <definedName name="ЖукСрОк">[42]!ЖукСрОк</definedName>
    <definedName name="з" localSheetId="1">#REF!</definedName>
    <definedName name="з" localSheetId="2">#REF!</definedName>
    <definedName name="з" localSheetId="3">#REF!</definedName>
    <definedName name="з" localSheetId="4">#REF!</definedName>
    <definedName name="з" localSheetId="5">#REF!</definedName>
    <definedName name="з" localSheetId="6">#REF!</definedName>
    <definedName name="з" localSheetId="7">#REF!</definedName>
    <definedName name="з" localSheetId="8">#REF!</definedName>
    <definedName name="з" localSheetId="9">#REF!</definedName>
    <definedName name="з" localSheetId="10">#REF!</definedName>
    <definedName name="з" localSheetId="21">#REF!</definedName>
    <definedName name="з" localSheetId="11">#REF!</definedName>
    <definedName name="з" localSheetId="22">#REF!</definedName>
    <definedName name="з" localSheetId="12">#REF!</definedName>
    <definedName name="з" localSheetId="23">#REF!</definedName>
    <definedName name="з" localSheetId="24">#REF!</definedName>
    <definedName name="з" localSheetId="13">#REF!</definedName>
    <definedName name="з" localSheetId="25">#REF!</definedName>
    <definedName name="з" localSheetId="14">#REF!</definedName>
    <definedName name="з" localSheetId="26">#REF!</definedName>
    <definedName name="з" localSheetId="15">#REF!</definedName>
    <definedName name="з" localSheetId="16">#REF!</definedName>
    <definedName name="з" localSheetId="17">#REF!</definedName>
    <definedName name="з" localSheetId="18">#REF!</definedName>
    <definedName name="з" localSheetId="19">#REF!</definedName>
    <definedName name="з" localSheetId="20">#REF!</definedName>
    <definedName name="з" localSheetId="27">#REF!</definedName>
    <definedName name="з" localSheetId="30">#REF!</definedName>
    <definedName name="з">#REF!</definedName>
    <definedName name="З_Выработка" localSheetId="1">#REF!</definedName>
    <definedName name="З_Выработка" localSheetId="2">#REF!</definedName>
    <definedName name="З_Выработка" localSheetId="3">#REF!</definedName>
    <definedName name="З_Выработка" localSheetId="4">#REF!</definedName>
    <definedName name="З_Выработка" localSheetId="5">#REF!</definedName>
    <definedName name="З_Выработка" localSheetId="6">#REF!</definedName>
    <definedName name="З_Выработка" localSheetId="7">#REF!</definedName>
    <definedName name="З_Выработка" localSheetId="8">#REF!</definedName>
    <definedName name="З_Выработка" localSheetId="9">#REF!</definedName>
    <definedName name="З_Выработка" localSheetId="10">#REF!</definedName>
    <definedName name="З_Выработка" localSheetId="21">#REF!</definedName>
    <definedName name="З_Выработка" localSheetId="11">#REF!</definedName>
    <definedName name="З_Выработка" localSheetId="22">#REF!</definedName>
    <definedName name="З_Выработка" localSheetId="12">#REF!</definedName>
    <definedName name="З_Выработка" localSheetId="23">#REF!</definedName>
    <definedName name="З_Выработка" localSheetId="24">#REF!</definedName>
    <definedName name="З_Выработка" localSheetId="13">#REF!</definedName>
    <definedName name="З_Выработка" localSheetId="25">#REF!</definedName>
    <definedName name="З_Выработка" localSheetId="14">#REF!</definedName>
    <definedName name="З_Выработка" localSheetId="26">#REF!</definedName>
    <definedName name="З_Выработка" localSheetId="15">#REF!</definedName>
    <definedName name="З_Выработка" localSheetId="16">#REF!</definedName>
    <definedName name="З_Выработка" localSheetId="17">#REF!</definedName>
    <definedName name="З_Выработка" localSheetId="18">#REF!</definedName>
    <definedName name="З_Выработка" localSheetId="19">#REF!</definedName>
    <definedName name="З_Выработка" localSheetId="20">#REF!</definedName>
    <definedName name="З_Выработка" localSheetId="27">#REF!</definedName>
    <definedName name="З_Выработка" localSheetId="30">#REF!</definedName>
    <definedName name="З_Выработка">#REF!</definedName>
    <definedName name="З_НГДО" localSheetId="1">#REF!</definedName>
    <definedName name="З_НГДО" localSheetId="2">#REF!</definedName>
    <definedName name="З_НГДО" localSheetId="3">#REF!</definedName>
    <definedName name="З_НГДО" localSheetId="4">#REF!</definedName>
    <definedName name="З_НГДО" localSheetId="5">#REF!</definedName>
    <definedName name="З_НГДО" localSheetId="6">#REF!</definedName>
    <definedName name="З_НГДО" localSheetId="7">#REF!</definedName>
    <definedName name="З_НГДО" localSheetId="8">#REF!</definedName>
    <definedName name="З_НГДО" localSheetId="9">#REF!</definedName>
    <definedName name="З_НГДО" localSheetId="10">#REF!</definedName>
    <definedName name="З_НГДО" localSheetId="21">#REF!</definedName>
    <definedName name="З_НГДО" localSheetId="11">#REF!</definedName>
    <definedName name="З_НГДО" localSheetId="22">#REF!</definedName>
    <definedName name="З_НГДО" localSheetId="12">#REF!</definedName>
    <definedName name="З_НГДО" localSheetId="23">#REF!</definedName>
    <definedName name="З_НГДО" localSheetId="24">#REF!</definedName>
    <definedName name="З_НГДО" localSheetId="13">#REF!</definedName>
    <definedName name="З_НГДО" localSheetId="25">#REF!</definedName>
    <definedName name="З_НГДО" localSheetId="14">#REF!</definedName>
    <definedName name="З_НГДО" localSheetId="26">#REF!</definedName>
    <definedName name="З_НГДО" localSheetId="15">#REF!</definedName>
    <definedName name="З_НГДО" localSheetId="16">#REF!</definedName>
    <definedName name="З_НГДО" localSheetId="17">#REF!</definedName>
    <definedName name="З_НГДО" localSheetId="18">#REF!</definedName>
    <definedName name="З_НГДО" localSheetId="19">#REF!</definedName>
    <definedName name="З_НГДО" localSheetId="20">#REF!</definedName>
    <definedName name="З_НГДО" localSheetId="27">#REF!</definedName>
    <definedName name="З_НГДО" localSheetId="30">#REF!</definedName>
    <definedName name="З_НГДО">#REF!</definedName>
    <definedName name="З_НГДО_upper" localSheetId="1">#REF!</definedName>
    <definedName name="З_НГДО_upper" localSheetId="2">#REF!</definedName>
    <definedName name="З_НГДО_upper" localSheetId="3">#REF!</definedName>
    <definedName name="З_НГДО_upper" localSheetId="4">#REF!</definedName>
    <definedName name="З_НГДО_upper" localSheetId="5">#REF!</definedName>
    <definedName name="З_НГДО_upper" localSheetId="6">#REF!</definedName>
    <definedName name="З_НГДО_upper" localSheetId="7">#REF!</definedName>
    <definedName name="З_НГДО_upper" localSheetId="8">#REF!</definedName>
    <definedName name="З_НГДО_upper" localSheetId="9">#REF!</definedName>
    <definedName name="З_НГДО_upper" localSheetId="10">#REF!</definedName>
    <definedName name="З_НГДО_upper" localSheetId="21">#REF!</definedName>
    <definedName name="З_НГДО_upper" localSheetId="11">#REF!</definedName>
    <definedName name="З_НГДО_upper" localSheetId="22">#REF!</definedName>
    <definedName name="З_НГДО_upper" localSheetId="12">#REF!</definedName>
    <definedName name="З_НГДО_upper" localSheetId="23">#REF!</definedName>
    <definedName name="З_НГДО_upper" localSheetId="24">#REF!</definedName>
    <definedName name="З_НГДО_upper" localSheetId="13">#REF!</definedName>
    <definedName name="З_НГДО_upper" localSheetId="25">#REF!</definedName>
    <definedName name="З_НГДО_upper" localSheetId="14">#REF!</definedName>
    <definedName name="З_НГДО_upper" localSheetId="26">#REF!</definedName>
    <definedName name="З_НГДО_upper" localSheetId="15">#REF!</definedName>
    <definedName name="З_НГДО_upper" localSheetId="16">#REF!</definedName>
    <definedName name="З_НГДО_upper" localSheetId="17">#REF!</definedName>
    <definedName name="З_НГДО_upper" localSheetId="18">#REF!</definedName>
    <definedName name="З_НГДО_upper" localSheetId="19">#REF!</definedName>
    <definedName name="З_НГДО_upper" localSheetId="20">#REF!</definedName>
    <definedName name="З_НГДО_upper" localSheetId="27">#REF!</definedName>
    <definedName name="З_НГДО_upper" localSheetId="30">#REF!</definedName>
    <definedName name="З_НГДО_upper">#REF!</definedName>
    <definedName name="З_НПЗ" localSheetId="1">#REF!</definedName>
    <definedName name="З_НПЗ" localSheetId="2">#REF!</definedName>
    <definedName name="З_НПЗ" localSheetId="3">#REF!</definedName>
    <definedName name="З_НПЗ" localSheetId="4">#REF!</definedName>
    <definedName name="З_НПЗ" localSheetId="5">#REF!</definedName>
    <definedName name="З_НПЗ" localSheetId="6">#REF!</definedName>
    <definedName name="З_НПЗ" localSheetId="7">#REF!</definedName>
    <definedName name="З_НПЗ" localSheetId="8">#REF!</definedName>
    <definedName name="З_НПЗ" localSheetId="9">#REF!</definedName>
    <definedName name="З_НПЗ" localSheetId="10">#REF!</definedName>
    <definedName name="З_НПЗ" localSheetId="21">#REF!</definedName>
    <definedName name="З_НПЗ" localSheetId="11">#REF!</definedName>
    <definedName name="З_НПЗ" localSheetId="22">#REF!</definedName>
    <definedName name="З_НПЗ" localSheetId="12">#REF!</definedName>
    <definedName name="З_НПЗ" localSheetId="23">#REF!</definedName>
    <definedName name="З_НПЗ" localSheetId="24">#REF!</definedName>
    <definedName name="З_НПЗ" localSheetId="13">#REF!</definedName>
    <definedName name="З_НПЗ" localSheetId="25">#REF!</definedName>
    <definedName name="З_НПЗ" localSheetId="14">#REF!</definedName>
    <definedName name="З_НПЗ" localSheetId="26">#REF!</definedName>
    <definedName name="З_НПЗ" localSheetId="15">#REF!</definedName>
    <definedName name="З_НПЗ" localSheetId="16">#REF!</definedName>
    <definedName name="З_НПЗ" localSheetId="17">#REF!</definedName>
    <definedName name="З_НПЗ" localSheetId="18">#REF!</definedName>
    <definedName name="З_НПЗ" localSheetId="19">#REF!</definedName>
    <definedName name="З_НПЗ" localSheetId="20">#REF!</definedName>
    <definedName name="З_НПЗ" localSheetId="27">#REF!</definedName>
    <definedName name="З_НПЗ" localSheetId="30">#REF!</definedName>
    <definedName name="З_НПЗ">#REF!</definedName>
    <definedName name="З_НПЗ_upper" localSheetId="1">#REF!</definedName>
    <definedName name="З_НПЗ_upper" localSheetId="2">#REF!</definedName>
    <definedName name="З_НПЗ_upper" localSheetId="3">#REF!</definedName>
    <definedName name="З_НПЗ_upper" localSheetId="4">#REF!</definedName>
    <definedName name="З_НПЗ_upper" localSheetId="5">#REF!</definedName>
    <definedName name="З_НПЗ_upper" localSheetId="6">#REF!</definedName>
    <definedName name="З_НПЗ_upper" localSheetId="7">#REF!</definedName>
    <definedName name="З_НПЗ_upper" localSheetId="8">#REF!</definedName>
    <definedName name="З_НПЗ_upper" localSheetId="9">#REF!</definedName>
    <definedName name="З_НПЗ_upper" localSheetId="10">#REF!</definedName>
    <definedName name="З_НПЗ_upper" localSheetId="21">#REF!</definedName>
    <definedName name="З_НПЗ_upper" localSheetId="11">#REF!</definedName>
    <definedName name="З_НПЗ_upper" localSheetId="22">#REF!</definedName>
    <definedName name="З_НПЗ_upper" localSheetId="12">#REF!</definedName>
    <definedName name="З_НПЗ_upper" localSheetId="23">#REF!</definedName>
    <definedName name="З_НПЗ_upper" localSheetId="24">#REF!</definedName>
    <definedName name="З_НПЗ_upper" localSheetId="13">#REF!</definedName>
    <definedName name="З_НПЗ_upper" localSheetId="25">#REF!</definedName>
    <definedName name="З_НПЗ_upper" localSheetId="14">#REF!</definedName>
    <definedName name="З_НПЗ_upper" localSheetId="26">#REF!</definedName>
    <definedName name="З_НПЗ_upper" localSheetId="15">#REF!</definedName>
    <definedName name="З_НПЗ_upper" localSheetId="16">#REF!</definedName>
    <definedName name="З_НПЗ_upper" localSheetId="17">#REF!</definedName>
    <definedName name="З_НПЗ_upper" localSheetId="18">#REF!</definedName>
    <definedName name="З_НПЗ_upper" localSheetId="19">#REF!</definedName>
    <definedName name="З_НПЗ_upper" localSheetId="20">#REF!</definedName>
    <definedName name="З_НПЗ_upper" localSheetId="27">#REF!</definedName>
    <definedName name="З_НПЗ_upper" localSheetId="30">#REF!</definedName>
    <definedName name="З_НПЗ_upper">#REF!</definedName>
    <definedName name="З_НПО" localSheetId="1">#REF!</definedName>
    <definedName name="З_НПО" localSheetId="2">#REF!</definedName>
    <definedName name="З_НПО" localSheetId="3">#REF!</definedName>
    <definedName name="З_НПО" localSheetId="4">#REF!</definedName>
    <definedName name="З_НПО" localSheetId="5">#REF!</definedName>
    <definedName name="З_НПО" localSheetId="6">#REF!</definedName>
    <definedName name="З_НПО" localSheetId="7">#REF!</definedName>
    <definedName name="З_НПО" localSheetId="8">#REF!</definedName>
    <definedName name="З_НПО" localSheetId="9">#REF!</definedName>
    <definedName name="З_НПО" localSheetId="10">#REF!</definedName>
    <definedName name="З_НПО" localSheetId="21">#REF!</definedName>
    <definedName name="З_НПО" localSheetId="11">#REF!</definedName>
    <definedName name="З_НПО" localSheetId="22">#REF!</definedName>
    <definedName name="З_НПО" localSheetId="12">#REF!</definedName>
    <definedName name="З_НПО" localSheetId="23">#REF!</definedName>
    <definedName name="З_НПО" localSheetId="24">#REF!</definedName>
    <definedName name="З_НПО" localSheetId="13">#REF!</definedName>
    <definedName name="З_НПО" localSheetId="25">#REF!</definedName>
    <definedName name="З_НПО" localSheetId="14">#REF!</definedName>
    <definedName name="З_НПО" localSheetId="26">#REF!</definedName>
    <definedName name="З_НПО" localSheetId="15">#REF!</definedName>
    <definedName name="З_НПО" localSheetId="16">#REF!</definedName>
    <definedName name="З_НПО" localSheetId="17">#REF!</definedName>
    <definedName name="З_НПО" localSheetId="18">#REF!</definedName>
    <definedName name="З_НПО" localSheetId="19">#REF!</definedName>
    <definedName name="З_НПО" localSheetId="20">#REF!</definedName>
    <definedName name="З_НПО" localSheetId="27">#REF!</definedName>
    <definedName name="З_НПО" localSheetId="30">#REF!</definedName>
    <definedName name="З_НПО">#REF!</definedName>
    <definedName name="З_НПО_upper" localSheetId="1">#REF!</definedName>
    <definedName name="З_НПО_upper" localSheetId="2">#REF!</definedName>
    <definedName name="З_НПО_upper" localSheetId="3">#REF!</definedName>
    <definedName name="З_НПО_upper" localSheetId="4">#REF!</definedName>
    <definedName name="З_НПО_upper" localSheetId="5">#REF!</definedName>
    <definedName name="З_НПО_upper" localSheetId="6">#REF!</definedName>
    <definedName name="З_НПО_upper" localSheetId="7">#REF!</definedName>
    <definedName name="З_НПО_upper" localSheetId="8">#REF!</definedName>
    <definedName name="З_НПО_upper" localSheetId="9">#REF!</definedName>
    <definedName name="З_НПО_upper" localSheetId="10">#REF!</definedName>
    <definedName name="З_НПО_upper" localSheetId="21">#REF!</definedName>
    <definedName name="З_НПО_upper" localSheetId="11">#REF!</definedName>
    <definedName name="З_НПО_upper" localSheetId="22">#REF!</definedName>
    <definedName name="З_НПО_upper" localSheetId="12">#REF!</definedName>
    <definedName name="З_НПО_upper" localSheetId="23">#REF!</definedName>
    <definedName name="З_НПО_upper" localSheetId="24">#REF!</definedName>
    <definedName name="З_НПО_upper" localSheetId="13">#REF!</definedName>
    <definedName name="З_НПО_upper" localSheetId="25">#REF!</definedName>
    <definedName name="З_НПО_upper" localSheetId="14">#REF!</definedName>
    <definedName name="З_НПО_upper" localSheetId="26">#REF!</definedName>
    <definedName name="З_НПО_upper" localSheetId="15">#REF!</definedName>
    <definedName name="З_НПО_upper" localSheetId="16">#REF!</definedName>
    <definedName name="З_НПО_upper" localSheetId="17">#REF!</definedName>
    <definedName name="З_НПО_upper" localSheetId="18">#REF!</definedName>
    <definedName name="З_НПО_upper" localSheetId="19">#REF!</definedName>
    <definedName name="З_НПО_upper" localSheetId="20">#REF!</definedName>
    <definedName name="З_НПО_upper" localSheetId="27">#REF!</definedName>
    <definedName name="З_НПО_upper" localSheetId="30">#REF!</definedName>
    <definedName name="З_НПО_upper">#REF!</definedName>
    <definedName name="З_Рента" localSheetId="1">#REF!</definedName>
    <definedName name="З_Рента" localSheetId="2">#REF!</definedName>
    <definedName name="З_Рента" localSheetId="3">#REF!</definedName>
    <definedName name="З_Рента" localSheetId="4">#REF!</definedName>
    <definedName name="З_Рента" localSheetId="5">#REF!</definedName>
    <definedName name="З_Рента" localSheetId="6">#REF!</definedName>
    <definedName name="З_Рента" localSheetId="7">#REF!</definedName>
    <definedName name="З_Рента" localSheetId="8">#REF!</definedName>
    <definedName name="З_Рента" localSheetId="9">#REF!</definedName>
    <definedName name="З_Рента" localSheetId="10">#REF!</definedName>
    <definedName name="З_Рента" localSheetId="21">#REF!</definedName>
    <definedName name="З_Рента" localSheetId="11">#REF!</definedName>
    <definedName name="З_Рента" localSheetId="22">#REF!</definedName>
    <definedName name="З_Рента" localSheetId="12">#REF!</definedName>
    <definedName name="З_Рента" localSheetId="23">#REF!</definedName>
    <definedName name="З_Рента" localSheetId="24">#REF!</definedName>
    <definedName name="З_Рента" localSheetId="13">#REF!</definedName>
    <definedName name="З_Рента" localSheetId="25">#REF!</definedName>
    <definedName name="З_Рента" localSheetId="14">#REF!</definedName>
    <definedName name="З_Рента" localSheetId="26">#REF!</definedName>
    <definedName name="З_Рента" localSheetId="15">#REF!</definedName>
    <definedName name="З_Рента" localSheetId="16">#REF!</definedName>
    <definedName name="З_Рента" localSheetId="17">#REF!</definedName>
    <definedName name="З_Рента" localSheetId="18">#REF!</definedName>
    <definedName name="З_Рента" localSheetId="19">#REF!</definedName>
    <definedName name="З_Рента" localSheetId="20">#REF!</definedName>
    <definedName name="З_Рента" localSheetId="27">#REF!</definedName>
    <definedName name="З_Рента" localSheetId="30">#REF!</definedName>
    <definedName name="З_Рента">#REF!</definedName>
    <definedName name="З_СС" localSheetId="1">#REF!</definedName>
    <definedName name="З_СС" localSheetId="2">#REF!</definedName>
    <definedName name="З_СС" localSheetId="3">#REF!</definedName>
    <definedName name="З_СС" localSheetId="4">#REF!</definedName>
    <definedName name="З_СС" localSheetId="5">#REF!</definedName>
    <definedName name="З_СС" localSheetId="6">#REF!</definedName>
    <definedName name="З_СС" localSheetId="7">#REF!</definedName>
    <definedName name="З_СС" localSheetId="8">#REF!</definedName>
    <definedName name="З_СС" localSheetId="9">#REF!</definedName>
    <definedName name="З_СС" localSheetId="10">#REF!</definedName>
    <definedName name="З_СС" localSheetId="21">#REF!</definedName>
    <definedName name="З_СС" localSheetId="11">#REF!</definedName>
    <definedName name="З_СС" localSheetId="22">#REF!</definedName>
    <definedName name="З_СС" localSheetId="12">#REF!</definedName>
    <definedName name="З_СС" localSheetId="23">#REF!</definedName>
    <definedName name="З_СС" localSheetId="24">#REF!</definedName>
    <definedName name="З_СС" localSheetId="13">#REF!</definedName>
    <definedName name="З_СС" localSheetId="25">#REF!</definedName>
    <definedName name="З_СС" localSheetId="14">#REF!</definedName>
    <definedName name="З_СС" localSheetId="26">#REF!</definedName>
    <definedName name="З_СС" localSheetId="15">#REF!</definedName>
    <definedName name="З_СС" localSheetId="16">#REF!</definedName>
    <definedName name="З_СС" localSheetId="17">#REF!</definedName>
    <definedName name="З_СС" localSheetId="18">#REF!</definedName>
    <definedName name="З_СС" localSheetId="19">#REF!</definedName>
    <definedName name="З_СС" localSheetId="20">#REF!</definedName>
    <definedName name="З_СС" localSheetId="27">#REF!</definedName>
    <definedName name="З_СС" localSheetId="30">#REF!</definedName>
    <definedName name="З_СС">#REF!</definedName>
    <definedName name="ЗCС.нефть" localSheetId="1">#REF!</definedName>
    <definedName name="ЗCС.нефть" localSheetId="2">#REF!</definedName>
    <definedName name="ЗCС.нефть" localSheetId="3">#REF!</definedName>
    <definedName name="ЗCС.нефть" localSheetId="4">#REF!</definedName>
    <definedName name="ЗCС.нефть" localSheetId="5">#REF!</definedName>
    <definedName name="ЗCС.нефть" localSheetId="6">#REF!</definedName>
    <definedName name="ЗCС.нефть" localSheetId="7">#REF!</definedName>
    <definedName name="ЗCС.нефть" localSheetId="8">#REF!</definedName>
    <definedName name="ЗCС.нефть" localSheetId="9">#REF!</definedName>
    <definedName name="ЗCС.нефть" localSheetId="10">#REF!</definedName>
    <definedName name="ЗCС.нефть" localSheetId="21">#REF!</definedName>
    <definedName name="ЗCС.нефть" localSheetId="11">#REF!</definedName>
    <definedName name="ЗCС.нефть" localSheetId="22">#REF!</definedName>
    <definedName name="ЗCС.нефть" localSheetId="12">#REF!</definedName>
    <definedName name="ЗCС.нефть" localSheetId="23">#REF!</definedName>
    <definedName name="ЗCС.нефть" localSheetId="24">#REF!</definedName>
    <definedName name="ЗCС.нефть" localSheetId="13">#REF!</definedName>
    <definedName name="ЗCС.нефть" localSheetId="25">#REF!</definedName>
    <definedName name="ЗCС.нефть" localSheetId="14">#REF!</definedName>
    <definedName name="ЗCС.нефть" localSheetId="26">#REF!</definedName>
    <definedName name="ЗCС.нефть" localSheetId="15">#REF!</definedName>
    <definedName name="ЗCС.нефть" localSheetId="16">#REF!</definedName>
    <definedName name="ЗCС.нефть" localSheetId="17">#REF!</definedName>
    <definedName name="ЗCС.нефть" localSheetId="18">#REF!</definedName>
    <definedName name="ЗCС.нефть" localSheetId="19">#REF!</definedName>
    <definedName name="ЗCС.нефть" localSheetId="20">#REF!</definedName>
    <definedName name="ЗCС.нефть" localSheetId="27">#REF!</definedName>
    <definedName name="ЗCС.нефть" localSheetId="30">#REF!</definedName>
    <definedName name="ЗCС.нефть">#REF!</definedName>
    <definedName name="Заволовки_для_печати" localSheetId="1">#REF!</definedName>
    <definedName name="Заволовки_для_печати" localSheetId="2">#REF!</definedName>
    <definedName name="Заволовки_для_печати" localSheetId="3">#REF!</definedName>
    <definedName name="Заволовки_для_печати" localSheetId="4">#REF!</definedName>
    <definedName name="Заволовки_для_печати" localSheetId="5">#REF!</definedName>
    <definedName name="Заволовки_для_печати" localSheetId="6">#REF!</definedName>
    <definedName name="Заволовки_для_печати" localSheetId="7">#REF!</definedName>
    <definedName name="Заволовки_для_печати" localSheetId="8">#REF!</definedName>
    <definedName name="Заволовки_для_печати" localSheetId="9">#REF!</definedName>
    <definedName name="Заволовки_для_печати" localSheetId="10">#REF!</definedName>
    <definedName name="Заволовки_для_печати" localSheetId="21">#REF!</definedName>
    <definedName name="Заволовки_для_печати" localSheetId="11">#REF!</definedName>
    <definedName name="Заволовки_для_печати" localSheetId="22">#REF!</definedName>
    <definedName name="Заволовки_для_печати" localSheetId="12">#REF!</definedName>
    <definedName name="Заволовки_для_печати" localSheetId="23">#REF!</definedName>
    <definedName name="Заволовки_для_печати" localSheetId="24">#REF!</definedName>
    <definedName name="Заволовки_для_печати" localSheetId="13">#REF!</definedName>
    <definedName name="Заволовки_для_печати" localSheetId="25">#REF!</definedName>
    <definedName name="Заволовки_для_печати" localSheetId="14">#REF!</definedName>
    <definedName name="Заволовки_для_печати" localSheetId="26">#REF!</definedName>
    <definedName name="Заволовки_для_печати" localSheetId="15">#REF!</definedName>
    <definedName name="Заволовки_для_печати" localSheetId="16">#REF!</definedName>
    <definedName name="Заволовки_для_печати" localSheetId="17">#REF!</definedName>
    <definedName name="Заволовки_для_печати" localSheetId="18">#REF!</definedName>
    <definedName name="Заволовки_для_печати" localSheetId="19">#REF!</definedName>
    <definedName name="Заволовки_для_печати" localSheetId="20">#REF!</definedName>
    <definedName name="Заволовки_для_печати" localSheetId="27">#REF!</definedName>
    <definedName name="Заволовки_для_печати" localSheetId="30">#REF!</definedName>
    <definedName name="Заволовки_для_печати">#REF!</definedName>
    <definedName name="Заголовок" localSheetId="1">#REF!</definedName>
    <definedName name="Заголовок" localSheetId="2">#REF!</definedName>
    <definedName name="Заголовок" localSheetId="3">#REF!</definedName>
    <definedName name="Заголовок" localSheetId="4">#REF!</definedName>
    <definedName name="Заголовок" localSheetId="5">#REF!</definedName>
    <definedName name="Заголовок" localSheetId="6">#REF!</definedName>
    <definedName name="Заголовок" localSheetId="7">#REF!</definedName>
    <definedName name="Заголовок" localSheetId="8">#REF!</definedName>
    <definedName name="Заголовок" localSheetId="9">#REF!</definedName>
    <definedName name="Заголовок" localSheetId="10">#REF!</definedName>
    <definedName name="Заголовок" localSheetId="21">#REF!</definedName>
    <definedName name="Заголовок" localSheetId="11">#REF!</definedName>
    <definedName name="Заголовок" localSheetId="22">#REF!</definedName>
    <definedName name="Заголовок" localSheetId="12">#REF!</definedName>
    <definedName name="Заголовок" localSheetId="23">#REF!</definedName>
    <definedName name="Заголовок" localSheetId="24">#REF!</definedName>
    <definedName name="Заголовок" localSheetId="13">#REF!</definedName>
    <definedName name="Заголовок" localSheetId="25">#REF!</definedName>
    <definedName name="Заголовок" localSheetId="14">#REF!</definedName>
    <definedName name="Заголовок" localSheetId="26">#REF!</definedName>
    <definedName name="Заголовок" localSheetId="15">#REF!</definedName>
    <definedName name="Заголовок" localSheetId="16">#REF!</definedName>
    <definedName name="Заголовок" localSheetId="17">#REF!</definedName>
    <definedName name="Заголовок" localSheetId="18">#REF!</definedName>
    <definedName name="Заголовок" localSheetId="19">#REF!</definedName>
    <definedName name="Заголовок" localSheetId="20">#REF!</definedName>
    <definedName name="Заголовок" localSheetId="27">#REF!</definedName>
    <definedName name="Заголовок">#REF!</definedName>
    <definedName name="Заголовок_для_печати" localSheetId="1">#REF!</definedName>
    <definedName name="Заголовок_для_печати" localSheetId="2">#REF!</definedName>
    <definedName name="Заголовок_для_печати" localSheetId="3">#REF!</definedName>
    <definedName name="Заголовок_для_печати" localSheetId="4">#REF!</definedName>
    <definedName name="Заголовок_для_печати" localSheetId="5">#REF!</definedName>
    <definedName name="Заголовок_для_печати" localSheetId="6">#REF!</definedName>
    <definedName name="Заголовок_для_печати" localSheetId="7">#REF!</definedName>
    <definedName name="Заголовок_для_печати" localSheetId="8">#REF!</definedName>
    <definedName name="Заголовок_для_печати" localSheetId="9">#REF!</definedName>
    <definedName name="Заголовок_для_печати" localSheetId="10">#REF!</definedName>
    <definedName name="Заголовок_для_печати" localSheetId="21">#REF!</definedName>
    <definedName name="Заголовок_для_печати" localSheetId="11">#REF!</definedName>
    <definedName name="Заголовок_для_печати" localSheetId="22">#REF!</definedName>
    <definedName name="Заголовок_для_печати" localSheetId="12">#REF!</definedName>
    <definedName name="Заголовок_для_печати" localSheetId="23">#REF!</definedName>
    <definedName name="Заголовок_для_печати" localSheetId="24">#REF!</definedName>
    <definedName name="Заголовок_для_печати" localSheetId="13">#REF!</definedName>
    <definedName name="Заголовок_для_печати" localSheetId="25">#REF!</definedName>
    <definedName name="Заголовок_для_печати" localSheetId="14">#REF!</definedName>
    <definedName name="Заголовок_для_печати" localSheetId="26">#REF!</definedName>
    <definedName name="Заголовок_для_печати" localSheetId="15">#REF!</definedName>
    <definedName name="Заголовок_для_печати" localSheetId="16">#REF!</definedName>
    <definedName name="Заголовок_для_печати" localSheetId="17">#REF!</definedName>
    <definedName name="Заголовок_для_печати" localSheetId="18">#REF!</definedName>
    <definedName name="Заголовок_для_печати" localSheetId="19">#REF!</definedName>
    <definedName name="Заголовок_для_печати" localSheetId="20">#REF!</definedName>
    <definedName name="Заголовок_для_печати" localSheetId="27">#REF!</definedName>
    <definedName name="Заголовок_для_печати" localSheetId="30">#REF!</definedName>
    <definedName name="Заголовок_для_печати">#REF!</definedName>
    <definedName name="ЗДС.нефть" localSheetId="1">#REF!</definedName>
    <definedName name="ЗДС.нефть" localSheetId="2">#REF!</definedName>
    <definedName name="ЗДС.нефть" localSheetId="3">#REF!</definedName>
    <definedName name="ЗДС.нефть" localSheetId="4">#REF!</definedName>
    <definedName name="ЗДС.нефть" localSheetId="5">#REF!</definedName>
    <definedName name="ЗДС.нефть" localSheetId="6">#REF!</definedName>
    <definedName name="ЗДС.нефть" localSheetId="7">#REF!</definedName>
    <definedName name="ЗДС.нефть" localSheetId="8">#REF!</definedName>
    <definedName name="ЗДС.нефть" localSheetId="9">#REF!</definedName>
    <definedName name="ЗДС.нефть" localSheetId="10">#REF!</definedName>
    <definedName name="ЗДС.нефть" localSheetId="21">#REF!</definedName>
    <definedName name="ЗДС.нефть" localSheetId="11">#REF!</definedName>
    <definedName name="ЗДС.нефть" localSheetId="22">#REF!</definedName>
    <definedName name="ЗДС.нефть" localSheetId="12">#REF!</definedName>
    <definedName name="ЗДС.нефть" localSheetId="23">#REF!</definedName>
    <definedName name="ЗДС.нефть" localSheetId="24">#REF!</definedName>
    <definedName name="ЗДС.нефть" localSheetId="13">#REF!</definedName>
    <definedName name="ЗДС.нефть" localSheetId="25">#REF!</definedName>
    <definedName name="ЗДС.нефть" localSheetId="14">#REF!</definedName>
    <definedName name="ЗДС.нефть" localSheetId="26">#REF!</definedName>
    <definedName name="ЗДС.нефть" localSheetId="15">#REF!</definedName>
    <definedName name="ЗДС.нефть" localSheetId="16">#REF!</definedName>
    <definedName name="ЗДС.нефть" localSheetId="17">#REF!</definedName>
    <definedName name="ЗДС.нефть" localSheetId="18">#REF!</definedName>
    <definedName name="ЗДС.нефть" localSheetId="19">#REF!</definedName>
    <definedName name="ЗДС.нефть" localSheetId="20">#REF!</definedName>
    <definedName name="ЗДС.нефть" localSheetId="27">#REF!</definedName>
    <definedName name="ЗДС.нефть" localSheetId="30">#REF!</definedName>
    <definedName name="ЗДС.нефть">#REF!</definedName>
    <definedName name="ЗДС0.нефть" localSheetId="1">#REF!</definedName>
    <definedName name="ЗДС0.нефть" localSheetId="2">#REF!</definedName>
    <definedName name="ЗДС0.нефть" localSheetId="3">#REF!</definedName>
    <definedName name="ЗДС0.нефть" localSheetId="4">#REF!</definedName>
    <definedName name="ЗДС0.нефть" localSheetId="5">#REF!</definedName>
    <definedName name="ЗДС0.нефть" localSheetId="6">#REF!</definedName>
    <definedName name="ЗДС0.нефть" localSheetId="7">#REF!</definedName>
    <definedName name="ЗДС0.нефть" localSheetId="8">#REF!</definedName>
    <definedName name="ЗДС0.нефть" localSheetId="9">#REF!</definedName>
    <definedName name="ЗДС0.нефть" localSheetId="10">#REF!</definedName>
    <definedName name="ЗДС0.нефть" localSheetId="21">#REF!</definedName>
    <definedName name="ЗДС0.нефть" localSheetId="11">#REF!</definedName>
    <definedName name="ЗДС0.нефть" localSheetId="22">#REF!</definedName>
    <definedName name="ЗДС0.нефть" localSheetId="12">#REF!</definedName>
    <definedName name="ЗДС0.нефть" localSheetId="23">#REF!</definedName>
    <definedName name="ЗДС0.нефть" localSheetId="24">#REF!</definedName>
    <definedName name="ЗДС0.нефть" localSheetId="13">#REF!</definedName>
    <definedName name="ЗДС0.нефть" localSheetId="25">#REF!</definedName>
    <definedName name="ЗДС0.нефть" localSheetId="14">#REF!</definedName>
    <definedName name="ЗДС0.нефть" localSheetId="26">#REF!</definedName>
    <definedName name="ЗДС0.нефть" localSheetId="15">#REF!</definedName>
    <definedName name="ЗДС0.нефть" localSheetId="16">#REF!</definedName>
    <definedName name="ЗДС0.нефть" localSheetId="17">#REF!</definedName>
    <definedName name="ЗДС0.нефть" localSheetId="18">#REF!</definedName>
    <definedName name="ЗДС0.нефть" localSheetId="19">#REF!</definedName>
    <definedName name="ЗДС0.нефть" localSheetId="20">#REF!</definedName>
    <definedName name="ЗДС0.нефть" localSheetId="27">#REF!</definedName>
    <definedName name="ЗДС0.нефть" localSheetId="30">#REF!</definedName>
    <definedName name="ЗДС0.нефть">#REF!</definedName>
    <definedName name="ЗДС1.нефть" localSheetId="1">#REF!</definedName>
    <definedName name="ЗДС1.нефть" localSheetId="2">#REF!</definedName>
    <definedName name="ЗДС1.нефть" localSheetId="3">#REF!</definedName>
    <definedName name="ЗДС1.нефть" localSheetId="4">#REF!</definedName>
    <definedName name="ЗДС1.нефть" localSheetId="5">#REF!</definedName>
    <definedName name="ЗДС1.нефть" localSheetId="6">#REF!</definedName>
    <definedName name="ЗДС1.нефть" localSheetId="7">#REF!</definedName>
    <definedName name="ЗДС1.нефть" localSheetId="8">#REF!</definedName>
    <definedName name="ЗДС1.нефть" localSheetId="9">#REF!</definedName>
    <definedName name="ЗДС1.нефть" localSheetId="10">#REF!</definedName>
    <definedName name="ЗДС1.нефть" localSheetId="21">#REF!</definedName>
    <definedName name="ЗДС1.нефть" localSheetId="11">#REF!</definedName>
    <definedName name="ЗДС1.нефть" localSheetId="22">#REF!</definedName>
    <definedName name="ЗДС1.нефть" localSheetId="12">#REF!</definedName>
    <definedName name="ЗДС1.нефть" localSheetId="23">#REF!</definedName>
    <definedName name="ЗДС1.нефть" localSheetId="24">#REF!</definedName>
    <definedName name="ЗДС1.нефть" localSheetId="13">#REF!</definedName>
    <definedName name="ЗДС1.нефть" localSheetId="25">#REF!</definedName>
    <definedName name="ЗДС1.нефть" localSheetId="14">#REF!</definedName>
    <definedName name="ЗДС1.нефть" localSheetId="26">#REF!</definedName>
    <definedName name="ЗДС1.нефть" localSheetId="15">#REF!</definedName>
    <definedName name="ЗДС1.нефть" localSheetId="16">#REF!</definedName>
    <definedName name="ЗДС1.нефть" localSheetId="17">#REF!</definedName>
    <definedName name="ЗДС1.нефть" localSheetId="18">#REF!</definedName>
    <definedName name="ЗДС1.нефть" localSheetId="19">#REF!</definedName>
    <definedName name="ЗДС1.нефть" localSheetId="20">#REF!</definedName>
    <definedName name="ЗДС1.нефть" localSheetId="27">#REF!</definedName>
    <definedName name="ЗДС1.нефть" localSheetId="30">#REF!</definedName>
    <definedName name="ЗДС1.нефть">#REF!</definedName>
    <definedName name="зз" localSheetId="1">#REF!</definedName>
    <definedName name="зз" localSheetId="2">#REF!</definedName>
    <definedName name="зз" localSheetId="3">#REF!</definedName>
    <definedName name="зз" localSheetId="4">#REF!</definedName>
    <definedName name="зз" localSheetId="5">#REF!</definedName>
    <definedName name="зз" localSheetId="6">#REF!</definedName>
    <definedName name="зз" localSheetId="7">#REF!</definedName>
    <definedName name="зз" localSheetId="8">#REF!</definedName>
    <definedName name="зз" localSheetId="9">#REF!</definedName>
    <definedName name="зз" localSheetId="10">#REF!</definedName>
    <definedName name="зз" localSheetId="21">#REF!</definedName>
    <definedName name="зз" localSheetId="11">#REF!</definedName>
    <definedName name="зз" localSheetId="22">#REF!</definedName>
    <definedName name="зз" localSheetId="12">#REF!</definedName>
    <definedName name="зз" localSheetId="23">#REF!</definedName>
    <definedName name="зз" localSheetId="24">#REF!</definedName>
    <definedName name="зз" localSheetId="13">#REF!</definedName>
    <definedName name="зз" localSheetId="25">#REF!</definedName>
    <definedName name="зз" localSheetId="14">#REF!</definedName>
    <definedName name="зз" localSheetId="26">#REF!</definedName>
    <definedName name="зз" localSheetId="15">#REF!</definedName>
    <definedName name="зз" localSheetId="16">#REF!</definedName>
    <definedName name="зз" localSheetId="17">#REF!</definedName>
    <definedName name="зз" localSheetId="18">#REF!</definedName>
    <definedName name="зз" localSheetId="19">#REF!</definedName>
    <definedName name="зз" localSheetId="20">#REF!</definedName>
    <definedName name="зз" localSheetId="27">#REF!</definedName>
    <definedName name="зз">#REF!</definedName>
    <definedName name="ЗЗ_НГДО" localSheetId="1">#REF!</definedName>
    <definedName name="ЗЗ_НГДО" localSheetId="2">#REF!</definedName>
    <definedName name="ЗЗ_НГДО" localSheetId="3">#REF!</definedName>
    <definedName name="ЗЗ_НГДО" localSheetId="4">#REF!</definedName>
    <definedName name="ЗЗ_НГДО" localSheetId="5">#REF!</definedName>
    <definedName name="ЗЗ_НГДО" localSheetId="6">#REF!</definedName>
    <definedName name="ЗЗ_НГДО" localSheetId="7">#REF!</definedName>
    <definedName name="ЗЗ_НГДО" localSheetId="8">#REF!</definedName>
    <definedName name="ЗЗ_НГДО" localSheetId="9">#REF!</definedName>
    <definedName name="ЗЗ_НГДО" localSheetId="10">#REF!</definedName>
    <definedName name="ЗЗ_НГДО" localSheetId="21">#REF!</definedName>
    <definedName name="ЗЗ_НГДО" localSheetId="11">#REF!</definedName>
    <definedName name="ЗЗ_НГДО" localSheetId="22">#REF!</definedName>
    <definedName name="ЗЗ_НГДО" localSheetId="12">#REF!</definedName>
    <definedName name="ЗЗ_НГДО" localSheetId="23">#REF!</definedName>
    <definedName name="ЗЗ_НГДО" localSheetId="24">#REF!</definedName>
    <definedName name="ЗЗ_НГДО" localSheetId="13">#REF!</definedName>
    <definedName name="ЗЗ_НГДО" localSheetId="25">#REF!</definedName>
    <definedName name="ЗЗ_НГДО" localSheetId="14">#REF!</definedName>
    <definedName name="ЗЗ_НГДО" localSheetId="26">#REF!</definedName>
    <definedName name="ЗЗ_НГДО" localSheetId="15">#REF!</definedName>
    <definedName name="ЗЗ_НГДО" localSheetId="16">#REF!</definedName>
    <definedName name="ЗЗ_НГДО" localSheetId="17">#REF!</definedName>
    <definedName name="ЗЗ_НГДО" localSheetId="18">#REF!</definedName>
    <definedName name="ЗЗ_НГДО" localSheetId="19">#REF!</definedName>
    <definedName name="ЗЗ_НГДО" localSheetId="20">#REF!</definedName>
    <definedName name="ЗЗ_НГДО" localSheetId="27">#REF!</definedName>
    <definedName name="ЗЗ_НГДО" localSheetId="30">#REF!</definedName>
    <definedName name="ЗЗ_НГДО">#REF!</definedName>
    <definedName name="ЗЗ_НГДО_upper" localSheetId="1">#REF!</definedName>
    <definedName name="ЗЗ_НГДО_upper" localSheetId="2">#REF!</definedName>
    <definedName name="ЗЗ_НГДО_upper" localSheetId="3">#REF!</definedName>
    <definedName name="ЗЗ_НГДО_upper" localSheetId="4">#REF!</definedName>
    <definedName name="ЗЗ_НГДО_upper" localSheetId="5">#REF!</definedName>
    <definedName name="ЗЗ_НГДО_upper" localSheetId="6">#REF!</definedName>
    <definedName name="ЗЗ_НГДО_upper" localSheetId="7">#REF!</definedName>
    <definedName name="ЗЗ_НГДО_upper" localSheetId="8">#REF!</definedName>
    <definedName name="ЗЗ_НГДО_upper" localSheetId="9">#REF!</definedName>
    <definedName name="ЗЗ_НГДО_upper" localSheetId="10">#REF!</definedName>
    <definedName name="ЗЗ_НГДО_upper" localSheetId="21">#REF!</definedName>
    <definedName name="ЗЗ_НГДО_upper" localSheetId="11">#REF!</definedName>
    <definedName name="ЗЗ_НГДО_upper" localSheetId="22">#REF!</definedName>
    <definedName name="ЗЗ_НГДО_upper" localSheetId="12">#REF!</definedName>
    <definedName name="ЗЗ_НГДО_upper" localSheetId="23">#REF!</definedName>
    <definedName name="ЗЗ_НГДО_upper" localSheetId="24">#REF!</definedName>
    <definedName name="ЗЗ_НГДО_upper" localSheetId="13">#REF!</definedName>
    <definedName name="ЗЗ_НГДО_upper" localSheetId="25">#REF!</definedName>
    <definedName name="ЗЗ_НГДО_upper" localSheetId="14">#REF!</definedName>
    <definedName name="ЗЗ_НГДО_upper" localSheetId="26">#REF!</definedName>
    <definedName name="ЗЗ_НГДО_upper" localSheetId="15">#REF!</definedName>
    <definedName name="ЗЗ_НГДО_upper" localSheetId="16">#REF!</definedName>
    <definedName name="ЗЗ_НГДО_upper" localSheetId="17">#REF!</definedName>
    <definedName name="ЗЗ_НГДО_upper" localSheetId="18">#REF!</definedName>
    <definedName name="ЗЗ_НГДО_upper" localSheetId="19">#REF!</definedName>
    <definedName name="ЗЗ_НГДО_upper" localSheetId="20">#REF!</definedName>
    <definedName name="ЗЗ_НГДО_upper" localSheetId="27">#REF!</definedName>
    <definedName name="ЗЗ_НГДО_upper" localSheetId="30">#REF!</definedName>
    <definedName name="ЗЗ_НГДО_upper">#REF!</definedName>
    <definedName name="ЗЗ_НПЗ" localSheetId="1">#REF!</definedName>
    <definedName name="ЗЗ_НПЗ" localSheetId="2">#REF!</definedName>
    <definedName name="ЗЗ_НПЗ" localSheetId="3">#REF!</definedName>
    <definedName name="ЗЗ_НПЗ" localSheetId="4">#REF!</definedName>
    <definedName name="ЗЗ_НПЗ" localSheetId="5">#REF!</definedName>
    <definedName name="ЗЗ_НПЗ" localSheetId="6">#REF!</definedName>
    <definedName name="ЗЗ_НПЗ" localSheetId="7">#REF!</definedName>
    <definedName name="ЗЗ_НПЗ" localSheetId="8">#REF!</definedName>
    <definedName name="ЗЗ_НПЗ" localSheetId="9">#REF!</definedName>
    <definedName name="ЗЗ_НПЗ" localSheetId="10">#REF!</definedName>
    <definedName name="ЗЗ_НПЗ" localSheetId="21">#REF!</definedName>
    <definedName name="ЗЗ_НПЗ" localSheetId="11">#REF!</definedName>
    <definedName name="ЗЗ_НПЗ" localSheetId="22">#REF!</definedName>
    <definedName name="ЗЗ_НПЗ" localSheetId="12">#REF!</definedName>
    <definedName name="ЗЗ_НПЗ" localSheetId="23">#REF!</definedName>
    <definedName name="ЗЗ_НПЗ" localSheetId="24">#REF!</definedName>
    <definedName name="ЗЗ_НПЗ" localSheetId="13">#REF!</definedName>
    <definedName name="ЗЗ_НПЗ" localSheetId="25">#REF!</definedName>
    <definedName name="ЗЗ_НПЗ" localSheetId="14">#REF!</definedName>
    <definedName name="ЗЗ_НПЗ" localSheetId="26">#REF!</definedName>
    <definedName name="ЗЗ_НПЗ" localSheetId="15">#REF!</definedName>
    <definedName name="ЗЗ_НПЗ" localSheetId="16">#REF!</definedName>
    <definedName name="ЗЗ_НПЗ" localSheetId="17">#REF!</definedName>
    <definedName name="ЗЗ_НПЗ" localSheetId="18">#REF!</definedName>
    <definedName name="ЗЗ_НПЗ" localSheetId="19">#REF!</definedName>
    <definedName name="ЗЗ_НПЗ" localSheetId="20">#REF!</definedName>
    <definedName name="ЗЗ_НПЗ" localSheetId="27">#REF!</definedName>
    <definedName name="ЗЗ_НПЗ" localSheetId="30">#REF!</definedName>
    <definedName name="ЗЗ_НПЗ">#REF!</definedName>
    <definedName name="ЗЗ_НПЗ_upper" localSheetId="1">#REF!</definedName>
    <definedName name="ЗЗ_НПЗ_upper" localSheetId="2">#REF!</definedName>
    <definedName name="ЗЗ_НПЗ_upper" localSheetId="3">#REF!</definedName>
    <definedName name="ЗЗ_НПЗ_upper" localSheetId="4">#REF!</definedName>
    <definedName name="ЗЗ_НПЗ_upper" localSheetId="5">#REF!</definedName>
    <definedName name="ЗЗ_НПЗ_upper" localSheetId="6">#REF!</definedName>
    <definedName name="ЗЗ_НПЗ_upper" localSheetId="7">#REF!</definedName>
    <definedName name="ЗЗ_НПЗ_upper" localSheetId="8">#REF!</definedName>
    <definedName name="ЗЗ_НПЗ_upper" localSheetId="9">#REF!</definedName>
    <definedName name="ЗЗ_НПЗ_upper" localSheetId="10">#REF!</definedName>
    <definedName name="ЗЗ_НПЗ_upper" localSheetId="21">#REF!</definedName>
    <definedName name="ЗЗ_НПЗ_upper" localSheetId="11">#REF!</definedName>
    <definedName name="ЗЗ_НПЗ_upper" localSheetId="22">#REF!</definedName>
    <definedName name="ЗЗ_НПЗ_upper" localSheetId="12">#REF!</definedName>
    <definedName name="ЗЗ_НПЗ_upper" localSheetId="23">#REF!</definedName>
    <definedName name="ЗЗ_НПЗ_upper" localSheetId="24">#REF!</definedName>
    <definedName name="ЗЗ_НПЗ_upper" localSheetId="13">#REF!</definedName>
    <definedName name="ЗЗ_НПЗ_upper" localSheetId="25">#REF!</definedName>
    <definedName name="ЗЗ_НПЗ_upper" localSheetId="14">#REF!</definedName>
    <definedName name="ЗЗ_НПЗ_upper" localSheetId="26">#REF!</definedName>
    <definedName name="ЗЗ_НПЗ_upper" localSheetId="15">#REF!</definedName>
    <definedName name="ЗЗ_НПЗ_upper" localSheetId="16">#REF!</definedName>
    <definedName name="ЗЗ_НПЗ_upper" localSheetId="17">#REF!</definedName>
    <definedName name="ЗЗ_НПЗ_upper" localSheetId="18">#REF!</definedName>
    <definedName name="ЗЗ_НПЗ_upper" localSheetId="19">#REF!</definedName>
    <definedName name="ЗЗ_НПЗ_upper" localSheetId="20">#REF!</definedName>
    <definedName name="ЗЗ_НПЗ_upper" localSheetId="27">#REF!</definedName>
    <definedName name="ЗЗ_НПЗ_upper" localSheetId="30">#REF!</definedName>
    <definedName name="ЗЗ_НПЗ_upper">#REF!</definedName>
    <definedName name="ЗЗ_НПО" localSheetId="1">#REF!</definedName>
    <definedName name="ЗЗ_НПО" localSheetId="2">#REF!</definedName>
    <definedName name="ЗЗ_НПО" localSheetId="3">#REF!</definedName>
    <definedName name="ЗЗ_НПО" localSheetId="4">#REF!</definedName>
    <definedName name="ЗЗ_НПО" localSheetId="5">#REF!</definedName>
    <definedName name="ЗЗ_НПО" localSheetId="6">#REF!</definedName>
    <definedName name="ЗЗ_НПО" localSheetId="7">#REF!</definedName>
    <definedName name="ЗЗ_НПО" localSheetId="8">#REF!</definedName>
    <definedName name="ЗЗ_НПО" localSheetId="9">#REF!</definedName>
    <definedName name="ЗЗ_НПО" localSheetId="10">#REF!</definedName>
    <definedName name="ЗЗ_НПО" localSheetId="21">#REF!</definedName>
    <definedName name="ЗЗ_НПО" localSheetId="11">#REF!</definedName>
    <definedName name="ЗЗ_НПО" localSheetId="22">#REF!</definedName>
    <definedName name="ЗЗ_НПО" localSheetId="12">#REF!</definedName>
    <definedName name="ЗЗ_НПО" localSheetId="23">#REF!</definedName>
    <definedName name="ЗЗ_НПО" localSheetId="24">#REF!</definedName>
    <definedName name="ЗЗ_НПО" localSheetId="13">#REF!</definedName>
    <definedName name="ЗЗ_НПО" localSheetId="25">#REF!</definedName>
    <definedName name="ЗЗ_НПО" localSheetId="14">#REF!</definedName>
    <definedName name="ЗЗ_НПО" localSheetId="26">#REF!</definedName>
    <definedName name="ЗЗ_НПО" localSheetId="15">#REF!</definedName>
    <definedName name="ЗЗ_НПО" localSheetId="16">#REF!</definedName>
    <definedName name="ЗЗ_НПО" localSheetId="17">#REF!</definedName>
    <definedName name="ЗЗ_НПО" localSheetId="18">#REF!</definedName>
    <definedName name="ЗЗ_НПО" localSheetId="19">#REF!</definedName>
    <definedName name="ЗЗ_НПО" localSheetId="20">#REF!</definedName>
    <definedName name="ЗЗ_НПО" localSheetId="27">#REF!</definedName>
    <definedName name="ЗЗ_НПО" localSheetId="30">#REF!</definedName>
    <definedName name="ЗЗ_НПО">#REF!</definedName>
    <definedName name="ЗЗ_НПО_upper" localSheetId="1">#REF!</definedName>
    <definedName name="ЗЗ_НПО_upper" localSheetId="2">#REF!</definedName>
    <definedName name="ЗЗ_НПО_upper" localSheetId="3">#REF!</definedName>
    <definedName name="ЗЗ_НПО_upper" localSheetId="4">#REF!</definedName>
    <definedName name="ЗЗ_НПО_upper" localSheetId="5">#REF!</definedName>
    <definedName name="ЗЗ_НПО_upper" localSheetId="6">#REF!</definedName>
    <definedName name="ЗЗ_НПО_upper" localSheetId="7">#REF!</definedName>
    <definedName name="ЗЗ_НПО_upper" localSheetId="8">#REF!</definedName>
    <definedName name="ЗЗ_НПО_upper" localSheetId="9">#REF!</definedName>
    <definedName name="ЗЗ_НПО_upper" localSheetId="10">#REF!</definedName>
    <definedName name="ЗЗ_НПО_upper" localSheetId="21">#REF!</definedName>
    <definedName name="ЗЗ_НПО_upper" localSheetId="11">#REF!</definedName>
    <definedName name="ЗЗ_НПО_upper" localSheetId="22">#REF!</definedName>
    <definedName name="ЗЗ_НПО_upper" localSheetId="12">#REF!</definedName>
    <definedName name="ЗЗ_НПО_upper" localSheetId="23">#REF!</definedName>
    <definedName name="ЗЗ_НПО_upper" localSheetId="24">#REF!</definedName>
    <definedName name="ЗЗ_НПО_upper" localSheetId="13">#REF!</definedName>
    <definedName name="ЗЗ_НПО_upper" localSheetId="25">#REF!</definedName>
    <definedName name="ЗЗ_НПО_upper" localSheetId="14">#REF!</definedName>
    <definedName name="ЗЗ_НПО_upper" localSheetId="26">#REF!</definedName>
    <definedName name="ЗЗ_НПО_upper" localSheetId="15">#REF!</definedName>
    <definedName name="ЗЗ_НПО_upper" localSheetId="16">#REF!</definedName>
    <definedName name="ЗЗ_НПО_upper" localSheetId="17">#REF!</definedName>
    <definedName name="ЗЗ_НПО_upper" localSheetId="18">#REF!</definedName>
    <definedName name="ЗЗ_НПО_upper" localSheetId="19">#REF!</definedName>
    <definedName name="ЗЗ_НПО_upper" localSheetId="20">#REF!</definedName>
    <definedName name="ЗЗ_НПО_upper" localSheetId="27">#REF!</definedName>
    <definedName name="ЗЗ_НПО_upper" localSheetId="30">#REF!</definedName>
    <definedName name="ЗЗ_НПО_upper">#REF!</definedName>
    <definedName name="ЗП">[31]Платежи!$O$44</definedName>
    <definedName name="и" localSheetId="1">#REF!</definedName>
    <definedName name="и" localSheetId="2">#REF!</definedName>
    <definedName name="и" localSheetId="3">#REF!</definedName>
    <definedName name="и" localSheetId="4">#REF!</definedName>
    <definedName name="и" localSheetId="5">#REF!</definedName>
    <definedName name="и" localSheetId="6">#REF!</definedName>
    <definedName name="и" localSheetId="7">#REF!</definedName>
    <definedName name="и" localSheetId="8">#REF!</definedName>
    <definedName name="и" localSheetId="9">#REF!</definedName>
    <definedName name="и" localSheetId="10">#REF!</definedName>
    <definedName name="и" localSheetId="21">#REF!</definedName>
    <definedName name="и" localSheetId="11">#REF!</definedName>
    <definedName name="и" localSheetId="22">#REF!</definedName>
    <definedName name="и" localSheetId="12">#REF!</definedName>
    <definedName name="и" localSheetId="23">#REF!</definedName>
    <definedName name="и" localSheetId="24">#REF!</definedName>
    <definedName name="и" localSheetId="13">#REF!</definedName>
    <definedName name="и" localSheetId="25">#REF!</definedName>
    <definedName name="и" localSheetId="14">#REF!</definedName>
    <definedName name="и" localSheetId="26">#REF!</definedName>
    <definedName name="и" localSheetId="15">#REF!</definedName>
    <definedName name="и" localSheetId="16">#REF!</definedName>
    <definedName name="и" localSheetId="17">#REF!</definedName>
    <definedName name="и" localSheetId="18">#REF!</definedName>
    <definedName name="и" localSheetId="19">#REF!</definedName>
    <definedName name="и" localSheetId="20">#REF!</definedName>
    <definedName name="и" localSheetId="27">#REF!</definedName>
    <definedName name="и" localSheetId="30">#REF!</definedName>
    <definedName name="и">#REF!</definedName>
    <definedName name="Извлечение_ИМ" localSheetId="1">#REF!</definedName>
    <definedName name="Извлечение_ИМ" localSheetId="2">#REF!</definedName>
    <definedName name="Извлечение_ИМ" localSheetId="3">#REF!</definedName>
    <definedName name="Извлечение_ИМ" localSheetId="4">#REF!</definedName>
    <definedName name="Извлечение_ИМ" localSheetId="5">#REF!</definedName>
    <definedName name="Извлечение_ИМ" localSheetId="6">#REF!</definedName>
    <definedName name="Извлечение_ИМ" localSheetId="7">#REF!</definedName>
    <definedName name="Извлечение_ИМ" localSheetId="8">#REF!</definedName>
    <definedName name="Извлечение_ИМ" localSheetId="9">#REF!</definedName>
    <definedName name="Извлечение_ИМ" localSheetId="10">#REF!</definedName>
    <definedName name="Извлечение_ИМ" localSheetId="21">#REF!</definedName>
    <definedName name="Извлечение_ИМ" localSheetId="11">#REF!</definedName>
    <definedName name="Извлечение_ИМ" localSheetId="22">#REF!</definedName>
    <definedName name="Извлечение_ИМ" localSheetId="12">#REF!</definedName>
    <definedName name="Извлечение_ИМ" localSheetId="23">#REF!</definedName>
    <definedName name="Извлечение_ИМ" localSheetId="24">#REF!</definedName>
    <definedName name="Извлечение_ИМ" localSheetId="13">#REF!</definedName>
    <definedName name="Извлечение_ИМ" localSheetId="25">#REF!</definedName>
    <definedName name="Извлечение_ИМ" localSheetId="14">#REF!</definedName>
    <definedName name="Извлечение_ИМ" localSheetId="26">#REF!</definedName>
    <definedName name="Извлечение_ИМ" localSheetId="15">#REF!</definedName>
    <definedName name="Извлечение_ИМ" localSheetId="16">#REF!</definedName>
    <definedName name="Извлечение_ИМ" localSheetId="17">#REF!</definedName>
    <definedName name="Извлечение_ИМ" localSheetId="18">#REF!</definedName>
    <definedName name="Извлечение_ИМ" localSheetId="19">#REF!</definedName>
    <definedName name="Извлечение_ИМ" localSheetId="20">#REF!</definedName>
    <definedName name="Извлечение_ИМ" localSheetId="27">#REF!</definedName>
    <definedName name="Извлечение_ИМ">#REF!</definedName>
    <definedName name="_xlnm.Extract" localSheetId="1">#REF!</definedName>
    <definedName name="_xlnm.Extract" localSheetId="2">#REF!</definedName>
    <definedName name="_xlnm.Extract" localSheetId="3">#REF!</definedName>
    <definedName name="_xlnm.Extract" localSheetId="4">#REF!</definedName>
    <definedName name="_xlnm.Extract" localSheetId="5">#REF!</definedName>
    <definedName name="_xlnm.Extract" localSheetId="6">#REF!</definedName>
    <definedName name="_xlnm.Extract" localSheetId="7">#REF!</definedName>
    <definedName name="_xlnm.Extract" localSheetId="8">#REF!</definedName>
    <definedName name="_xlnm.Extract" localSheetId="9">#REF!</definedName>
    <definedName name="_xlnm.Extract" localSheetId="10">#REF!</definedName>
    <definedName name="_xlnm.Extract" localSheetId="21">#REF!</definedName>
    <definedName name="_xlnm.Extract" localSheetId="11">#REF!</definedName>
    <definedName name="_xlnm.Extract" localSheetId="22">#REF!</definedName>
    <definedName name="_xlnm.Extract" localSheetId="12">#REF!</definedName>
    <definedName name="_xlnm.Extract" localSheetId="23">#REF!</definedName>
    <definedName name="_xlnm.Extract" localSheetId="24">#REF!</definedName>
    <definedName name="_xlnm.Extract" localSheetId="13">#REF!</definedName>
    <definedName name="_xlnm.Extract" localSheetId="25">#REF!</definedName>
    <definedName name="_xlnm.Extract" localSheetId="14">#REF!</definedName>
    <definedName name="_xlnm.Extract" localSheetId="26">#REF!</definedName>
    <definedName name="_xlnm.Extract" localSheetId="15">#REF!</definedName>
    <definedName name="_xlnm.Extract" localSheetId="16">#REF!</definedName>
    <definedName name="_xlnm.Extract" localSheetId="17">#REF!</definedName>
    <definedName name="_xlnm.Extract" localSheetId="18">#REF!</definedName>
    <definedName name="_xlnm.Extract" localSheetId="19">#REF!</definedName>
    <definedName name="_xlnm.Extract" localSheetId="20">#REF!</definedName>
    <definedName name="_xlnm.Extract" localSheetId="27">#REF!</definedName>
    <definedName name="_xlnm.Extract">#REF!</definedName>
    <definedName name="ии" localSheetId="27" hidden="1">{#N/A,#N/A,TRUE,"Фин.рез"}</definedName>
    <definedName name="ии" localSheetId="30" hidden="1">{#N/A,#N/A,TRUE,"Фин.рез"}</definedName>
    <definedName name="ии" hidden="1">{#N/A,#N/A,TRUE,"Фин.рез"}</definedName>
    <definedName name="иии" localSheetId="27" hidden="1">{#N/A,#N/A,TRUE,"Фин.рез"}</definedName>
    <definedName name="иии" localSheetId="30" hidden="1">{#N/A,#N/A,TRUE,"Фин.рез"}</definedName>
    <definedName name="иии" hidden="1">{#N/A,#N/A,TRUE,"Фин.рез"}</definedName>
    <definedName name="иии_1" localSheetId="27" hidden="1">{#N/A,#N/A,TRUE,"Фин.рез"}</definedName>
    <definedName name="иии_1" localSheetId="30" hidden="1">{#N/A,#N/A,TRUE,"Фин.рез"}</definedName>
    <definedName name="иии_1" hidden="1">{#N/A,#N/A,TRUE,"Фин.рез"}</definedName>
    <definedName name="иииии" localSheetId="1">#REF!</definedName>
    <definedName name="иииии" localSheetId="2">#REF!</definedName>
    <definedName name="иииии" localSheetId="3">#REF!</definedName>
    <definedName name="иииии" localSheetId="4">#REF!</definedName>
    <definedName name="иииии" localSheetId="5">#REF!</definedName>
    <definedName name="иииии" localSheetId="6">#REF!</definedName>
    <definedName name="иииии" localSheetId="7">#REF!</definedName>
    <definedName name="иииии" localSheetId="8">#REF!</definedName>
    <definedName name="иииии" localSheetId="9">#REF!</definedName>
    <definedName name="иииии" localSheetId="10">#REF!</definedName>
    <definedName name="иииии" localSheetId="21">#REF!</definedName>
    <definedName name="иииии" localSheetId="11">#REF!</definedName>
    <definedName name="иииии" localSheetId="22">#REF!</definedName>
    <definedName name="иииии" localSheetId="12">#REF!</definedName>
    <definedName name="иииии" localSheetId="23">#REF!</definedName>
    <definedName name="иииии" localSheetId="24">#REF!</definedName>
    <definedName name="иииии" localSheetId="13">#REF!</definedName>
    <definedName name="иииии" localSheetId="25">#REF!</definedName>
    <definedName name="иииии" localSheetId="14">#REF!</definedName>
    <definedName name="иииии" localSheetId="26">#REF!</definedName>
    <definedName name="иииии" localSheetId="15">#REF!</definedName>
    <definedName name="иииии" localSheetId="16">#REF!</definedName>
    <definedName name="иииии" localSheetId="17">#REF!</definedName>
    <definedName name="иииии" localSheetId="18">#REF!</definedName>
    <definedName name="иииии" localSheetId="19">#REF!</definedName>
    <definedName name="иииии" localSheetId="20">#REF!</definedName>
    <definedName name="иииии" localSheetId="27">#REF!</definedName>
    <definedName name="иииии">#REF!</definedName>
    <definedName name="Имя" localSheetId="1">#REF!</definedName>
    <definedName name="Имя" localSheetId="2">#REF!</definedName>
    <definedName name="Имя" localSheetId="3">#REF!</definedName>
    <definedName name="Имя" localSheetId="4">#REF!</definedName>
    <definedName name="Имя" localSheetId="5">#REF!</definedName>
    <definedName name="Имя" localSheetId="6">#REF!</definedName>
    <definedName name="Имя" localSheetId="7">#REF!</definedName>
    <definedName name="Имя" localSheetId="8">#REF!</definedName>
    <definedName name="Имя" localSheetId="9">#REF!</definedName>
    <definedName name="Имя" localSheetId="10">#REF!</definedName>
    <definedName name="Имя" localSheetId="21">#REF!</definedName>
    <definedName name="Имя" localSheetId="11">#REF!</definedName>
    <definedName name="Имя" localSheetId="22">#REF!</definedName>
    <definedName name="Имя" localSheetId="12">#REF!</definedName>
    <definedName name="Имя" localSheetId="23">#REF!</definedName>
    <definedName name="Имя" localSheetId="24">#REF!</definedName>
    <definedName name="Имя" localSheetId="13">#REF!</definedName>
    <definedName name="Имя" localSheetId="25">#REF!</definedName>
    <definedName name="Имя" localSheetId="14">#REF!</definedName>
    <definedName name="Имя" localSheetId="26">#REF!</definedName>
    <definedName name="Имя" localSheetId="15">#REF!</definedName>
    <definedName name="Имя" localSheetId="16">#REF!</definedName>
    <definedName name="Имя" localSheetId="17">#REF!</definedName>
    <definedName name="Имя" localSheetId="18">#REF!</definedName>
    <definedName name="Имя" localSheetId="19">#REF!</definedName>
    <definedName name="Имя" localSheetId="20">#REF!</definedName>
    <definedName name="Имя" localSheetId="27">#REF!</definedName>
    <definedName name="Имя">#REF!</definedName>
    <definedName name="ИНВЕСИ" localSheetId="1">[14]П!#REF!</definedName>
    <definedName name="ИНВЕСИ" localSheetId="2">[14]П!#REF!</definedName>
    <definedName name="ИНВЕСИ" localSheetId="3">[14]П!#REF!</definedName>
    <definedName name="ИНВЕСИ" localSheetId="4">[14]П!#REF!</definedName>
    <definedName name="ИНВЕСИ" localSheetId="5">[14]П!#REF!</definedName>
    <definedName name="ИНВЕСИ" localSheetId="6">[14]П!#REF!</definedName>
    <definedName name="ИНВЕСИ" localSheetId="7">[14]П!#REF!</definedName>
    <definedName name="ИНВЕСИ" localSheetId="8">[14]П!#REF!</definedName>
    <definedName name="ИНВЕСИ" localSheetId="9">[14]П!#REF!</definedName>
    <definedName name="ИНВЕСИ" localSheetId="10">[14]П!#REF!</definedName>
    <definedName name="ИНВЕСИ" localSheetId="21">[14]П!#REF!</definedName>
    <definedName name="ИНВЕСИ" localSheetId="11">[14]П!#REF!</definedName>
    <definedName name="ИНВЕСИ" localSheetId="22">[14]П!#REF!</definedName>
    <definedName name="ИНВЕСИ" localSheetId="12">[14]П!#REF!</definedName>
    <definedName name="ИНВЕСИ" localSheetId="23">[14]П!#REF!</definedName>
    <definedName name="ИНВЕСИ" localSheetId="24">[14]П!#REF!</definedName>
    <definedName name="ИНВЕСИ" localSheetId="13">[14]П!#REF!</definedName>
    <definedName name="ИНВЕСИ" localSheetId="25">[14]П!#REF!</definedName>
    <definedName name="ИНВЕСИ" localSheetId="14">[14]П!#REF!</definedName>
    <definedName name="ИНВЕСИ" localSheetId="26">[14]П!#REF!</definedName>
    <definedName name="ИНВЕСИ" localSheetId="15">[14]П!#REF!</definedName>
    <definedName name="ИНВЕСИ" localSheetId="16">[14]П!#REF!</definedName>
    <definedName name="ИНВЕСИ" localSheetId="17">[14]П!#REF!</definedName>
    <definedName name="ИНВЕСИ" localSheetId="18">[14]П!#REF!</definedName>
    <definedName name="ИНВЕСИ" localSheetId="19">[14]П!#REF!</definedName>
    <definedName name="ИНВЕСИ" localSheetId="20">[14]П!#REF!</definedName>
    <definedName name="ИНВЕСИ" localSheetId="30">[14]П!#REF!</definedName>
    <definedName name="ИНВЕСИ">[14]П!#REF!</definedName>
    <definedName name="иНВЕСТ" localSheetId="1">[14]П!#REF!</definedName>
    <definedName name="иНВЕСТ" localSheetId="2">[14]П!#REF!</definedName>
    <definedName name="иНВЕСТ" localSheetId="3">[14]П!#REF!</definedName>
    <definedName name="иНВЕСТ" localSheetId="4">[14]П!#REF!</definedName>
    <definedName name="иНВЕСТ" localSheetId="5">[14]П!#REF!</definedName>
    <definedName name="иНВЕСТ" localSheetId="6">[14]П!#REF!</definedName>
    <definedName name="иНВЕСТ" localSheetId="7">[14]П!#REF!</definedName>
    <definedName name="иНВЕСТ" localSheetId="8">[14]П!#REF!</definedName>
    <definedName name="иНВЕСТ" localSheetId="9">[14]П!#REF!</definedName>
    <definedName name="иНВЕСТ" localSheetId="10">[14]П!#REF!</definedName>
    <definedName name="иНВЕСТ" localSheetId="21">[14]П!#REF!</definedName>
    <definedName name="иНВЕСТ" localSheetId="11">[14]П!#REF!</definedName>
    <definedName name="иНВЕСТ" localSheetId="22">[14]П!#REF!</definedName>
    <definedName name="иНВЕСТ" localSheetId="12">[14]П!#REF!</definedName>
    <definedName name="иНВЕСТ" localSheetId="23">[14]П!#REF!</definedName>
    <definedName name="иНВЕСТ" localSheetId="24">[14]П!#REF!</definedName>
    <definedName name="иНВЕСТ" localSheetId="13">[14]П!#REF!</definedName>
    <definedName name="иНВЕСТ" localSheetId="25">[14]П!#REF!</definedName>
    <definedName name="иНВЕСТ" localSheetId="14">[14]П!#REF!</definedName>
    <definedName name="иНВЕСТ" localSheetId="26">[14]П!#REF!</definedName>
    <definedName name="иНВЕСТ" localSheetId="15">[14]П!#REF!</definedName>
    <definedName name="иНВЕСТ" localSheetId="16">[14]П!#REF!</definedName>
    <definedName name="иНВЕСТ" localSheetId="17">[14]П!#REF!</definedName>
    <definedName name="иНВЕСТ" localSheetId="18">[14]П!#REF!</definedName>
    <definedName name="иНВЕСТ" localSheetId="19">[14]П!#REF!</definedName>
    <definedName name="иНВЕСТ" localSheetId="20">[14]П!#REF!</definedName>
    <definedName name="иНВЕСТ" localSheetId="30">[14]П!#REF!</definedName>
    <definedName name="иНВЕСТ">[14]П!#REF!</definedName>
    <definedName name="ИнвестСвод" localSheetId="1">[43]ИнвестицииСвод!#REF!</definedName>
    <definedName name="ИнвестСвод" localSheetId="2">[43]ИнвестицииСвод!#REF!</definedName>
    <definedName name="ИнвестСвод" localSheetId="3">[43]ИнвестицииСвод!#REF!</definedName>
    <definedName name="ИнвестСвод" localSheetId="4">[43]ИнвестицииСвод!#REF!</definedName>
    <definedName name="ИнвестСвод" localSheetId="5">[43]ИнвестицииСвод!#REF!</definedName>
    <definedName name="ИнвестСвод" localSheetId="6">[43]ИнвестицииСвод!#REF!</definedName>
    <definedName name="ИнвестСвод" localSheetId="7">[43]ИнвестицииСвод!#REF!</definedName>
    <definedName name="ИнвестСвод" localSheetId="8">[43]ИнвестицииСвод!#REF!</definedName>
    <definedName name="ИнвестСвод" localSheetId="9">[43]ИнвестицииСвод!#REF!</definedName>
    <definedName name="ИнвестСвод" localSheetId="10">[43]ИнвестицииСвод!#REF!</definedName>
    <definedName name="ИнвестСвод" localSheetId="21">[43]ИнвестицииСвод!#REF!</definedName>
    <definedName name="ИнвестСвод" localSheetId="11">[43]ИнвестицииСвод!#REF!</definedName>
    <definedName name="ИнвестСвод" localSheetId="22">[43]ИнвестицииСвод!#REF!</definedName>
    <definedName name="ИнвестСвод" localSheetId="12">[43]ИнвестицииСвод!#REF!</definedName>
    <definedName name="ИнвестСвод" localSheetId="23">[43]ИнвестицииСвод!#REF!</definedName>
    <definedName name="ИнвестСвод" localSheetId="24">[43]ИнвестицииСвод!#REF!</definedName>
    <definedName name="ИнвестСвод" localSheetId="13">[43]ИнвестицииСвод!#REF!</definedName>
    <definedName name="ИнвестСвод" localSheetId="25">[43]ИнвестицииСвод!#REF!</definedName>
    <definedName name="ИнвестСвод" localSheetId="14">[43]ИнвестицииСвод!#REF!</definedName>
    <definedName name="ИнвестСвод" localSheetId="26">[43]ИнвестицииСвод!#REF!</definedName>
    <definedName name="ИнвестСвод" localSheetId="15">[43]ИнвестицииСвод!#REF!</definedName>
    <definedName name="ИнвестСвод" localSheetId="16">[43]ИнвестицииСвод!#REF!</definedName>
    <definedName name="ИнвестСвод" localSheetId="17">[43]ИнвестицииСвод!#REF!</definedName>
    <definedName name="ИнвестСвод" localSheetId="18">[43]ИнвестицииСвод!#REF!</definedName>
    <definedName name="ИнвестСвод" localSheetId="19">[43]ИнвестицииСвод!#REF!</definedName>
    <definedName name="ИнвестСвод" localSheetId="20">[43]ИнвестицииСвод!#REF!</definedName>
    <definedName name="ИнвестСвод">[43]ИнвестицииСвод!#REF!</definedName>
    <definedName name="Ингосстрах" localSheetId="1">[39]Платежи!#REF!</definedName>
    <definedName name="Ингосстрах" localSheetId="2">[39]Платежи!#REF!</definedName>
    <definedName name="Ингосстрах" localSheetId="3">[39]Платежи!#REF!</definedName>
    <definedName name="Ингосстрах" localSheetId="4">[39]Платежи!#REF!</definedName>
    <definedName name="Ингосстрах" localSheetId="5">[39]Платежи!#REF!</definedName>
    <definedName name="Ингосстрах" localSheetId="6">[39]Платежи!#REF!</definedName>
    <definedName name="Ингосстрах" localSheetId="7">[39]Платежи!#REF!</definedName>
    <definedName name="Ингосстрах" localSheetId="8">[39]Платежи!#REF!</definedName>
    <definedName name="Ингосстрах" localSheetId="9">[39]Платежи!#REF!</definedName>
    <definedName name="Ингосстрах" localSheetId="10">[39]Платежи!#REF!</definedName>
    <definedName name="Ингосстрах" localSheetId="21">[39]Платежи!#REF!</definedName>
    <definedName name="Ингосстрах" localSheetId="11">[39]Платежи!#REF!</definedName>
    <definedName name="Ингосстрах" localSheetId="22">[39]Платежи!#REF!</definedName>
    <definedName name="Ингосстрах" localSheetId="12">[39]Платежи!#REF!</definedName>
    <definedName name="Ингосстрах" localSheetId="23">[39]Платежи!#REF!</definedName>
    <definedName name="Ингосстрах" localSheetId="24">[39]Платежи!#REF!</definedName>
    <definedName name="Ингосстрах" localSheetId="13">[39]Платежи!#REF!</definedName>
    <definedName name="Ингосстрах" localSheetId="25">[39]Платежи!#REF!</definedName>
    <definedName name="Ингосстрах" localSheetId="14">[39]Платежи!#REF!</definedName>
    <definedName name="Ингосстрах" localSheetId="26">[39]Платежи!#REF!</definedName>
    <definedName name="Ингосстрах" localSheetId="15">[39]Платежи!#REF!</definedName>
    <definedName name="Ингосстрах" localSheetId="16">[39]Платежи!#REF!</definedName>
    <definedName name="Ингосстрах" localSheetId="17">[39]Платежи!#REF!</definedName>
    <definedName name="Ингосстрах" localSheetId="18">[39]Платежи!#REF!</definedName>
    <definedName name="Ингосстрах" localSheetId="19">[39]Платежи!#REF!</definedName>
    <definedName name="Ингосстрах" localSheetId="20">[39]Платежи!#REF!</definedName>
    <definedName name="Ингосстрах">[39]Платежи!#REF!</definedName>
    <definedName name="ИнтерьерВС" localSheetId="1">#REF!</definedName>
    <definedName name="ИнтерьерВС" localSheetId="2">#REF!</definedName>
    <definedName name="ИнтерьерВС" localSheetId="3">#REF!</definedName>
    <definedName name="ИнтерьерВС" localSheetId="4">#REF!</definedName>
    <definedName name="ИнтерьерВС" localSheetId="5">#REF!</definedName>
    <definedName name="ИнтерьерВС" localSheetId="6">#REF!</definedName>
    <definedName name="ИнтерьерВС" localSheetId="7">#REF!</definedName>
    <definedName name="ИнтерьерВС" localSheetId="8">#REF!</definedName>
    <definedName name="ИнтерьерВС" localSheetId="9">#REF!</definedName>
    <definedName name="ИнтерьерВС" localSheetId="10">#REF!</definedName>
    <definedName name="ИнтерьерВС" localSheetId="21">#REF!</definedName>
    <definedName name="ИнтерьерВС" localSheetId="11">#REF!</definedName>
    <definedName name="ИнтерьерВС" localSheetId="22">#REF!</definedName>
    <definedName name="ИнтерьерВС" localSheetId="12">#REF!</definedName>
    <definedName name="ИнтерьерВС" localSheetId="23">#REF!</definedName>
    <definedName name="ИнтерьерВС" localSheetId="24">#REF!</definedName>
    <definedName name="ИнтерьерВС" localSheetId="13">#REF!</definedName>
    <definedName name="ИнтерьерВС" localSheetId="25">#REF!</definedName>
    <definedName name="ИнтерьерВС" localSheetId="14">#REF!</definedName>
    <definedName name="ИнтерьерВС" localSheetId="26">#REF!</definedName>
    <definedName name="ИнтерьерВС" localSheetId="15">#REF!</definedName>
    <definedName name="ИнтерьерВС" localSheetId="16">#REF!</definedName>
    <definedName name="ИнтерьерВС" localSheetId="17">#REF!</definedName>
    <definedName name="ИнтерьерВС" localSheetId="18">#REF!</definedName>
    <definedName name="ИнтерьерВС" localSheetId="19">#REF!</definedName>
    <definedName name="ИнтерьерВС" localSheetId="20">#REF!</definedName>
    <definedName name="ИнтерьерВС" localSheetId="27">#REF!</definedName>
    <definedName name="ИнтерьерВС">#REF!</definedName>
    <definedName name="Испр.выработка" localSheetId="1">#REF!</definedName>
    <definedName name="Испр.выработка" localSheetId="2">#REF!</definedName>
    <definedName name="Испр.выработка" localSheetId="3">#REF!</definedName>
    <definedName name="Испр.выработка" localSheetId="4">#REF!</definedName>
    <definedName name="Испр.выработка" localSheetId="5">#REF!</definedName>
    <definedName name="Испр.выработка" localSheetId="6">#REF!</definedName>
    <definedName name="Испр.выработка" localSheetId="7">#REF!</definedName>
    <definedName name="Испр.выработка" localSheetId="8">#REF!</definedName>
    <definedName name="Испр.выработка" localSheetId="9">#REF!</definedName>
    <definedName name="Испр.выработка" localSheetId="10">#REF!</definedName>
    <definedName name="Испр.выработка" localSheetId="21">#REF!</definedName>
    <definedName name="Испр.выработка" localSheetId="11">#REF!</definedName>
    <definedName name="Испр.выработка" localSheetId="22">#REF!</definedName>
    <definedName name="Испр.выработка" localSheetId="12">#REF!</definedName>
    <definedName name="Испр.выработка" localSheetId="23">#REF!</definedName>
    <definedName name="Испр.выработка" localSheetId="24">#REF!</definedName>
    <definedName name="Испр.выработка" localSheetId="13">#REF!</definedName>
    <definedName name="Испр.выработка" localSheetId="25">#REF!</definedName>
    <definedName name="Испр.выработка" localSheetId="14">#REF!</definedName>
    <definedName name="Испр.выработка" localSheetId="26">#REF!</definedName>
    <definedName name="Испр.выработка" localSheetId="15">#REF!</definedName>
    <definedName name="Испр.выработка" localSheetId="16">#REF!</definedName>
    <definedName name="Испр.выработка" localSheetId="17">#REF!</definedName>
    <definedName name="Испр.выработка" localSheetId="18">#REF!</definedName>
    <definedName name="Испр.выработка" localSheetId="19">#REF!</definedName>
    <definedName name="Испр.выработка" localSheetId="20">#REF!</definedName>
    <definedName name="Испр.выработка" localSheetId="27">#REF!</definedName>
    <definedName name="Испр.выработка" localSheetId="30">#REF!</definedName>
    <definedName name="Испр.выработка">#REF!</definedName>
    <definedName name="иссм" localSheetId="1">[44]PRRep!#REF!</definedName>
    <definedName name="иссм" localSheetId="2">[44]PRRep!#REF!</definedName>
    <definedName name="иссм" localSheetId="3">[44]PRRep!#REF!</definedName>
    <definedName name="иссм" localSheetId="4">[44]PRRep!#REF!</definedName>
    <definedName name="иссм" localSheetId="5">[44]PRRep!#REF!</definedName>
    <definedName name="иссм" localSheetId="6">[44]PRRep!#REF!</definedName>
    <definedName name="иссм" localSheetId="7">[44]PRRep!#REF!</definedName>
    <definedName name="иссм" localSheetId="8">[44]PRRep!#REF!</definedName>
    <definedName name="иссм" localSheetId="9">[44]PRRep!#REF!</definedName>
    <definedName name="иссм" localSheetId="10">[44]PRRep!#REF!</definedName>
    <definedName name="иссм" localSheetId="21">[44]PRRep!#REF!</definedName>
    <definedName name="иссм" localSheetId="11">[44]PRRep!#REF!</definedName>
    <definedName name="иссм" localSheetId="22">[44]PRRep!#REF!</definedName>
    <definedName name="иссм" localSheetId="12">[44]PRRep!#REF!</definedName>
    <definedName name="иссм" localSheetId="23">[44]PRRep!#REF!</definedName>
    <definedName name="иссм" localSheetId="24">[44]PRRep!#REF!</definedName>
    <definedName name="иссм" localSheetId="13">[44]PRRep!#REF!</definedName>
    <definedName name="иссм" localSheetId="25">[44]PRRep!#REF!</definedName>
    <definedName name="иссм" localSheetId="14">[44]PRRep!#REF!</definedName>
    <definedName name="иссм" localSheetId="26">[44]PRRep!#REF!</definedName>
    <definedName name="иссм" localSheetId="15">[44]PRRep!#REF!</definedName>
    <definedName name="иссм" localSheetId="16">[44]PRRep!#REF!</definedName>
    <definedName name="иссм" localSheetId="17">[44]PRRep!#REF!</definedName>
    <definedName name="иссм" localSheetId="18">[44]PRRep!#REF!</definedName>
    <definedName name="иссм" localSheetId="19">[44]PRRep!#REF!</definedName>
    <definedName name="иссм" localSheetId="20">[44]PRRep!#REF!</definedName>
    <definedName name="иссм">[44]PRRep!#REF!</definedName>
    <definedName name="Исходные_данные" localSheetId="1">#REF!</definedName>
    <definedName name="Исходные_данные" localSheetId="2">#REF!</definedName>
    <definedName name="Исходные_данные" localSheetId="3">#REF!</definedName>
    <definedName name="Исходные_данные" localSheetId="4">#REF!</definedName>
    <definedName name="Исходные_данные" localSheetId="5">#REF!</definedName>
    <definedName name="Исходные_данные" localSheetId="6">#REF!</definedName>
    <definedName name="Исходные_данные" localSheetId="7">#REF!</definedName>
    <definedName name="Исходные_данные" localSheetId="8">#REF!</definedName>
    <definedName name="Исходные_данные" localSheetId="9">#REF!</definedName>
    <definedName name="Исходные_данные" localSheetId="10">#REF!</definedName>
    <definedName name="Исходные_данные" localSheetId="21">#REF!</definedName>
    <definedName name="Исходные_данные" localSheetId="11">#REF!</definedName>
    <definedName name="Исходные_данные" localSheetId="22">#REF!</definedName>
    <definedName name="Исходные_данные" localSheetId="12">#REF!</definedName>
    <definedName name="Исходные_данные" localSheetId="23">#REF!</definedName>
    <definedName name="Исходные_данные" localSheetId="24">#REF!</definedName>
    <definedName name="Исходные_данные" localSheetId="13">#REF!</definedName>
    <definedName name="Исходные_данные" localSheetId="25">#REF!</definedName>
    <definedName name="Исходные_данные" localSheetId="14">#REF!</definedName>
    <definedName name="Исходные_данные" localSheetId="26">#REF!</definedName>
    <definedName name="Исходные_данные" localSheetId="15">#REF!</definedName>
    <definedName name="Исходные_данные" localSheetId="16">#REF!</definedName>
    <definedName name="Исходные_данные" localSheetId="17">#REF!</definedName>
    <definedName name="Исходные_данные" localSheetId="18">#REF!</definedName>
    <definedName name="Исходные_данные" localSheetId="19">#REF!</definedName>
    <definedName name="Исходные_данные" localSheetId="20">#REF!</definedName>
    <definedName name="Исходные_данные" localSheetId="27">#REF!</definedName>
    <definedName name="Исходные_данные" localSheetId="30">#REF!</definedName>
    <definedName name="Исходные_данные">#REF!</definedName>
    <definedName name="итого_инвест" localSheetId="1">#REF!</definedName>
    <definedName name="итого_инвест" localSheetId="2">#REF!</definedName>
    <definedName name="итого_инвест" localSheetId="3">#REF!</definedName>
    <definedName name="итого_инвест" localSheetId="4">#REF!</definedName>
    <definedName name="итого_инвест" localSheetId="5">#REF!</definedName>
    <definedName name="итого_инвест" localSheetId="6">#REF!</definedName>
    <definedName name="итого_инвест" localSheetId="7">#REF!</definedName>
    <definedName name="итого_инвест" localSheetId="8">#REF!</definedName>
    <definedName name="итого_инвест" localSheetId="9">#REF!</definedName>
    <definedName name="итого_инвест" localSheetId="10">#REF!</definedName>
    <definedName name="итого_инвест" localSheetId="21">#REF!</definedName>
    <definedName name="итого_инвест" localSheetId="11">#REF!</definedName>
    <definedName name="итого_инвест" localSheetId="22">#REF!</definedName>
    <definedName name="итого_инвест" localSheetId="12">#REF!</definedName>
    <definedName name="итого_инвест" localSheetId="23">#REF!</definedName>
    <definedName name="итого_инвест" localSheetId="24">#REF!</definedName>
    <definedName name="итого_инвест" localSheetId="13">#REF!</definedName>
    <definedName name="итого_инвест" localSheetId="25">#REF!</definedName>
    <definedName name="итого_инвест" localSheetId="14">#REF!</definedName>
    <definedName name="итого_инвест" localSheetId="26">#REF!</definedName>
    <definedName name="итого_инвест" localSheetId="15">#REF!</definedName>
    <definedName name="итого_инвест" localSheetId="16">#REF!</definedName>
    <definedName name="итого_инвест" localSheetId="17">#REF!</definedName>
    <definedName name="итого_инвест" localSheetId="18">#REF!</definedName>
    <definedName name="итого_инвест" localSheetId="19">#REF!</definedName>
    <definedName name="итого_инвест" localSheetId="20">#REF!</definedName>
    <definedName name="итого_инвест" localSheetId="27">#REF!</definedName>
    <definedName name="итого_инвест">#REF!</definedName>
    <definedName name="Итого_инвест_расход" localSheetId="1">'[33]8'!#REF!</definedName>
    <definedName name="Итого_инвест_расход" localSheetId="2">'[33]8'!#REF!</definedName>
    <definedName name="Итого_инвест_расход" localSheetId="3">'[33]8'!#REF!</definedName>
    <definedName name="Итого_инвест_расход" localSheetId="4">'[33]8'!#REF!</definedName>
    <definedName name="Итого_инвест_расход" localSheetId="5">'[33]8'!#REF!</definedName>
    <definedName name="Итого_инвест_расход" localSheetId="6">'[33]8'!#REF!</definedName>
    <definedName name="Итого_инвест_расход" localSheetId="7">'[33]8'!#REF!</definedName>
    <definedName name="Итого_инвест_расход" localSheetId="8">'[33]8'!#REF!</definedName>
    <definedName name="Итого_инвест_расход" localSheetId="9">'[33]8'!#REF!</definedName>
    <definedName name="Итого_инвест_расход" localSheetId="10">'[33]8'!#REF!</definedName>
    <definedName name="Итого_инвест_расход" localSheetId="21">'[33]8'!#REF!</definedName>
    <definedName name="Итого_инвест_расход" localSheetId="11">'[33]8'!#REF!</definedName>
    <definedName name="Итого_инвест_расход" localSheetId="22">'[33]8'!#REF!</definedName>
    <definedName name="Итого_инвест_расход" localSheetId="12">'[33]8'!#REF!</definedName>
    <definedName name="Итого_инвест_расход" localSheetId="23">'[33]8'!#REF!</definedName>
    <definedName name="Итого_инвест_расход" localSheetId="24">'[33]8'!#REF!</definedName>
    <definedName name="Итого_инвест_расход" localSheetId="13">'[33]8'!#REF!</definedName>
    <definedName name="Итого_инвест_расход" localSheetId="25">'[33]8'!#REF!</definedName>
    <definedName name="Итого_инвест_расход" localSheetId="14">'[33]8'!#REF!</definedName>
    <definedName name="Итого_инвест_расход" localSheetId="26">'[33]8'!#REF!</definedName>
    <definedName name="Итого_инвест_расход" localSheetId="15">'[33]8'!#REF!</definedName>
    <definedName name="Итого_инвест_расход" localSheetId="16">'[33]8'!#REF!</definedName>
    <definedName name="Итого_инвест_расход" localSheetId="17">'[33]8'!#REF!</definedName>
    <definedName name="Итого_инвест_расход" localSheetId="18">'[33]8'!#REF!</definedName>
    <definedName name="Итого_инвест_расход" localSheetId="19">'[33]8'!#REF!</definedName>
    <definedName name="Итого_инвест_расход" localSheetId="20">'[33]8'!#REF!</definedName>
    <definedName name="Итого_инвест_расход">'[33]8'!#REF!</definedName>
    <definedName name="Итого_платежей" localSheetId="1">#REF!</definedName>
    <definedName name="Итого_платежей" localSheetId="2">#REF!</definedName>
    <definedName name="Итого_платежей" localSheetId="3">#REF!</definedName>
    <definedName name="Итого_платежей" localSheetId="4">#REF!</definedName>
    <definedName name="Итого_платежей" localSheetId="5">#REF!</definedName>
    <definedName name="Итого_платежей" localSheetId="6">#REF!</definedName>
    <definedName name="Итого_платежей" localSheetId="7">#REF!</definedName>
    <definedName name="Итого_платежей" localSheetId="8">#REF!</definedName>
    <definedName name="Итого_платежей" localSheetId="9">#REF!</definedName>
    <definedName name="Итого_платежей" localSheetId="10">#REF!</definedName>
    <definedName name="Итого_платежей" localSheetId="21">#REF!</definedName>
    <definedName name="Итого_платежей" localSheetId="11">#REF!</definedName>
    <definedName name="Итого_платежей" localSheetId="22">#REF!</definedName>
    <definedName name="Итого_платежей" localSheetId="12">#REF!</definedName>
    <definedName name="Итого_платежей" localSheetId="23">#REF!</definedName>
    <definedName name="Итого_платежей" localSheetId="24">#REF!</definedName>
    <definedName name="Итого_платежей" localSheetId="13">#REF!</definedName>
    <definedName name="Итого_платежей" localSheetId="25">#REF!</definedName>
    <definedName name="Итого_платежей" localSheetId="14">#REF!</definedName>
    <definedName name="Итого_платежей" localSheetId="26">#REF!</definedName>
    <definedName name="Итого_платежей" localSheetId="15">#REF!</definedName>
    <definedName name="Итого_платежей" localSheetId="16">#REF!</definedName>
    <definedName name="Итого_платежей" localSheetId="17">#REF!</definedName>
    <definedName name="Итого_платежей" localSheetId="18">#REF!</definedName>
    <definedName name="Итого_платежей" localSheetId="19">#REF!</definedName>
    <definedName name="Итого_платежей" localSheetId="20">#REF!</definedName>
    <definedName name="Итого_платежей" localSheetId="27">#REF!</definedName>
    <definedName name="Итого_платежей">#REF!</definedName>
    <definedName name="итого_поступило" localSheetId="1">#REF!</definedName>
    <definedName name="итого_поступило" localSheetId="2">#REF!</definedName>
    <definedName name="итого_поступило" localSheetId="3">#REF!</definedName>
    <definedName name="итого_поступило" localSheetId="4">#REF!</definedName>
    <definedName name="итого_поступило" localSheetId="5">#REF!</definedName>
    <definedName name="итого_поступило" localSheetId="6">#REF!</definedName>
    <definedName name="итого_поступило" localSheetId="7">#REF!</definedName>
    <definedName name="итого_поступило" localSheetId="8">#REF!</definedName>
    <definedName name="итого_поступило" localSheetId="9">#REF!</definedName>
    <definedName name="итого_поступило" localSheetId="10">#REF!</definedName>
    <definedName name="итого_поступило" localSheetId="21">#REF!</definedName>
    <definedName name="итого_поступило" localSheetId="11">#REF!</definedName>
    <definedName name="итого_поступило" localSheetId="22">#REF!</definedName>
    <definedName name="итого_поступило" localSheetId="12">#REF!</definedName>
    <definedName name="итого_поступило" localSheetId="23">#REF!</definedName>
    <definedName name="итого_поступило" localSheetId="24">#REF!</definedName>
    <definedName name="итого_поступило" localSheetId="13">#REF!</definedName>
    <definedName name="итого_поступило" localSheetId="25">#REF!</definedName>
    <definedName name="итого_поступило" localSheetId="14">#REF!</definedName>
    <definedName name="итого_поступило" localSheetId="26">#REF!</definedName>
    <definedName name="итого_поступило" localSheetId="15">#REF!</definedName>
    <definedName name="итого_поступило" localSheetId="16">#REF!</definedName>
    <definedName name="итого_поступило" localSheetId="17">#REF!</definedName>
    <definedName name="итого_поступило" localSheetId="18">#REF!</definedName>
    <definedName name="итого_поступило" localSheetId="19">#REF!</definedName>
    <definedName name="итого_поступило" localSheetId="20">#REF!</definedName>
    <definedName name="итого_поступило" localSheetId="27">#REF!</definedName>
    <definedName name="итого_поступило">#REF!</definedName>
    <definedName name="итого_текущ" localSheetId="1">#REF!</definedName>
    <definedName name="итого_текущ" localSheetId="2">#REF!</definedName>
    <definedName name="итого_текущ" localSheetId="3">#REF!</definedName>
    <definedName name="итого_текущ" localSheetId="4">#REF!</definedName>
    <definedName name="итого_текущ" localSheetId="5">#REF!</definedName>
    <definedName name="итого_текущ" localSheetId="6">#REF!</definedName>
    <definedName name="итого_текущ" localSheetId="7">#REF!</definedName>
    <definedName name="итого_текущ" localSheetId="8">#REF!</definedName>
    <definedName name="итого_текущ" localSheetId="9">#REF!</definedName>
    <definedName name="итого_текущ" localSheetId="10">#REF!</definedName>
    <definedName name="итого_текущ" localSheetId="21">#REF!</definedName>
    <definedName name="итого_текущ" localSheetId="11">#REF!</definedName>
    <definedName name="итого_текущ" localSheetId="22">#REF!</definedName>
    <definedName name="итого_текущ" localSheetId="12">#REF!</definedName>
    <definedName name="итого_текущ" localSheetId="23">#REF!</definedName>
    <definedName name="итого_текущ" localSheetId="24">#REF!</definedName>
    <definedName name="итого_текущ" localSheetId="13">#REF!</definedName>
    <definedName name="итого_текущ" localSheetId="25">#REF!</definedName>
    <definedName name="итого_текущ" localSheetId="14">#REF!</definedName>
    <definedName name="итого_текущ" localSheetId="26">#REF!</definedName>
    <definedName name="итого_текущ" localSheetId="15">#REF!</definedName>
    <definedName name="итого_текущ" localSheetId="16">#REF!</definedName>
    <definedName name="итого_текущ" localSheetId="17">#REF!</definedName>
    <definedName name="итого_текущ" localSheetId="18">#REF!</definedName>
    <definedName name="итого_текущ" localSheetId="19">#REF!</definedName>
    <definedName name="итого_текущ" localSheetId="20">#REF!</definedName>
    <definedName name="итого_текущ" localSheetId="27">#REF!</definedName>
    <definedName name="итого_текущ">#REF!</definedName>
    <definedName name="Итого_текущ_расход" localSheetId="1">#REF!</definedName>
    <definedName name="Итого_текущ_расход" localSheetId="2">#REF!</definedName>
    <definedName name="Итого_текущ_расход" localSheetId="3">#REF!</definedName>
    <definedName name="Итого_текущ_расход" localSheetId="4">#REF!</definedName>
    <definedName name="Итого_текущ_расход" localSheetId="5">#REF!</definedName>
    <definedName name="Итого_текущ_расход" localSheetId="6">#REF!</definedName>
    <definedName name="Итого_текущ_расход" localSheetId="7">#REF!</definedName>
    <definedName name="Итого_текущ_расход" localSheetId="8">#REF!</definedName>
    <definedName name="Итого_текущ_расход" localSheetId="9">#REF!</definedName>
    <definedName name="Итого_текущ_расход" localSheetId="10">#REF!</definedName>
    <definedName name="Итого_текущ_расход" localSheetId="21">#REF!</definedName>
    <definedName name="Итого_текущ_расход" localSheetId="11">#REF!</definedName>
    <definedName name="Итого_текущ_расход" localSheetId="22">#REF!</definedName>
    <definedName name="Итого_текущ_расход" localSheetId="12">#REF!</definedName>
    <definedName name="Итого_текущ_расход" localSheetId="23">#REF!</definedName>
    <definedName name="Итого_текущ_расход" localSheetId="24">#REF!</definedName>
    <definedName name="Итого_текущ_расход" localSheetId="13">#REF!</definedName>
    <definedName name="Итого_текущ_расход" localSheetId="25">#REF!</definedName>
    <definedName name="Итого_текущ_расход" localSheetId="14">#REF!</definedName>
    <definedName name="Итого_текущ_расход" localSheetId="26">#REF!</definedName>
    <definedName name="Итого_текущ_расход" localSheetId="15">#REF!</definedName>
    <definedName name="Итого_текущ_расход" localSheetId="16">#REF!</definedName>
    <definedName name="Итого_текущ_расход" localSheetId="17">#REF!</definedName>
    <definedName name="Итого_текущ_расход" localSheetId="18">#REF!</definedName>
    <definedName name="Итого_текущ_расход" localSheetId="19">#REF!</definedName>
    <definedName name="Итого_текущ_расход" localSheetId="20">#REF!</definedName>
    <definedName name="Итого_текущ_расход" localSheetId="27">#REF!</definedName>
    <definedName name="Итого_текущ_расход">#REF!</definedName>
    <definedName name="итого_фин" localSheetId="1">#REF!</definedName>
    <definedName name="итого_фин" localSheetId="2">#REF!</definedName>
    <definedName name="итого_фин" localSheetId="3">#REF!</definedName>
    <definedName name="итого_фин" localSheetId="4">#REF!</definedName>
    <definedName name="итого_фин" localSheetId="5">#REF!</definedName>
    <definedName name="итого_фин" localSheetId="6">#REF!</definedName>
    <definedName name="итого_фин" localSheetId="7">#REF!</definedName>
    <definedName name="итого_фин" localSheetId="8">#REF!</definedName>
    <definedName name="итого_фин" localSheetId="9">#REF!</definedName>
    <definedName name="итого_фин" localSheetId="10">#REF!</definedName>
    <definedName name="итого_фин" localSheetId="21">#REF!</definedName>
    <definedName name="итого_фин" localSheetId="11">#REF!</definedName>
    <definedName name="итого_фин" localSheetId="22">#REF!</definedName>
    <definedName name="итого_фин" localSheetId="12">#REF!</definedName>
    <definedName name="итого_фин" localSheetId="23">#REF!</definedName>
    <definedName name="итого_фин" localSheetId="24">#REF!</definedName>
    <definedName name="итого_фин" localSheetId="13">#REF!</definedName>
    <definedName name="итого_фин" localSheetId="25">#REF!</definedName>
    <definedName name="итого_фин" localSheetId="14">#REF!</definedName>
    <definedName name="итого_фин" localSheetId="26">#REF!</definedName>
    <definedName name="итого_фин" localSheetId="15">#REF!</definedName>
    <definedName name="итого_фин" localSheetId="16">#REF!</definedName>
    <definedName name="итого_фин" localSheetId="17">#REF!</definedName>
    <definedName name="итого_фин" localSheetId="18">#REF!</definedName>
    <definedName name="итого_фин" localSheetId="19">#REF!</definedName>
    <definedName name="итого_фин" localSheetId="20">#REF!</definedName>
    <definedName name="итого_фин" localSheetId="27">#REF!</definedName>
    <definedName name="итого_фин">#REF!</definedName>
    <definedName name="Итого41" localSheetId="1">#REF!</definedName>
    <definedName name="Итого41" localSheetId="2">#REF!</definedName>
    <definedName name="Итого41" localSheetId="3">#REF!</definedName>
    <definedName name="Итого41" localSheetId="4">#REF!</definedName>
    <definedName name="Итого41" localSheetId="5">#REF!</definedName>
    <definedName name="Итого41" localSheetId="6">#REF!</definedName>
    <definedName name="Итого41" localSheetId="7">#REF!</definedName>
    <definedName name="Итого41" localSheetId="8">#REF!</definedName>
    <definedName name="Итого41" localSheetId="9">#REF!</definedName>
    <definedName name="Итого41" localSheetId="10">#REF!</definedName>
    <definedName name="Итого41" localSheetId="21">#REF!</definedName>
    <definedName name="Итого41" localSheetId="11">#REF!</definedName>
    <definedName name="Итого41" localSheetId="22">#REF!</definedName>
    <definedName name="Итого41" localSheetId="12">#REF!</definedName>
    <definedName name="Итого41" localSheetId="23">#REF!</definedName>
    <definedName name="Итого41" localSheetId="24">#REF!</definedName>
    <definedName name="Итого41" localSheetId="13">#REF!</definedName>
    <definedName name="Итого41" localSheetId="25">#REF!</definedName>
    <definedName name="Итого41" localSheetId="14">#REF!</definedName>
    <definedName name="Итого41" localSheetId="26">#REF!</definedName>
    <definedName name="Итого41" localSheetId="15">#REF!</definedName>
    <definedName name="Итого41" localSheetId="16">#REF!</definedName>
    <definedName name="Итого41" localSheetId="17">#REF!</definedName>
    <definedName name="Итого41" localSheetId="18">#REF!</definedName>
    <definedName name="Итого41" localSheetId="19">#REF!</definedName>
    <definedName name="Итого41" localSheetId="20">#REF!</definedName>
    <definedName name="Итого41" localSheetId="27">#REF!</definedName>
    <definedName name="Итого41">#REF!</definedName>
    <definedName name="Итого42" localSheetId="1">#REF!</definedName>
    <definedName name="Итого42" localSheetId="2">#REF!</definedName>
    <definedName name="Итого42" localSheetId="3">#REF!</definedName>
    <definedName name="Итого42" localSheetId="4">#REF!</definedName>
    <definedName name="Итого42" localSheetId="5">#REF!</definedName>
    <definedName name="Итого42" localSheetId="6">#REF!</definedName>
    <definedName name="Итого42" localSheetId="7">#REF!</definedName>
    <definedName name="Итого42" localSheetId="8">#REF!</definedName>
    <definedName name="Итого42" localSheetId="9">#REF!</definedName>
    <definedName name="Итого42" localSheetId="10">#REF!</definedName>
    <definedName name="Итого42" localSheetId="21">#REF!</definedName>
    <definedName name="Итого42" localSheetId="11">#REF!</definedName>
    <definedName name="Итого42" localSheetId="22">#REF!</definedName>
    <definedName name="Итого42" localSheetId="12">#REF!</definedName>
    <definedName name="Итого42" localSheetId="23">#REF!</definedName>
    <definedName name="Итого42" localSheetId="24">#REF!</definedName>
    <definedName name="Итого42" localSheetId="13">#REF!</definedName>
    <definedName name="Итого42" localSheetId="25">#REF!</definedName>
    <definedName name="Итого42" localSheetId="14">#REF!</definedName>
    <definedName name="Итого42" localSheetId="26">#REF!</definedName>
    <definedName name="Итого42" localSheetId="15">#REF!</definedName>
    <definedName name="Итого42" localSheetId="16">#REF!</definedName>
    <definedName name="Итого42" localSheetId="17">#REF!</definedName>
    <definedName name="Итого42" localSheetId="18">#REF!</definedName>
    <definedName name="Итого42" localSheetId="19">#REF!</definedName>
    <definedName name="Итого42" localSheetId="20">#REF!</definedName>
    <definedName name="Итого42" localSheetId="27">#REF!</definedName>
    <definedName name="Итого42">#REF!</definedName>
    <definedName name="Итого43" localSheetId="1">#REF!</definedName>
    <definedName name="Итого43" localSheetId="2">#REF!</definedName>
    <definedName name="Итого43" localSheetId="3">#REF!</definedName>
    <definedName name="Итого43" localSheetId="4">#REF!</definedName>
    <definedName name="Итого43" localSheetId="5">#REF!</definedName>
    <definedName name="Итого43" localSheetId="6">#REF!</definedName>
    <definedName name="Итого43" localSheetId="7">#REF!</definedName>
    <definedName name="Итого43" localSheetId="8">#REF!</definedName>
    <definedName name="Итого43" localSheetId="9">#REF!</definedName>
    <definedName name="Итого43" localSheetId="10">#REF!</definedName>
    <definedName name="Итого43" localSheetId="21">#REF!</definedName>
    <definedName name="Итого43" localSheetId="11">#REF!</definedName>
    <definedName name="Итого43" localSheetId="22">#REF!</definedName>
    <definedName name="Итого43" localSheetId="12">#REF!</definedName>
    <definedName name="Итого43" localSheetId="23">#REF!</definedName>
    <definedName name="Итого43" localSheetId="24">#REF!</definedName>
    <definedName name="Итого43" localSheetId="13">#REF!</definedName>
    <definedName name="Итого43" localSheetId="25">#REF!</definedName>
    <definedName name="Итого43" localSheetId="14">#REF!</definedName>
    <definedName name="Итого43" localSheetId="26">#REF!</definedName>
    <definedName name="Итого43" localSheetId="15">#REF!</definedName>
    <definedName name="Итого43" localSheetId="16">#REF!</definedName>
    <definedName name="Итого43" localSheetId="17">#REF!</definedName>
    <definedName name="Итого43" localSheetId="18">#REF!</definedName>
    <definedName name="Итого43" localSheetId="19">#REF!</definedName>
    <definedName name="Итого43" localSheetId="20">#REF!</definedName>
    <definedName name="Итого43" localSheetId="27">#REF!</definedName>
    <definedName name="Итого43">#REF!</definedName>
    <definedName name="Итого44" localSheetId="1">#REF!</definedName>
    <definedName name="Итого44" localSheetId="2">#REF!</definedName>
    <definedName name="Итого44" localSheetId="3">#REF!</definedName>
    <definedName name="Итого44" localSheetId="4">#REF!</definedName>
    <definedName name="Итого44" localSheetId="5">#REF!</definedName>
    <definedName name="Итого44" localSheetId="6">#REF!</definedName>
    <definedName name="Итого44" localSheetId="7">#REF!</definedName>
    <definedName name="Итого44" localSheetId="8">#REF!</definedName>
    <definedName name="Итого44" localSheetId="9">#REF!</definedName>
    <definedName name="Итого44" localSheetId="10">#REF!</definedName>
    <definedName name="Итого44" localSheetId="21">#REF!</definedName>
    <definedName name="Итого44" localSheetId="11">#REF!</definedName>
    <definedName name="Итого44" localSheetId="22">#REF!</definedName>
    <definedName name="Итого44" localSheetId="12">#REF!</definedName>
    <definedName name="Итого44" localSheetId="23">#REF!</definedName>
    <definedName name="Итого44" localSheetId="24">#REF!</definedName>
    <definedName name="Итого44" localSheetId="13">#REF!</definedName>
    <definedName name="Итого44" localSheetId="25">#REF!</definedName>
    <definedName name="Итого44" localSheetId="14">#REF!</definedName>
    <definedName name="Итого44" localSheetId="26">#REF!</definedName>
    <definedName name="Итого44" localSheetId="15">#REF!</definedName>
    <definedName name="Итого44" localSheetId="16">#REF!</definedName>
    <definedName name="Итого44" localSheetId="17">#REF!</definedName>
    <definedName name="Итого44" localSheetId="18">#REF!</definedName>
    <definedName name="Итого44" localSheetId="19">#REF!</definedName>
    <definedName name="Итого44" localSheetId="20">#REF!</definedName>
    <definedName name="Итого44" localSheetId="27">#REF!</definedName>
    <definedName name="Итого44">#REF!</definedName>
    <definedName name="Итого46" localSheetId="1">#REF!</definedName>
    <definedName name="Итого46" localSheetId="2">#REF!</definedName>
    <definedName name="Итого46" localSheetId="3">#REF!</definedName>
    <definedName name="Итого46" localSheetId="4">#REF!</definedName>
    <definedName name="Итого46" localSheetId="5">#REF!</definedName>
    <definedName name="Итого46" localSheetId="6">#REF!</definedName>
    <definedName name="Итого46" localSheetId="7">#REF!</definedName>
    <definedName name="Итого46" localSheetId="8">#REF!</definedName>
    <definedName name="Итого46" localSheetId="9">#REF!</definedName>
    <definedName name="Итого46" localSheetId="10">#REF!</definedName>
    <definedName name="Итого46" localSheetId="21">#REF!</definedName>
    <definedName name="Итого46" localSheetId="11">#REF!</definedName>
    <definedName name="Итого46" localSheetId="22">#REF!</definedName>
    <definedName name="Итого46" localSheetId="12">#REF!</definedName>
    <definedName name="Итого46" localSheetId="23">#REF!</definedName>
    <definedName name="Итого46" localSheetId="24">#REF!</definedName>
    <definedName name="Итого46" localSheetId="13">#REF!</definedName>
    <definedName name="Итого46" localSheetId="25">#REF!</definedName>
    <definedName name="Итого46" localSheetId="14">#REF!</definedName>
    <definedName name="Итого46" localSheetId="26">#REF!</definedName>
    <definedName name="Итого46" localSheetId="15">#REF!</definedName>
    <definedName name="Итого46" localSheetId="16">#REF!</definedName>
    <definedName name="Итого46" localSheetId="17">#REF!</definedName>
    <definedName name="Итого46" localSheetId="18">#REF!</definedName>
    <definedName name="Итого46" localSheetId="19">#REF!</definedName>
    <definedName name="Итого46" localSheetId="20">#REF!</definedName>
    <definedName name="Итого46" localSheetId="27">#REF!</definedName>
    <definedName name="Итого46">#REF!</definedName>
    <definedName name="Итого47" localSheetId="1">#REF!</definedName>
    <definedName name="Итого47" localSheetId="2">#REF!</definedName>
    <definedName name="Итого47" localSheetId="3">#REF!</definedName>
    <definedName name="Итого47" localSheetId="4">#REF!</definedName>
    <definedName name="Итого47" localSheetId="5">#REF!</definedName>
    <definedName name="Итого47" localSheetId="6">#REF!</definedName>
    <definedName name="Итого47" localSheetId="7">#REF!</definedName>
    <definedName name="Итого47" localSheetId="8">#REF!</definedName>
    <definedName name="Итого47" localSheetId="9">#REF!</definedName>
    <definedName name="Итого47" localSheetId="10">#REF!</definedName>
    <definedName name="Итого47" localSheetId="21">#REF!</definedName>
    <definedName name="Итого47" localSheetId="11">#REF!</definedName>
    <definedName name="Итого47" localSheetId="22">#REF!</definedName>
    <definedName name="Итого47" localSheetId="12">#REF!</definedName>
    <definedName name="Итого47" localSheetId="23">#REF!</definedName>
    <definedName name="Итого47" localSheetId="24">#REF!</definedName>
    <definedName name="Итого47" localSheetId="13">#REF!</definedName>
    <definedName name="Итого47" localSheetId="25">#REF!</definedName>
    <definedName name="Итого47" localSheetId="14">#REF!</definedName>
    <definedName name="Итого47" localSheetId="26">#REF!</definedName>
    <definedName name="Итого47" localSheetId="15">#REF!</definedName>
    <definedName name="Итого47" localSheetId="16">#REF!</definedName>
    <definedName name="Итого47" localSheetId="17">#REF!</definedName>
    <definedName name="Итого47" localSheetId="18">#REF!</definedName>
    <definedName name="Итого47" localSheetId="19">#REF!</definedName>
    <definedName name="Итого47" localSheetId="20">#REF!</definedName>
    <definedName name="Итого47" localSheetId="27">#REF!</definedName>
    <definedName name="Итого47">#REF!</definedName>
    <definedName name="Итого48" localSheetId="1">#REF!</definedName>
    <definedName name="Итого48" localSheetId="2">#REF!</definedName>
    <definedName name="Итого48" localSheetId="3">#REF!</definedName>
    <definedName name="Итого48" localSheetId="4">#REF!</definedName>
    <definedName name="Итого48" localSheetId="5">#REF!</definedName>
    <definedName name="Итого48" localSheetId="6">#REF!</definedName>
    <definedName name="Итого48" localSheetId="7">#REF!</definedName>
    <definedName name="Итого48" localSheetId="8">#REF!</definedName>
    <definedName name="Итого48" localSheetId="9">#REF!</definedName>
    <definedName name="Итого48" localSheetId="10">#REF!</definedName>
    <definedName name="Итого48" localSheetId="21">#REF!</definedName>
    <definedName name="Итого48" localSheetId="11">#REF!</definedName>
    <definedName name="Итого48" localSheetId="22">#REF!</definedName>
    <definedName name="Итого48" localSheetId="12">#REF!</definedName>
    <definedName name="Итого48" localSheetId="23">#REF!</definedName>
    <definedName name="Итого48" localSheetId="24">#REF!</definedName>
    <definedName name="Итого48" localSheetId="13">#REF!</definedName>
    <definedName name="Итого48" localSheetId="25">#REF!</definedName>
    <definedName name="Итого48" localSheetId="14">#REF!</definedName>
    <definedName name="Итого48" localSheetId="26">#REF!</definedName>
    <definedName name="Итого48" localSheetId="15">#REF!</definedName>
    <definedName name="Итого48" localSheetId="16">#REF!</definedName>
    <definedName name="Итого48" localSheetId="17">#REF!</definedName>
    <definedName name="Итого48" localSheetId="18">#REF!</definedName>
    <definedName name="Итого48" localSheetId="19">#REF!</definedName>
    <definedName name="Итого48" localSheetId="20">#REF!</definedName>
    <definedName name="Итого48" localSheetId="27">#REF!</definedName>
    <definedName name="Итого48">#REF!</definedName>
    <definedName name="Итого49" localSheetId="1">#REF!</definedName>
    <definedName name="Итого49" localSheetId="2">#REF!</definedName>
    <definedName name="Итого49" localSheetId="3">#REF!</definedName>
    <definedName name="Итого49" localSheetId="4">#REF!</definedName>
    <definedName name="Итого49" localSheetId="5">#REF!</definedName>
    <definedName name="Итого49" localSheetId="6">#REF!</definedName>
    <definedName name="Итого49" localSheetId="7">#REF!</definedName>
    <definedName name="Итого49" localSheetId="8">#REF!</definedName>
    <definedName name="Итого49" localSheetId="9">#REF!</definedName>
    <definedName name="Итого49" localSheetId="10">#REF!</definedName>
    <definedName name="Итого49" localSheetId="21">#REF!</definedName>
    <definedName name="Итого49" localSheetId="11">#REF!</definedName>
    <definedName name="Итого49" localSheetId="22">#REF!</definedName>
    <definedName name="Итого49" localSheetId="12">#REF!</definedName>
    <definedName name="Итого49" localSheetId="23">#REF!</definedName>
    <definedName name="Итого49" localSheetId="24">#REF!</definedName>
    <definedName name="Итого49" localSheetId="13">#REF!</definedName>
    <definedName name="Итого49" localSheetId="25">#REF!</definedName>
    <definedName name="Итого49" localSheetId="14">#REF!</definedName>
    <definedName name="Итого49" localSheetId="26">#REF!</definedName>
    <definedName name="Итого49" localSheetId="15">#REF!</definedName>
    <definedName name="Итого49" localSheetId="16">#REF!</definedName>
    <definedName name="Итого49" localSheetId="17">#REF!</definedName>
    <definedName name="Итого49" localSheetId="18">#REF!</definedName>
    <definedName name="Итого49" localSheetId="19">#REF!</definedName>
    <definedName name="Итого49" localSheetId="20">#REF!</definedName>
    <definedName name="Итого49" localSheetId="27">#REF!</definedName>
    <definedName name="Итого49">#REF!</definedName>
    <definedName name="й" localSheetId="27" hidden="1">{#N/A,#N/A,TRUE,"Фин.рез"}</definedName>
    <definedName name="й" localSheetId="30" hidden="1">{#N/A,#N/A,TRUE,"Фин.рез"}</definedName>
    <definedName name="й" hidden="1">{#N/A,#N/A,TRUE,"Фин.рез"}</definedName>
    <definedName name="ййй" localSheetId="27" hidden="1">{#N/A,#N/A,TRUE,"Фин.рез"}</definedName>
    <definedName name="ййй" localSheetId="30" hidden="1">{#N/A,#N/A,TRUE,"Фин.рез"}</definedName>
    <definedName name="ййй" hidden="1">{#N/A,#N/A,TRUE,"Фин.рез"}</definedName>
    <definedName name="к" localSheetId="27" hidden="1">{#N/A,#N/A,TRUE,"Фин.рез"}</definedName>
    <definedName name="к" localSheetId="30" hidden="1">{#N/A,#N/A,TRUE,"Фин.рез"}</definedName>
    <definedName name="к" hidden="1">{#N/A,#N/A,TRUE,"Фин.рез"}</definedName>
    <definedName name="К_К" localSheetId="1">#REF!</definedName>
    <definedName name="К_К" localSheetId="2">#REF!</definedName>
    <definedName name="К_К" localSheetId="3">#REF!</definedName>
    <definedName name="К_К" localSheetId="4">#REF!</definedName>
    <definedName name="К_К" localSheetId="5">#REF!</definedName>
    <definedName name="К_К" localSheetId="6">#REF!</definedName>
    <definedName name="К_К" localSheetId="7">#REF!</definedName>
    <definedName name="К_К" localSheetId="8">#REF!</definedName>
    <definedName name="К_К" localSheetId="9">#REF!</definedName>
    <definedName name="К_К" localSheetId="10">#REF!</definedName>
    <definedName name="К_К" localSheetId="21">#REF!</definedName>
    <definedName name="К_К" localSheetId="11">#REF!</definedName>
    <definedName name="К_К" localSheetId="22">#REF!</definedName>
    <definedName name="К_К" localSheetId="12">#REF!</definedName>
    <definedName name="К_К" localSheetId="23">#REF!</definedName>
    <definedName name="К_К" localSheetId="24">#REF!</definedName>
    <definedName name="К_К" localSheetId="13">#REF!</definedName>
    <definedName name="К_К" localSheetId="25">#REF!</definedName>
    <definedName name="К_К" localSheetId="14">#REF!</definedName>
    <definedName name="К_К" localSheetId="26">#REF!</definedName>
    <definedName name="К_К" localSheetId="15">#REF!</definedName>
    <definedName name="К_К" localSheetId="16">#REF!</definedName>
    <definedName name="К_К" localSheetId="17">#REF!</definedName>
    <definedName name="К_К" localSheetId="18">#REF!</definedName>
    <definedName name="К_К" localSheetId="19">#REF!</definedName>
    <definedName name="К_К" localSheetId="20">#REF!</definedName>
    <definedName name="К_К" localSheetId="27">#REF!</definedName>
    <definedName name="К_К" localSheetId="30">#REF!</definedName>
    <definedName name="К_К">#REF!</definedName>
    <definedName name="К_К_upper" localSheetId="1">#REF!</definedName>
    <definedName name="К_К_upper" localSheetId="2">#REF!</definedName>
    <definedName name="К_К_upper" localSheetId="3">#REF!</definedName>
    <definedName name="К_К_upper" localSheetId="4">#REF!</definedName>
    <definedName name="К_К_upper" localSheetId="5">#REF!</definedName>
    <definedName name="К_К_upper" localSheetId="6">#REF!</definedName>
    <definedName name="К_К_upper" localSheetId="7">#REF!</definedName>
    <definedName name="К_К_upper" localSheetId="8">#REF!</definedName>
    <definedName name="К_К_upper" localSheetId="9">#REF!</definedName>
    <definedName name="К_К_upper" localSheetId="10">#REF!</definedName>
    <definedName name="К_К_upper" localSheetId="21">#REF!</definedName>
    <definedName name="К_К_upper" localSheetId="11">#REF!</definedName>
    <definedName name="К_К_upper" localSheetId="22">#REF!</definedName>
    <definedName name="К_К_upper" localSheetId="12">#REF!</definedName>
    <definedName name="К_К_upper" localSheetId="23">#REF!</definedName>
    <definedName name="К_К_upper" localSheetId="24">#REF!</definedName>
    <definedName name="К_К_upper" localSheetId="13">#REF!</definedName>
    <definedName name="К_К_upper" localSheetId="25">#REF!</definedName>
    <definedName name="К_К_upper" localSheetId="14">#REF!</definedName>
    <definedName name="К_К_upper" localSheetId="26">#REF!</definedName>
    <definedName name="К_К_upper" localSheetId="15">#REF!</definedName>
    <definedName name="К_К_upper" localSheetId="16">#REF!</definedName>
    <definedName name="К_К_upper" localSheetId="17">#REF!</definedName>
    <definedName name="К_К_upper" localSheetId="18">#REF!</definedName>
    <definedName name="К_К_upper" localSheetId="19">#REF!</definedName>
    <definedName name="К_К_upper" localSheetId="20">#REF!</definedName>
    <definedName name="К_К_upper" localSheetId="27">#REF!</definedName>
    <definedName name="К_К_upper" localSheetId="30">#REF!</definedName>
    <definedName name="К_К_upper">#REF!</definedName>
    <definedName name="К_НГДО" localSheetId="1">#REF!</definedName>
    <definedName name="К_НГДО" localSheetId="2">#REF!</definedName>
    <definedName name="К_НГДО" localSheetId="3">#REF!</definedName>
    <definedName name="К_НГДО" localSheetId="4">#REF!</definedName>
    <definedName name="К_НГДО" localSheetId="5">#REF!</definedName>
    <definedName name="К_НГДО" localSheetId="6">#REF!</definedName>
    <definedName name="К_НГДО" localSheetId="7">#REF!</definedName>
    <definedName name="К_НГДО" localSheetId="8">#REF!</definedName>
    <definedName name="К_НГДО" localSheetId="9">#REF!</definedName>
    <definedName name="К_НГДО" localSheetId="10">#REF!</definedName>
    <definedName name="К_НГДО" localSheetId="21">#REF!</definedName>
    <definedName name="К_НГДО" localSheetId="11">#REF!</definedName>
    <definedName name="К_НГДО" localSheetId="22">#REF!</definedName>
    <definedName name="К_НГДО" localSheetId="12">#REF!</definedName>
    <definedName name="К_НГДО" localSheetId="23">#REF!</definedName>
    <definedName name="К_НГДО" localSheetId="24">#REF!</definedName>
    <definedName name="К_НГДО" localSheetId="13">#REF!</definedName>
    <definedName name="К_НГДО" localSheetId="25">#REF!</definedName>
    <definedName name="К_НГДО" localSheetId="14">#REF!</definedName>
    <definedName name="К_НГДО" localSheetId="26">#REF!</definedName>
    <definedName name="К_НГДО" localSheetId="15">#REF!</definedName>
    <definedName name="К_НГДО" localSheetId="16">#REF!</definedName>
    <definedName name="К_НГДО" localSheetId="17">#REF!</definedName>
    <definedName name="К_НГДО" localSheetId="18">#REF!</definedName>
    <definedName name="К_НГДО" localSheetId="19">#REF!</definedName>
    <definedName name="К_НГДО" localSheetId="20">#REF!</definedName>
    <definedName name="К_НГДО" localSheetId="27">#REF!</definedName>
    <definedName name="К_НГДО" localSheetId="30">#REF!</definedName>
    <definedName name="К_НГДО">#REF!</definedName>
    <definedName name="К_НГДО_upper" localSheetId="1">#REF!</definedName>
    <definedName name="К_НГДО_upper" localSheetId="2">#REF!</definedName>
    <definedName name="К_НГДО_upper" localSheetId="3">#REF!</definedName>
    <definedName name="К_НГДО_upper" localSheetId="4">#REF!</definedName>
    <definedName name="К_НГДО_upper" localSheetId="5">#REF!</definedName>
    <definedName name="К_НГДО_upper" localSheetId="6">#REF!</definedName>
    <definedName name="К_НГДО_upper" localSheetId="7">#REF!</definedName>
    <definedName name="К_НГДО_upper" localSheetId="8">#REF!</definedName>
    <definedName name="К_НГДО_upper" localSheetId="9">#REF!</definedName>
    <definedName name="К_НГДО_upper" localSheetId="10">#REF!</definedName>
    <definedName name="К_НГДО_upper" localSheetId="21">#REF!</definedName>
    <definedName name="К_НГДО_upper" localSheetId="11">#REF!</definedName>
    <definedName name="К_НГДО_upper" localSheetId="22">#REF!</definedName>
    <definedName name="К_НГДО_upper" localSheetId="12">#REF!</definedName>
    <definedName name="К_НГДО_upper" localSheetId="23">#REF!</definedName>
    <definedName name="К_НГДО_upper" localSheetId="24">#REF!</definedName>
    <definedName name="К_НГДО_upper" localSheetId="13">#REF!</definedName>
    <definedName name="К_НГДО_upper" localSheetId="25">#REF!</definedName>
    <definedName name="К_НГДО_upper" localSheetId="14">#REF!</definedName>
    <definedName name="К_НГДО_upper" localSheetId="26">#REF!</definedName>
    <definedName name="К_НГДО_upper" localSheetId="15">#REF!</definedName>
    <definedName name="К_НГДО_upper" localSheetId="16">#REF!</definedName>
    <definedName name="К_НГДО_upper" localSheetId="17">#REF!</definedName>
    <definedName name="К_НГДО_upper" localSheetId="18">#REF!</definedName>
    <definedName name="К_НГДО_upper" localSheetId="19">#REF!</definedName>
    <definedName name="К_НГДО_upper" localSheetId="20">#REF!</definedName>
    <definedName name="К_НГДО_upper" localSheetId="27">#REF!</definedName>
    <definedName name="К_НГДО_upper" localSheetId="30">#REF!</definedName>
    <definedName name="К_НГДО_upper">#REF!</definedName>
    <definedName name="К_НПЗ" localSheetId="1">#REF!</definedName>
    <definedName name="К_НПЗ" localSheetId="2">#REF!</definedName>
    <definedName name="К_НПЗ" localSheetId="3">#REF!</definedName>
    <definedName name="К_НПЗ" localSheetId="4">#REF!</definedName>
    <definedName name="К_НПЗ" localSheetId="5">#REF!</definedName>
    <definedName name="К_НПЗ" localSheetId="6">#REF!</definedName>
    <definedName name="К_НПЗ" localSheetId="7">#REF!</definedName>
    <definedName name="К_НПЗ" localSheetId="8">#REF!</definedName>
    <definedName name="К_НПЗ" localSheetId="9">#REF!</definedName>
    <definedName name="К_НПЗ" localSheetId="10">#REF!</definedName>
    <definedName name="К_НПЗ" localSheetId="21">#REF!</definedName>
    <definedName name="К_НПЗ" localSheetId="11">#REF!</definedName>
    <definedName name="К_НПЗ" localSheetId="22">#REF!</definedName>
    <definedName name="К_НПЗ" localSheetId="12">#REF!</definedName>
    <definedName name="К_НПЗ" localSheetId="23">#REF!</definedName>
    <definedName name="К_НПЗ" localSheetId="24">#REF!</definedName>
    <definedName name="К_НПЗ" localSheetId="13">#REF!</definedName>
    <definedName name="К_НПЗ" localSheetId="25">#REF!</definedName>
    <definedName name="К_НПЗ" localSheetId="14">#REF!</definedName>
    <definedName name="К_НПЗ" localSheetId="26">#REF!</definedName>
    <definedName name="К_НПЗ" localSheetId="15">#REF!</definedName>
    <definedName name="К_НПЗ" localSheetId="16">#REF!</definedName>
    <definedName name="К_НПЗ" localSheetId="17">#REF!</definedName>
    <definedName name="К_НПЗ" localSheetId="18">#REF!</definedName>
    <definedName name="К_НПЗ" localSheetId="19">#REF!</definedName>
    <definedName name="К_НПЗ" localSheetId="20">#REF!</definedName>
    <definedName name="К_НПЗ" localSheetId="27">#REF!</definedName>
    <definedName name="К_НПЗ" localSheetId="30">#REF!</definedName>
    <definedName name="К_НПЗ">#REF!</definedName>
    <definedName name="К_НПЗ_upper" localSheetId="1">#REF!</definedName>
    <definedName name="К_НПЗ_upper" localSheetId="2">#REF!</definedName>
    <definedName name="К_НПЗ_upper" localSheetId="3">#REF!</definedName>
    <definedName name="К_НПЗ_upper" localSheetId="4">#REF!</definedName>
    <definedName name="К_НПЗ_upper" localSheetId="5">#REF!</definedName>
    <definedName name="К_НПЗ_upper" localSheetId="6">#REF!</definedName>
    <definedName name="К_НПЗ_upper" localSheetId="7">#REF!</definedName>
    <definedName name="К_НПЗ_upper" localSheetId="8">#REF!</definedName>
    <definedName name="К_НПЗ_upper" localSheetId="9">#REF!</definedName>
    <definedName name="К_НПЗ_upper" localSheetId="10">#REF!</definedName>
    <definedName name="К_НПЗ_upper" localSheetId="21">#REF!</definedName>
    <definedName name="К_НПЗ_upper" localSheetId="11">#REF!</definedName>
    <definedName name="К_НПЗ_upper" localSheetId="22">#REF!</definedName>
    <definedName name="К_НПЗ_upper" localSheetId="12">#REF!</definedName>
    <definedName name="К_НПЗ_upper" localSheetId="23">#REF!</definedName>
    <definedName name="К_НПЗ_upper" localSheetId="24">#REF!</definedName>
    <definedName name="К_НПЗ_upper" localSheetId="13">#REF!</definedName>
    <definedName name="К_НПЗ_upper" localSheetId="25">#REF!</definedName>
    <definedName name="К_НПЗ_upper" localSheetId="14">#REF!</definedName>
    <definedName name="К_НПЗ_upper" localSheetId="26">#REF!</definedName>
    <definedName name="К_НПЗ_upper" localSheetId="15">#REF!</definedName>
    <definedName name="К_НПЗ_upper" localSheetId="16">#REF!</definedName>
    <definedName name="К_НПЗ_upper" localSheetId="17">#REF!</definedName>
    <definedName name="К_НПЗ_upper" localSheetId="18">#REF!</definedName>
    <definedName name="К_НПЗ_upper" localSheetId="19">#REF!</definedName>
    <definedName name="К_НПЗ_upper" localSheetId="20">#REF!</definedName>
    <definedName name="К_НПЗ_upper" localSheetId="27">#REF!</definedName>
    <definedName name="К_НПЗ_upper" localSheetId="30">#REF!</definedName>
    <definedName name="К_НПЗ_upper">#REF!</definedName>
    <definedName name="К_НПО" localSheetId="1">#REF!</definedName>
    <definedName name="К_НПО" localSheetId="2">#REF!</definedName>
    <definedName name="К_НПО" localSheetId="3">#REF!</definedName>
    <definedName name="К_НПО" localSheetId="4">#REF!</definedName>
    <definedName name="К_НПО" localSheetId="5">#REF!</definedName>
    <definedName name="К_НПО" localSheetId="6">#REF!</definedName>
    <definedName name="К_НПО" localSheetId="7">#REF!</definedName>
    <definedName name="К_НПО" localSheetId="8">#REF!</definedName>
    <definedName name="К_НПО" localSheetId="9">#REF!</definedName>
    <definedName name="К_НПО" localSheetId="10">#REF!</definedName>
    <definedName name="К_НПО" localSheetId="21">#REF!</definedName>
    <definedName name="К_НПО" localSheetId="11">#REF!</definedName>
    <definedName name="К_НПО" localSheetId="22">#REF!</definedName>
    <definedName name="К_НПО" localSheetId="12">#REF!</definedName>
    <definedName name="К_НПО" localSheetId="23">#REF!</definedName>
    <definedName name="К_НПО" localSheetId="24">#REF!</definedName>
    <definedName name="К_НПО" localSheetId="13">#REF!</definedName>
    <definedName name="К_НПО" localSheetId="25">#REF!</definedName>
    <definedName name="К_НПО" localSheetId="14">#REF!</definedName>
    <definedName name="К_НПО" localSheetId="26">#REF!</definedName>
    <definedName name="К_НПО" localSheetId="15">#REF!</definedName>
    <definedName name="К_НПО" localSheetId="16">#REF!</definedName>
    <definedName name="К_НПО" localSheetId="17">#REF!</definedName>
    <definedName name="К_НПО" localSheetId="18">#REF!</definedName>
    <definedName name="К_НПО" localSheetId="19">#REF!</definedName>
    <definedName name="К_НПО" localSheetId="20">#REF!</definedName>
    <definedName name="К_НПО" localSheetId="27">#REF!</definedName>
    <definedName name="К_НПО" localSheetId="30">#REF!</definedName>
    <definedName name="К_НПО">#REF!</definedName>
    <definedName name="К_НПО_upper" localSheetId="1">#REF!</definedName>
    <definedName name="К_НПО_upper" localSheetId="2">#REF!</definedName>
    <definedName name="К_НПО_upper" localSheetId="3">#REF!</definedName>
    <definedName name="К_НПО_upper" localSheetId="4">#REF!</definedName>
    <definedName name="К_НПО_upper" localSheetId="5">#REF!</definedName>
    <definedName name="К_НПО_upper" localSheetId="6">#REF!</definedName>
    <definedName name="К_НПО_upper" localSheetId="7">#REF!</definedName>
    <definedName name="К_НПО_upper" localSheetId="8">#REF!</definedName>
    <definedName name="К_НПО_upper" localSheetId="9">#REF!</definedName>
    <definedName name="К_НПО_upper" localSheetId="10">#REF!</definedName>
    <definedName name="К_НПО_upper" localSheetId="21">#REF!</definedName>
    <definedName name="К_НПО_upper" localSheetId="11">#REF!</definedName>
    <definedName name="К_НПО_upper" localSheetId="22">#REF!</definedName>
    <definedName name="К_НПО_upper" localSheetId="12">#REF!</definedName>
    <definedName name="К_НПО_upper" localSheetId="23">#REF!</definedName>
    <definedName name="К_НПО_upper" localSheetId="24">#REF!</definedName>
    <definedName name="К_НПО_upper" localSheetId="13">#REF!</definedName>
    <definedName name="К_НПО_upper" localSheetId="25">#REF!</definedName>
    <definedName name="К_НПО_upper" localSheetId="14">#REF!</definedName>
    <definedName name="К_НПО_upper" localSheetId="26">#REF!</definedName>
    <definedName name="К_НПО_upper" localSheetId="15">#REF!</definedName>
    <definedName name="К_НПО_upper" localSheetId="16">#REF!</definedName>
    <definedName name="К_НПО_upper" localSheetId="17">#REF!</definedName>
    <definedName name="К_НПО_upper" localSheetId="18">#REF!</definedName>
    <definedName name="К_НПО_upper" localSheetId="19">#REF!</definedName>
    <definedName name="К_НПО_upper" localSheetId="20">#REF!</definedName>
    <definedName name="К_НПО_upper" localSheetId="27">#REF!</definedName>
    <definedName name="К_НПО_upper" localSheetId="30">#REF!</definedName>
    <definedName name="К_НПО_upper">#REF!</definedName>
    <definedName name="К_поправка" localSheetId="1">#REF!</definedName>
    <definedName name="К_поправка" localSheetId="2">#REF!</definedName>
    <definedName name="К_поправка" localSheetId="3">#REF!</definedName>
    <definedName name="К_поправка" localSheetId="4">#REF!</definedName>
    <definedName name="К_поправка" localSheetId="5">#REF!</definedName>
    <definedName name="К_поправка" localSheetId="6">#REF!</definedName>
    <definedName name="К_поправка" localSheetId="7">#REF!</definedName>
    <definedName name="К_поправка" localSheetId="8">#REF!</definedName>
    <definedName name="К_поправка" localSheetId="9">#REF!</definedName>
    <definedName name="К_поправка" localSheetId="10">#REF!</definedName>
    <definedName name="К_поправка" localSheetId="21">#REF!</definedName>
    <definedName name="К_поправка" localSheetId="11">#REF!</definedName>
    <definedName name="К_поправка" localSheetId="22">#REF!</definedName>
    <definedName name="К_поправка" localSheetId="12">#REF!</definedName>
    <definedName name="К_поправка" localSheetId="23">#REF!</definedName>
    <definedName name="К_поправка" localSheetId="24">#REF!</definedName>
    <definedName name="К_поправка" localSheetId="13">#REF!</definedName>
    <definedName name="К_поправка" localSheetId="25">#REF!</definedName>
    <definedName name="К_поправка" localSheetId="14">#REF!</definedName>
    <definedName name="К_поправка" localSheetId="26">#REF!</definedName>
    <definedName name="К_поправка" localSheetId="15">#REF!</definedName>
    <definedName name="К_поправка" localSheetId="16">#REF!</definedName>
    <definedName name="К_поправка" localSheetId="17">#REF!</definedName>
    <definedName name="К_поправка" localSheetId="18">#REF!</definedName>
    <definedName name="К_поправка" localSheetId="19">#REF!</definedName>
    <definedName name="К_поправка" localSheetId="20">#REF!</definedName>
    <definedName name="К_поправка" localSheetId="27">#REF!</definedName>
    <definedName name="К_поправка" localSheetId="30">#REF!</definedName>
    <definedName name="К_поправка">#REF!</definedName>
    <definedName name="к1">[14]П!$C$136</definedName>
    <definedName name="К1_К" localSheetId="1">#REF!</definedName>
    <definedName name="К1_К" localSheetId="2">#REF!</definedName>
    <definedName name="К1_К" localSheetId="3">#REF!</definedName>
    <definedName name="К1_К" localSheetId="4">#REF!</definedName>
    <definedName name="К1_К" localSheetId="5">#REF!</definedName>
    <definedName name="К1_К" localSheetId="6">#REF!</definedName>
    <definedName name="К1_К" localSheetId="7">#REF!</definedName>
    <definedName name="К1_К" localSheetId="8">#REF!</definedName>
    <definedName name="К1_К" localSheetId="9">#REF!</definedName>
    <definedName name="К1_К" localSheetId="10">#REF!</definedName>
    <definedName name="К1_К" localSheetId="21">#REF!</definedName>
    <definedName name="К1_К" localSheetId="11">#REF!</definedName>
    <definedName name="К1_К" localSheetId="22">#REF!</definedName>
    <definedName name="К1_К" localSheetId="12">#REF!</definedName>
    <definedName name="К1_К" localSheetId="23">#REF!</definedName>
    <definedName name="К1_К" localSheetId="24">#REF!</definedName>
    <definedName name="К1_К" localSheetId="13">#REF!</definedName>
    <definedName name="К1_К" localSheetId="25">#REF!</definedName>
    <definedName name="К1_К" localSheetId="14">#REF!</definedName>
    <definedName name="К1_К" localSheetId="26">#REF!</definedName>
    <definedName name="К1_К" localSheetId="15">#REF!</definedName>
    <definedName name="К1_К" localSheetId="16">#REF!</definedName>
    <definedName name="К1_К" localSheetId="17">#REF!</definedName>
    <definedName name="К1_К" localSheetId="18">#REF!</definedName>
    <definedName name="К1_К" localSheetId="19">#REF!</definedName>
    <definedName name="К1_К" localSheetId="20">#REF!</definedName>
    <definedName name="К1_К" localSheetId="27">#REF!</definedName>
    <definedName name="К1_К" localSheetId="30">#REF!</definedName>
    <definedName name="К1_К">#REF!</definedName>
    <definedName name="К1_К_upper" localSheetId="1">#REF!</definedName>
    <definedName name="К1_К_upper" localSheetId="2">#REF!</definedName>
    <definedName name="К1_К_upper" localSheetId="3">#REF!</definedName>
    <definedName name="К1_К_upper" localSheetId="4">#REF!</definedName>
    <definedName name="К1_К_upper" localSheetId="5">#REF!</definedName>
    <definedName name="К1_К_upper" localSheetId="6">#REF!</definedName>
    <definedName name="К1_К_upper" localSheetId="7">#REF!</definedName>
    <definedName name="К1_К_upper" localSheetId="8">#REF!</definedName>
    <definedName name="К1_К_upper" localSheetId="9">#REF!</definedName>
    <definedName name="К1_К_upper" localSheetId="10">#REF!</definedName>
    <definedName name="К1_К_upper" localSheetId="21">#REF!</definedName>
    <definedName name="К1_К_upper" localSheetId="11">#REF!</definedName>
    <definedName name="К1_К_upper" localSheetId="22">#REF!</definedName>
    <definedName name="К1_К_upper" localSheetId="12">#REF!</definedName>
    <definedName name="К1_К_upper" localSheetId="23">#REF!</definedName>
    <definedName name="К1_К_upper" localSheetId="24">#REF!</definedName>
    <definedName name="К1_К_upper" localSheetId="13">#REF!</definedName>
    <definedName name="К1_К_upper" localSheetId="25">#REF!</definedName>
    <definedName name="К1_К_upper" localSheetId="14">#REF!</definedName>
    <definedName name="К1_К_upper" localSheetId="26">#REF!</definedName>
    <definedName name="К1_К_upper" localSheetId="15">#REF!</definedName>
    <definedName name="К1_К_upper" localSheetId="16">#REF!</definedName>
    <definedName name="К1_К_upper" localSheetId="17">#REF!</definedName>
    <definedName name="К1_К_upper" localSheetId="18">#REF!</definedName>
    <definedName name="К1_К_upper" localSheetId="19">#REF!</definedName>
    <definedName name="К1_К_upper" localSheetId="20">#REF!</definedName>
    <definedName name="К1_К_upper" localSheetId="27">#REF!</definedName>
    <definedName name="К1_К_upper" localSheetId="30">#REF!</definedName>
    <definedName name="К1_К_upper">#REF!</definedName>
    <definedName name="К3">[40]Нормативы!A$10/100</definedName>
    <definedName name="к4">[14]П!$C$139</definedName>
    <definedName name="К5">[40]Нормативы!A$23/100</definedName>
    <definedName name="К6">[40]Нормативы!A$24/100</definedName>
    <definedName name="К7">[40]Нормативы!A$11/100</definedName>
    <definedName name="К8">[40]Нормативы!A$12/100</definedName>
    <definedName name="К8МС">[40]Нормативы!A$14/100</definedName>
    <definedName name="К8ПФ">[40]Нормативы!A$13/100</definedName>
    <definedName name="К8СС">[40]Нормативы!A$15/100</definedName>
    <definedName name="К8ФЗ">[40]Нормативы!A$16/100</definedName>
    <definedName name="кап_р_ад" localSheetId="1">'[33]8'!#REF!</definedName>
    <definedName name="кап_р_ад" localSheetId="2">'[33]8'!#REF!</definedName>
    <definedName name="кап_р_ад" localSheetId="3">'[33]8'!#REF!</definedName>
    <definedName name="кап_р_ад" localSheetId="4">'[33]8'!#REF!</definedName>
    <definedName name="кап_р_ад" localSheetId="5">'[33]8'!#REF!</definedName>
    <definedName name="кап_р_ад" localSheetId="6">'[33]8'!#REF!</definedName>
    <definedName name="кап_р_ад" localSheetId="7">'[33]8'!#REF!</definedName>
    <definedName name="кап_р_ад" localSheetId="8">'[33]8'!#REF!</definedName>
    <definedName name="кап_р_ад" localSheetId="9">'[33]8'!#REF!</definedName>
    <definedName name="кап_р_ад" localSheetId="10">'[33]8'!#REF!</definedName>
    <definedName name="кап_р_ад" localSheetId="21">'[33]8'!#REF!</definedName>
    <definedName name="кап_р_ад" localSheetId="11">'[33]8'!#REF!</definedName>
    <definedName name="кап_р_ад" localSheetId="22">'[33]8'!#REF!</definedName>
    <definedName name="кап_р_ад" localSheetId="12">'[33]8'!#REF!</definedName>
    <definedName name="кап_р_ад" localSheetId="23">'[33]8'!#REF!</definedName>
    <definedName name="кап_р_ад" localSheetId="24">'[33]8'!#REF!</definedName>
    <definedName name="кап_р_ад" localSheetId="13">'[33]8'!#REF!</definedName>
    <definedName name="кап_р_ад" localSheetId="25">'[33]8'!#REF!</definedName>
    <definedName name="кап_р_ад" localSheetId="14">'[33]8'!#REF!</definedName>
    <definedName name="кап_р_ад" localSheetId="26">'[33]8'!#REF!</definedName>
    <definedName name="кап_р_ад" localSheetId="15">'[33]8'!#REF!</definedName>
    <definedName name="кап_р_ад" localSheetId="16">'[33]8'!#REF!</definedName>
    <definedName name="кап_р_ад" localSheetId="17">'[33]8'!#REF!</definedName>
    <definedName name="кап_р_ад" localSheetId="18">'[33]8'!#REF!</definedName>
    <definedName name="кап_р_ад" localSheetId="19">'[33]8'!#REF!</definedName>
    <definedName name="кап_р_ад" localSheetId="20">'[33]8'!#REF!</definedName>
    <definedName name="кап_р_ад">'[33]8'!#REF!</definedName>
    <definedName name="кап_р_вс" localSheetId="1">'[33]8'!#REF!</definedName>
    <definedName name="кап_р_вс" localSheetId="2">'[33]8'!#REF!</definedName>
    <definedName name="кап_р_вс" localSheetId="3">'[33]8'!#REF!</definedName>
    <definedName name="кап_р_вс" localSheetId="4">'[33]8'!#REF!</definedName>
    <definedName name="кап_р_вс" localSheetId="5">'[33]8'!#REF!</definedName>
    <definedName name="кап_р_вс" localSheetId="6">'[33]8'!#REF!</definedName>
    <definedName name="кап_р_вс" localSheetId="7">'[33]8'!#REF!</definedName>
    <definedName name="кап_р_вс" localSheetId="8">'[33]8'!#REF!</definedName>
    <definedName name="кап_р_вс" localSheetId="9">'[33]8'!#REF!</definedName>
    <definedName name="кап_р_вс" localSheetId="10">'[33]8'!#REF!</definedName>
    <definedName name="кап_р_вс" localSheetId="21">'[33]8'!#REF!</definedName>
    <definedName name="кап_р_вс" localSheetId="11">'[33]8'!#REF!</definedName>
    <definedName name="кап_р_вс" localSheetId="22">'[33]8'!#REF!</definedName>
    <definedName name="кап_р_вс" localSheetId="12">'[33]8'!#REF!</definedName>
    <definedName name="кап_р_вс" localSheetId="23">'[33]8'!#REF!</definedName>
    <definedName name="кап_р_вс" localSheetId="24">'[33]8'!#REF!</definedName>
    <definedName name="кап_р_вс" localSheetId="13">'[33]8'!#REF!</definedName>
    <definedName name="кап_р_вс" localSheetId="25">'[33]8'!#REF!</definedName>
    <definedName name="кап_р_вс" localSheetId="14">'[33]8'!#REF!</definedName>
    <definedName name="кап_р_вс" localSheetId="26">'[33]8'!#REF!</definedName>
    <definedName name="кап_р_вс" localSheetId="15">'[33]8'!#REF!</definedName>
    <definedName name="кап_р_вс" localSheetId="16">'[33]8'!#REF!</definedName>
    <definedName name="кап_р_вс" localSheetId="17">'[33]8'!#REF!</definedName>
    <definedName name="кап_р_вс" localSheetId="18">'[33]8'!#REF!</definedName>
    <definedName name="кап_р_вс" localSheetId="19">'[33]8'!#REF!</definedName>
    <definedName name="кап_р_вс" localSheetId="20">'[33]8'!#REF!</definedName>
    <definedName name="кап_р_вс">'[33]8'!#REF!</definedName>
    <definedName name="Кап_р_ВСиАД">[31]Платежи!$O$45</definedName>
    <definedName name="кап_р_пом" localSheetId="1">'[33]8'!#REF!</definedName>
    <definedName name="кап_р_пом" localSheetId="2">'[33]8'!#REF!</definedName>
    <definedName name="кап_р_пом" localSheetId="3">'[33]8'!#REF!</definedName>
    <definedName name="кап_р_пом" localSheetId="4">'[33]8'!#REF!</definedName>
    <definedName name="кап_р_пом" localSheetId="5">'[33]8'!#REF!</definedName>
    <definedName name="кап_р_пом" localSheetId="6">'[33]8'!#REF!</definedName>
    <definedName name="кап_р_пом" localSheetId="7">'[33]8'!#REF!</definedName>
    <definedName name="кап_р_пом" localSheetId="8">'[33]8'!#REF!</definedName>
    <definedName name="кап_р_пом" localSheetId="9">'[33]8'!#REF!</definedName>
    <definedName name="кап_р_пом" localSheetId="10">'[33]8'!#REF!</definedName>
    <definedName name="кап_р_пом" localSheetId="21">'[33]8'!#REF!</definedName>
    <definedName name="кап_р_пом" localSheetId="11">'[33]8'!#REF!</definedName>
    <definedName name="кап_р_пом" localSheetId="22">'[33]8'!#REF!</definedName>
    <definedName name="кап_р_пом" localSheetId="12">'[33]8'!#REF!</definedName>
    <definedName name="кап_р_пом" localSheetId="23">'[33]8'!#REF!</definedName>
    <definedName name="кап_р_пом" localSheetId="24">'[33]8'!#REF!</definedName>
    <definedName name="кап_р_пом" localSheetId="13">'[33]8'!#REF!</definedName>
    <definedName name="кап_р_пом" localSheetId="25">'[33]8'!#REF!</definedName>
    <definedName name="кап_р_пом" localSheetId="14">'[33]8'!#REF!</definedName>
    <definedName name="кап_р_пом" localSheetId="26">'[33]8'!#REF!</definedName>
    <definedName name="кап_р_пом" localSheetId="15">'[33]8'!#REF!</definedName>
    <definedName name="кап_р_пом" localSheetId="16">'[33]8'!#REF!</definedName>
    <definedName name="кап_р_пом" localSheetId="17">'[33]8'!#REF!</definedName>
    <definedName name="кап_р_пом" localSheetId="18">'[33]8'!#REF!</definedName>
    <definedName name="кап_р_пом" localSheetId="19">'[33]8'!#REF!</definedName>
    <definedName name="кап_р_пом" localSheetId="20">'[33]8'!#REF!</definedName>
    <definedName name="кап_р_пом">'[33]8'!#REF!</definedName>
    <definedName name="КАП_СТРОЙ">[31]Платежи!$O$242</definedName>
    <definedName name="капвфп" localSheetId="1">'[13]1-3'!капвфп</definedName>
    <definedName name="капвфп" localSheetId="2">'[13]1-3'!капвфп</definedName>
    <definedName name="капвфп" localSheetId="3">'[13]1-3'!капвфп</definedName>
    <definedName name="капвфп" localSheetId="4">'[13]1-3'!капвфп</definedName>
    <definedName name="капвфп" localSheetId="5">'[13]1-3'!капвфп</definedName>
    <definedName name="капвфп" localSheetId="6">'[13]1-3'!капвфп</definedName>
    <definedName name="капвфп" localSheetId="7">'[13]1-3'!капвфп</definedName>
    <definedName name="капвфп" localSheetId="8">'[13]1-3'!капвфп</definedName>
    <definedName name="капвфп" localSheetId="9">'[13]1-3'!капвфп</definedName>
    <definedName name="капвфп" localSheetId="10">'[13]1-3'!капвфп</definedName>
    <definedName name="капвфп" localSheetId="21">'[13]1-3'!капвфп</definedName>
    <definedName name="капвфп" localSheetId="11">'[13]1-3'!капвфп</definedName>
    <definedName name="капвфп" localSheetId="22">'[13]1-3'!капвфп</definedName>
    <definedName name="капвфп" localSheetId="12">'[13]1-3'!капвфп</definedName>
    <definedName name="капвфп" localSheetId="23">'[13]1-3'!капвфп</definedName>
    <definedName name="капвфп" localSheetId="24">'[13]1-3'!капвфп</definedName>
    <definedName name="капвфп" localSheetId="13">'[13]1-3'!капвфп</definedName>
    <definedName name="капвфп" localSheetId="25">'[13]1-3'!капвфп</definedName>
    <definedName name="капвфп" localSheetId="14">'[13]1-3'!капвфп</definedName>
    <definedName name="капвфп" localSheetId="26">'[13]1-3'!капвфп</definedName>
    <definedName name="капвфп" localSheetId="15">'[13]1-3'!капвфп</definedName>
    <definedName name="капвфп" localSheetId="16">'[13]1-3'!капвфп</definedName>
    <definedName name="капвфп" localSheetId="17">'[13]1-3'!капвфп</definedName>
    <definedName name="капвфп" localSheetId="18">'[13]1-3'!капвфп</definedName>
    <definedName name="капвфп" localSheetId="19">'[13]1-3'!капвфп</definedName>
    <definedName name="капвфп" localSheetId="20">'[13]1-3'!капвфп</definedName>
    <definedName name="капвфп" localSheetId="27">'[13]1-3'!капвфп</definedName>
    <definedName name="капвфп">'[13]1-3'!капвфп</definedName>
    <definedName name="кв">'[45]1,3 новая'!$A$7:$IV$8</definedName>
    <definedName name="квалиф" localSheetId="1">'[33]8'!#REF!</definedName>
    <definedName name="квалиф" localSheetId="2">'[33]8'!#REF!</definedName>
    <definedName name="квалиф" localSheetId="3">'[33]8'!#REF!</definedName>
    <definedName name="квалиф" localSheetId="4">'[33]8'!#REF!</definedName>
    <definedName name="квалиф" localSheetId="5">'[33]8'!#REF!</definedName>
    <definedName name="квалиф" localSheetId="6">'[33]8'!#REF!</definedName>
    <definedName name="квалиф" localSheetId="7">'[33]8'!#REF!</definedName>
    <definedName name="квалиф" localSheetId="8">'[33]8'!#REF!</definedName>
    <definedName name="квалиф" localSheetId="9">'[33]8'!#REF!</definedName>
    <definedName name="квалиф" localSheetId="10">'[33]8'!#REF!</definedName>
    <definedName name="квалиф" localSheetId="21">'[33]8'!#REF!</definedName>
    <definedName name="квалиф" localSheetId="11">'[33]8'!#REF!</definedName>
    <definedName name="квалиф" localSheetId="22">'[33]8'!#REF!</definedName>
    <definedName name="квалиф" localSheetId="12">'[33]8'!#REF!</definedName>
    <definedName name="квалиф" localSheetId="23">'[33]8'!#REF!</definedName>
    <definedName name="квалиф" localSheetId="24">'[33]8'!#REF!</definedName>
    <definedName name="квалиф" localSheetId="13">'[33]8'!#REF!</definedName>
    <definedName name="квалиф" localSheetId="25">'[33]8'!#REF!</definedName>
    <definedName name="квалиф" localSheetId="14">'[33]8'!#REF!</definedName>
    <definedName name="квалиф" localSheetId="26">'[33]8'!#REF!</definedName>
    <definedName name="квалиф" localSheetId="15">'[33]8'!#REF!</definedName>
    <definedName name="квалиф" localSheetId="16">'[33]8'!#REF!</definedName>
    <definedName name="квалиф" localSheetId="17">'[33]8'!#REF!</definedName>
    <definedName name="квалиф" localSheetId="18">'[33]8'!#REF!</definedName>
    <definedName name="квалиф" localSheetId="19">'[33]8'!#REF!</definedName>
    <definedName name="квалиф" localSheetId="20">'[33]8'!#REF!</definedName>
    <definedName name="квалиф">'[33]8'!#REF!</definedName>
    <definedName name="КДС" localSheetId="1">#REF!</definedName>
    <definedName name="КДС" localSheetId="2">#REF!</definedName>
    <definedName name="КДС" localSheetId="3">#REF!</definedName>
    <definedName name="КДС" localSheetId="4">#REF!</definedName>
    <definedName name="КДС" localSheetId="5">#REF!</definedName>
    <definedName name="КДС" localSheetId="6">#REF!</definedName>
    <definedName name="КДС" localSheetId="7">#REF!</definedName>
    <definedName name="КДС" localSheetId="8">#REF!</definedName>
    <definedName name="КДС" localSheetId="9">#REF!</definedName>
    <definedName name="КДС" localSheetId="10">#REF!</definedName>
    <definedName name="КДС" localSheetId="21">#REF!</definedName>
    <definedName name="КДС" localSheetId="11">#REF!</definedName>
    <definedName name="КДС" localSheetId="22">#REF!</definedName>
    <definedName name="КДС" localSheetId="12">#REF!</definedName>
    <definedName name="КДС" localSheetId="23">#REF!</definedName>
    <definedName name="КДС" localSheetId="24">#REF!</definedName>
    <definedName name="КДС" localSheetId="13">#REF!</definedName>
    <definedName name="КДС" localSheetId="25">#REF!</definedName>
    <definedName name="КДС" localSheetId="14">#REF!</definedName>
    <definedName name="КДС" localSheetId="26">#REF!</definedName>
    <definedName name="КДС" localSheetId="15">#REF!</definedName>
    <definedName name="КДС" localSheetId="16">#REF!</definedName>
    <definedName name="КДС" localSheetId="17">#REF!</definedName>
    <definedName name="КДС" localSheetId="18">#REF!</definedName>
    <definedName name="КДС" localSheetId="19">#REF!</definedName>
    <definedName name="КДС" localSheetId="20">#REF!</definedName>
    <definedName name="КДС" localSheetId="27">#REF!</definedName>
    <definedName name="КДС" localSheetId="30">#REF!</definedName>
    <definedName name="КДС">#REF!</definedName>
    <definedName name="КДС0" localSheetId="1">#REF!</definedName>
    <definedName name="КДС0" localSheetId="2">#REF!</definedName>
    <definedName name="КДС0" localSheetId="3">#REF!</definedName>
    <definedName name="КДС0" localSheetId="4">#REF!</definedName>
    <definedName name="КДС0" localSheetId="5">#REF!</definedName>
    <definedName name="КДС0" localSheetId="6">#REF!</definedName>
    <definedName name="КДС0" localSheetId="7">#REF!</definedName>
    <definedName name="КДС0" localSheetId="8">#REF!</definedName>
    <definedName name="КДС0" localSheetId="9">#REF!</definedName>
    <definedName name="КДС0" localSheetId="10">#REF!</definedName>
    <definedName name="КДС0" localSheetId="21">#REF!</definedName>
    <definedName name="КДС0" localSheetId="11">#REF!</definedName>
    <definedName name="КДС0" localSheetId="22">#REF!</definedName>
    <definedName name="КДС0" localSheetId="12">#REF!</definedName>
    <definedName name="КДС0" localSheetId="23">#REF!</definedName>
    <definedName name="КДС0" localSheetId="24">#REF!</definedName>
    <definedName name="КДС0" localSheetId="13">#REF!</definedName>
    <definedName name="КДС0" localSheetId="25">#REF!</definedName>
    <definedName name="КДС0" localSheetId="14">#REF!</definedName>
    <definedName name="КДС0" localSheetId="26">#REF!</definedName>
    <definedName name="КДС0" localSheetId="15">#REF!</definedName>
    <definedName name="КДС0" localSheetId="16">#REF!</definedName>
    <definedName name="КДС0" localSheetId="17">#REF!</definedName>
    <definedName name="КДС0" localSheetId="18">#REF!</definedName>
    <definedName name="КДС0" localSheetId="19">#REF!</definedName>
    <definedName name="КДС0" localSheetId="20">#REF!</definedName>
    <definedName name="КДС0" localSheetId="27">#REF!</definedName>
    <definedName name="КДС0" localSheetId="30">#REF!</definedName>
    <definedName name="КДС0">#REF!</definedName>
    <definedName name="КДС1" localSheetId="1">#REF!</definedName>
    <definedName name="КДС1" localSheetId="2">#REF!</definedName>
    <definedName name="КДС1" localSheetId="3">#REF!</definedName>
    <definedName name="КДС1" localSheetId="4">#REF!</definedName>
    <definedName name="КДС1" localSheetId="5">#REF!</definedName>
    <definedName name="КДС1" localSheetId="6">#REF!</definedName>
    <definedName name="КДС1" localSheetId="7">#REF!</definedName>
    <definedName name="КДС1" localSheetId="8">#REF!</definedName>
    <definedName name="КДС1" localSheetId="9">#REF!</definedName>
    <definedName name="КДС1" localSheetId="10">#REF!</definedName>
    <definedName name="КДС1" localSheetId="21">#REF!</definedName>
    <definedName name="КДС1" localSheetId="11">#REF!</definedName>
    <definedName name="КДС1" localSheetId="22">#REF!</definedName>
    <definedName name="КДС1" localSheetId="12">#REF!</definedName>
    <definedName name="КДС1" localSheetId="23">#REF!</definedName>
    <definedName name="КДС1" localSheetId="24">#REF!</definedName>
    <definedName name="КДС1" localSheetId="13">#REF!</definedName>
    <definedName name="КДС1" localSheetId="25">#REF!</definedName>
    <definedName name="КДС1" localSheetId="14">#REF!</definedName>
    <definedName name="КДС1" localSheetId="26">#REF!</definedName>
    <definedName name="КДС1" localSheetId="15">#REF!</definedName>
    <definedName name="КДС1" localSheetId="16">#REF!</definedName>
    <definedName name="КДС1" localSheetId="17">#REF!</definedName>
    <definedName name="КДС1" localSheetId="18">#REF!</definedName>
    <definedName name="КДС1" localSheetId="19">#REF!</definedName>
    <definedName name="КДС1" localSheetId="20">#REF!</definedName>
    <definedName name="КДС1" localSheetId="27">#REF!</definedName>
    <definedName name="КДС1" localSheetId="30">#REF!</definedName>
    <definedName name="КДС1">#REF!</definedName>
    <definedName name="кегггапог56" localSheetId="27" hidden="1">{#N/A,#N/A,TRUE,"Фин.рез"}</definedName>
    <definedName name="кегггапог56" localSheetId="30" hidden="1">{#N/A,#N/A,TRUE,"Фин.рез"}</definedName>
    <definedName name="кегггапог56" hidden="1">{#N/A,#N/A,TRUE,"Фин.рез"}</definedName>
    <definedName name="кегггапог56_1" localSheetId="27" hidden="1">{#N/A,#N/A,TRUE,"Фин.рез"}</definedName>
    <definedName name="кегггапог56_1" localSheetId="30" hidden="1">{#N/A,#N/A,TRUE,"Фин.рез"}</definedName>
    <definedName name="кегггапог56_1" hidden="1">{#N/A,#N/A,TRUE,"Фин.рез"}</definedName>
    <definedName name="кегкуегг54" localSheetId="27" hidden="1">{#N/A,#N/A,TRUE,"Фин.рез"}</definedName>
    <definedName name="кегкуегг54" localSheetId="30" hidden="1">{#N/A,#N/A,TRUE,"Фин.рез"}</definedName>
    <definedName name="кегкуегг54" hidden="1">{#N/A,#N/A,TRUE,"Фин.рез"}</definedName>
    <definedName name="кегкуегг54_1" localSheetId="27" hidden="1">{#N/A,#N/A,TRUE,"Фин.рез"}</definedName>
    <definedName name="кегкуегг54_1" localSheetId="30" hidden="1">{#N/A,#N/A,TRUE,"Фин.рез"}</definedName>
    <definedName name="кегкуегг54_1" hidden="1">{#N/A,#N/A,TRUE,"Фин.рез"}</definedName>
    <definedName name="кегнц45г" localSheetId="27" hidden="1">{#N/A,#N/A,TRUE,"Фин.рез"}</definedName>
    <definedName name="кегнц45г" localSheetId="30" hidden="1">{#N/A,#N/A,TRUE,"Фин.рез"}</definedName>
    <definedName name="кегнц45г" hidden="1">{#N/A,#N/A,TRUE,"Фин.рез"}</definedName>
    <definedName name="кегнц45г_1" localSheetId="27" hidden="1">{#N/A,#N/A,TRUE,"Фин.рез"}</definedName>
    <definedName name="кегнц45г_1" localSheetId="30" hidden="1">{#N/A,#N/A,TRUE,"Фин.рез"}</definedName>
    <definedName name="кегнц45г_1" hidden="1">{#N/A,#N/A,TRUE,"Фин.рез"}</definedName>
    <definedName name="керо657нг43" localSheetId="27" hidden="1">{#N/A,#N/A,TRUE,"Фин.рез"}</definedName>
    <definedName name="керо657нг43" localSheetId="30" hidden="1">{#N/A,#N/A,TRUE,"Фин.рез"}</definedName>
    <definedName name="керо657нг43" hidden="1">{#N/A,#N/A,TRUE,"Фин.рез"}</definedName>
    <definedName name="керо657нг43_1" localSheetId="27" hidden="1">{#N/A,#N/A,TRUE,"Фин.рез"}</definedName>
    <definedName name="керо657нг43_1" localSheetId="30" hidden="1">{#N/A,#N/A,TRUE,"Фин.рез"}</definedName>
    <definedName name="керо657нг43_1" hidden="1">{#N/A,#N/A,TRUE,"Фин.рез"}</definedName>
    <definedName name="керруц4576н43" localSheetId="27" hidden="1">{#N/A,#N/A,TRUE,"Фин.рез"}</definedName>
    <definedName name="керруц4576н43" localSheetId="30" hidden="1">{#N/A,#N/A,TRUE,"Фин.рез"}</definedName>
    <definedName name="керруц4576н43" hidden="1">{#N/A,#N/A,TRUE,"Фин.рез"}</definedName>
    <definedName name="керруц4576н43_1" localSheetId="27" hidden="1">{#N/A,#N/A,TRUE,"Фин.рез"}</definedName>
    <definedName name="керруц4576н43_1" localSheetId="30" hidden="1">{#N/A,#N/A,TRUE,"Фин.рез"}</definedName>
    <definedName name="керруц4576н43_1" hidden="1">{#N/A,#N/A,TRUE,"Фин.рез"}</definedName>
    <definedName name="КИТ" localSheetId="1">'[33]8'!#REF!</definedName>
    <definedName name="КИТ" localSheetId="2">'[33]8'!#REF!</definedName>
    <definedName name="КИТ" localSheetId="3">'[33]8'!#REF!</definedName>
    <definedName name="КИТ" localSheetId="4">'[33]8'!#REF!</definedName>
    <definedName name="КИТ" localSheetId="5">'[33]8'!#REF!</definedName>
    <definedName name="КИТ" localSheetId="6">'[33]8'!#REF!</definedName>
    <definedName name="КИТ" localSheetId="7">'[33]8'!#REF!</definedName>
    <definedName name="КИТ" localSheetId="8">'[33]8'!#REF!</definedName>
    <definedName name="КИТ" localSheetId="9">'[33]8'!#REF!</definedName>
    <definedName name="КИТ" localSheetId="10">'[33]8'!#REF!</definedName>
    <definedName name="КИТ" localSheetId="21">'[33]8'!#REF!</definedName>
    <definedName name="КИТ" localSheetId="11">'[33]8'!#REF!</definedName>
    <definedName name="КИТ" localSheetId="22">'[33]8'!#REF!</definedName>
    <definedName name="КИТ" localSheetId="12">'[33]8'!#REF!</definedName>
    <definedName name="КИТ" localSheetId="23">'[33]8'!#REF!</definedName>
    <definedName name="КИТ" localSheetId="24">'[33]8'!#REF!</definedName>
    <definedName name="КИТ" localSheetId="13">'[33]8'!#REF!</definedName>
    <definedName name="КИТ" localSheetId="25">'[33]8'!#REF!</definedName>
    <definedName name="КИТ" localSheetId="14">'[33]8'!#REF!</definedName>
    <definedName name="КИТ" localSheetId="26">'[33]8'!#REF!</definedName>
    <definedName name="КИТ" localSheetId="15">'[33]8'!#REF!</definedName>
    <definedName name="КИТ" localSheetId="16">'[33]8'!#REF!</definedName>
    <definedName name="КИТ" localSheetId="17">'[33]8'!#REF!</definedName>
    <definedName name="КИТ" localSheetId="18">'[33]8'!#REF!</definedName>
    <definedName name="КИТ" localSheetId="19">'[33]8'!#REF!</definedName>
    <definedName name="КИТ" localSheetId="20">'[33]8'!#REF!</definedName>
    <definedName name="КИТ">'[33]8'!#REF!</definedName>
    <definedName name="кк" localSheetId="27" hidden="1">{#N/A,#N/A,TRUE,"Фин.рез"}</definedName>
    <definedName name="кк" localSheetId="30" hidden="1">{#N/A,#N/A,TRUE,"Фин.рез"}</definedName>
    <definedName name="кк" hidden="1">{#N/A,#N/A,TRUE,"Фин.рез"}</definedName>
    <definedName name="КК1_К" localSheetId="1">#REF!</definedName>
    <definedName name="КК1_К" localSheetId="2">#REF!</definedName>
    <definedName name="КК1_К" localSheetId="3">#REF!</definedName>
    <definedName name="КК1_К" localSheetId="4">#REF!</definedName>
    <definedName name="КК1_К" localSheetId="5">#REF!</definedName>
    <definedName name="КК1_К" localSheetId="6">#REF!</definedName>
    <definedName name="КК1_К" localSheetId="7">#REF!</definedName>
    <definedName name="КК1_К" localSheetId="8">#REF!</definedName>
    <definedName name="КК1_К" localSheetId="9">#REF!</definedName>
    <definedName name="КК1_К" localSheetId="10">#REF!</definedName>
    <definedName name="КК1_К" localSheetId="21">#REF!</definedName>
    <definedName name="КК1_К" localSheetId="11">#REF!</definedName>
    <definedName name="КК1_К" localSheetId="22">#REF!</definedName>
    <definedName name="КК1_К" localSheetId="12">#REF!</definedName>
    <definedName name="КК1_К" localSheetId="23">#REF!</definedName>
    <definedName name="КК1_К" localSheetId="24">#REF!</definedName>
    <definedName name="КК1_К" localSheetId="13">#REF!</definedName>
    <definedName name="КК1_К" localSheetId="25">#REF!</definedName>
    <definedName name="КК1_К" localSheetId="14">#REF!</definedName>
    <definedName name="КК1_К" localSheetId="26">#REF!</definedName>
    <definedName name="КК1_К" localSheetId="15">#REF!</definedName>
    <definedName name="КК1_К" localSheetId="16">#REF!</definedName>
    <definedName name="КК1_К" localSheetId="17">#REF!</definedName>
    <definedName name="КК1_К" localSheetId="18">#REF!</definedName>
    <definedName name="КК1_К" localSheetId="19">#REF!</definedName>
    <definedName name="КК1_К" localSheetId="20">#REF!</definedName>
    <definedName name="КК1_К" localSheetId="27">#REF!</definedName>
    <definedName name="КК1_К" localSheetId="30">#REF!</definedName>
    <definedName name="КК1_К">#REF!</definedName>
    <definedName name="КК1_К_upper" localSheetId="1">#REF!</definedName>
    <definedName name="КК1_К_upper" localSheetId="2">#REF!</definedName>
    <definedName name="КК1_К_upper" localSheetId="3">#REF!</definedName>
    <definedName name="КК1_К_upper" localSheetId="4">#REF!</definedName>
    <definedName name="КК1_К_upper" localSheetId="5">#REF!</definedName>
    <definedName name="КК1_К_upper" localSheetId="6">#REF!</definedName>
    <definedName name="КК1_К_upper" localSheetId="7">#REF!</definedName>
    <definedName name="КК1_К_upper" localSheetId="8">#REF!</definedName>
    <definedName name="КК1_К_upper" localSheetId="9">#REF!</definedName>
    <definedName name="КК1_К_upper" localSheetId="10">#REF!</definedName>
    <definedName name="КК1_К_upper" localSheetId="21">#REF!</definedName>
    <definedName name="КК1_К_upper" localSheetId="11">#REF!</definedName>
    <definedName name="КК1_К_upper" localSheetId="22">#REF!</definedName>
    <definedName name="КК1_К_upper" localSheetId="12">#REF!</definedName>
    <definedName name="КК1_К_upper" localSheetId="23">#REF!</definedName>
    <definedName name="КК1_К_upper" localSheetId="24">#REF!</definedName>
    <definedName name="КК1_К_upper" localSheetId="13">#REF!</definedName>
    <definedName name="КК1_К_upper" localSheetId="25">#REF!</definedName>
    <definedName name="КК1_К_upper" localSheetId="14">#REF!</definedName>
    <definedName name="КК1_К_upper" localSheetId="26">#REF!</definedName>
    <definedName name="КК1_К_upper" localSheetId="15">#REF!</definedName>
    <definedName name="КК1_К_upper" localSheetId="16">#REF!</definedName>
    <definedName name="КК1_К_upper" localSheetId="17">#REF!</definedName>
    <definedName name="КК1_К_upper" localSheetId="18">#REF!</definedName>
    <definedName name="КК1_К_upper" localSheetId="19">#REF!</definedName>
    <definedName name="КК1_К_upper" localSheetId="20">#REF!</definedName>
    <definedName name="КК1_К_upper" localSheetId="27">#REF!</definedName>
    <definedName name="КК1_К_upper" localSheetId="30">#REF!</definedName>
    <definedName name="КК1_К_upper">#REF!</definedName>
    <definedName name="ккк" localSheetId="27" hidden="1">{#N/A,#N/A,TRUE,"Фин.рез"}</definedName>
    <definedName name="ккк" localSheetId="30" hidden="1">{#N/A,#N/A,TRUE,"Фин.рез"}</definedName>
    <definedName name="ккк" hidden="1">{#N/A,#N/A,TRUE,"Фин.рез"}</definedName>
    <definedName name="Код" localSheetId="1">#REF!</definedName>
    <definedName name="Код" localSheetId="2">#REF!</definedName>
    <definedName name="Код" localSheetId="3">#REF!</definedName>
    <definedName name="Код" localSheetId="4">#REF!</definedName>
    <definedName name="Код" localSheetId="5">#REF!</definedName>
    <definedName name="Код" localSheetId="6">#REF!</definedName>
    <definedName name="Код" localSheetId="7">#REF!</definedName>
    <definedName name="Код" localSheetId="8">#REF!</definedName>
    <definedName name="Код" localSheetId="9">#REF!</definedName>
    <definedName name="Код" localSheetId="10">#REF!</definedName>
    <definedName name="Код" localSheetId="21">#REF!</definedName>
    <definedName name="Код" localSheetId="11">#REF!</definedName>
    <definedName name="Код" localSheetId="22">#REF!</definedName>
    <definedName name="Код" localSheetId="12">#REF!</definedName>
    <definedName name="Код" localSheetId="23">#REF!</definedName>
    <definedName name="Код" localSheetId="24">#REF!</definedName>
    <definedName name="Код" localSheetId="13">#REF!</definedName>
    <definedName name="Код" localSheetId="25">#REF!</definedName>
    <definedName name="Код" localSheetId="14">#REF!</definedName>
    <definedName name="Код" localSheetId="26">#REF!</definedName>
    <definedName name="Код" localSheetId="15">#REF!</definedName>
    <definedName name="Код" localSheetId="16">#REF!</definedName>
    <definedName name="Код" localSheetId="17">#REF!</definedName>
    <definedName name="Код" localSheetId="18">#REF!</definedName>
    <definedName name="Код" localSheetId="19">#REF!</definedName>
    <definedName name="Код" localSheetId="20">#REF!</definedName>
    <definedName name="Код" localSheetId="27">#REF!</definedName>
    <definedName name="Код" localSheetId="30">#REF!</definedName>
    <definedName name="Код">#REF!</definedName>
    <definedName name="Код_Н" localSheetId="1">#REF!</definedName>
    <definedName name="Код_Н" localSheetId="2">#REF!</definedName>
    <definedName name="Код_Н" localSheetId="3">#REF!</definedName>
    <definedName name="Код_Н" localSheetId="4">#REF!</definedName>
    <definedName name="Код_Н" localSheetId="5">#REF!</definedName>
    <definedName name="Код_Н" localSheetId="6">#REF!</definedName>
    <definedName name="Код_Н" localSheetId="7">#REF!</definedName>
    <definedName name="Код_Н" localSheetId="8">#REF!</definedName>
    <definedName name="Код_Н" localSheetId="9">#REF!</definedName>
    <definedName name="Код_Н" localSheetId="10">#REF!</definedName>
    <definedName name="Код_Н" localSheetId="21">#REF!</definedName>
    <definedName name="Код_Н" localSheetId="11">#REF!</definedName>
    <definedName name="Код_Н" localSheetId="22">#REF!</definedName>
    <definedName name="Код_Н" localSheetId="12">#REF!</definedName>
    <definedName name="Код_Н" localSheetId="23">#REF!</definedName>
    <definedName name="Код_Н" localSheetId="24">#REF!</definedName>
    <definedName name="Код_Н" localSheetId="13">#REF!</definedName>
    <definedName name="Код_Н" localSheetId="25">#REF!</definedName>
    <definedName name="Код_Н" localSheetId="14">#REF!</definedName>
    <definedName name="Код_Н" localSheetId="26">#REF!</definedName>
    <definedName name="Код_Н" localSheetId="15">#REF!</definedName>
    <definedName name="Код_Н" localSheetId="16">#REF!</definedName>
    <definedName name="Код_Н" localSheetId="17">#REF!</definedName>
    <definedName name="Код_Н" localSheetId="18">#REF!</definedName>
    <definedName name="Код_Н" localSheetId="19">#REF!</definedName>
    <definedName name="Код_Н" localSheetId="20">#REF!</definedName>
    <definedName name="Код_Н" localSheetId="27">#REF!</definedName>
    <definedName name="Код_Н" localSheetId="30">#REF!</definedName>
    <definedName name="Код_Н">#REF!</definedName>
    <definedName name="командировочные" localSheetId="1">'[33]8'!#REF!</definedName>
    <definedName name="командировочные" localSheetId="2">'[33]8'!#REF!</definedName>
    <definedName name="командировочные" localSheetId="3">'[33]8'!#REF!</definedName>
    <definedName name="командировочные" localSheetId="4">'[33]8'!#REF!</definedName>
    <definedName name="командировочные" localSheetId="5">'[33]8'!#REF!</definedName>
    <definedName name="командировочные" localSheetId="6">'[33]8'!#REF!</definedName>
    <definedName name="командировочные" localSheetId="7">'[33]8'!#REF!</definedName>
    <definedName name="командировочные" localSheetId="8">'[33]8'!#REF!</definedName>
    <definedName name="командировочные" localSheetId="9">'[33]8'!#REF!</definedName>
    <definedName name="командировочные" localSheetId="10">'[33]8'!#REF!</definedName>
    <definedName name="командировочные" localSheetId="21">'[33]8'!#REF!</definedName>
    <definedName name="командировочные" localSheetId="11">'[33]8'!#REF!</definedName>
    <definedName name="командировочные" localSheetId="22">'[33]8'!#REF!</definedName>
    <definedName name="командировочные" localSheetId="12">'[33]8'!#REF!</definedName>
    <definedName name="командировочные" localSheetId="23">'[33]8'!#REF!</definedName>
    <definedName name="командировочные" localSheetId="24">'[33]8'!#REF!</definedName>
    <definedName name="командировочные" localSheetId="13">'[33]8'!#REF!</definedName>
    <definedName name="командировочные" localSheetId="25">'[33]8'!#REF!</definedName>
    <definedName name="командировочные" localSheetId="14">'[33]8'!#REF!</definedName>
    <definedName name="командировочные" localSheetId="26">'[33]8'!#REF!</definedName>
    <definedName name="командировочные" localSheetId="15">'[33]8'!#REF!</definedName>
    <definedName name="командировочные" localSheetId="16">'[33]8'!#REF!</definedName>
    <definedName name="командировочные" localSheetId="17">'[33]8'!#REF!</definedName>
    <definedName name="командировочные" localSheetId="18">'[33]8'!#REF!</definedName>
    <definedName name="командировочные" localSheetId="19">'[33]8'!#REF!</definedName>
    <definedName name="командировочные" localSheetId="20">'[33]8'!#REF!</definedName>
    <definedName name="командировочные">'[33]8'!#REF!</definedName>
    <definedName name="комиссия" localSheetId="1">'[33]8'!#REF!</definedName>
    <definedName name="комиссия" localSheetId="2">'[33]8'!#REF!</definedName>
    <definedName name="комиссия" localSheetId="3">'[33]8'!#REF!</definedName>
    <definedName name="комиссия" localSheetId="4">'[33]8'!#REF!</definedName>
    <definedName name="комиссия" localSheetId="5">'[33]8'!#REF!</definedName>
    <definedName name="комиссия" localSheetId="6">'[33]8'!#REF!</definedName>
    <definedName name="комиссия" localSheetId="7">'[33]8'!#REF!</definedName>
    <definedName name="комиссия" localSheetId="8">'[33]8'!#REF!</definedName>
    <definedName name="комиссия" localSheetId="9">'[33]8'!#REF!</definedName>
    <definedName name="комиссия" localSheetId="10">'[33]8'!#REF!</definedName>
    <definedName name="комиссия" localSheetId="21">'[33]8'!#REF!</definedName>
    <definedName name="комиссия" localSheetId="11">'[33]8'!#REF!</definedName>
    <definedName name="комиссия" localSheetId="22">'[33]8'!#REF!</definedName>
    <definedName name="комиссия" localSheetId="12">'[33]8'!#REF!</definedName>
    <definedName name="комиссия" localSheetId="23">'[33]8'!#REF!</definedName>
    <definedName name="комиссия" localSheetId="24">'[33]8'!#REF!</definedName>
    <definedName name="комиссия" localSheetId="13">'[33]8'!#REF!</definedName>
    <definedName name="комиссия" localSheetId="25">'[33]8'!#REF!</definedName>
    <definedName name="комиссия" localSheetId="14">'[33]8'!#REF!</definedName>
    <definedName name="комиссия" localSheetId="26">'[33]8'!#REF!</definedName>
    <definedName name="комиссия" localSheetId="15">'[33]8'!#REF!</definedName>
    <definedName name="комиссия" localSheetId="16">'[33]8'!#REF!</definedName>
    <definedName name="комиссия" localSheetId="17">'[33]8'!#REF!</definedName>
    <definedName name="комиссия" localSheetId="18">'[33]8'!#REF!</definedName>
    <definedName name="комиссия" localSheetId="19">'[33]8'!#REF!</definedName>
    <definedName name="комиссия" localSheetId="20">'[33]8'!#REF!</definedName>
    <definedName name="комиссия">'[33]8'!#REF!</definedName>
    <definedName name="Коммерческие">[31]Платежи!$O$193</definedName>
    <definedName name="коммунал" localSheetId="1">'[33]8'!#REF!</definedName>
    <definedName name="коммунал" localSheetId="2">'[33]8'!#REF!</definedName>
    <definedName name="коммунал" localSheetId="3">'[33]8'!#REF!</definedName>
    <definedName name="коммунал" localSheetId="4">'[33]8'!#REF!</definedName>
    <definedName name="коммунал" localSheetId="5">'[33]8'!#REF!</definedName>
    <definedName name="коммунал" localSheetId="6">'[33]8'!#REF!</definedName>
    <definedName name="коммунал" localSheetId="7">'[33]8'!#REF!</definedName>
    <definedName name="коммунал" localSheetId="8">'[33]8'!#REF!</definedName>
    <definedName name="коммунал" localSheetId="9">'[33]8'!#REF!</definedName>
    <definedName name="коммунал" localSheetId="10">'[33]8'!#REF!</definedName>
    <definedName name="коммунал" localSheetId="21">'[33]8'!#REF!</definedName>
    <definedName name="коммунал" localSheetId="11">'[33]8'!#REF!</definedName>
    <definedName name="коммунал" localSheetId="22">'[33]8'!#REF!</definedName>
    <definedName name="коммунал" localSheetId="12">'[33]8'!#REF!</definedName>
    <definedName name="коммунал" localSheetId="23">'[33]8'!#REF!</definedName>
    <definedName name="коммунал" localSheetId="24">'[33]8'!#REF!</definedName>
    <definedName name="коммунал" localSheetId="13">'[33]8'!#REF!</definedName>
    <definedName name="коммунал" localSheetId="25">'[33]8'!#REF!</definedName>
    <definedName name="коммунал" localSheetId="14">'[33]8'!#REF!</definedName>
    <definedName name="коммунал" localSheetId="26">'[33]8'!#REF!</definedName>
    <definedName name="коммунал" localSheetId="15">'[33]8'!#REF!</definedName>
    <definedName name="коммунал" localSheetId="16">'[33]8'!#REF!</definedName>
    <definedName name="коммунал" localSheetId="17">'[33]8'!#REF!</definedName>
    <definedName name="коммунал" localSheetId="18">'[33]8'!#REF!</definedName>
    <definedName name="коммунал" localSheetId="19">'[33]8'!#REF!</definedName>
    <definedName name="коммунал" localSheetId="20">'[33]8'!#REF!</definedName>
    <definedName name="коммунал">'[33]8'!#REF!</definedName>
    <definedName name="компенсация" localSheetId="1">[32]Поступления!#REF!</definedName>
    <definedName name="компенсация" localSheetId="2">[32]Поступления!#REF!</definedName>
    <definedName name="компенсация" localSheetId="3">[32]Поступления!#REF!</definedName>
    <definedName name="компенсация" localSheetId="4">[32]Поступления!#REF!</definedName>
    <definedName name="компенсация" localSheetId="5">[32]Поступления!#REF!</definedName>
    <definedName name="компенсация" localSheetId="6">[32]Поступления!#REF!</definedName>
    <definedName name="компенсация" localSheetId="7">[32]Поступления!#REF!</definedName>
    <definedName name="компенсация" localSheetId="8">[32]Поступления!#REF!</definedName>
    <definedName name="компенсация" localSheetId="9">[32]Поступления!#REF!</definedName>
    <definedName name="компенсация" localSheetId="10">[32]Поступления!#REF!</definedName>
    <definedName name="компенсация" localSheetId="21">[32]Поступления!#REF!</definedName>
    <definedName name="компенсация" localSheetId="11">[32]Поступления!#REF!</definedName>
    <definedName name="компенсация" localSheetId="22">[32]Поступления!#REF!</definedName>
    <definedName name="компенсация" localSheetId="12">[32]Поступления!#REF!</definedName>
    <definedName name="компенсация" localSheetId="23">[32]Поступления!#REF!</definedName>
    <definedName name="компенсация" localSheetId="24">[32]Поступления!#REF!</definedName>
    <definedName name="компенсация" localSheetId="13">[32]Поступления!#REF!</definedName>
    <definedName name="компенсация" localSheetId="25">[32]Поступления!#REF!</definedName>
    <definedName name="компенсация" localSheetId="14">[32]Поступления!#REF!</definedName>
    <definedName name="компенсация" localSheetId="26">[32]Поступления!#REF!</definedName>
    <definedName name="компенсация" localSheetId="15">[32]Поступления!#REF!</definedName>
    <definedName name="компенсация" localSheetId="16">[32]Поступления!#REF!</definedName>
    <definedName name="компенсация" localSheetId="17">[32]Поступления!#REF!</definedName>
    <definedName name="компенсация" localSheetId="18">[32]Поступления!#REF!</definedName>
    <definedName name="компенсация" localSheetId="19">[32]Поступления!#REF!</definedName>
    <definedName name="компенсация" localSheetId="20">[32]Поступления!#REF!</definedName>
    <definedName name="компенсация">[32]Поступления!#REF!</definedName>
    <definedName name="конс" localSheetId="1">'[33]8'!#REF!</definedName>
    <definedName name="конс" localSheetId="2">'[33]8'!#REF!</definedName>
    <definedName name="конс" localSheetId="3">'[33]8'!#REF!</definedName>
    <definedName name="конс" localSheetId="4">'[33]8'!#REF!</definedName>
    <definedName name="конс" localSheetId="5">'[33]8'!#REF!</definedName>
    <definedName name="конс" localSheetId="6">'[33]8'!#REF!</definedName>
    <definedName name="конс" localSheetId="7">'[33]8'!#REF!</definedName>
    <definedName name="конс" localSheetId="8">'[33]8'!#REF!</definedName>
    <definedName name="конс" localSheetId="9">'[33]8'!#REF!</definedName>
    <definedName name="конс" localSheetId="10">'[33]8'!#REF!</definedName>
    <definedName name="конс" localSheetId="21">'[33]8'!#REF!</definedName>
    <definedName name="конс" localSheetId="11">'[33]8'!#REF!</definedName>
    <definedName name="конс" localSheetId="22">'[33]8'!#REF!</definedName>
    <definedName name="конс" localSheetId="12">'[33]8'!#REF!</definedName>
    <definedName name="конс" localSheetId="23">'[33]8'!#REF!</definedName>
    <definedName name="конс" localSheetId="24">'[33]8'!#REF!</definedName>
    <definedName name="конс" localSheetId="13">'[33]8'!#REF!</definedName>
    <definedName name="конс" localSheetId="25">'[33]8'!#REF!</definedName>
    <definedName name="конс" localSheetId="14">'[33]8'!#REF!</definedName>
    <definedName name="конс" localSheetId="26">'[33]8'!#REF!</definedName>
    <definedName name="конс" localSheetId="15">'[33]8'!#REF!</definedName>
    <definedName name="конс" localSheetId="16">'[33]8'!#REF!</definedName>
    <definedName name="конс" localSheetId="17">'[33]8'!#REF!</definedName>
    <definedName name="конс" localSheetId="18">'[33]8'!#REF!</definedName>
    <definedName name="конс" localSheetId="19">'[33]8'!#REF!</definedName>
    <definedName name="конс" localSheetId="20">'[33]8'!#REF!</definedName>
    <definedName name="конс">'[33]8'!#REF!</definedName>
    <definedName name="КонсБаланс" localSheetId="1">#REF!</definedName>
    <definedName name="КонсБаланс" localSheetId="2">#REF!</definedName>
    <definedName name="КонсБаланс" localSheetId="3">#REF!</definedName>
    <definedName name="КонсБаланс" localSheetId="4">#REF!</definedName>
    <definedName name="КонсБаланс" localSheetId="5">#REF!</definedName>
    <definedName name="КонсБаланс" localSheetId="6">#REF!</definedName>
    <definedName name="КонсБаланс" localSheetId="7">#REF!</definedName>
    <definedName name="КонсБаланс" localSheetId="8">#REF!</definedName>
    <definedName name="КонсБаланс" localSheetId="9">#REF!</definedName>
    <definedName name="КонсБаланс" localSheetId="10">#REF!</definedName>
    <definedName name="КонсБаланс" localSheetId="21">#REF!</definedName>
    <definedName name="КонсБаланс" localSheetId="11">#REF!</definedName>
    <definedName name="КонсБаланс" localSheetId="22">#REF!</definedName>
    <definedName name="КонсБаланс" localSheetId="12">#REF!</definedName>
    <definedName name="КонсБаланс" localSheetId="23">#REF!</definedName>
    <definedName name="КонсБаланс" localSheetId="24">#REF!</definedName>
    <definedName name="КонсБаланс" localSheetId="13">#REF!</definedName>
    <definedName name="КонсБаланс" localSheetId="25">#REF!</definedName>
    <definedName name="КонсБаланс" localSheetId="14">#REF!</definedName>
    <definedName name="КонсБаланс" localSheetId="26">#REF!</definedName>
    <definedName name="КонсБаланс" localSheetId="15">#REF!</definedName>
    <definedName name="КонсБаланс" localSheetId="16">#REF!</definedName>
    <definedName name="КонсБаланс" localSheetId="17">#REF!</definedName>
    <definedName name="КонсБаланс" localSheetId="18">#REF!</definedName>
    <definedName name="КонсБаланс" localSheetId="19">#REF!</definedName>
    <definedName name="КонсБаланс" localSheetId="20">#REF!</definedName>
    <definedName name="КонсБаланс" localSheetId="27">#REF!</definedName>
    <definedName name="КонсБаланс" localSheetId="30">#REF!</definedName>
    <definedName name="КонсБаланс">#REF!</definedName>
    <definedName name="Копия" localSheetId="1">#REF!</definedName>
    <definedName name="Копия" localSheetId="2">#REF!</definedName>
    <definedName name="Копия" localSheetId="3">#REF!</definedName>
    <definedName name="Копия" localSheetId="4">#REF!</definedName>
    <definedName name="Копия" localSheetId="5">#REF!</definedName>
    <definedName name="Копия" localSheetId="6">#REF!</definedName>
    <definedName name="Копия" localSheetId="7">#REF!</definedName>
    <definedName name="Копия" localSheetId="8">#REF!</definedName>
    <definedName name="Копия" localSheetId="9">#REF!</definedName>
    <definedName name="Копия" localSheetId="10">#REF!</definedName>
    <definedName name="Копия" localSheetId="21">#REF!</definedName>
    <definedName name="Копия" localSheetId="11">#REF!</definedName>
    <definedName name="Копия" localSheetId="22">#REF!</definedName>
    <definedName name="Копия" localSheetId="12">#REF!</definedName>
    <definedName name="Копия" localSheetId="23">#REF!</definedName>
    <definedName name="Копия" localSheetId="24">#REF!</definedName>
    <definedName name="Копия" localSheetId="13">#REF!</definedName>
    <definedName name="Копия" localSheetId="25">#REF!</definedName>
    <definedName name="Копия" localSheetId="14">#REF!</definedName>
    <definedName name="Копия" localSheetId="26">#REF!</definedName>
    <definedName name="Копия" localSheetId="15">#REF!</definedName>
    <definedName name="Копия" localSheetId="16">#REF!</definedName>
    <definedName name="Копия" localSheetId="17">#REF!</definedName>
    <definedName name="Копия" localSheetId="18">#REF!</definedName>
    <definedName name="Копия" localSheetId="19">#REF!</definedName>
    <definedName name="Копия" localSheetId="20">#REF!</definedName>
    <definedName name="Копия" localSheetId="27">#REF!</definedName>
    <definedName name="Копия">#REF!</definedName>
    <definedName name="Кпопр" localSheetId="1">#REF!</definedName>
    <definedName name="Кпопр" localSheetId="2">#REF!</definedName>
    <definedName name="Кпопр" localSheetId="3">#REF!</definedName>
    <definedName name="Кпопр" localSheetId="4">#REF!</definedName>
    <definedName name="Кпопр" localSheetId="5">#REF!</definedName>
    <definedName name="Кпопр" localSheetId="6">#REF!</definedName>
    <definedName name="Кпопр" localSheetId="7">#REF!</definedName>
    <definedName name="Кпопр" localSheetId="8">#REF!</definedName>
    <definedName name="Кпопр" localSheetId="9">#REF!</definedName>
    <definedName name="Кпопр" localSheetId="10">#REF!</definedName>
    <definedName name="Кпопр" localSheetId="21">#REF!</definedName>
    <definedName name="Кпопр" localSheetId="11">#REF!</definedName>
    <definedName name="Кпопр" localSheetId="22">#REF!</definedName>
    <definedName name="Кпопр" localSheetId="12">#REF!</definedName>
    <definedName name="Кпопр" localSheetId="23">#REF!</definedName>
    <definedName name="Кпопр" localSheetId="24">#REF!</definedName>
    <definedName name="Кпопр" localSheetId="13">#REF!</definedName>
    <definedName name="Кпопр" localSheetId="25">#REF!</definedName>
    <definedName name="Кпопр" localSheetId="14">#REF!</definedName>
    <definedName name="Кпопр" localSheetId="26">#REF!</definedName>
    <definedName name="Кпопр" localSheetId="15">#REF!</definedName>
    <definedName name="Кпопр" localSheetId="16">#REF!</definedName>
    <definedName name="Кпопр" localSheetId="17">#REF!</definedName>
    <definedName name="Кпопр" localSheetId="18">#REF!</definedName>
    <definedName name="Кпопр" localSheetId="19">#REF!</definedName>
    <definedName name="Кпопр" localSheetId="20">#REF!</definedName>
    <definedName name="Кпопр" localSheetId="27">#REF!</definedName>
    <definedName name="Кпопр" localSheetId="30">#REF!</definedName>
    <definedName name="Кпопр">#REF!</definedName>
    <definedName name="Красноярск" localSheetId="1">[32]Поступления!#REF!</definedName>
    <definedName name="Красноярск" localSheetId="2">[32]Поступления!#REF!</definedName>
    <definedName name="Красноярск" localSheetId="3">[32]Поступления!#REF!</definedName>
    <definedName name="Красноярск" localSheetId="4">[32]Поступления!#REF!</definedName>
    <definedName name="Красноярск" localSheetId="5">[32]Поступления!#REF!</definedName>
    <definedName name="Красноярск" localSheetId="6">[32]Поступления!#REF!</definedName>
    <definedName name="Красноярск" localSheetId="7">[32]Поступления!#REF!</definedName>
    <definedName name="Красноярск" localSheetId="8">[32]Поступления!#REF!</definedName>
    <definedName name="Красноярск" localSheetId="9">[32]Поступления!#REF!</definedName>
    <definedName name="Красноярск" localSheetId="10">[32]Поступления!#REF!</definedName>
    <definedName name="Красноярск" localSheetId="21">[32]Поступления!#REF!</definedName>
    <definedName name="Красноярск" localSheetId="11">[32]Поступления!#REF!</definedName>
    <definedName name="Красноярск" localSheetId="22">[32]Поступления!#REF!</definedName>
    <definedName name="Красноярск" localSheetId="12">[32]Поступления!#REF!</definedName>
    <definedName name="Красноярск" localSheetId="23">[32]Поступления!#REF!</definedName>
    <definedName name="Красноярск" localSheetId="24">[32]Поступления!#REF!</definedName>
    <definedName name="Красноярск" localSheetId="13">[32]Поступления!#REF!</definedName>
    <definedName name="Красноярск" localSheetId="25">[32]Поступления!#REF!</definedName>
    <definedName name="Красноярск" localSheetId="14">[32]Поступления!#REF!</definedName>
    <definedName name="Красноярск" localSheetId="26">[32]Поступления!#REF!</definedName>
    <definedName name="Красноярск" localSheetId="15">[32]Поступления!#REF!</definedName>
    <definedName name="Красноярск" localSheetId="16">[32]Поступления!#REF!</definedName>
    <definedName name="Красноярск" localSheetId="17">[32]Поступления!#REF!</definedName>
    <definedName name="Красноярск" localSheetId="18">[32]Поступления!#REF!</definedName>
    <definedName name="Красноярск" localSheetId="19">[32]Поступления!#REF!</definedName>
    <definedName name="Красноярск" localSheetId="20">[32]Поступления!#REF!</definedName>
    <definedName name="Красноярск">[32]Поступления!#REF!</definedName>
    <definedName name="_xlnm.Criteria" localSheetId="1">#REF!</definedName>
    <definedName name="_xlnm.Criteria" localSheetId="2">#REF!</definedName>
    <definedName name="_xlnm.Criteria" localSheetId="3">#REF!</definedName>
    <definedName name="_xlnm.Criteria" localSheetId="4">#REF!</definedName>
    <definedName name="_xlnm.Criteria" localSheetId="5">#REF!</definedName>
    <definedName name="_xlnm.Criteria" localSheetId="6">#REF!</definedName>
    <definedName name="_xlnm.Criteria" localSheetId="7">#REF!</definedName>
    <definedName name="_xlnm.Criteria" localSheetId="8">#REF!</definedName>
    <definedName name="_xlnm.Criteria" localSheetId="9">#REF!</definedName>
    <definedName name="_xlnm.Criteria" localSheetId="10">#REF!</definedName>
    <definedName name="_xlnm.Criteria" localSheetId="21">#REF!</definedName>
    <definedName name="_xlnm.Criteria" localSheetId="11">#REF!</definedName>
    <definedName name="_xlnm.Criteria" localSheetId="22">#REF!</definedName>
    <definedName name="_xlnm.Criteria" localSheetId="12">#REF!</definedName>
    <definedName name="_xlnm.Criteria" localSheetId="23">#REF!</definedName>
    <definedName name="_xlnm.Criteria" localSheetId="24">#REF!</definedName>
    <definedName name="_xlnm.Criteria" localSheetId="13">#REF!</definedName>
    <definedName name="_xlnm.Criteria" localSheetId="25">#REF!</definedName>
    <definedName name="_xlnm.Criteria" localSheetId="14">#REF!</definedName>
    <definedName name="_xlnm.Criteria" localSheetId="26">#REF!</definedName>
    <definedName name="_xlnm.Criteria" localSheetId="15">#REF!</definedName>
    <definedName name="_xlnm.Criteria" localSheetId="16">#REF!</definedName>
    <definedName name="_xlnm.Criteria" localSheetId="17">#REF!</definedName>
    <definedName name="_xlnm.Criteria" localSheetId="18">#REF!</definedName>
    <definedName name="_xlnm.Criteria" localSheetId="19">#REF!</definedName>
    <definedName name="_xlnm.Criteria" localSheetId="20">#REF!</definedName>
    <definedName name="_xlnm.Criteria" localSheetId="27">#REF!</definedName>
    <definedName name="_xlnm.Criteria" localSheetId="30">#REF!</definedName>
    <definedName name="_xlnm.Criteria">#REF!</definedName>
    <definedName name="КРПРИС">[40]Нормативы!A$30/100</definedName>
    <definedName name="КРПТБХ">[40]Нормативы!A$27/100</definedName>
    <definedName name="КРСД">[40]Нормативы!A$29/100</definedName>
    <definedName name="КРУСЛ">[40]Нормативы!A$28/100</definedName>
    <definedName name="КСС" localSheetId="1">#REF!</definedName>
    <definedName name="КСС" localSheetId="2">#REF!</definedName>
    <definedName name="КСС" localSheetId="3">#REF!</definedName>
    <definedName name="КСС" localSheetId="4">#REF!</definedName>
    <definedName name="КСС" localSheetId="5">#REF!</definedName>
    <definedName name="КСС" localSheetId="6">#REF!</definedName>
    <definedName name="КСС" localSheetId="7">#REF!</definedName>
    <definedName name="КСС" localSheetId="8">#REF!</definedName>
    <definedName name="КСС" localSheetId="9">#REF!</definedName>
    <definedName name="КСС" localSheetId="10">#REF!</definedName>
    <definedName name="КСС" localSheetId="21">#REF!</definedName>
    <definedName name="КСС" localSheetId="11">#REF!</definedName>
    <definedName name="КСС" localSheetId="22">#REF!</definedName>
    <definedName name="КСС" localSheetId="12">#REF!</definedName>
    <definedName name="КСС" localSheetId="23">#REF!</definedName>
    <definedName name="КСС" localSheetId="24">#REF!</definedName>
    <definedName name="КСС" localSheetId="13">#REF!</definedName>
    <definedName name="КСС" localSheetId="25">#REF!</definedName>
    <definedName name="КСС" localSheetId="14">#REF!</definedName>
    <definedName name="КСС" localSheetId="26">#REF!</definedName>
    <definedName name="КСС" localSheetId="15">#REF!</definedName>
    <definedName name="КСС" localSheetId="16">#REF!</definedName>
    <definedName name="КСС" localSheetId="17">#REF!</definedName>
    <definedName name="КСС" localSheetId="18">#REF!</definedName>
    <definedName name="КСС" localSheetId="19">#REF!</definedName>
    <definedName name="КСС" localSheetId="20">#REF!</definedName>
    <definedName name="КСС" localSheetId="27">#REF!</definedName>
    <definedName name="КСС" localSheetId="30">#REF!</definedName>
    <definedName name="КСС">#REF!</definedName>
    <definedName name="Ктруд" localSheetId="1">#REF!</definedName>
    <definedName name="Ктруд" localSheetId="2">#REF!</definedName>
    <definedName name="Ктруд" localSheetId="3">#REF!</definedName>
    <definedName name="Ктруд" localSheetId="4">#REF!</definedName>
    <definedName name="Ктруд" localSheetId="5">#REF!</definedName>
    <definedName name="Ктруд" localSheetId="6">#REF!</definedName>
    <definedName name="Ктруд" localSheetId="7">#REF!</definedName>
    <definedName name="Ктруд" localSheetId="8">#REF!</definedName>
    <definedName name="Ктруд" localSheetId="9">#REF!</definedName>
    <definedName name="Ктруд" localSheetId="10">#REF!</definedName>
    <definedName name="Ктруд" localSheetId="21">#REF!</definedName>
    <definedName name="Ктруд" localSheetId="11">#REF!</definedName>
    <definedName name="Ктруд" localSheetId="22">#REF!</definedName>
    <definedName name="Ктруд" localSheetId="12">#REF!</definedName>
    <definedName name="Ктруд" localSheetId="23">#REF!</definedName>
    <definedName name="Ктруд" localSheetId="24">#REF!</definedName>
    <definedName name="Ктруд" localSheetId="13">#REF!</definedName>
    <definedName name="Ктруд" localSheetId="25">#REF!</definedName>
    <definedName name="Ктруд" localSheetId="14">#REF!</definedName>
    <definedName name="Ктруд" localSheetId="26">#REF!</definedName>
    <definedName name="Ктруд" localSheetId="15">#REF!</definedName>
    <definedName name="Ктруд" localSheetId="16">#REF!</definedName>
    <definedName name="Ктруд" localSheetId="17">#REF!</definedName>
    <definedName name="Ктруд" localSheetId="18">#REF!</definedName>
    <definedName name="Ктруд" localSheetId="19">#REF!</definedName>
    <definedName name="Ктруд" localSheetId="20">#REF!</definedName>
    <definedName name="Ктруд" localSheetId="27">#REF!</definedName>
    <definedName name="Ктруд" localSheetId="30">#REF!</definedName>
    <definedName name="Ктруд">#REF!</definedName>
    <definedName name="куеор5цу6н432" localSheetId="27" hidden="1">{#N/A,#N/A,TRUE,"Фин.рез"}</definedName>
    <definedName name="куеор5цу6н432" localSheetId="30" hidden="1">{#N/A,#N/A,TRUE,"Фин.рез"}</definedName>
    <definedName name="куеор5цу6н432" hidden="1">{#N/A,#N/A,TRUE,"Фин.рез"}</definedName>
    <definedName name="куеор5цу6н432_1" localSheetId="27" hidden="1">{#N/A,#N/A,TRUE,"Фин.рез"}</definedName>
    <definedName name="куеор5цу6н432_1" localSheetId="30" hidden="1">{#N/A,#N/A,TRUE,"Фин.рез"}</definedName>
    <definedName name="куеор5цу6н432_1" hidden="1">{#N/A,#N/A,TRUE,"Фин.рез"}</definedName>
    <definedName name="курс">'[46]Клиенту график'!$R$5</definedName>
    <definedName name="курс_доллара">[47]Чартеры!$H$7</definedName>
    <definedName name="курс_евро">[47]Чартеры!$I$7</definedName>
    <definedName name="КурсПериода" localSheetId="1">#REF!</definedName>
    <definedName name="КурсПериода" localSheetId="2">#REF!</definedName>
    <definedName name="КурсПериода" localSheetId="3">#REF!</definedName>
    <definedName name="КурсПериода" localSheetId="4">#REF!</definedName>
    <definedName name="КурсПериода" localSheetId="5">#REF!</definedName>
    <definedName name="КурсПериода" localSheetId="6">#REF!</definedName>
    <definedName name="КурсПериода" localSheetId="7">#REF!</definedName>
    <definedName name="КурсПериода" localSheetId="8">#REF!</definedName>
    <definedName name="КурсПериода" localSheetId="9">#REF!</definedName>
    <definedName name="КурсПериода" localSheetId="10">#REF!</definedName>
    <definedName name="КурсПериода" localSheetId="21">#REF!</definedName>
    <definedName name="КурсПериода" localSheetId="11">#REF!</definedName>
    <definedName name="КурсПериода" localSheetId="22">#REF!</definedName>
    <definedName name="КурсПериода" localSheetId="12">#REF!</definedName>
    <definedName name="КурсПериода" localSheetId="23">#REF!</definedName>
    <definedName name="КурсПериода" localSheetId="24">#REF!</definedName>
    <definedName name="КурсПериода" localSheetId="13">#REF!</definedName>
    <definedName name="КурсПериода" localSheetId="25">#REF!</definedName>
    <definedName name="КурсПериода" localSheetId="14">#REF!</definedName>
    <definedName name="КурсПериода" localSheetId="26">#REF!</definedName>
    <definedName name="КурсПериода" localSheetId="15">#REF!</definedName>
    <definedName name="КурсПериода" localSheetId="16">#REF!</definedName>
    <definedName name="КурсПериода" localSheetId="17">#REF!</definedName>
    <definedName name="КурсПериода" localSheetId="18">#REF!</definedName>
    <definedName name="КурсПериода" localSheetId="19">#REF!</definedName>
    <definedName name="КурсПериода" localSheetId="20">#REF!</definedName>
    <definedName name="КурсПериода" localSheetId="27">#REF!</definedName>
    <definedName name="КурсПериода" localSheetId="30">#REF!</definedName>
    <definedName name="КурсПериода">#REF!</definedName>
    <definedName name="КЭАТ" localSheetId="1">[47]Платежи!#REF!</definedName>
    <definedName name="КЭАТ" localSheetId="2">[47]Платежи!#REF!</definedName>
    <definedName name="КЭАТ" localSheetId="3">[47]Платежи!#REF!</definedName>
    <definedName name="КЭАТ" localSheetId="4">[47]Платежи!#REF!</definedName>
    <definedName name="КЭАТ" localSheetId="5">[47]Платежи!#REF!</definedName>
    <definedName name="КЭАТ" localSheetId="6">[47]Платежи!#REF!</definedName>
    <definedName name="КЭАТ" localSheetId="7">[47]Платежи!#REF!</definedName>
    <definedName name="КЭАТ" localSheetId="8">[47]Платежи!#REF!</definedName>
    <definedName name="КЭАТ" localSheetId="9">[47]Платежи!#REF!</definedName>
    <definedName name="КЭАТ" localSheetId="10">[47]Платежи!#REF!</definedName>
    <definedName name="КЭАТ" localSheetId="21">[47]Платежи!#REF!</definedName>
    <definedName name="КЭАТ" localSheetId="11">[47]Платежи!#REF!</definedName>
    <definedName name="КЭАТ" localSheetId="22">[47]Платежи!#REF!</definedName>
    <definedName name="КЭАТ" localSheetId="12">[47]Платежи!#REF!</definedName>
    <definedName name="КЭАТ" localSheetId="23">[47]Платежи!#REF!</definedName>
    <definedName name="КЭАТ" localSheetId="24">[47]Платежи!#REF!</definedName>
    <definedName name="КЭАТ" localSheetId="13">[47]Платежи!#REF!</definedName>
    <definedName name="КЭАТ" localSheetId="25">[47]Платежи!#REF!</definedName>
    <definedName name="КЭАТ" localSheetId="14">[47]Платежи!#REF!</definedName>
    <definedName name="КЭАТ" localSheetId="26">[47]Платежи!#REF!</definedName>
    <definedName name="КЭАТ" localSheetId="15">[47]Платежи!#REF!</definedName>
    <definedName name="КЭАТ" localSheetId="16">[47]Платежи!#REF!</definedName>
    <definedName name="КЭАТ" localSheetId="17">[47]Платежи!#REF!</definedName>
    <definedName name="КЭАТ" localSheetId="18">[47]Платежи!#REF!</definedName>
    <definedName name="КЭАТ" localSheetId="19">[47]Платежи!#REF!</definedName>
    <definedName name="КЭАТ" localSheetId="20">[47]Платежи!#REF!</definedName>
    <definedName name="КЭАТ">[47]Платежи!#REF!</definedName>
    <definedName name="КЭАТ_инвест" localSheetId="1">'[33]8'!#REF!</definedName>
    <definedName name="КЭАТ_инвест" localSheetId="2">'[33]8'!#REF!</definedName>
    <definedName name="КЭАТ_инвест" localSheetId="3">'[33]8'!#REF!</definedName>
    <definedName name="КЭАТ_инвест" localSheetId="4">'[33]8'!#REF!</definedName>
    <definedName name="КЭАТ_инвест" localSheetId="5">'[33]8'!#REF!</definedName>
    <definedName name="КЭАТ_инвест" localSheetId="6">'[33]8'!#REF!</definedName>
    <definedName name="КЭАТ_инвест" localSheetId="7">'[33]8'!#REF!</definedName>
    <definedName name="КЭАТ_инвест" localSheetId="8">'[33]8'!#REF!</definedName>
    <definedName name="КЭАТ_инвест" localSheetId="9">'[33]8'!#REF!</definedName>
    <definedName name="КЭАТ_инвест" localSheetId="10">'[33]8'!#REF!</definedName>
    <definedName name="КЭАТ_инвест" localSheetId="21">'[33]8'!#REF!</definedName>
    <definedName name="КЭАТ_инвест" localSheetId="11">'[33]8'!#REF!</definedName>
    <definedName name="КЭАТ_инвест" localSheetId="22">'[33]8'!#REF!</definedName>
    <definedName name="КЭАТ_инвест" localSheetId="12">'[33]8'!#REF!</definedName>
    <definedName name="КЭАТ_инвест" localSheetId="23">'[33]8'!#REF!</definedName>
    <definedName name="КЭАТ_инвест" localSheetId="24">'[33]8'!#REF!</definedName>
    <definedName name="КЭАТ_инвест" localSheetId="13">'[33]8'!#REF!</definedName>
    <definedName name="КЭАТ_инвест" localSheetId="25">'[33]8'!#REF!</definedName>
    <definedName name="КЭАТ_инвест" localSheetId="14">'[33]8'!#REF!</definedName>
    <definedName name="КЭАТ_инвест" localSheetId="26">'[33]8'!#REF!</definedName>
    <definedName name="КЭАТ_инвест" localSheetId="15">'[33]8'!#REF!</definedName>
    <definedName name="КЭАТ_инвест" localSheetId="16">'[33]8'!#REF!</definedName>
    <definedName name="КЭАТ_инвест" localSheetId="17">'[33]8'!#REF!</definedName>
    <definedName name="КЭАТ_инвест" localSheetId="18">'[33]8'!#REF!</definedName>
    <definedName name="КЭАТ_инвест" localSheetId="19">'[33]8'!#REF!</definedName>
    <definedName name="КЭАТ_инвест" localSheetId="20">'[33]8'!#REF!</definedName>
    <definedName name="КЭАТ_инвест">'[33]8'!#REF!</definedName>
    <definedName name="Л" localSheetId="1">#REF!</definedName>
    <definedName name="Л" localSheetId="2">#REF!</definedName>
    <definedName name="Л" localSheetId="3">#REF!</definedName>
    <definedName name="Л" localSheetId="4">#REF!</definedName>
    <definedName name="Л" localSheetId="5">#REF!</definedName>
    <definedName name="Л" localSheetId="6">#REF!</definedName>
    <definedName name="Л" localSheetId="7">#REF!</definedName>
    <definedName name="Л" localSheetId="8">#REF!</definedName>
    <definedName name="Л" localSheetId="9">#REF!</definedName>
    <definedName name="Л" localSheetId="10">#REF!</definedName>
    <definedName name="Л" localSheetId="21">#REF!</definedName>
    <definedName name="Л" localSheetId="11">#REF!</definedName>
    <definedName name="Л" localSheetId="22">#REF!</definedName>
    <definedName name="Л" localSheetId="12">#REF!</definedName>
    <definedName name="Л" localSheetId="23">#REF!</definedName>
    <definedName name="Л" localSheetId="24">#REF!</definedName>
    <definedName name="Л" localSheetId="13">#REF!</definedName>
    <definedName name="Л" localSheetId="25">#REF!</definedName>
    <definedName name="Л" localSheetId="14">#REF!</definedName>
    <definedName name="Л" localSheetId="26">#REF!</definedName>
    <definedName name="Л" localSheetId="15">#REF!</definedName>
    <definedName name="Л" localSheetId="16">#REF!</definedName>
    <definedName name="Л" localSheetId="17">#REF!</definedName>
    <definedName name="Л" localSheetId="18">#REF!</definedName>
    <definedName name="Л" localSheetId="19">#REF!</definedName>
    <definedName name="Л" localSheetId="20">#REF!</definedName>
    <definedName name="Л" localSheetId="27">#REF!</definedName>
    <definedName name="Л" localSheetId="30">#REF!</definedName>
    <definedName name="Л">#REF!</definedName>
    <definedName name="л657ш35у" localSheetId="27" hidden="1">{#N/A,#N/A,TRUE,"Фин.рез"}</definedName>
    <definedName name="л657ш35у" localSheetId="30" hidden="1">{#N/A,#N/A,TRUE,"Фин.рез"}</definedName>
    <definedName name="л657ш35у" hidden="1">{#N/A,#N/A,TRUE,"Фин.рез"}</definedName>
    <definedName name="л657ш35у_1" localSheetId="27" hidden="1">{#N/A,#N/A,TRUE,"Фин.рез"}</definedName>
    <definedName name="л657ш35у_1" localSheetId="30" hidden="1">{#N/A,#N/A,TRUE,"Фин.рез"}</definedName>
    <definedName name="л657ш35у_1" hidden="1">{#N/A,#N/A,TRUE,"Фин.рез"}</definedName>
    <definedName name="лбпдщюж" localSheetId="27" hidden="1">{#N/A,#N/A,TRUE,"Фин.рез"}</definedName>
    <definedName name="лбпдщюж" localSheetId="30" hidden="1">{#N/A,#N/A,TRUE,"Фин.рез"}</definedName>
    <definedName name="лбпдщюж" hidden="1">{#N/A,#N/A,TRUE,"Фин.рез"}</definedName>
    <definedName name="лбпдщюж_1" localSheetId="27" hidden="1">{#N/A,#N/A,TRUE,"Фин.рез"}</definedName>
    <definedName name="лбпдщюж_1" localSheetId="30" hidden="1">{#N/A,#N/A,TRUE,"Фин.рез"}</definedName>
    <definedName name="лбпдщюж_1" hidden="1">{#N/A,#N/A,TRUE,"Фин.рез"}</definedName>
    <definedName name="Лизинг">[31]Платежи!$O$120</definedName>
    <definedName name="лист6" localSheetId="27">[0]!Weekday_count*[0]!Standard_Daily_Hours</definedName>
    <definedName name="лист6" localSheetId="30">[0]!Weekday_count*[0]!Standard_Daily_Hours</definedName>
    <definedName name="лист6">[0]!Weekday_count*[0]!Standard_Daily_Hours</definedName>
    <definedName name="ллл" localSheetId="27" hidden="1">{#N/A,#N/A,TRUE,"Фин.рез"}</definedName>
    <definedName name="ллл" localSheetId="30" hidden="1">{#N/A,#N/A,TRUE,"Фин.рез"}</definedName>
    <definedName name="ллл" hidden="1">{#N/A,#N/A,TRUE,"Фин.рез"}</definedName>
    <definedName name="ллл_1" localSheetId="27" hidden="1">{#N/A,#N/A,TRUE,"Фин.рез"}</definedName>
    <definedName name="ллл_1" localSheetId="30" hidden="1">{#N/A,#N/A,TRUE,"Фин.рез"}</definedName>
    <definedName name="ллл_1" hidden="1">{#N/A,#N/A,TRUE,"Фин.рез"}</definedName>
    <definedName name="лололльд" localSheetId="27" hidden="1">{#N/A,#N/A,TRUE,"Фин.рез"}</definedName>
    <definedName name="лололльд" localSheetId="30" hidden="1">{#N/A,#N/A,TRUE,"Фин.рез"}</definedName>
    <definedName name="лололльд" hidden="1">{#N/A,#N/A,TRUE,"Фин.рез"}</definedName>
    <definedName name="лололльд_1" localSheetId="27" hidden="1">{#N/A,#N/A,TRUE,"Фин.рез"}</definedName>
    <definedName name="лололльд_1" localSheetId="30" hidden="1">{#N/A,#N/A,TRUE,"Фин.рез"}</definedName>
    <definedName name="лололльд_1" hidden="1">{#N/A,#N/A,TRUE,"Фин.рез"}</definedName>
    <definedName name="лшшш76ш" localSheetId="27" hidden="1">{#N/A,#N/A,TRUE,"Фин.рез"}</definedName>
    <definedName name="лшшш76ш" localSheetId="30" hidden="1">{#N/A,#N/A,TRUE,"Фин.рез"}</definedName>
    <definedName name="лшшш76ш" hidden="1">{#N/A,#N/A,TRUE,"Фин.рез"}</definedName>
    <definedName name="лшшш76ш_1" localSheetId="27" hidden="1">{#N/A,#N/A,TRUE,"Фин.рез"}</definedName>
    <definedName name="лшшш76ш_1" localSheetId="30" hidden="1">{#N/A,#N/A,TRUE,"Фин.рез"}</definedName>
    <definedName name="лшшш76ш_1" hidden="1">{#N/A,#N/A,TRUE,"Фин.рез"}</definedName>
    <definedName name="люда" localSheetId="1">[14]П!#REF!</definedName>
    <definedName name="люда" localSheetId="2">[14]П!#REF!</definedName>
    <definedName name="люда" localSheetId="3">[14]П!#REF!</definedName>
    <definedName name="люда" localSheetId="4">[14]П!#REF!</definedName>
    <definedName name="люда" localSheetId="5">[14]П!#REF!</definedName>
    <definedName name="люда" localSheetId="6">[14]П!#REF!</definedName>
    <definedName name="люда" localSheetId="7">[14]П!#REF!</definedName>
    <definedName name="люда" localSheetId="8">[14]П!#REF!</definedName>
    <definedName name="люда" localSheetId="9">[14]П!#REF!</definedName>
    <definedName name="люда" localSheetId="10">[14]П!#REF!</definedName>
    <definedName name="люда" localSheetId="21">[14]П!#REF!</definedName>
    <definedName name="люда" localSheetId="11">[14]П!#REF!</definedName>
    <definedName name="люда" localSheetId="22">[14]П!#REF!</definedName>
    <definedName name="люда" localSheetId="12">[14]П!#REF!</definedName>
    <definedName name="люда" localSheetId="23">[14]П!#REF!</definedName>
    <definedName name="люда" localSheetId="24">[14]П!#REF!</definedName>
    <definedName name="люда" localSheetId="13">[14]П!#REF!</definedName>
    <definedName name="люда" localSheetId="25">[14]П!#REF!</definedName>
    <definedName name="люда" localSheetId="14">[14]П!#REF!</definedName>
    <definedName name="люда" localSheetId="26">[14]П!#REF!</definedName>
    <definedName name="люда" localSheetId="15">[14]П!#REF!</definedName>
    <definedName name="люда" localSheetId="16">[14]П!#REF!</definedName>
    <definedName name="люда" localSheetId="17">[14]П!#REF!</definedName>
    <definedName name="люда" localSheetId="18">[14]П!#REF!</definedName>
    <definedName name="люда" localSheetId="19">[14]П!#REF!</definedName>
    <definedName name="люда" localSheetId="20">[14]П!#REF!</definedName>
    <definedName name="люда">[14]П!#REF!</definedName>
    <definedName name="Лямбда">#N/A</definedName>
    <definedName name="Мазут__100" localSheetId="1">#REF!</definedName>
    <definedName name="Мазут__100" localSheetId="2">#REF!</definedName>
    <definedName name="Мазут__100" localSheetId="3">#REF!</definedName>
    <definedName name="Мазут__100" localSheetId="4">#REF!</definedName>
    <definedName name="Мазут__100" localSheetId="5">#REF!</definedName>
    <definedName name="Мазут__100" localSheetId="6">#REF!</definedName>
    <definedName name="Мазут__100" localSheetId="7">#REF!</definedName>
    <definedName name="Мазут__100" localSheetId="8">#REF!</definedName>
    <definedName name="Мазут__100" localSheetId="9">#REF!</definedName>
    <definedName name="Мазут__100" localSheetId="10">#REF!</definedName>
    <definedName name="Мазут__100" localSheetId="21">#REF!</definedName>
    <definedName name="Мазут__100" localSheetId="11">#REF!</definedName>
    <definedName name="Мазут__100" localSheetId="22">#REF!</definedName>
    <definedName name="Мазут__100" localSheetId="12">#REF!</definedName>
    <definedName name="Мазут__100" localSheetId="23">#REF!</definedName>
    <definedName name="Мазут__100" localSheetId="24">#REF!</definedName>
    <definedName name="Мазут__100" localSheetId="13">#REF!</definedName>
    <definedName name="Мазут__100" localSheetId="25">#REF!</definedName>
    <definedName name="Мазут__100" localSheetId="14">#REF!</definedName>
    <definedName name="Мазут__100" localSheetId="26">#REF!</definedName>
    <definedName name="Мазут__100" localSheetId="15">#REF!</definedName>
    <definedName name="Мазут__100" localSheetId="16">#REF!</definedName>
    <definedName name="Мазут__100" localSheetId="17">#REF!</definedName>
    <definedName name="Мазут__100" localSheetId="18">#REF!</definedName>
    <definedName name="Мазут__100" localSheetId="19">#REF!</definedName>
    <definedName name="Мазут__100" localSheetId="20">#REF!</definedName>
    <definedName name="Мазут__100" localSheetId="27">#REF!</definedName>
    <definedName name="Мазут__100">#REF!</definedName>
    <definedName name="май" localSheetId="27" hidden="1">{#N/A,#N/A,TRUE,"Фин.рез"}</definedName>
    <definedName name="май" localSheetId="30" hidden="1">{#N/A,#N/A,TRUE,"Фин.рез"}</definedName>
    <definedName name="май" hidden="1">{#N/A,#N/A,TRUE,"Фин.рез"}</definedName>
    <definedName name="май_1" localSheetId="27" hidden="1">{#N/A,#N/A,TRUE,"Фин.рез"}</definedName>
    <definedName name="май_1" localSheetId="30" hidden="1">{#N/A,#N/A,TRUE,"Фин.рез"}</definedName>
    <definedName name="май_1" hidden="1">{#N/A,#N/A,TRUE,"Фин.рез"}</definedName>
    <definedName name="Мак1">[42]!Мак1</definedName>
    <definedName name="Мак2">[42]!Мак2</definedName>
    <definedName name="Макрос1" localSheetId="1">[38]Диагр.!Макрос1</definedName>
    <definedName name="Макрос1" localSheetId="2">[38]Диагр.!Макрос1</definedName>
    <definedName name="Макрос1" localSheetId="3">[38]Диагр.!Макрос1</definedName>
    <definedName name="Макрос1" localSheetId="4">[38]Диагр.!Макрос1</definedName>
    <definedName name="Макрос1" localSheetId="5">[38]Диагр.!Макрос1</definedName>
    <definedName name="Макрос1" localSheetId="6">[38]Диагр.!Макрос1</definedName>
    <definedName name="Макрос1" localSheetId="7">[38]Диагр.!Макрос1</definedName>
    <definedName name="Макрос1" localSheetId="8">[38]Диагр.!Макрос1</definedName>
    <definedName name="Макрос1" localSheetId="9">[38]Диагр.!Макрос1</definedName>
    <definedName name="Макрос1" localSheetId="10">[38]Диагр.!Макрос1</definedName>
    <definedName name="Макрос1" localSheetId="21">[38]Диагр.!Макрос1</definedName>
    <definedName name="Макрос1" localSheetId="11">[38]Диагр.!Макрос1</definedName>
    <definedName name="Макрос1" localSheetId="22">[38]Диагр.!Макрос1</definedName>
    <definedName name="Макрос1" localSheetId="12">[38]Диагр.!Макрос1</definedName>
    <definedName name="Макрос1" localSheetId="23">[38]Диагр.!Макрос1</definedName>
    <definedName name="Макрос1" localSheetId="24">[38]Диагр.!Макрос1</definedName>
    <definedName name="Макрос1" localSheetId="13">[38]Диагр.!Макрос1</definedName>
    <definedName name="Макрос1" localSheetId="25">[38]Диагр.!Макрос1</definedName>
    <definedName name="Макрос1" localSheetId="14">[38]Диагр.!Макрос1</definedName>
    <definedName name="Макрос1" localSheetId="26">[38]Диагр.!Макрос1</definedName>
    <definedName name="Макрос1" localSheetId="15">[38]Диагр.!Макрос1</definedName>
    <definedName name="Макрос1" localSheetId="16">[38]Диагр.!Макрос1</definedName>
    <definedName name="Макрос1" localSheetId="17">[38]Диагр.!Макрос1</definedName>
    <definedName name="Макрос1" localSheetId="18">[38]Диагр.!Макрос1</definedName>
    <definedName name="Макрос1" localSheetId="19">[38]Диагр.!Макрос1</definedName>
    <definedName name="Макрос1" localSheetId="20">[38]Диагр.!Макрос1</definedName>
    <definedName name="Макрос1">[38]Диагр.!Макрос1</definedName>
    <definedName name="Макрос2" localSheetId="1">#REF!</definedName>
    <definedName name="Макрос2" localSheetId="2">#REF!</definedName>
    <definedName name="Макрос2" localSheetId="3">#REF!</definedName>
    <definedName name="Макрос2" localSheetId="4">#REF!</definedName>
    <definedName name="Макрос2" localSheetId="5">#REF!</definedName>
    <definedName name="Макрос2" localSheetId="6">#REF!</definedName>
    <definedName name="Макрос2" localSheetId="7">#REF!</definedName>
    <definedName name="Макрос2" localSheetId="8">#REF!</definedName>
    <definedName name="Макрос2" localSheetId="9">#REF!</definedName>
    <definedName name="Макрос2" localSheetId="10">#REF!</definedName>
    <definedName name="Макрос2" localSheetId="21">#REF!</definedName>
    <definedName name="Макрос2" localSheetId="11">#REF!</definedName>
    <definedName name="Макрос2" localSheetId="22">#REF!</definedName>
    <definedName name="Макрос2" localSheetId="12">#REF!</definedName>
    <definedName name="Макрос2" localSheetId="23">#REF!</definedName>
    <definedName name="Макрос2" localSheetId="24">#REF!</definedName>
    <definedName name="Макрос2" localSheetId="13">#REF!</definedName>
    <definedName name="Макрос2" localSheetId="25">#REF!</definedName>
    <definedName name="Макрос2" localSheetId="14">#REF!</definedName>
    <definedName name="Макрос2" localSheetId="26">#REF!</definedName>
    <definedName name="Макрос2" localSheetId="15">#REF!</definedName>
    <definedName name="Макрос2" localSheetId="16">#REF!</definedName>
    <definedName name="Макрос2" localSheetId="17">#REF!</definedName>
    <definedName name="Макрос2" localSheetId="18">#REF!</definedName>
    <definedName name="Макрос2" localSheetId="19">#REF!</definedName>
    <definedName name="Макрос2" localSheetId="20">#REF!</definedName>
    <definedName name="Макрос2" localSheetId="27">#REF!</definedName>
    <definedName name="Макрос2">#REF!</definedName>
    <definedName name="Макрос3" localSheetId="1">#REF!</definedName>
    <definedName name="Макрос3" localSheetId="2">#REF!</definedName>
    <definedName name="Макрос3" localSheetId="3">#REF!</definedName>
    <definedName name="Макрос3" localSheetId="4">#REF!</definedName>
    <definedName name="Макрос3" localSheetId="5">#REF!</definedName>
    <definedName name="Макрос3" localSheetId="6">#REF!</definedName>
    <definedName name="Макрос3" localSheetId="7">#REF!</definedName>
    <definedName name="Макрос3" localSheetId="8">#REF!</definedName>
    <definedName name="Макрос3" localSheetId="9">#REF!</definedName>
    <definedName name="Макрос3" localSheetId="10">#REF!</definedName>
    <definedName name="Макрос3" localSheetId="21">#REF!</definedName>
    <definedName name="Макрос3" localSheetId="11">#REF!</definedName>
    <definedName name="Макрос3" localSheetId="22">#REF!</definedName>
    <definedName name="Макрос3" localSheetId="12">#REF!</definedName>
    <definedName name="Макрос3" localSheetId="23">#REF!</definedName>
    <definedName name="Макрос3" localSheetId="24">#REF!</definedName>
    <definedName name="Макрос3" localSheetId="13">#REF!</definedName>
    <definedName name="Макрос3" localSheetId="25">#REF!</definedName>
    <definedName name="Макрос3" localSheetId="14">#REF!</definedName>
    <definedName name="Макрос3" localSheetId="26">#REF!</definedName>
    <definedName name="Макрос3" localSheetId="15">#REF!</definedName>
    <definedName name="Макрос3" localSheetId="16">#REF!</definedName>
    <definedName name="Макрос3" localSheetId="17">#REF!</definedName>
    <definedName name="Макрос3" localSheetId="18">#REF!</definedName>
    <definedName name="Макрос3" localSheetId="19">#REF!</definedName>
    <definedName name="Макрос3" localSheetId="20">#REF!</definedName>
    <definedName name="Макрос3" localSheetId="27">#REF!</definedName>
    <definedName name="Макрос3">#REF!</definedName>
    <definedName name="Макрос4" localSheetId="1">#REF!</definedName>
    <definedName name="Макрос4" localSheetId="2">#REF!</definedName>
    <definedName name="Макрос4" localSheetId="3">#REF!</definedName>
    <definedName name="Макрос4" localSheetId="4">#REF!</definedName>
    <definedName name="Макрос4" localSheetId="5">#REF!</definedName>
    <definedName name="Макрос4" localSheetId="6">#REF!</definedName>
    <definedName name="Макрос4" localSheetId="7">#REF!</definedName>
    <definedName name="Макрос4" localSheetId="8">#REF!</definedName>
    <definedName name="Макрос4" localSheetId="9">#REF!</definedName>
    <definedName name="Макрос4" localSheetId="10">#REF!</definedName>
    <definedName name="Макрос4" localSheetId="21">#REF!</definedName>
    <definedName name="Макрос4" localSheetId="11">#REF!</definedName>
    <definedName name="Макрос4" localSheetId="22">#REF!</definedName>
    <definedName name="Макрос4" localSheetId="12">#REF!</definedName>
    <definedName name="Макрос4" localSheetId="23">#REF!</definedName>
    <definedName name="Макрос4" localSheetId="24">#REF!</definedName>
    <definedName name="Макрос4" localSheetId="13">#REF!</definedName>
    <definedName name="Макрос4" localSheetId="25">#REF!</definedName>
    <definedName name="Макрос4" localSheetId="14">#REF!</definedName>
    <definedName name="Макрос4" localSheetId="26">#REF!</definedName>
    <definedName name="Макрос4" localSheetId="15">#REF!</definedName>
    <definedName name="Макрос4" localSheetId="16">#REF!</definedName>
    <definedName name="Макрос4" localSheetId="17">#REF!</definedName>
    <definedName name="Макрос4" localSheetId="18">#REF!</definedName>
    <definedName name="Макрос4" localSheetId="19">#REF!</definedName>
    <definedName name="Макрос4" localSheetId="20">#REF!</definedName>
    <definedName name="Макрос4" localSheetId="27">#REF!</definedName>
    <definedName name="Макрос4">#REF!</definedName>
    <definedName name="Макрос5" localSheetId="1">[48]!Макрос5</definedName>
    <definedName name="Макрос5" localSheetId="2">[48]!Макрос5</definedName>
    <definedName name="Макрос5" localSheetId="3">[48]!Макрос5</definedName>
    <definedName name="Макрос5" localSheetId="4">[48]!Макрос5</definedName>
    <definedName name="Макрос5" localSheetId="5">[48]!Макрос5</definedName>
    <definedName name="Макрос5" localSheetId="6">[48]!Макрос5</definedName>
    <definedName name="Макрос5" localSheetId="7">[48]!Макрос5</definedName>
    <definedName name="Макрос5" localSheetId="8">[48]!Макрос5</definedName>
    <definedName name="Макрос5" localSheetId="9">[48]!Макрос5</definedName>
    <definedName name="Макрос5" localSheetId="10">[48]!Макрос5</definedName>
    <definedName name="Макрос5" localSheetId="21">[48]!Макрос5</definedName>
    <definedName name="Макрос5" localSheetId="11">[48]!Макрос5</definedName>
    <definedName name="Макрос5" localSheetId="22">[48]!Макрос5</definedName>
    <definedName name="Макрос5" localSheetId="12">[48]!Макрос5</definedName>
    <definedName name="Макрос5" localSheetId="23">[48]!Макрос5</definedName>
    <definedName name="Макрос5" localSheetId="24">[48]!Макрос5</definedName>
    <definedName name="Макрос5" localSheetId="13">[48]!Макрос5</definedName>
    <definedName name="Макрос5" localSheetId="25">[48]!Макрос5</definedName>
    <definedName name="Макрос5" localSheetId="14">[48]!Макрос5</definedName>
    <definedName name="Макрос5" localSheetId="26">[48]!Макрос5</definedName>
    <definedName name="Макрос5" localSheetId="15">[48]!Макрос5</definedName>
    <definedName name="Макрос5" localSheetId="16">[48]!Макрос5</definedName>
    <definedName name="Макрос5" localSheetId="17">[48]!Макрос5</definedName>
    <definedName name="Макрос5" localSheetId="18">[48]!Макрос5</definedName>
    <definedName name="Макрос5" localSheetId="19">[48]!Макрос5</definedName>
    <definedName name="Макрос5" localSheetId="20">[48]!Макрос5</definedName>
    <definedName name="Макрос5">[48]!Макрос5</definedName>
    <definedName name="МаксДней" localSheetId="1">[38]!МаксДней</definedName>
    <definedName name="МаксДней" localSheetId="2">[38]!МаксДней</definedName>
    <definedName name="МаксДней" localSheetId="3">[38]!МаксДней</definedName>
    <definedName name="МаксДней" localSheetId="4">[38]!МаксДней</definedName>
    <definedName name="МаксДней" localSheetId="5">[38]!МаксДней</definedName>
    <definedName name="МаксДней" localSheetId="6">[38]!МаксДней</definedName>
    <definedName name="МаксДней" localSheetId="7">[38]!МаксДней</definedName>
    <definedName name="МаксДней" localSheetId="8">[38]!МаксДней</definedName>
    <definedName name="МаксДней" localSheetId="9">[38]!МаксДней</definedName>
    <definedName name="МаксДней" localSheetId="10">[38]!МаксДней</definedName>
    <definedName name="МаксДней" localSheetId="21">[38]!МаксДней</definedName>
    <definedName name="МаксДней" localSheetId="11">[38]!МаксДней</definedName>
    <definedName name="МаксДней" localSheetId="22">[38]!МаксДней</definedName>
    <definedName name="МаксДней" localSheetId="12">[38]!МаксДней</definedName>
    <definedName name="МаксДней" localSheetId="23">[38]!МаксДней</definedName>
    <definedName name="МаксДней" localSheetId="24">[38]!МаксДней</definedName>
    <definedName name="МаксДней" localSheetId="13">[38]!МаксДней</definedName>
    <definedName name="МаксДней" localSheetId="25">[38]!МаксДней</definedName>
    <definedName name="МаксДней" localSheetId="14">[38]!МаксДней</definedName>
    <definedName name="МаксДней" localSheetId="26">[38]!МаксДней</definedName>
    <definedName name="МаксДней" localSheetId="15">[38]!МаксДней</definedName>
    <definedName name="МаксДней" localSheetId="16">[38]!МаксДней</definedName>
    <definedName name="МаксДней" localSheetId="17">[38]!МаксДней</definedName>
    <definedName name="МаксДней" localSheetId="18">[38]!МаксДней</definedName>
    <definedName name="МаксДней" localSheetId="19">[38]!МаксДней</definedName>
    <definedName name="МаксДней" localSheetId="20">[38]!МаксДней</definedName>
    <definedName name="МаксДней">[38]!МаксДней</definedName>
    <definedName name="март" localSheetId="27" hidden="1">{#N/A,#N/A,TRUE,"Фин.рез"}</definedName>
    <definedName name="март" localSheetId="30" hidden="1">{#N/A,#N/A,TRUE,"Фин.рез"}</definedName>
    <definedName name="март" hidden="1">{#N/A,#N/A,TRUE,"Фин.рез"}</definedName>
    <definedName name="март_1" localSheetId="27" hidden="1">{#N/A,#N/A,TRUE,"Фин.рез"}</definedName>
    <definedName name="март_1" localSheetId="30" hidden="1">{#N/A,#N/A,TRUE,"Фин.рез"}</definedName>
    <definedName name="март_1" hidden="1">{#N/A,#N/A,TRUE,"Фин.рез"}</definedName>
    <definedName name="МБС_собств">[36]МСБ!$E$14:$H$17,[36]МСБ!$D$19,[36]МСБ!$F$19,[36]МСБ!$H$19,[36]МСБ!$O$14:$R$17,[36]МСБ!$P$19,[36]МСБ!$R$19,[36]МСБ!$X$14:$X$15,[36]МСБ!$Z$14:$Z$15,[36]МСБ!$AF$14:$AI$17,[36]МСБ!$AE$19,[36]МСБ!$AG$19,[36]МСБ!$AI$19,[36]МСБ!$AK$19:$AL$19,[36]МСБ!$AM$14:$AO$17,[36]МСБ!$AN$19:$AO$19,[36]МСБ!$AR$14:$AU$16,[36]МСБ!$AR$19:$AU$19</definedName>
    <definedName name="Меню" localSheetId="1">#REF!</definedName>
    <definedName name="Меню" localSheetId="2">#REF!</definedName>
    <definedName name="Меню" localSheetId="3">#REF!</definedName>
    <definedName name="Меню" localSheetId="4">#REF!</definedName>
    <definedName name="Меню" localSheetId="5">#REF!</definedName>
    <definedName name="Меню" localSheetId="6">#REF!</definedName>
    <definedName name="Меню" localSheetId="7">#REF!</definedName>
    <definedName name="Меню" localSheetId="8">#REF!</definedName>
    <definedName name="Меню" localSheetId="9">#REF!</definedName>
    <definedName name="Меню" localSheetId="10">#REF!</definedName>
    <definedName name="Меню" localSheetId="21">#REF!</definedName>
    <definedName name="Меню" localSheetId="11">#REF!</definedName>
    <definedName name="Меню" localSheetId="22">#REF!</definedName>
    <definedName name="Меню" localSheetId="12">#REF!</definedName>
    <definedName name="Меню" localSheetId="23">#REF!</definedName>
    <definedName name="Меню" localSheetId="24">#REF!</definedName>
    <definedName name="Меню" localSheetId="13">#REF!</definedName>
    <definedName name="Меню" localSheetId="25">#REF!</definedName>
    <definedName name="Меню" localSheetId="14">#REF!</definedName>
    <definedName name="Меню" localSheetId="26">#REF!</definedName>
    <definedName name="Меню" localSheetId="15">#REF!</definedName>
    <definedName name="Меню" localSheetId="16">#REF!</definedName>
    <definedName name="Меню" localSheetId="17">#REF!</definedName>
    <definedName name="Меню" localSheetId="18">#REF!</definedName>
    <definedName name="Меню" localSheetId="19">#REF!</definedName>
    <definedName name="Меню" localSheetId="20">#REF!</definedName>
    <definedName name="Меню" localSheetId="27">#REF!</definedName>
    <definedName name="Меню" localSheetId="30">#REF!</definedName>
    <definedName name="Меню">#REF!</definedName>
    <definedName name="Метео">[31]Платежи!$O$41</definedName>
    <definedName name="Метео_др_ап" localSheetId="1">'[33]8'!#REF!</definedName>
    <definedName name="Метео_др_ап" localSheetId="2">'[33]8'!#REF!</definedName>
    <definedName name="Метео_др_ап" localSheetId="3">'[33]8'!#REF!</definedName>
    <definedName name="Метео_др_ап" localSheetId="4">'[33]8'!#REF!</definedName>
    <definedName name="Метео_др_ап" localSheetId="5">'[33]8'!#REF!</definedName>
    <definedName name="Метео_др_ап" localSheetId="6">'[33]8'!#REF!</definedName>
    <definedName name="Метео_др_ап" localSheetId="7">'[33]8'!#REF!</definedName>
    <definedName name="Метео_др_ап" localSheetId="8">'[33]8'!#REF!</definedName>
    <definedName name="Метео_др_ап" localSheetId="9">'[33]8'!#REF!</definedName>
    <definedName name="Метео_др_ап" localSheetId="10">'[33]8'!#REF!</definedName>
    <definedName name="Метео_др_ап" localSheetId="21">'[33]8'!#REF!</definedName>
    <definedName name="Метео_др_ап" localSheetId="11">'[33]8'!#REF!</definedName>
    <definedName name="Метео_др_ап" localSheetId="22">'[33]8'!#REF!</definedName>
    <definedName name="Метео_др_ап" localSheetId="12">'[33]8'!#REF!</definedName>
    <definedName name="Метео_др_ап" localSheetId="23">'[33]8'!#REF!</definedName>
    <definedName name="Метео_др_ап" localSheetId="24">'[33]8'!#REF!</definedName>
    <definedName name="Метео_др_ап" localSheetId="13">'[33]8'!#REF!</definedName>
    <definedName name="Метео_др_ап" localSheetId="25">'[33]8'!#REF!</definedName>
    <definedName name="Метео_др_ап" localSheetId="14">'[33]8'!#REF!</definedName>
    <definedName name="Метео_др_ап" localSheetId="26">'[33]8'!#REF!</definedName>
    <definedName name="Метео_др_ап" localSheetId="15">'[33]8'!#REF!</definedName>
    <definedName name="Метео_др_ап" localSheetId="16">'[33]8'!#REF!</definedName>
    <definedName name="Метео_др_ап" localSheetId="17">'[33]8'!#REF!</definedName>
    <definedName name="Метео_др_ап" localSheetId="18">'[33]8'!#REF!</definedName>
    <definedName name="Метео_др_ап" localSheetId="19">'[33]8'!#REF!</definedName>
    <definedName name="Метео_др_ап" localSheetId="20">'[33]8'!#REF!</definedName>
    <definedName name="Метео_др_ап">'[33]8'!#REF!</definedName>
    <definedName name="метео_Крск" localSheetId="1">'[33]8'!#REF!</definedName>
    <definedName name="метео_Крск" localSheetId="2">'[33]8'!#REF!</definedName>
    <definedName name="метео_Крск" localSheetId="3">'[33]8'!#REF!</definedName>
    <definedName name="метео_Крск" localSheetId="4">'[33]8'!#REF!</definedName>
    <definedName name="метео_Крск" localSheetId="5">'[33]8'!#REF!</definedName>
    <definedName name="метео_Крск" localSheetId="6">'[33]8'!#REF!</definedName>
    <definedName name="метео_Крск" localSheetId="7">'[33]8'!#REF!</definedName>
    <definedName name="метео_Крск" localSheetId="8">'[33]8'!#REF!</definedName>
    <definedName name="метео_Крск" localSheetId="9">'[33]8'!#REF!</definedName>
    <definedName name="метео_Крск" localSheetId="10">'[33]8'!#REF!</definedName>
    <definedName name="метео_Крск" localSheetId="21">'[33]8'!#REF!</definedName>
    <definedName name="метео_Крск" localSheetId="11">'[33]8'!#REF!</definedName>
    <definedName name="метео_Крск" localSheetId="22">'[33]8'!#REF!</definedName>
    <definedName name="метео_Крск" localSheetId="12">'[33]8'!#REF!</definedName>
    <definedName name="метео_Крск" localSheetId="23">'[33]8'!#REF!</definedName>
    <definedName name="метео_Крск" localSheetId="24">'[33]8'!#REF!</definedName>
    <definedName name="метео_Крск" localSheetId="13">'[33]8'!#REF!</definedName>
    <definedName name="метео_Крск" localSheetId="25">'[33]8'!#REF!</definedName>
    <definedName name="метео_Крск" localSheetId="14">'[33]8'!#REF!</definedName>
    <definedName name="метео_Крск" localSheetId="26">'[33]8'!#REF!</definedName>
    <definedName name="метео_Крск" localSheetId="15">'[33]8'!#REF!</definedName>
    <definedName name="метео_Крск" localSheetId="16">'[33]8'!#REF!</definedName>
    <definedName name="метео_Крск" localSheetId="17">'[33]8'!#REF!</definedName>
    <definedName name="метео_Крск" localSheetId="18">'[33]8'!#REF!</definedName>
    <definedName name="метео_Крск" localSheetId="19">'[33]8'!#REF!</definedName>
    <definedName name="метео_Крск" localSheetId="20">'[33]8'!#REF!</definedName>
    <definedName name="метео_Крск">'[33]8'!#REF!</definedName>
    <definedName name="минобороны">[31]Поступления!$N$28</definedName>
    <definedName name="МЛН">1000000</definedName>
    <definedName name="мм" localSheetId="1">#REF!</definedName>
    <definedName name="мм" localSheetId="2">#REF!</definedName>
    <definedName name="мм" localSheetId="3">#REF!</definedName>
    <definedName name="мм" localSheetId="4">#REF!</definedName>
    <definedName name="мм" localSheetId="5">#REF!</definedName>
    <definedName name="мм" localSheetId="6">#REF!</definedName>
    <definedName name="мм" localSheetId="7">#REF!</definedName>
    <definedName name="мм" localSheetId="8">#REF!</definedName>
    <definedName name="мм" localSheetId="9">#REF!</definedName>
    <definedName name="мм" localSheetId="10">#REF!</definedName>
    <definedName name="мм" localSheetId="21">#REF!</definedName>
    <definedName name="мм" localSheetId="11">#REF!</definedName>
    <definedName name="мм" localSheetId="22">#REF!</definedName>
    <definedName name="мм" localSheetId="12">#REF!</definedName>
    <definedName name="мм" localSheetId="23">#REF!</definedName>
    <definedName name="мм" localSheetId="24">#REF!</definedName>
    <definedName name="мм" localSheetId="13">#REF!</definedName>
    <definedName name="мм" localSheetId="25">#REF!</definedName>
    <definedName name="мм" localSheetId="14">#REF!</definedName>
    <definedName name="мм" localSheetId="26">#REF!</definedName>
    <definedName name="мм" localSheetId="15">#REF!</definedName>
    <definedName name="мм" localSheetId="16">#REF!</definedName>
    <definedName name="мм" localSheetId="17">#REF!</definedName>
    <definedName name="мм" localSheetId="18">#REF!</definedName>
    <definedName name="мм" localSheetId="19">#REF!</definedName>
    <definedName name="мм" localSheetId="20">#REF!</definedName>
    <definedName name="мм" localSheetId="27">#REF!</definedName>
    <definedName name="мм">#REF!</definedName>
    <definedName name="ммм" localSheetId="27" hidden="1">{#N/A,#N/A,TRUE,"Фин.рез"}</definedName>
    <definedName name="ммм" localSheetId="30" hidden="1">{#N/A,#N/A,TRUE,"Фин.рез"}</definedName>
    <definedName name="ммм" hidden="1">{#N/A,#N/A,TRUE,"Фин.рез"}</definedName>
    <definedName name="ммммммм" localSheetId="27" hidden="1">{#N/A,#N/A,TRUE,"Фин.рез"}</definedName>
    <definedName name="ммммммм" localSheetId="30" hidden="1">{#N/A,#N/A,TRUE,"Фин.рез"}</definedName>
    <definedName name="ммммммм" hidden="1">{#N/A,#N/A,TRUE,"Фин.рез"}</definedName>
    <definedName name="ммммммм_1" localSheetId="27" hidden="1">{#N/A,#N/A,TRUE,"Фин.рез"}</definedName>
    <definedName name="ммммммм_1" localSheetId="30" hidden="1">{#N/A,#N/A,TRUE,"Фин.рез"}</definedName>
    <definedName name="ммммммм_1" hidden="1">{#N/A,#N/A,TRUE,"Фин.рез"}</definedName>
    <definedName name="Модуль1.Внеш" localSheetId="1">[49]!Модуль1.Внеш</definedName>
    <definedName name="Модуль1.Внеш" localSheetId="2">[49]!Модуль1.Внеш</definedName>
    <definedName name="Модуль1.Внеш" localSheetId="3">[49]!Модуль1.Внеш</definedName>
    <definedName name="Модуль1.Внеш" localSheetId="4">[49]!Модуль1.Внеш</definedName>
    <definedName name="Модуль1.Внеш" localSheetId="5">[49]!Модуль1.Внеш</definedName>
    <definedName name="Модуль1.Внеш" localSheetId="6">[49]!Модуль1.Внеш</definedName>
    <definedName name="Модуль1.Внеш" localSheetId="7">[49]!Модуль1.Внеш</definedName>
    <definedName name="Модуль1.Внеш" localSheetId="8">[49]!Модуль1.Внеш</definedName>
    <definedName name="Модуль1.Внеш" localSheetId="9">[49]!Модуль1.Внеш</definedName>
    <definedName name="Модуль1.Внеш" localSheetId="10">[49]!Модуль1.Внеш</definedName>
    <definedName name="Модуль1.Внеш" localSheetId="21">[49]!Модуль1.Внеш</definedName>
    <definedName name="Модуль1.Внеш" localSheetId="11">[49]!Модуль1.Внеш</definedName>
    <definedName name="Модуль1.Внеш" localSheetId="22">[49]!Модуль1.Внеш</definedName>
    <definedName name="Модуль1.Внеш" localSheetId="12">[49]!Модуль1.Внеш</definedName>
    <definedName name="Модуль1.Внеш" localSheetId="23">[49]!Модуль1.Внеш</definedName>
    <definedName name="Модуль1.Внеш" localSheetId="24">[49]!Модуль1.Внеш</definedName>
    <definedName name="Модуль1.Внеш" localSheetId="13">[49]!Модуль1.Внеш</definedName>
    <definedName name="Модуль1.Внеш" localSheetId="25">[49]!Модуль1.Внеш</definedName>
    <definedName name="Модуль1.Внеш" localSheetId="14">[49]!Модуль1.Внеш</definedName>
    <definedName name="Модуль1.Внеш" localSheetId="26">[49]!Модуль1.Внеш</definedName>
    <definedName name="Модуль1.Внеш" localSheetId="15">[49]!Модуль1.Внеш</definedName>
    <definedName name="Модуль1.Внеш" localSheetId="16">[49]!Модуль1.Внеш</definedName>
    <definedName name="Модуль1.Внеш" localSheetId="17">[49]!Модуль1.Внеш</definedName>
    <definedName name="Модуль1.Внеш" localSheetId="18">[49]!Модуль1.Внеш</definedName>
    <definedName name="Модуль1.Внеш" localSheetId="19">[49]!Модуль1.Внеш</definedName>
    <definedName name="Модуль1.Внеш" localSheetId="20">[49]!Модуль1.Внеш</definedName>
    <definedName name="Модуль1.Внеш">[49]!Модуль1.Внеш</definedName>
    <definedName name="Москва" localSheetId="1">#REF!</definedName>
    <definedName name="Москва" localSheetId="2">#REF!</definedName>
    <definedName name="Москва" localSheetId="3">#REF!</definedName>
    <definedName name="Москва" localSheetId="4">#REF!</definedName>
    <definedName name="Москва" localSheetId="5">#REF!</definedName>
    <definedName name="Москва" localSheetId="6">#REF!</definedName>
    <definedName name="Москва" localSheetId="7">#REF!</definedName>
    <definedName name="Москва" localSheetId="8">#REF!</definedName>
    <definedName name="Москва" localSheetId="9">#REF!</definedName>
    <definedName name="Москва" localSheetId="10">#REF!</definedName>
    <definedName name="Москва" localSheetId="21">#REF!</definedName>
    <definedName name="Москва" localSheetId="11">#REF!</definedName>
    <definedName name="Москва" localSheetId="22">#REF!</definedName>
    <definedName name="Москва" localSheetId="12">#REF!</definedName>
    <definedName name="Москва" localSheetId="23">#REF!</definedName>
    <definedName name="Москва" localSheetId="24">#REF!</definedName>
    <definedName name="Москва" localSheetId="13">#REF!</definedName>
    <definedName name="Москва" localSheetId="25">#REF!</definedName>
    <definedName name="Москва" localSheetId="14">#REF!</definedName>
    <definedName name="Москва" localSheetId="26">#REF!</definedName>
    <definedName name="Москва" localSheetId="15">#REF!</definedName>
    <definedName name="Москва" localSheetId="16">#REF!</definedName>
    <definedName name="Москва" localSheetId="17">#REF!</definedName>
    <definedName name="Москва" localSheetId="18">#REF!</definedName>
    <definedName name="Москва" localSheetId="19">#REF!</definedName>
    <definedName name="Москва" localSheetId="20">#REF!</definedName>
    <definedName name="Москва" localSheetId="27">#REF!</definedName>
    <definedName name="Москва">#REF!</definedName>
    <definedName name="МСБ_комисс">[36]МСБ!$F$32:$G$35,[36]МСБ!$J$32:$K$33,[36]МСБ!$M$32:$N$35,[36]МСБ!$P$32:$P$35,[36]МСБ!$C$36:$P$36</definedName>
    <definedName name="МТС">[31]Платежи!$O$165</definedName>
    <definedName name="мтс_кит" localSheetId="1">'[33]8'!#REF!</definedName>
    <definedName name="мтс_кит" localSheetId="2">'[33]8'!#REF!</definedName>
    <definedName name="мтс_кит" localSheetId="3">'[33]8'!#REF!</definedName>
    <definedName name="мтс_кит" localSheetId="4">'[33]8'!#REF!</definedName>
    <definedName name="мтс_кит" localSheetId="5">'[33]8'!#REF!</definedName>
    <definedName name="мтс_кит" localSheetId="6">'[33]8'!#REF!</definedName>
    <definedName name="мтс_кит" localSheetId="7">'[33]8'!#REF!</definedName>
    <definedName name="мтс_кит" localSheetId="8">'[33]8'!#REF!</definedName>
    <definedName name="мтс_кит" localSheetId="9">'[33]8'!#REF!</definedName>
    <definedName name="мтс_кит" localSheetId="10">'[33]8'!#REF!</definedName>
    <definedName name="мтс_кит" localSheetId="21">'[33]8'!#REF!</definedName>
    <definedName name="мтс_кит" localSheetId="11">'[33]8'!#REF!</definedName>
    <definedName name="мтс_кит" localSheetId="22">'[33]8'!#REF!</definedName>
    <definedName name="мтс_кит" localSheetId="12">'[33]8'!#REF!</definedName>
    <definedName name="мтс_кит" localSheetId="23">'[33]8'!#REF!</definedName>
    <definedName name="мтс_кит" localSheetId="24">'[33]8'!#REF!</definedName>
    <definedName name="мтс_кит" localSheetId="13">'[33]8'!#REF!</definedName>
    <definedName name="мтс_кит" localSheetId="25">'[33]8'!#REF!</definedName>
    <definedName name="мтс_кит" localSheetId="14">'[33]8'!#REF!</definedName>
    <definedName name="мтс_кит" localSheetId="26">'[33]8'!#REF!</definedName>
    <definedName name="мтс_кит" localSheetId="15">'[33]8'!#REF!</definedName>
    <definedName name="мтс_кит" localSheetId="16">'[33]8'!#REF!</definedName>
    <definedName name="мтс_кит" localSheetId="17">'[33]8'!#REF!</definedName>
    <definedName name="мтс_кит" localSheetId="18">'[33]8'!#REF!</definedName>
    <definedName name="мтс_кит" localSheetId="19">'[33]8'!#REF!</definedName>
    <definedName name="мтс_кит" localSheetId="20">'[33]8'!#REF!</definedName>
    <definedName name="мтс_кит">'[33]8'!#REF!</definedName>
    <definedName name="мтс_мтс" localSheetId="1">'[33]8'!#REF!</definedName>
    <definedName name="мтс_мтс" localSheetId="2">'[33]8'!#REF!</definedName>
    <definedName name="мтс_мтс" localSheetId="3">'[33]8'!#REF!</definedName>
    <definedName name="мтс_мтс" localSheetId="4">'[33]8'!#REF!</definedName>
    <definedName name="мтс_мтс" localSheetId="5">'[33]8'!#REF!</definedName>
    <definedName name="мтс_мтс" localSheetId="6">'[33]8'!#REF!</definedName>
    <definedName name="мтс_мтс" localSheetId="7">'[33]8'!#REF!</definedName>
    <definedName name="мтс_мтс" localSheetId="8">'[33]8'!#REF!</definedName>
    <definedName name="мтс_мтс" localSheetId="9">'[33]8'!#REF!</definedName>
    <definedName name="мтс_мтс" localSheetId="10">'[33]8'!#REF!</definedName>
    <definedName name="мтс_мтс" localSheetId="21">'[33]8'!#REF!</definedName>
    <definedName name="мтс_мтс" localSheetId="11">'[33]8'!#REF!</definedName>
    <definedName name="мтс_мтс" localSheetId="22">'[33]8'!#REF!</definedName>
    <definedName name="мтс_мтс" localSheetId="12">'[33]8'!#REF!</definedName>
    <definedName name="мтс_мтс" localSheetId="23">'[33]8'!#REF!</definedName>
    <definedName name="мтс_мтс" localSheetId="24">'[33]8'!#REF!</definedName>
    <definedName name="мтс_мтс" localSheetId="13">'[33]8'!#REF!</definedName>
    <definedName name="мтс_мтс" localSheetId="25">'[33]8'!#REF!</definedName>
    <definedName name="мтс_мтс" localSheetId="14">'[33]8'!#REF!</definedName>
    <definedName name="мтс_мтс" localSheetId="26">'[33]8'!#REF!</definedName>
    <definedName name="мтс_мтс" localSheetId="15">'[33]8'!#REF!</definedName>
    <definedName name="мтс_мтс" localSheetId="16">'[33]8'!#REF!</definedName>
    <definedName name="мтс_мтс" localSheetId="17">'[33]8'!#REF!</definedName>
    <definedName name="мтс_мтс" localSheetId="18">'[33]8'!#REF!</definedName>
    <definedName name="мтс_мтс" localSheetId="19">'[33]8'!#REF!</definedName>
    <definedName name="мтс_мтс" localSheetId="20">'[33]8'!#REF!</definedName>
    <definedName name="мтс_мтс">'[33]8'!#REF!</definedName>
    <definedName name="Н_дорож" localSheetId="1">#REF!</definedName>
    <definedName name="Н_дорож" localSheetId="2">#REF!</definedName>
    <definedName name="Н_дорож" localSheetId="3">#REF!</definedName>
    <definedName name="Н_дорож" localSheetId="4">#REF!</definedName>
    <definedName name="Н_дорож" localSheetId="5">#REF!</definedName>
    <definedName name="Н_дорож" localSheetId="6">#REF!</definedName>
    <definedName name="Н_дорож" localSheetId="7">#REF!</definedName>
    <definedName name="Н_дорож" localSheetId="8">#REF!</definedName>
    <definedName name="Н_дорож" localSheetId="9">#REF!</definedName>
    <definedName name="Н_дорож" localSheetId="10">#REF!</definedName>
    <definedName name="Н_дорож" localSheetId="21">#REF!</definedName>
    <definedName name="Н_дорож" localSheetId="11">#REF!</definedName>
    <definedName name="Н_дорож" localSheetId="22">#REF!</definedName>
    <definedName name="Н_дорож" localSheetId="12">#REF!</definedName>
    <definedName name="Н_дорож" localSheetId="23">#REF!</definedName>
    <definedName name="Н_дорож" localSheetId="24">#REF!</definedName>
    <definedName name="Н_дорож" localSheetId="13">#REF!</definedName>
    <definedName name="Н_дорож" localSheetId="25">#REF!</definedName>
    <definedName name="Н_дорож" localSheetId="14">#REF!</definedName>
    <definedName name="Н_дорож" localSheetId="26">#REF!</definedName>
    <definedName name="Н_дорож" localSheetId="15">#REF!</definedName>
    <definedName name="Н_дорож" localSheetId="16">#REF!</definedName>
    <definedName name="Н_дорож" localSheetId="17">#REF!</definedName>
    <definedName name="Н_дорож" localSheetId="18">#REF!</definedName>
    <definedName name="Н_дорож" localSheetId="19">#REF!</definedName>
    <definedName name="Н_дорож" localSheetId="20">#REF!</definedName>
    <definedName name="Н_дорож" localSheetId="27">#REF!</definedName>
    <definedName name="Н_дорож" localSheetId="30">#REF!</definedName>
    <definedName name="Н_дорож">#REF!</definedName>
    <definedName name="Название_предприятия">[40]Параметры!$B$2</definedName>
    <definedName name="Наименование" localSheetId="1">#REF!</definedName>
    <definedName name="Наименование" localSheetId="2">#REF!</definedName>
    <definedName name="Наименование" localSheetId="3">#REF!</definedName>
    <definedName name="Наименование" localSheetId="4">#REF!</definedName>
    <definedName name="Наименование" localSheetId="5">#REF!</definedName>
    <definedName name="Наименование" localSheetId="6">#REF!</definedName>
    <definedName name="Наименование" localSheetId="7">#REF!</definedName>
    <definedName name="Наименование" localSheetId="8">#REF!</definedName>
    <definedName name="Наименование" localSheetId="9">#REF!</definedName>
    <definedName name="Наименование" localSheetId="10">#REF!</definedName>
    <definedName name="Наименование" localSheetId="21">#REF!</definedName>
    <definedName name="Наименование" localSheetId="11">#REF!</definedName>
    <definedName name="Наименование" localSheetId="22">#REF!</definedName>
    <definedName name="Наименование" localSheetId="12">#REF!</definedName>
    <definedName name="Наименование" localSheetId="23">#REF!</definedName>
    <definedName name="Наименование" localSheetId="24">#REF!</definedName>
    <definedName name="Наименование" localSheetId="13">#REF!</definedName>
    <definedName name="Наименование" localSheetId="25">#REF!</definedName>
    <definedName name="Наименование" localSheetId="14">#REF!</definedName>
    <definedName name="Наименование" localSheetId="26">#REF!</definedName>
    <definedName name="Наименование" localSheetId="15">#REF!</definedName>
    <definedName name="Наименование" localSheetId="16">#REF!</definedName>
    <definedName name="Наименование" localSheetId="17">#REF!</definedName>
    <definedName name="Наименование" localSheetId="18">#REF!</definedName>
    <definedName name="Наименование" localSheetId="19">#REF!</definedName>
    <definedName name="Наименование" localSheetId="20">#REF!</definedName>
    <definedName name="Наименование" localSheetId="27">#REF!</definedName>
    <definedName name="Наименование" localSheetId="30">#REF!</definedName>
    <definedName name="Наименование">#REF!</definedName>
    <definedName name="нал" localSheetId="1">[14]П!#REF!</definedName>
    <definedName name="нал" localSheetId="2">[14]П!#REF!</definedName>
    <definedName name="нал" localSheetId="3">[14]П!#REF!</definedName>
    <definedName name="нал" localSheetId="4">[14]П!#REF!</definedName>
    <definedName name="нал" localSheetId="5">[14]П!#REF!</definedName>
    <definedName name="нал" localSheetId="6">[14]П!#REF!</definedName>
    <definedName name="нал" localSheetId="7">[14]П!#REF!</definedName>
    <definedName name="нал" localSheetId="8">[14]П!#REF!</definedName>
    <definedName name="нал" localSheetId="9">[14]П!#REF!</definedName>
    <definedName name="нал" localSheetId="10">[14]П!#REF!</definedName>
    <definedName name="нал" localSheetId="21">[14]П!#REF!</definedName>
    <definedName name="нал" localSheetId="11">[14]П!#REF!</definedName>
    <definedName name="нал" localSheetId="22">[14]П!#REF!</definedName>
    <definedName name="нал" localSheetId="12">[14]П!#REF!</definedName>
    <definedName name="нал" localSheetId="23">[14]П!#REF!</definedName>
    <definedName name="нал" localSheetId="24">[14]П!#REF!</definedName>
    <definedName name="нал" localSheetId="13">[14]П!#REF!</definedName>
    <definedName name="нал" localSheetId="25">[14]П!#REF!</definedName>
    <definedName name="нал" localSheetId="14">[14]П!#REF!</definedName>
    <definedName name="нал" localSheetId="26">[14]П!#REF!</definedName>
    <definedName name="нал" localSheetId="15">[14]П!#REF!</definedName>
    <definedName name="нал" localSheetId="16">[14]П!#REF!</definedName>
    <definedName name="нал" localSheetId="17">[14]П!#REF!</definedName>
    <definedName name="нал" localSheetId="18">[14]П!#REF!</definedName>
    <definedName name="нал" localSheetId="19">[14]П!#REF!</definedName>
    <definedName name="нал" localSheetId="20">[14]П!#REF!</definedName>
    <definedName name="нал" localSheetId="30">[14]П!#REF!</definedName>
    <definedName name="нал">[14]П!#REF!</definedName>
    <definedName name="налог_автодор" localSheetId="1">[47]Платежи!#REF!</definedName>
    <definedName name="налог_автодор" localSheetId="2">[47]Платежи!#REF!</definedName>
    <definedName name="налог_автодор" localSheetId="3">[47]Платежи!#REF!</definedName>
    <definedName name="налог_автодор" localSheetId="4">[47]Платежи!#REF!</definedName>
    <definedName name="налог_автодор" localSheetId="5">[47]Платежи!#REF!</definedName>
    <definedName name="налог_автодор" localSheetId="6">[47]Платежи!#REF!</definedName>
    <definedName name="налог_автодор" localSheetId="7">[47]Платежи!#REF!</definedName>
    <definedName name="налог_автодор" localSheetId="8">[47]Платежи!#REF!</definedName>
    <definedName name="налог_автодор" localSheetId="9">[47]Платежи!#REF!</definedName>
    <definedName name="налог_автодор" localSheetId="10">[47]Платежи!#REF!</definedName>
    <definedName name="налог_автодор" localSheetId="21">[47]Платежи!#REF!</definedName>
    <definedName name="налог_автодор" localSheetId="11">[47]Платежи!#REF!</definedName>
    <definedName name="налог_автодор" localSheetId="22">[47]Платежи!#REF!</definedName>
    <definedName name="налог_автодор" localSheetId="12">[47]Платежи!#REF!</definedName>
    <definedName name="налог_автодор" localSheetId="23">[47]Платежи!#REF!</definedName>
    <definedName name="налог_автодор" localSheetId="24">[47]Платежи!#REF!</definedName>
    <definedName name="налог_автодор" localSheetId="13">[47]Платежи!#REF!</definedName>
    <definedName name="налог_автодор" localSheetId="25">[47]Платежи!#REF!</definedName>
    <definedName name="налог_автодор" localSheetId="14">[47]Платежи!#REF!</definedName>
    <definedName name="налог_автодор" localSheetId="26">[47]Платежи!#REF!</definedName>
    <definedName name="налог_автодор" localSheetId="15">[47]Платежи!#REF!</definedName>
    <definedName name="налог_автодор" localSheetId="16">[47]Платежи!#REF!</definedName>
    <definedName name="налог_автодор" localSheetId="17">[47]Платежи!#REF!</definedName>
    <definedName name="налог_автодор" localSheetId="18">[47]Платежи!#REF!</definedName>
    <definedName name="налог_автодор" localSheetId="19">[47]Платежи!#REF!</definedName>
    <definedName name="налог_автодор" localSheetId="20">[47]Платежи!#REF!</definedName>
    <definedName name="налог_автодор">[47]Платежи!#REF!</definedName>
    <definedName name="налог_имущ" localSheetId="1">'[33]8'!#REF!</definedName>
    <definedName name="налог_имущ" localSheetId="2">'[33]8'!#REF!</definedName>
    <definedName name="налог_имущ" localSheetId="3">'[33]8'!#REF!</definedName>
    <definedName name="налог_имущ" localSheetId="4">'[33]8'!#REF!</definedName>
    <definedName name="налог_имущ" localSheetId="5">'[33]8'!#REF!</definedName>
    <definedName name="налог_имущ" localSheetId="6">'[33]8'!#REF!</definedName>
    <definedName name="налог_имущ" localSheetId="7">'[33]8'!#REF!</definedName>
    <definedName name="налог_имущ" localSheetId="8">'[33]8'!#REF!</definedName>
    <definedName name="налог_имущ" localSheetId="9">'[33]8'!#REF!</definedName>
    <definedName name="налог_имущ" localSheetId="10">'[33]8'!#REF!</definedName>
    <definedName name="налог_имущ" localSheetId="21">'[33]8'!#REF!</definedName>
    <definedName name="налог_имущ" localSheetId="11">'[33]8'!#REF!</definedName>
    <definedName name="налог_имущ" localSheetId="22">'[33]8'!#REF!</definedName>
    <definedName name="налог_имущ" localSheetId="12">'[33]8'!#REF!</definedName>
    <definedName name="налог_имущ" localSheetId="23">'[33]8'!#REF!</definedName>
    <definedName name="налог_имущ" localSheetId="24">'[33]8'!#REF!</definedName>
    <definedName name="налог_имущ" localSheetId="13">'[33]8'!#REF!</definedName>
    <definedName name="налог_имущ" localSheetId="25">'[33]8'!#REF!</definedName>
    <definedName name="налог_имущ" localSheetId="14">'[33]8'!#REF!</definedName>
    <definedName name="налог_имущ" localSheetId="26">'[33]8'!#REF!</definedName>
    <definedName name="налог_имущ" localSheetId="15">'[33]8'!#REF!</definedName>
    <definedName name="налог_имущ" localSheetId="16">'[33]8'!#REF!</definedName>
    <definedName name="налог_имущ" localSheetId="17">'[33]8'!#REF!</definedName>
    <definedName name="налог_имущ" localSheetId="18">'[33]8'!#REF!</definedName>
    <definedName name="налог_имущ" localSheetId="19">'[33]8'!#REF!</definedName>
    <definedName name="налог_имущ" localSheetId="20">'[33]8'!#REF!</definedName>
    <definedName name="налог_имущ">'[33]8'!#REF!</definedName>
    <definedName name="Налог_на_прибыль">[14]П!$A$19:$IV$19,[14]П!$A$12</definedName>
    <definedName name="налог_образование" localSheetId="1">[47]Платежи!#REF!</definedName>
    <definedName name="налог_образование" localSheetId="2">[47]Платежи!#REF!</definedName>
    <definedName name="налог_образование" localSheetId="3">[47]Платежи!#REF!</definedName>
    <definedName name="налог_образование" localSheetId="4">[47]Платежи!#REF!</definedName>
    <definedName name="налог_образование" localSheetId="5">[47]Платежи!#REF!</definedName>
    <definedName name="налог_образование" localSheetId="6">[47]Платежи!#REF!</definedName>
    <definedName name="налог_образование" localSheetId="7">[47]Платежи!#REF!</definedName>
    <definedName name="налог_образование" localSheetId="8">[47]Платежи!#REF!</definedName>
    <definedName name="налог_образование" localSheetId="9">[47]Платежи!#REF!</definedName>
    <definedName name="налог_образование" localSheetId="10">[47]Платежи!#REF!</definedName>
    <definedName name="налог_образование" localSheetId="21">[47]Платежи!#REF!</definedName>
    <definedName name="налог_образование" localSheetId="11">[47]Платежи!#REF!</definedName>
    <definedName name="налог_образование" localSheetId="22">[47]Платежи!#REF!</definedName>
    <definedName name="налог_образование" localSheetId="12">[47]Платежи!#REF!</definedName>
    <definedName name="налог_образование" localSheetId="23">[47]Платежи!#REF!</definedName>
    <definedName name="налог_образование" localSheetId="24">[47]Платежи!#REF!</definedName>
    <definedName name="налог_образование" localSheetId="13">[47]Платежи!#REF!</definedName>
    <definedName name="налог_образование" localSheetId="25">[47]Платежи!#REF!</definedName>
    <definedName name="налог_образование" localSheetId="14">[47]Платежи!#REF!</definedName>
    <definedName name="налог_образование" localSheetId="26">[47]Платежи!#REF!</definedName>
    <definedName name="налог_образование" localSheetId="15">[47]Платежи!#REF!</definedName>
    <definedName name="налог_образование" localSheetId="16">[47]Платежи!#REF!</definedName>
    <definedName name="налог_образование" localSheetId="17">[47]Платежи!#REF!</definedName>
    <definedName name="налог_образование" localSheetId="18">[47]Платежи!#REF!</definedName>
    <definedName name="налог_образование" localSheetId="19">[47]Платежи!#REF!</definedName>
    <definedName name="налог_образование" localSheetId="20">[47]Платежи!#REF!</definedName>
    <definedName name="налог_образование">[47]Платежи!#REF!</definedName>
    <definedName name="налог_прибыль" localSheetId="1">[47]Платежи!#REF!</definedName>
    <definedName name="налог_прибыль" localSheetId="2">[47]Платежи!#REF!</definedName>
    <definedName name="налог_прибыль" localSheetId="3">[47]Платежи!#REF!</definedName>
    <definedName name="налог_прибыль" localSheetId="4">[47]Платежи!#REF!</definedName>
    <definedName name="налог_прибыль" localSheetId="5">[47]Платежи!#REF!</definedName>
    <definedName name="налог_прибыль" localSheetId="6">[47]Платежи!#REF!</definedName>
    <definedName name="налог_прибыль" localSheetId="7">[47]Платежи!#REF!</definedName>
    <definedName name="налог_прибыль" localSheetId="8">[47]Платежи!#REF!</definedName>
    <definedName name="налог_прибыль" localSheetId="9">[47]Платежи!#REF!</definedName>
    <definedName name="налог_прибыль" localSheetId="10">[47]Платежи!#REF!</definedName>
    <definedName name="налог_прибыль" localSheetId="21">[47]Платежи!#REF!</definedName>
    <definedName name="налог_прибыль" localSheetId="11">[47]Платежи!#REF!</definedName>
    <definedName name="налог_прибыль" localSheetId="22">[47]Платежи!#REF!</definedName>
    <definedName name="налог_прибыль" localSheetId="12">[47]Платежи!#REF!</definedName>
    <definedName name="налог_прибыль" localSheetId="23">[47]Платежи!#REF!</definedName>
    <definedName name="налог_прибыль" localSheetId="24">[47]Платежи!#REF!</definedName>
    <definedName name="налог_прибыль" localSheetId="13">[47]Платежи!#REF!</definedName>
    <definedName name="налог_прибыль" localSheetId="25">[47]Платежи!#REF!</definedName>
    <definedName name="налог_прибыль" localSheetId="14">[47]Платежи!#REF!</definedName>
    <definedName name="налог_прибыль" localSheetId="26">[47]Платежи!#REF!</definedName>
    <definedName name="налог_прибыль" localSheetId="15">[47]Платежи!#REF!</definedName>
    <definedName name="налог_прибыль" localSheetId="16">[47]Платежи!#REF!</definedName>
    <definedName name="налог_прибыль" localSheetId="17">[47]Платежи!#REF!</definedName>
    <definedName name="налог_прибыль" localSheetId="18">[47]Платежи!#REF!</definedName>
    <definedName name="налог_прибыль" localSheetId="19">[47]Платежи!#REF!</definedName>
    <definedName name="налог_прибыль" localSheetId="20">[47]Платежи!#REF!</definedName>
    <definedName name="налог_прибыль">[47]Платежи!#REF!</definedName>
    <definedName name="налог_прочие" localSheetId="1">'[33]8'!#REF!</definedName>
    <definedName name="налог_прочие" localSheetId="2">'[33]8'!#REF!</definedName>
    <definedName name="налог_прочие" localSheetId="3">'[33]8'!#REF!</definedName>
    <definedName name="налог_прочие" localSheetId="4">'[33]8'!#REF!</definedName>
    <definedName name="налог_прочие" localSheetId="5">'[33]8'!#REF!</definedName>
    <definedName name="налог_прочие" localSheetId="6">'[33]8'!#REF!</definedName>
    <definedName name="налог_прочие" localSheetId="7">'[33]8'!#REF!</definedName>
    <definedName name="налог_прочие" localSheetId="8">'[33]8'!#REF!</definedName>
    <definedName name="налог_прочие" localSheetId="9">'[33]8'!#REF!</definedName>
    <definedName name="налог_прочие" localSheetId="10">'[33]8'!#REF!</definedName>
    <definedName name="налог_прочие" localSheetId="21">'[33]8'!#REF!</definedName>
    <definedName name="налог_прочие" localSheetId="11">'[33]8'!#REF!</definedName>
    <definedName name="налог_прочие" localSheetId="22">'[33]8'!#REF!</definedName>
    <definedName name="налог_прочие" localSheetId="12">'[33]8'!#REF!</definedName>
    <definedName name="налог_прочие" localSheetId="23">'[33]8'!#REF!</definedName>
    <definedName name="налог_прочие" localSheetId="24">'[33]8'!#REF!</definedName>
    <definedName name="налог_прочие" localSheetId="13">'[33]8'!#REF!</definedName>
    <definedName name="налог_прочие" localSheetId="25">'[33]8'!#REF!</definedName>
    <definedName name="налог_прочие" localSheetId="14">'[33]8'!#REF!</definedName>
    <definedName name="налог_прочие" localSheetId="26">'[33]8'!#REF!</definedName>
    <definedName name="налог_прочие" localSheetId="15">'[33]8'!#REF!</definedName>
    <definedName name="налог_прочие" localSheetId="16">'[33]8'!#REF!</definedName>
    <definedName name="налог_прочие" localSheetId="17">'[33]8'!#REF!</definedName>
    <definedName name="налог_прочие" localSheetId="18">'[33]8'!#REF!</definedName>
    <definedName name="налог_прочие" localSheetId="19">'[33]8'!#REF!</definedName>
    <definedName name="налог_прочие" localSheetId="20">'[33]8'!#REF!</definedName>
    <definedName name="налог_прочие">'[33]8'!#REF!</definedName>
    <definedName name="налог_уборка" localSheetId="1">[47]Платежи!#REF!</definedName>
    <definedName name="налог_уборка" localSheetId="2">[47]Платежи!#REF!</definedName>
    <definedName name="налог_уборка" localSheetId="3">[47]Платежи!#REF!</definedName>
    <definedName name="налог_уборка" localSheetId="4">[47]Платежи!#REF!</definedName>
    <definedName name="налог_уборка" localSheetId="5">[47]Платежи!#REF!</definedName>
    <definedName name="налог_уборка" localSheetId="6">[47]Платежи!#REF!</definedName>
    <definedName name="налог_уборка" localSheetId="7">[47]Платежи!#REF!</definedName>
    <definedName name="налог_уборка" localSheetId="8">[47]Платежи!#REF!</definedName>
    <definedName name="налог_уборка" localSheetId="9">[47]Платежи!#REF!</definedName>
    <definedName name="налог_уборка" localSheetId="10">[47]Платежи!#REF!</definedName>
    <definedName name="налог_уборка" localSheetId="21">[47]Платежи!#REF!</definedName>
    <definedName name="налог_уборка" localSheetId="11">[47]Платежи!#REF!</definedName>
    <definedName name="налог_уборка" localSheetId="22">[47]Платежи!#REF!</definedName>
    <definedName name="налог_уборка" localSheetId="12">[47]Платежи!#REF!</definedName>
    <definedName name="налог_уборка" localSheetId="23">[47]Платежи!#REF!</definedName>
    <definedName name="налог_уборка" localSheetId="24">[47]Платежи!#REF!</definedName>
    <definedName name="налог_уборка" localSheetId="13">[47]Платежи!#REF!</definedName>
    <definedName name="налог_уборка" localSheetId="25">[47]Платежи!#REF!</definedName>
    <definedName name="налог_уборка" localSheetId="14">[47]Платежи!#REF!</definedName>
    <definedName name="налог_уборка" localSheetId="26">[47]Платежи!#REF!</definedName>
    <definedName name="налог_уборка" localSheetId="15">[47]Платежи!#REF!</definedName>
    <definedName name="налог_уборка" localSheetId="16">[47]Платежи!#REF!</definedName>
    <definedName name="налог_уборка" localSheetId="17">[47]Платежи!#REF!</definedName>
    <definedName name="налог_уборка" localSheetId="18">[47]Платежи!#REF!</definedName>
    <definedName name="налог_уборка" localSheetId="19">[47]Платежи!#REF!</definedName>
    <definedName name="налог_уборка" localSheetId="20">[47]Платежи!#REF!</definedName>
    <definedName name="налог_уборка">[47]Платежи!#REF!</definedName>
    <definedName name="Налоги">[36]НАЛОГИ!$C$15:$C$27,[36]НАЛОГИ!$C$29:$C$30,[36]НАЛОГИ!$D$15:$D$27,[36]НАЛОГИ!$D$29:$D$30,[36]НАЛОГИ!$F$15:$F$27,[36]НАЛОГИ!$F$29:$F$30,[36]НАЛОГИ!$G$15:$G$27,[36]НАЛОГИ!$G$29:$G$30,[36]НАЛОГИ!$J$15:$J$23,[36]НАЛОГИ!$J$27,[36]НАЛОГИ!$I$29:$J$30,[36]НАЛОГИ!$M$15:$M$27,[36]НАЛОГИ!$M$29:$M$30,[36]НАЛОГИ!$N$15:$N$27,[36]НАЛОГИ!$N$29:$N$30,[36]НАЛОГИ!$O$15:$O$27,[36]НАЛОГИ!$O$29:$O$30</definedName>
    <definedName name="НВ">[14]!GetSANDValue</definedName>
    <definedName name="НДС">0.2</definedName>
    <definedName name="ндфл" localSheetId="1">'[33]8'!#REF!</definedName>
    <definedName name="ндфл" localSheetId="2">'[33]8'!#REF!</definedName>
    <definedName name="ндфл" localSheetId="3">'[33]8'!#REF!</definedName>
    <definedName name="ндфл" localSheetId="4">'[33]8'!#REF!</definedName>
    <definedName name="ндфл" localSheetId="5">'[33]8'!#REF!</definedName>
    <definedName name="ндфл" localSheetId="6">'[33]8'!#REF!</definedName>
    <definedName name="ндфл" localSheetId="7">'[33]8'!#REF!</definedName>
    <definedName name="ндфл" localSheetId="8">'[33]8'!#REF!</definedName>
    <definedName name="ндфл" localSheetId="9">'[33]8'!#REF!</definedName>
    <definedName name="ндфл" localSheetId="10">'[33]8'!#REF!</definedName>
    <definedName name="ндфл" localSheetId="21">'[33]8'!#REF!</definedName>
    <definedName name="ндфл" localSheetId="11">'[33]8'!#REF!</definedName>
    <definedName name="ндфл" localSheetId="22">'[33]8'!#REF!</definedName>
    <definedName name="ндфл" localSheetId="12">'[33]8'!#REF!</definedName>
    <definedName name="ндфл" localSheetId="23">'[33]8'!#REF!</definedName>
    <definedName name="ндфл" localSheetId="24">'[33]8'!#REF!</definedName>
    <definedName name="ндфл" localSheetId="13">'[33]8'!#REF!</definedName>
    <definedName name="ндфл" localSheetId="25">'[33]8'!#REF!</definedName>
    <definedName name="ндфл" localSheetId="14">'[33]8'!#REF!</definedName>
    <definedName name="ндфл" localSheetId="26">'[33]8'!#REF!</definedName>
    <definedName name="ндфл" localSheetId="15">'[33]8'!#REF!</definedName>
    <definedName name="ндфл" localSheetId="16">'[33]8'!#REF!</definedName>
    <definedName name="ндфл" localSheetId="17">'[33]8'!#REF!</definedName>
    <definedName name="ндфл" localSheetId="18">'[33]8'!#REF!</definedName>
    <definedName name="ндфл" localSheetId="19">'[33]8'!#REF!</definedName>
    <definedName name="ндфл" localSheetId="20">'[33]8'!#REF!</definedName>
    <definedName name="ндфл">'[33]8'!#REF!</definedName>
    <definedName name="неоеунорнеу" localSheetId="27" hidden="1">{#N/A,#N/A,TRUE,"Фин.рез"}</definedName>
    <definedName name="неоеунорнеу" localSheetId="30" hidden="1">{#N/A,#N/A,TRUE,"Фин.рез"}</definedName>
    <definedName name="неоеунорнеу" hidden="1">{#N/A,#N/A,TRUE,"Фин.рез"}</definedName>
    <definedName name="неоеунорнеу_1" localSheetId="27" hidden="1">{#N/A,#N/A,TRUE,"Фин.рез"}</definedName>
    <definedName name="неоеунорнеу_1" localSheetId="30" hidden="1">{#N/A,#N/A,TRUE,"Фин.рез"}</definedName>
    <definedName name="неоеунорнеу_1" hidden="1">{#N/A,#N/A,TRUE,"Фин.рез"}</definedName>
    <definedName name="ннн" localSheetId="27" hidden="1">{#N/A,#N/A,TRUE,"Фин.рез"}</definedName>
    <definedName name="ннн" localSheetId="30" hidden="1">{#N/A,#N/A,TRUE,"Фин.рез"}</definedName>
    <definedName name="ннн" hidden="1">{#N/A,#N/A,TRUE,"Фин.рез"}</definedName>
    <definedName name="ннн_1" localSheetId="27" hidden="1">{#N/A,#N/A,TRUE,"Фин.рез"}</definedName>
    <definedName name="ннн_1" localSheetId="30" hidden="1">{#N/A,#N/A,TRUE,"Фин.рез"}</definedName>
    <definedName name="ннн_1" hidden="1">{#N/A,#N/A,TRUE,"Фин.рез"}</definedName>
    <definedName name="Номер" localSheetId="1">#REF!</definedName>
    <definedName name="Номер" localSheetId="2">#REF!</definedName>
    <definedName name="Номер" localSheetId="3">#REF!</definedName>
    <definedName name="Номер" localSheetId="4">#REF!</definedName>
    <definedName name="Номер" localSheetId="5">#REF!</definedName>
    <definedName name="Номер" localSheetId="6">#REF!</definedName>
    <definedName name="Номер" localSheetId="7">#REF!</definedName>
    <definedName name="Номер" localSheetId="8">#REF!</definedName>
    <definedName name="Номер" localSheetId="9">#REF!</definedName>
    <definedName name="Номер" localSheetId="10">#REF!</definedName>
    <definedName name="Номер" localSheetId="21">#REF!</definedName>
    <definedName name="Номер" localSheetId="11">#REF!</definedName>
    <definedName name="Номер" localSheetId="22">#REF!</definedName>
    <definedName name="Номер" localSheetId="12">#REF!</definedName>
    <definedName name="Номер" localSheetId="23">#REF!</definedName>
    <definedName name="Номер" localSheetId="24">#REF!</definedName>
    <definedName name="Номер" localSheetId="13">#REF!</definedName>
    <definedName name="Номер" localSheetId="25">#REF!</definedName>
    <definedName name="Номер" localSheetId="14">#REF!</definedName>
    <definedName name="Номер" localSheetId="26">#REF!</definedName>
    <definedName name="Номер" localSheetId="15">#REF!</definedName>
    <definedName name="Номер" localSheetId="16">#REF!</definedName>
    <definedName name="Номер" localSheetId="17">#REF!</definedName>
    <definedName name="Номер" localSheetId="18">#REF!</definedName>
    <definedName name="Номер" localSheetId="19">#REF!</definedName>
    <definedName name="Номер" localSheetId="20">#REF!</definedName>
    <definedName name="Номер" localSheetId="27">#REF!</definedName>
    <definedName name="Номер" localSheetId="30">#REF!</definedName>
    <definedName name="Номер">#REF!</definedName>
    <definedName name="Номер_Н" localSheetId="1">#REF!</definedName>
    <definedName name="Номер_Н" localSheetId="2">#REF!</definedName>
    <definedName name="Номер_Н" localSheetId="3">#REF!</definedName>
    <definedName name="Номер_Н" localSheetId="4">#REF!</definedName>
    <definedName name="Номер_Н" localSheetId="5">#REF!</definedName>
    <definedName name="Номер_Н" localSheetId="6">#REF!</definedName>
    <definedName name="Номер_Н" localSheetId="7">#REF!</definedName>
    <definedName name="Номер_Н" localSheetId="8">#REF!</definedName>
    <definedName name="Номер_Н" localSheetId="9">#REF!</definedName>
    <definedName name="Номер_Н" localSheetId="10">#REF!</definedName>
    <definedName name="Номер_Н" localSheetId="21">#REF!</definedName>
    <definedName name="Номер_Н" localSheetId="11">#REF!</definedName>
    <definedName name="Номер_Н" localSheetId="22">#REF!</definedName>
    <definedName name="Номер_Н" localSheetId="12">#REF!</definedName>
    <definedName name="Номер_Н" localSheetId="23">#REF!</definedName>
    <definedName name="Номер_Н" localSheetId="24">#REF!</definedName>
    <definedName name="Номер_Н" localSheetId="13">#REF!</definedName>
    <definedName name="Номер_Н" localSheetId="25">#REF!</definedName>
    <definedName name="Номер_Н" localSheetId="14">#REF!</definedName>
    <definedName name="Номер_Н" localSheetId="26">#REF!</definedName>
    <definedName name="Номер_Н" localSheetId="15">#REF!</definedName>
    <definedName name="Номер_Н" localSheetId="16">#REF!</definedName>
    <definedName name="Номер_Н" localSheetId="17">#REF!</definedName>
    <definedName name="Номер_Н" localSheetId="18">#REF!</definedName>
    <definedName name="Номер_Н" localSheetId="19">#REF!</definedName>
    <definedName name="Номер_Н" localSheetId="20">#REF!</definedName>
    <definedName name="Номер_Н" localSheetId="27">#REF!</definedName>
    <definedName name="Номер_Н" localSheetId="30">#REF!</definedName>
    <definedName name="Номер_Н">#REF!</definedName>
    <definedName name="НОП" localSheetId="1">#REF!</definedName>
    <definedName name="НОП" localSheetId="2">#REF!</definedName>
    <definedName name="НОП" localSheetId="3">#REF!</definedName>
    <definedName name="НОП" localSheetId="4">#REF!</definedName>
    <definedName name="НОП" localSheetId="5">#REF!</definedName>
    <definedName name="НОП" localSheetId="6">#REF!</definedName>
    <definedName name="НОП" localSheetId="7">#REF!</definedName>
    <definedName name="НОП" localSheetId="8">#REF!</definedName>
    <definedName name="НОП" localSheetId="9">#REF!</definedName>
    <definedName name="НОП" localSheetId="10">#REF!</definedName>
    <definedName name="НОП" localSheetId="21">#REF!</definedName>
    <definedName name="НОП" localSheetId="11">#REF!</definedName>
    <definedName name="НОП" localSheetId="22">#REF!</definedName>
    <definedName name="НОП" localSheetId="12">#REF!</definedName>
    <definedName name="НОП" localSheetId="23">#REF!</definedName>
    <definedName name="НОП" localSheetId="24">#REF!</definedName>
    <definedName name="НОП" localSheetId="13">#REF!</definedName>
    <definedName name="НОП" localSheetId="25">#REF!</definedName>
    <definedName name="НОП" localSheetId="14">#REF!</definedName>
    <definedName name="НОП" localSheetId="26">#REF!</definedName>
    <definedName name="НОП" localSheetId="15">#REF!</definedName>
    <definedName name="НОП" localSheetId="16">#REF!</definedName>
    <definedName name="НОП" localSheetId="17">#REF!</definedName>
    <definedName name="НОП" localSheetId="18">#REF!</definedName>
    <definedName name="НОП" localSheetId="19">#REF!</definedName>
    <definedName name="НОП" localSheetId="20">#REF!</definedName>
    <definedName name="НОП" localSheetId="27">#REF!</definedName>
    <definedName name="НОП" localSheetId="30">#REF!</definedName>
    <definedName name="НОП">#REF!</definedName>
    <definedName name="НОПСС" localSheetId="1">'[40]СЗ-собственная деятельность'!#REF!</definedName>
    <definedName name="НОПСС" localSheetId="2">'[40]СЗ-собственная деятельность'!#REF!</definedName>
    <definedName name="НОПСС" localSheetId="3">'[40]СЗ-собственная деятельность'!#REF!</definedName>
    <definedName name="НОПСС" localSheetId="4">'[40]СЗ-собственная деятельность'!#REF!</definedName>
    <definedName name="НОПСС" localSheetId="5">'[40]СЗ-собственная деятельность'!#REF!</definedName>
    <definedName name="НОПСС" localSheetId="6">'[40]СЗ-собственная деятельность'!#REF!</definedName>
    <definedName name="НОПСС" localSheetId="7">'[40]СЗ-собственная деятельность'!#REF!</definedName>
    <definedName name="НОПСС" localSheetId="8">'[40]СЗ-собственная деятельность'!#REF!</definedName>
    <definedName name="НОПСС" localSheetId="9">'[40]СЗ-собственная деятельность'!#REF!</definedName>
    <definedName name="НОПСС" localSheetId="10">'[40]СЗ-собственная деятельность'!#REF!</definedName>
    <definedName name="НОПСС" localSheetId="21">'[40]СЗ-собственная деятельность'!#REF!</definedName>
    <definedName name="НОПСС" localSheetId="11">'[40]СЗ-собственная деятельность'!#REF!</definedName>
    <definedName name="НОПСС" localSheetId="22">'[40]СЗ-собственная деятельность'!#REF!</definedName>
    <definedName name="НОПСС" localSheetId="12">'[40]СЗ-собственная деятельность'!#REF!</definedName>
    <definedName name="НОПСС" localSheetId="23">'[40]СЗ-собственная деятельность'!#REF!</definedName>
    <definedName name="НОПСС" localSheetId="24">'[40]СЗ-собственная деятельность'!#REF!</definedName>
    <definedName name="НОПСС" localSheetId="13">'[40]СЗ-собственная деятельность'!#REF!</definedName>
    <definedName name="НОПСС" localSheetId="25">'[40]СЗ-собственная деятельность'!#REF!</definedName>
    <definedName name="НОПСС" localSheetId="14">'[40]СЗ-собственная деятельность'!#REF!</definedName>
    <definedName name="НОПСС" localSheetId="26">'[40]СЗ-собственная деятельность'!#REF!</definedName>
    <definedName name="НОПСС" localSheetId="15">'[40]СЗ-собственная деятельность'!#REF!</definedName>
    <definedName name="НОПСС" localSheetId="16">'[40]СЗ-собственная деятельность'!#REF!</definedName>
    <definedName name="НОПСС" localSheetId="17">'[40]СЗ-собственная деятельность'!#REF!</definedName>
    <definedName name="НОПСС" localSheetId="18">'[40]СЗ-собственная деятельность'!#REF!</definedName>
    <definedName name="НОПСС" localSheetId="19">'[40]СЗ-собственная деятельность'!#REF!</definedName>
    <definedName name="НОПСС" localSheetId="20">'[40]СЗ-собственная деятельность'!#REF!</definedName>
    <definedName name="НОПСС" localSheetId="30">'[40]СЗ-собственная деятельность'!#REF!</definedName>
    <definedName name="НОПСС">'[40]СЗ-собственная деятельность'!#REF!</definedName>
    <definedName name="Норильск" localSheetId="1">[32]Поступления!#REF!</definedName>
    <definedName name="Норильск" localSheetId="2">[32]Поступления!#REF!</definedName>
    <definedName name="Норильск" localSheetId="3">[32]Поступления!#REF!</definedName>
    <definedName name="Норильск" localSheetId="4">[32]Поступления!#REF!</definedName>
    <definedName name="Норильск" localSheetId="5">[32]Поступления!#REF!</definedName>
    <definedName name="Норильск" localSheetId="6">[32]Поступления!#REF!</definedName>
    <definedName name="Норильск" localSheetId="7">[32]Поступления!#REF!</definedName>
    <definedName name="Норильск" localSheetId="8">[32]Поступления!#REF!</definedName>
    <definedName name="Норильск" localSheetId="9">[32]Поступления!#REF!</definedName>
    <definedName name="Норильск" localSheetId="10">[32]Поступления!#REF!</definedName>
    <definedName name="Норильск" localSheetId="21">[32]Поступления!#REF!</definedName>
    <definedName name="Норильск" localSheetId="11">[32]Поступления!#REF!</definedName>
    <definedName name="Норильск" localSheetId="22">[32]Поступления!#REF!</definedName>
    <definedName name="Норильск" localSheetId="12">[32]Поступления!#REF!</definedName>
    <definedName name="Норильск" localSheetId="23">[32]Поступления!#REF!</definedName>
    <definedName name="Норильск" localSheetId="24">[32]Поступления!#REF!</definedName>
    <definedName name="Норильск" localSheetId="13">[32]Поступления!#REF!</definedName>
    <definedName name="Норильск" localSheetId="25">[32]Поступления!#REF!</definedName>
    <definedName name="Норильск" localSheetId="14">[32]Поступления!#REF!</definedName>
    <definedName name="Норильск" localSheetId="26">[32]Поступления!#REF!</definedName>
    <definedName name="Норильск" localSheetId="15">[32]Поступления!#REF!</definedName>
    <definedName name="Норильск" localSheetId="16">[32]Поступления!#REF!</definedName>
    <definedName name="Норильск" localSheetId="17">[32]Поступления!#REF!</definedName>
    <definedName name="Норильск" localSheetId="18">[32]Поступления!#REF!</definedName>
    <definedName name="Норильск" localSheetId="19">[32]Поступления!#REF!</definedName>
    <definedName name="Норильск" localSheetId="20">[32]Поступления!#REF!</definedName>
    <definedName name="Норильск">[32]Поступления!#REF!</definedName>
    <definedName name="ноя" localSheetId="27" hidden="1">{#N/A,#N/A,TRUE,"Фин.рез"}</definedName>
    <definedName name="ноя" localSheetId="30" hidden="1">{#N/A,#N/A,TRUE,"Фин.рез"}</definedName>
    <definedName name="ноя" hidden="1">{#N/A,#N/A,TRUE,"Фин.рез"}</definedName>
    <definedName name="ноя_1" localSheetId="27" hidden="1">{#N/A,#N/A,TRUE,"Фин.рез"}</definedName>
    <definedName name="ноя_1" localSheetId="30" hidden="1">{#N/A,#N/A,TRUE,"Фин.рез"}</definedName>
    <definedName name="ноя_1" hidden="1">{#N/A,#N/A,TRUE,"Фин.рез"}</definedName>
    <definedName name="ноябрь" localSheetId="1">[14]П!#REF!</definedName>
    <definedName name="ноябрь" localSheetId="2">[14]П!#REF!</definedName>
    <definedName name="ноябрь" localSheetId="3">[14]П!#REF!</definedName>
    <definedName name="ноябрь" localSheetId="4">[14]П!#REF!</definedName>
    <definedName name="ноябрь" localSheetId="5">[14]П!#REF!</definedName>
    <definedName name="ноябрь" localSheetId="6">[14]П!#REF!</definedName>
    <definedName name="ноябрь" localSheetId="7">[14]П!#REF!</definedName>
    <definedName name="ноябрь" localSheetId="8">[14]П!#REF!</definedName>
    <definedName name="ноябрь" localSheetId="9">[14]П!#REF!</definedName>
    <definedName name="ноябрь" localSheetId="10">[14]П!#REF!</definedName>
    <definedName name="ноябрь" localSheetId="21">[14]П!#REF!</definedName>
    <definedName name="ноябрь" localSheetId="11">[14]П!#REF!</definedName>
    <definedName name="ноябрь" localSheetId="22">[14]П!#REF!</definedName>
    <definedName name="ноябрь" localSheetId="12">[14]П!#REF!</definedName>
    <definedName name="ноябрь" localSheetId="23">[14]П!#REF!</definedName>
    <definedName name="ноябрь" localSheetId="24">[14]П!#REF!</definedName>
    <definedName name="ноябрь" localSheetId="13">[14]П!#REF!</definedName>
    <definedName name="ноябрь" localSheetId="25">[14]П!#REF!</definedName>
    <definedName name="ноябрь" localSheetId="14">[14]П!#REF!</definedName>
    <definedName name="ноябрь" localSheetId="26">[14]П!#REF!</definedName>
    <definedName name="ноябрь" localSheetId="15">[14]П!#REF!</definedName>
    <definedName name="ноябрь" localSheetId="16">[14]П!#REF!</definedName>
    <definedName name="ноябрь" localSheetId="17">[14]П!#REF!</definedName>
    <definedName name="ноябрь" localSheetId="18">[14]П!#REF!</definedName>
    <definedName name="ноябрь" localSheetId="19">[14]П!#REF!</definedName>
    <definedName name="ноябрь" localSheetId="20">[14]П!#REF!</definedName>
    <definedName name="ноябрь">[14]П!#REF!</definedName>
    <definedName name="НП" localSheetId="1">#REF!</definedName>
    <definedName name="НП" localSheetId="2">#REF!</definedName>
    <definedName name="НП" localSheetId="3">#REF!</definedName>
    <definedName name="НП" localSheetId="4">#REF!</definedName>
    <definedName name="НП" localSheetId="5">#REF!</definedName>
    <definedName name="НП" localSheetId="6">#REF!</definedName>
    <definedName name="НП" localSheetId="7">#REF!</definedName>
    <definedName name="НП" localSheetId="8">#REF!</definedName>
    <definedName name="НП" localSheetId="9">#REF!</definedName>
    <definedName name="НП" localSheetId="10">#REF!</definedName>
    <definedName name="НП" localSheetId="21">#REF!</definedName>
    <definedName name="НП" localSheetId="11">#REF!</definedName>
    <definedName name="НП" localSheetId="22">#REF!</definedName>
    <definedName name="НП" localSheetId="12">#REF!</definedName>
    <definedName name="НП" localSheetId="23">#REF!</definedName>
    <definedName name="НП" localSheetId="24">#REF!</definedName>
    <definedName name="НП" localSheetId="13">#REF!</definedName>
    <definedName name="НП" localSheetId="25">#REF!</definedName>
    <definedName name="НП" localSheetId="14">#REF!</definedName>
    <definedName name="НП" localSheetId="26">#REF!</definedName>
    <definedName name="НП" localSheetId="15">#REF!</definedName>
    <definedName name="НП" localSheetId="16">#REF!</definedName>
    <definedName name="НП" localSheetId="17">#REF!</definedName>
    <definedName name="НП" localSheetId="18">#REF!</definedName>
    <definedName name="НП" localSheetId="19">#REF!</definedName>
    <definedName name="НП" localSheetId="20">#REF!</definedName>
    <definedName name="НП" localSheetId="27">#REF!</definedName>
    <definedName name="НП" localSheetId="30">#REF!</definedName>
    <definedName name="НП">#REF!</definedName>
    <definedName name="НПД" localSheetId="1">#REF!</definedName>
    <definedName name="НПД" localSheetId="2">#REF!</definedName>
    <definedName name="НПД" localSheetId="3">#REF!</definedName>
    <definedName name="НПД" localSheetId="4">#REF!</definedName>
    <definedName name="НПД" localSheetId="5">#REF!</definedName>
    <definedName name="НПД" localSheetId="6">#REF!</definedName>
    <definedName name="НПД" localSheetId="7">#REF!</definedName>
    <definedName name="НПД" localSheetId="8">#REF!</definedName>
    <definedName name="НПД" localSheetId="9">#REF!</definedName>
    <definedName name="НПД" localSheetId="10">#REF!</definedName>
    <definedName name="НПД" localSheetId="21">#REF!</definedName>
    <definedName name="НПД" localSheetId="11">#REF!</definedName>
    <definedName name="НПД" localSheetId="22">#REF!</definedName>
    <definedName name="НПД" localSheetId="12">#REF!</definedName>
    <definedName name="НПД" localSheetId="23">#REF!</definedName>
    <definedName name="НПД" localSheetId="24">#REF!</definedName>
    <definedName name="НПД" localSheetId="13">#REF!</definedName>
    <definedName name="НПД" localSheetId="25">#REF!</definedName>
    <definedName name="НПД" localSheetId="14">#REF!</definedName>
    <definedName name="НПД" localSheetId="26">#REF!</definedName>
    <definedName name="НПД" localSheetId="15">#REF!</definedName>
    <definedName name="НПД" localSheetId="16">#REF!</definedName>
    <definedName name="НПД" localSheetId="17">#REF!</definedName>
    <definedName name="НПД" localSheetId="18">#REF!</definedName>
    <definedName name="НПД" localSheetId="19">#REF!</definedName>
    <definedName name="НПД" localSheetId="20">#REF!</definedName>
    <definedName name="НПД" localSheetId="27">#REF!</definedName>
    <definedName name="НПД" localSheetId="30">#REF!</definedName>
    <definedName name="НПД">#REF!</definedName>
    <definedName name="нр4ц5нгр45у" localSheetId="27" hidden="1">{#N/A,#N/A,TRUE,"Фин.рез"}</definedName>
    <definedName name="нр4ц5нгр45у" localSheetId="30" hidden="1">{#N/A,#N/A,TRUE,"Фин.рез"}</definedName>
    <definedName name="нр4ц5нгр45у" hidden="1">{#N/A,#N/A,TRUE,"Фин.рез"}</definedName>
    <definedName name="нр4ц5нгр45у_1" localSheetId="27" hidden="1">{#N/A,#N/A,TRUE,"Фин.рез"}</definedName>
    <definedName name="нр4ц5нгр45у_1" localSheetId="30" hidden="1">{#N/A,#N/A,TRUE,"Фин.рез"}</definedName>
    <definedName name="нр4ц5нгр45у_1" hidden="1">{#N/A,#N/A,TRUE,"Фин.рез"}</definedName>
    <definedName name="нрр" localSheetId="27" hidden="1">{#N/A,#N/A,TRUE,"Фин.рез"}</definedName>
    <definedName name="нрр" localSheetId="30" hidden="1">{#N/A,#N/A,TRUE,"Фин.рез"}</definedName>
    <definedName name="нрр" hidden="1">{#N/A,#N/A,TRUE,"Фин.рез"}</definedName>
    <definedName name="нрр_1" localSheetId="27" hidden="1">{#N/A,#N/A,TRUE,"Фин.рез"}</definedName>
    <definedName name="нрр_1" localSheetId="30" hidden="1">{#N/A,#N/A,TRUE,"Фин.рез"}</definedName>
    <definedName name="нрр_1" hidden="1">{#N/A,#N/A,TRUE,"Фин.рез"}</definedName>
    <definedName name="Область_данных" localSheetId="1">#REF!</definedName>
    <definedName name="Область_данных" localSheetId="2">#REF!</definedName>
    <definedName name="Область_данных" localSheetId="3">#REF!</definedName>
    <definedName name="Область_данных" localSheetId="4">#REF!</definedName>
    <definedName name="Область_данных" localSheetId="5">#REF!</definedName>
    <definedName name="Область_данных" localSheetId="6">#REF!</definedName>
    <definedName name="Область_данных" localSheetId="7">#REF!</definedName>
    <definedName name="Область_данных" localSheetId="8">#REF!</definedName>
    <definedName name="Область_данных" localSheetId="9">#REF!</definedName>
    <definedName name="Область_данных" localSheetId="10">#REF!</definedName>
    <definedName name="Область_данных" localSheetId="21">#REF!</definedName>
    <definedName name="Область_данных" localSheetId="11">#REF!</definedName>
    <definedName name="Область_данных" localSheetId="22">#REF!</definedName>
    <definedName name="Область_данных" localSheetId="12">#REF!</definedName>
    <definedName name="Область_данных" localSheetId="23">#REF!</definedName>
    <definedName name="Область_данных" localSheetId="24">#REF!</definedName>
    <definedName name="Область_данных" localSheetId="13">#REF!</definedName>
    <definedName name="Область_данных" localSheetId="25">#REF!</definedName>
    <definedName name="Область_данных" localSheetId="14">#REF!</definedName>
    <definedName name="Область_данных" localSheetId="26">#REF!</definedName>
    <definedName name="Область_данных" localSheetId="15">#REF!</definedName>
    <definedName name="Область_данных" localSheetId="16">#REF!</definedName>
    <definedName name="Область_данных" localSheetId="17">#REF!</definedName>
    <definedName name="Область_данных" localSheetId="18">#REF!</definedName>
    <definedName name="Область_данных" localSheetId="19">#REF!</definedName>
    <definedName name="Область_данных" localSheetId="20">#REF!</definedName>
    <definedName name="Область_данных" localSheetId="27">#REF!</definedName>
    <definedName name="Область_данных">#REF!</definedName>
    <definedName name="_xlnm.Print_Area" localSheetId="1">'01'!$A$1:$I$41</definedName>
    <definedName name="_xlnm.Print_Area" localSheetId="2">'02'!$A$1:$I$41</definedName>
    <definedName name="_xlnm.Print_Area" localSheetId="3">'03'!$A$1:$I$41</definedName>
    <definedName name="_xlnm.Print_Area" localSheetId="4">'04'!$A$1:$I$41</definedName>
    <definedName name="_xlnm.Print_Area" localSheetId="5">'05'!$A$1:$I$41</definedName>
    <definedName name="_xlnm.Print_Area" localSheetId="6">'06'!$A$1:$I$41</definedName>
    <definedName name="_xlnm.Print_Area" localSheetId="7">'07'!$A$1:$I$41</definedName>
    <definedName name="_xlnm.Print_Area" localSheetId="8">'08'!$A$1:$I$41</definedName>
    <definedName name="_xlnm.Print_Area" localSheetId="9">'09'!$A$1:$I$41</definedName>
    <definedName name="_xlnm.Print_Area" localSheetId="10">'10'!$A$1:$I$41</definedName>
    <definedName name="_xlnm.Print_Area" localSheetId="21">'10 мес.'!$A$1:$I$41</definedName>
    <definedName name="_xlnm.Print_Area" localSheetId="11">'11'!$A$1:$I$41</definedName>
    <definedName name="_xlnm.Print_Area" localSheetId="22">'11 мес.'!$A$1:$I$41</definedName>
    <definedName name="_xlnm.Print_Area" localSheetId="12">'12'!$A$1:$I$41</definedName>
    <definedName name="_xlnm.Print_Area" localSheetId="23">'12 мес.'!$A$1:$I$41</definedName>
    <definedName name="_xlnm.Print_Area" localSheetId="24">'2 кв.'!$A$1:$I$41</definedName>
    <definedName name="_xlnm.Print_Area" localSheetId="13">'2 мес.'!$A$1:$I$41</definedName>
    <definedName name="_xlnm.Print_Area" localSheetId="25">'3 кв.'!$A$1:$I$41</definedName>
    <definedName name="_xlnm.Print_Area" localSheetId="14">'3 мес.'!$A$1:$I$41</definedName>
    <definedName name="_xlnm.Print_Area" localSheetId="26">'4 кв.'!$A$1:$I$41</definedName>
    <definedName name="_xlnm.Print_Area" localSheetId="15">'4 мес.'!$A$1:$I$41</definedName>
    <definedName name="_xlnm.Print_Area" localSheetId="16">'5 мес.'!$A$1:$I$41</definedName>
    <definedName name="_xlnm.Print_Area" localSheetId="17">'6 мес.'!$A$1:$I$41</definedName>
    <definedName name="_xlnm.Print_Area" localSheetId="18">'7 мес.'!$A$1:$I$41</definedName>
    <definedName name="_xlnm.Print_Area" localSheetId="19">'8 мес.'!$A$1:$I$41</definedName>
    <definedName name="_xlnm.Print_Area" localSheetId="20">'9 мес.'!$A$1:$I$41</definedName>
    <definedName name="Объем_дополн." localSheetId="1">#REF!</definedName>
    <definedName name="Объем_дополн." localSheetId="2">#REF!</definedName>
    <definedName name="Объем_дополн." localSheetId="3">#REF!</definedName>
    <definedName name="Объем_дополн." localSheetId="4">#REF!</definedName>
    <definedName name="Объем_дополн." localSheetId="5">#REF!</definedName>
    <definedName name="Объем_дополн." localSheetId="6">#REF!</definedName>
    <definedName name="Объем_дополн." localSheetId="7">#REF!</definedName>
    <definedName name="Объем_дополн." localSheetId="8">#REF!</definedName>
    <definedName name="Объем_дополн." localSheetId="9">#REF!</definedName>
    <definedName name="Объем_дополн." localSheetId="10">#REF!</definedName>
    <definedName name="Объем_дополн." localSheetId="21">#REF!</definedName>
    <definedName name="Объем_дополн." localSheetId="11">#REF!</definedName>
    <definedName name="Объем_дополн." localSheetId="22">#REF!</definedName>
    <definedName name="Объем_дополн." localSheetId="12">#REF!</definedName>
    <definedName name="Объем_дополн." localSheetId="23">#REF!</definedName>
    <definedName name="Объем_дополн." localSheetId="24">#REF!</definedName>
    <definedName name="Объем_дополн." localSheetId="13">#REF!</definedName>
    <definedName name="Объем_дополн." localSheetId="25">#REF!</definedName>
    <definedName name="Объем_дополн." localSheetId="14">#REF!</definedName>
    <definedName name="Объем_дополн." localSheetId="26">#REF!</definedName>
    <definedName name="Объем_дополн." localSheetId="15">#REF!</definedName>
    <definedName name="Объем_дополн." localSheetId="16">#REF!</definedName>
    <definedName name="Объем_дополн." localSheetId="17">#REF!</definedName>
    <definedName name="Объем_дополн." localSheetId="18">#REF!</definedName>
    <definedName name="Объем_дополн." localSheetId="19">#REF!</definedName>
    <definedName name="Объем_дополн." localSheetId="20">#REF!</definedName>
    <definedName name="Объем_дополн." localSheetId="27">#REF!</definedName>
    <definedName name="Объем_дополн." localSheetId="30">#REF!</definedName>
    <definedName name="Объем_дополн.">#REF!</definedName>
    <definedName name="ОДР" localSheetId="1">#REF!</definedName>
    <definedName name="ОДР" localSheetId="2">#REF!</definedName>
    <definedName name="ОДР" localSheetId="3">#REF!</definedName>
    <definedName name="ОДР" localSheetId="4">#REF!</definedName>
    <definedName name="ОДР" localSheetId="5">#REF!</definedName>
    <definedName name="ОДР" localSheetId="6">#REF!</definedName>
    <definedName name="ОДР" localSheetId="7">#REF!</definedName>
    <definedName name="ОДР" localSheetId="8">#REF!</definedName>
    <definedName name="ОДР" localSheetId="9">#REF!</definedName>
    <definedName name="ОДР" localSheetId="10">#REF!</definedName>
    <definedName name="ОДР" localSheetId="21">#REF!</definedName>
    <definedName name="ОДР" localSheetId="11">#REF!</definedName>
    <definedName name="ОДР" localSheetId="22">#REF!</definedName>
    <definedName name="ОДР" localSheetId="12">#REF!</definedName>
    <definedName name="ОДР" localSheetId="23">#REF!</definedName>
    <definedName name="ОДР" localSheetId="24">#REF!</definedName>
    <definedName name="ОДР" localSheetId="13">#REF!</definedName>
    <definedName name="ОДР" localSheetId="25">#REF!</definedName>
    <definedName name="ОДР" localSheetId="14">#REF!</definedName>
    <definedName name="ОДР" localSheetId="26">#REF!</definedName>
    <definedName name="ОДР" localSheetId="15">#REF!</definedName>
    <definedName name="ОДР" localSheetId="16">#REF!</definedName>
    <definedName name="ОДР" localSheetId="17">#REF!</definedName>
    <definedName name="ОДР" localSheetId="18">#REF!</definedName>
    <definedName name="ОДР" localSheetId="19">#REF!</definedName>
    <definedName name="ОДР" localSheetId="20">#REF!</definedName>
    <definedName name="ОДР" localSheetId="27">#REF!</definedName>
    <definedName name="ОДР" localSheetId="30">#REF!</definedName>
    <definedName name="ОДР">#REF!</definedName>
    <definedName name="ОДРНП" localSheetId="1">#REF!</definedName>
    <definedName name="ОДРНП" localSheetId="2">#REF!</definedName>
    <definedName name="ОДРНП" localSheetId="3">#REF!</definedName>
    <definedName name="ОДРНП" localSheetId="4">#REF!</definedName>
    <definedName name="ОДРНП" localSheetId="5">#REF!</definedName>
    <definedName name="ОДРНП" localSheetId="6">#REF!</definedName>
    <definedName name="ОДРНП" localSheetId="7">#REF!</definedName>
    <definedName name="ОДРНП" localSheetId="8">#REF!</definedName>
    <definedName name="ОДРНП" localSheetId="9">#REF!</definedName>
    <definedName name="ОДРНП" localSheetId="10">#REF!</definedName>
    <definedName name="ОДРНП" localSheetId="21">#REF!</definedName>
    <definedName name="ОДРНП" localSheetId="11">#REF!</definedName>
    <definedName name="ОДРНП" localSheetId="22">#REF!</definedName>
    <definedName name="ОДРНП" localSheetId="12">#REF!</definedName>
    <definedName name="ОДРНП" localSheetId="23">#REF!</definedName>
    <definedName name="ОДРНП" localSheetId="24">#REF!</definedName>
    <definedName name="ОДРНП" localSheetId="13">#REF!</definedName>
    <definedName name="ОДРНП" localSheetId="25">#REF!</definedName>
    <definedName name="ОДРНП" localSheetId="14">#REF!</definedName>
    <definedName name="ОДРНП" localSheetId="26">#REF!</definedName>
    <definedName name="ОДРНП" localSheetId="15">#REF!</definedName>
    <definedName name="ОДРНП" localSheetId="16">#REF!</definedName>
    <definedName name="ОДРНП" localSheetId="17">#REF!</definedName>
    <definedName name="ОДРНП" localSheetId="18">#REF!</definedName>
    <definedName name="ОДРНП" localSheetId="19">#REF!</definedName>
    <definedName name="ОДРНП" localSheetId="20">#REF!</definedName>
    <definedName name="ОДРНП" localSheetId="27">#REF!</definedName>
    <definedName name="ОДРНП" localSheetId="30">#REF!</definedName>
    <definedName name="ОДРНП">#REF!</definedName>
    <definedName name="ожид.ТО" localSheetId="27" hidden="1">{#N/A,#N/A,TRUE,"Фин.рез"}</definedName>
    <definedName name="ожид.ТО" localSheetId="30" hidden="1">{#N/A,#N/A,TRUE,"Фин.рез"}</definedName>
    <definedName name="ожид.ТО" hidden="1">{#N/A,#N/A,TRUE,"Фин.рез"}</definedName>
    <definedName name="ожид.ТО_1" localSheetId="27" hidden="1">{#N/A,#N/A,TRUE,"Фин.рез"}</definedName>
    <definedName name="ожид.ТО_1" localSheetId="30" hidden="1">{#N/A,#N/A,TRUE,"Фин.рез"}</definedName>
    <definedName name="ожид.ТО_1" hidden="1">{#N/A,#N/A,TRUE,"Фин.рез"}</definedName>
    <definedName name="олр" localSheetId="27" hidden="1">{#N/A,#N/A,TRUE,"Фин.рез"}</definedName>
    <definedName name="олр" localSheetId="30" hidden="1">{#N/A,#N/A,TRUE,"Фин.рез"}</definedName>
    <definedName name="олр" hidden="1">{#N/A,#N/A,TRUE,"Фин.рез"}</definedName>
    <definedName name="олр_1" localSheetId="27" hidden="1">{#N/A,#N/A,TRUE,"Фин.рез"}</definedName>
    <definedName name="олр_1" localSheetId="30" hidden="1">{#N/A,#N/A,TRUE,"Фин.рез"}</definedName>
    <definedName name="олр_1" hidden="1">{#N/A,#N/A,TRUE,"Фин.рез"}</definedName>
    <definedName name="онгвыкег" localSheetId="27" hidden="1">{#N/A,#N/A,TRUE,"Фин.рез"}</definedName>
    <definedName name="онгвыкег" localSheetId="30" hidden="1">{#N/A,#N/A,TRUE,"Фин.рез"}</definedName>
    <definedName name="онгвыкег" hidden="1">{#N/A,#N/A,TRUE,"Фин.рез"}</definedName>
    <definedName name="онгвыкег_1" localSheetId="27" hidden="1">{#N/A,#N/A,TRUE,"Фин.рез"}</definedName>
    <definedName name="онгвыкег_1" localSheetId="30" hidden="1">{#N/A,#N/A,TRUE,"Фин.рез"}</definedName>
    <definedName name="онгвыкег_1" hidden="1">{#N/A,#N/A,TRUE,"Фин.рез"}</definedName>
    <definedName name="оооо" localSheetId="27" hidden="1">{#N/A,#N/A,TRUE,"Фин.рез"}</definedName>
    <definedName name="оооо" localSheetId="30" hidden="1">{#N/A,#N/A,TRUE,"Фин.рез"}</definedName>
    <definedName name="оооо" hidden="1">{#N/A,#N/A,TRUE,"Фин.рез"}</definedName>
    <definedName name="оооо_1" localSheetId="27" hidden="1">{#N/A,#N/A,TRUE,"Фин.рез"}</definedName>
    <definedName name="оооо_1" localSheetId="30" hidden="1">{#N/A,#N/A,TRUE,"Фин.рез"}</definedName>
    <definedName name="оооо_1" hidden="1">{#N/A,#N/A,TRUE,"Фин.рез"}</definedName>
    <definedName name="ОП" localSheetId="1">#REF!</definedName>
    <definedName name="ОП" localSheetId="2">#REF!</definedName>
    <definedName name="ОП" localSheetId="3">#REF!</definedName>
    <definedName name="ОП" localSheetId="4">#REF!</definedName>
    <definedName name="ОП" localSheetId="5">#REF!</definedName>
    <definedName name="ОП" localSheetId="6">#REF!</definedName>
    <definedName name="ОП" localSheetId="7">#REF!</definedName>
    <definedName name="ОП" localSheetId="8">#REF!</definedName>
    <definedName name="ОП" localSheetId="9">#REF!</definedName>
    <definedName name="ОП" localSheetId="10">#REF!</definedName>
    <definedName name="ОП" localSheetId="21">#REF!</definedName>
    <definedName name="ОП" localSheetId="11">#REF!</definedName>
    <definedName name="ОП" localSheetId="22">#REF!</definedName>
    <definedName name="ОП" localSheetId="12">#REF!</definedName>
    <definedName name="ОП" localSheetId="23">#REF!</definedName>
    <definedName name="ОП" localSheetId="24">#REF!</definedName>
    <definedName name="ОП" localSheetId="13">#REF!</definedName>
    <definedName name="ОП" localSheetId="25">#REF!</definedName>
    <definedName name="ОП" localSheetId="14">#REF!</definedName>
    <definedName name="ОП" localSheetId="26">#REF!</definedName>
    <definedName name="ОП" localSheetId="15">#REF!</definedName>
    <definedName name="ОП" localSheetId="16">#REF!</definedName>
    <definedName name="ОП" localSheetId="17">#REF!</definedName>
    <definedName name="ОП" localSheetId="18">#REF!</definedName>
    <definedName name="ОП" localSheetId="19">#REF!</definedName>
    <definedName name="ОП" localSheetId="20">#REF!</definedName>
    <definedName name="ОП" localSheetId="27">#REF!</definedName>
    <definedName name="ОП" localSheetId="30">#REF!</definedName>
    <definedName name="ОП">#REF!</definedName>
    <definedName name="ОПДС" localSheetId="1">#REF!</definedName>
    <definedName name="ОПДС" localSheetId="2">#REF!</definedName>
    <definedName name="ОПДС" localSheetId="3">#REF!</definedName>
    <definedName name="ОПДС" localSheetId="4">#REF!</definedName>
    <definedName name="ОПДС" localSheetId="5">#REF!</definedName>
    <definedName name="ОПДС" localSheetId="6">#REF!</definedName>
    <definedName name="ОПДС" localSheetId="7">#REF!</definedName>
    <definedName name="ОПДС" localSheetId="8">#REF!</definedName>
    <definedName name="ОПДС" localSheetId="9">#REF!</definedName>
    <definedName name="ОПДС" localSheetId="10">#REF!</definedName>
    <definedName name="ОПДС" localSheetId="21">#REF!</definedName>
    <definedName name="ОПДС" localSheetId="11">#REF!</definedName>
    <definedName name="ОПДС" localSheetId="22">#REF!</definedName>
    <definedName name="ОПДС" localSheetId="12">#REF!</definedName>
    <definedName name="ОПДС" localSheetId="23">#REF!</definedName>
    <definedName name="ОПДС" localSheetId="24">#REF!</definedName>
    <definedName name="ОПДС" localSheetId="13">#REF!</definedName>
    <definedName name="ОПДС" localSheetId="25">#REF!</definedName>
    <definedName name="ОПДС" localSheetId="14">#REF!</definedName>
    <definedName name="ОПДС" localSheetId="26">#REF!</definedName>
    <definedName name="ОПДС" localSheetId="15">#REF!</definedName>
    <definedName name="ОПДС" localSheetId="16">#REF!</definedName>
    <definedName name="ОПДС" localSheetId="17">#REF!</definedName>
    <definedName name="ОПДС" localSheetId="18">#REF!</definedName>
    <definedName name="ОПДС" localSheetId="19">#REF!</definedName>
    <definedName name="ОПДС" localSheetId="20">#REF!</definedName>
    <definedName name="ОПДС" localSheetId="27">#REF!</definedName>
    <definedName name="ОПДС" localSheetId="30">#REF!</definedName>
    <definedName name="ОПДС">#REF!</definedName>
    <definedName name="Оперативный" localSheetId="1">#REF!</definedName>
    <definedName name="Оперативный" localSheetId="2">#REF!</definedName>
    <definedName name="Оперативный" localSheetId="3">#REF!</definedName>
    <definedName name="Оперативный" localSheetId="4">#REF!</definedName>
    <definedName name="Оперативный" localSheetId="5">#REF!</definedName>
    <definedName name="Оперативный" localSheetId="6">#REF!</definedName>
    <definedName name="Оперативный" localSheetId="7">#REF!</definedName>
    <definedName name="Оперативный" localSheetId="8">#REF!</definedName>
    <definedName name="Оперативный" localSheetId="9">#REF!</definedName>
    <definedName name="Оперативный" localSheetId="10">#REF!</definedName>
    <definedName name="Оперативный" localSheetId="21">#REF!</definedName>
    <definedName name="Оперативный" localSheetId="11">#REF!</definedName>
    <definedName name="Оперативный" localSheetId="22">#REF!</definedName>
    <definedName name="Оперативный" localSheetId="12">#REF!</definedName>
    <definedName name="Оперативный" localSheetId="23">#REF!</definedName>
    <definedName name="Оперативный" localSheetId="24">#REF!</definedName>
    <definedName name="Оперативный" localSheetId="13">#REF!</definedName>
    <definedName name="Оперативный" localSheetId="25">#REF!</definedName>
    <definedName name="Оперативный" localSheetId="14">#REF!</definedName>
    <definedName name="Оперативный" localSheetId="26">#REF!</definedName>
    <definedName name="Оперативный" localSheetId="15">#REF!</definedName>
    <definedName name="Оперативный" localSheetId="16">#REF!</definedName>
    <definedName name="Оперативный" localSheetId="17">#REF!</definedName>
    <definedName name="Оперативный" localSheetId="18">#REF!</definedName>
    <definedName name="Оперативный" localSheetId="19">#REF!</definedName>
    <definedName name="Оперативный" localSheetId="20">#REF!</definedName>
    <definedName name="Оперативный" localSheetId="27">#REF!</definedName>
    <definedName name="Оперативный">#REF!</definedName>
    <definedName name="ор76к45го" localSheetId="27" hidden="1">{#N/A,#N/A,TRUE,"Фин.рез"}</definedName>
    <definedName name="ор76к45го" localSheetId="30" hidden="1">{#N/A,#N/A,TRUE,"Фин.рез"}</definedName>
    <definedName name="ор76к45го" hidden="1">{#N/A,#N/A,TRUE,"Фин.рез"}</definedName>
    <definedName name="ор76к45го_1" localSheetId="27" hidden="1">{#N/A,#N/A,TRUE,"Фин.рез"}</definedName>
    <definedName name="ор76к45го_1" localSheetId="30" hidden="1">{#N/A,#N/A,TRUE,"Фин.рез"}</definedName>
    <definedName name="ор76к45го_1" hidden="1">{#N/A,#N/A,TRUE,"Фин.рез"}</definedName>
    <definedName name="Остаток" localSheetId="1">#REF!</definedName>
    <definedName name="Остаток" localSheetId="2">#REF!</definedName>
    <definedName name="Остаток" localSheetId="3">#REF!</definedName>
    <definedName name="Остаток" localSheetId="4">#REF!</definedName>
    <definedName name="Остаток" localSheetId="5">#REF!</definedName>
    <definedName name="Остаток" localSheetId="6">#REF!</definedName>
    <definedName name="Остаток" localSheetId="7">#REF!</definedName>
    <definedName name="Остаток" localSheetId="8">#REF!</definedName>
    <definedName name="Остаток" localSheetId="9">#REF!</definedName>
    <definedName name="Остаток" localSheetId="10">#REF!</definedName>
    <definedName name="Остаток" localSheetId="21">#REF!</definedName>
    <definedName name="Остаток" localSheetId="11">#REF!</definedName>
    <definedName name="Остаток" localSheetId="22">#REF!</definedName>
    <definedName name="Остаток" localSheetId="12">#REF!</definedName>
    <definedName name="Остаток" localSheetId="23">#REF!</definedName>
    <definedName name="Остаток" localSheetId="24">#REF!</definedName>
    <definedName name="Остаток" localSheetId="13">#REF!</definedName>
    <definedName name="Остаток" localSheetId="25">#REF!</definedName>
    <definedName name="Остаток" localSheetId="14">#REF!</definedName>
    <definedName name="Остаток" localSheetId="26">#REF!</definedName>
    <definedName name="Остаток" localSheetId="15">#REF!</definedName>
    <definedName name="Остаток" localSheetId="16">#REF!</definedName>
    <definedName name="Остаток" localSheetId="17">#REF!</definedName>
    <definedName name="Остаток" localSheetId="18">#REF!</definedName>
    <definedName name="Остаток" localSheetId="19">#REF!</definedName>
    <definedName name="Остаток" localSheetId="20">#REF!</definedName>
    <definedName name="Остаток" localSheetId="27">#REF!</definedName>
    <definedName name="Остаток" localSheetId="30">#REF!</definedName>
    <definedName name="Остаток">#REF!</definedName>
    <definedName name="Остаток_новый" localSheetId="1">#REF!</definedName>
    <definedName name="Остаток_новый" localSheetId="2">#REF!</definedName>
    <definedName name="Остаток_новый" localSheetId="3">#REF!</definedName>
    <definedName name="Остаток_новый" localSheetId="4">#REF!</definedName>
    <definedName name="Остаток_новый" localSheetId="5">#REF!</definedName>
    <definedName name="Остаток_новый" localSheetId="6">#REF!</definedName>
    <definedName name="Остаток_новый" localSheetId="7">#REF!</definedName>
    <definedName name="Остаток_новый" localSheetId="8">#REF!</definedName>
    <definedName name="Остаток_новый" localSheetId="9">#REF!</definedName>
    <definedName name="Остаток_новый" localSheetId="10">#REF!</definedName>
    <definedName name="Остаток_новый" localSheetId="21">#REF!</definedName>
    <definedName name="Остаток_новый" localSheetId="11">#REF!</definedName>
    <definedName name="Остаток_новый" localSheetId="22">#REF!</definedName>
    <definedName name="Остаток_новый" localSheetId="12">#REF!</definedName>
    <definedName name="Остаток_новый" localSheetId="23">#REF!</definedName>
    <definedName name="Остаток_новый" localSheetId="24">#REF!</definedName>
    <definedName name="Остаток_новый" localSheetId="13">#REF!</definedName>
    <definedName name="Остаток_новый" localSheetId="25">#REF!</definedName>
    <definedName name="Остаток_новый" localSheetId="14">#REF!</definedName>
    <definedName name="Остаток_новый" localSheetId="26">#REF!</definedName>
    <definedName name="Остаток_новый" localSheetId="15">#REF!</definedName>
    <definedName name="Остаток_новый" localSheetId="16">#REF!</definedName>
    <definedName name="Остаток_новый" localSheetId="17">#REF!</definedName>
    <definedName name="Остаток_новый" localSheetId="18">#REF!</definedName>
    <definedName name="Остаток_новый" localSheetId="19">#REF!</definedName>
    <definedName name="Остаток_новый" localSheetId="20">#REF!</definedName>
    <definedName name="Остаток_новый" localSheetId="27">#REF!</definedName>
    <definedName name="Остаток_новый" localSheetId="30">#REF!</definedName>
    <definedName name="Остаток_новый">#REF!</definedName>
    <definedName name="от" localSheetId="1">#REF!</definedName>
    <definedName name="от" localSheetId="2">#REF!</definedName>
    <definedName name="от" localSheetId="3">#REF!</definedName>
    <definedName name="от" localSheetId="4">#REF!</definedName>
    <definedName name="от" localSheetId="5">#REF!</definedName>
    <definedName name="от" localSheetId="6">#REF!</definedName>
    <definedName name="от" localSheetId="7">#REF!</definedName>
    <definedName name="от" localSheetId="8">#REF!</definedName>
    <definedName name="от" localSheetId="9">#REF!</definedName>
    <definedName name="от" localSheetId="10">#REF!</definedName>
    <definedName name="от" localSheetId="21">#REF!</definedName>
    <definedName name="от" localSheetId="11">#REF!</definedName>
    <definedName name="от" localSheetId="22">#REF!</definedName>
    <definedName name="от" localSheetId="12">#REF!</definedName>
    <definedName name="от" localSheetId="23">#REF!</definedName>
    <definedName name="от" localSheetId="24">#REF!</definedName>
    <definedName name="от" localSheetId="13">#REF!</definedName>
    <definedName name="от" localSheetId="25">#REF!</definedName>
    <definedName name="от" localSheetId="14">#REF!</definedName>
    <definedName name="от" localSheetId="26">#REF!</definedName>
    <definedName name="от" localSheetId="15">#REF!</definedName>
    <definedName name="от" localSheetId="16">#REF!</definedName>
    <definedName name="от" localSheetId="17">#REF!</definedName>
    <definedName name="от" localSheetId="18">#REF!</definedName>
    <definedName name="от" localSheetId="19">#REF!</definedName>
    <definedName name="от" localSheetId="20">#REF!</definedName>
    <definedName name="от" localSheetId="27">#REF!</definedName>
    <definedName name="от">#REF!</definedName>
    <definedName name="Отчисления_от_зпл">0.385</definedName>
    <definedName name="ОХР">[31]Платежи!$O$182</definedName>
    <definedName name="П" localSheetId="1">#REF!</definedName>
    <definedName name="П" localSheetId="2">#REF!</definedName>
    <definedName name="П" localSheetId="3">#REF!</definedName>
    <definedName name="П" localSheetId="4">#REF!</definedName>
    <definedName name="П" localSheetId="5">#REF!</definedName>
    <definedName name="П" localSheetId="6">#REF!</definedName>
    <definedName name="П" localSheetId="7">#REF!</definedName>
    <definedName name="П" localSheetId="8">#REF!</definedName>
    <definedName name="П" localSheetId="9">#REF!</definedName>
    <definedName name="П" localSheetId="10">#REF!</definedName>
    <definedName name="П" localSheetId="21">#REF!</definedName>
    <definedName name="П" localSheetId="11">#REF!</definedName>
    <definedName name="П" localSheetId="22">#REF!</definedName>
    <definedName name="П" localSheetId="12">#REF!</definedName>
    <definedName name="П" localSheetId="23">#REF!</definedName>
    <definedName name="П" localSheetId="24">#REF!</definedName>
    <definedName name="П" localSheetId="13">#REF!</definedName>
    <definedName name="П" localSheetId="25">#REF!</definedName>
    <definedName name="П" localSheetId="14">#REF!</definedName>
    <definedName name="П" localSheetId="26">#REF!</definedName>
    <definedName name="П" localSheetId="15">#REF!</definedName>
    <definedName name="П" localSheetId="16">#REF!</definedName>
    <definedName name="П" localSheetId="17">#REF!</definedName>
    <definedName name="П" localSheetId="18">#REF!</definedName>
    <definedName name="П" localSheetId="19">#REF!</definedName>
    <definedName name="П" localSheetId="20">#REF!</definedName>
    <definedName name="П" localSheetId="27">#REF!</definedName>
    <definedName name="П" localSheetId="30">#REF!</definedName>
    <definedName name="П">#REF!</definedName>
    <definedName name="П_ПНОС" localSheetId="1">#REF!</definedName>
    <definedName name="П_ПНОС" localSheetId="2">#REF!</definedName>
    <definedName name="П_ПНОС" localSheetId="3">#REF!</definedName>
    <definedName name="П_ПНОС" localSheetId="4">#REF!</definedName>
    <definedName name="П_ПНОС" localSheetId="5">#REF!</definedName>
    <definedName name="П_ПНОС" localSheetId="6">#REF!</definedName>
    <definedName name="П_ПНОС" localSheetId="7">#REF!</definedName>
    <definedName name="П_ПНОС" localSheetId="8">#REF!</definedName>
    <definedName name="П_ПНОС" localSheetId="9">#REF!</definedName>
    <definedName name="П_ПНОС" localSheetId="10">#REF!</definedName>
    <definedName name="П_ПНОС" localSheetId="21">#REF!</definedName>
    <definedName name="П_ПНОС" localSheetId="11">#REF!</definedName>
    <definedName name="П_ПНОС" localSheetId="22">#REF!</definedName>
    <definedName name="П_ПНОС" localSheetId="12">#REF!</definedName>
    <definedName name="П_ПНОС" localSheetId="23">#REF!</definedName>
    <definedName name="П_ПНОС" localSheetId="24">#REF!</definedName>
    <definedName name="П_ПНОС" localSheetId="13">#REF!</definedName>
    <definedName name="П_ПНОС" localSheetId="25">#REF!</definedName>
    <definedName name="П_ПНОС" localSheetId="14">#REF!</definedName>
    <definedName name="П_ПНОС" localSheetId="26">#REF!</definedName>
    <definedName name="П_ПНОС" localSheetId="15">#REF!</definedName>
    <definedName name="П_ПНОС" localSheetId="16">#REF!</definedName>
    <definedName name="П_ПНОС" localSheetId="17">#REF!</definedName>
    <definedName name="П_ПНОС" localSheetId="18">#REF!</definedName>
    <definedName name="П_ПНОС" localSheetId="19">#REF!</definedName>
    <definedName name="П_ПНОС" localSheetId="20">#REF!</definedName>
    <definedName name="П_ПНОС" localSheetId="27">#REF!</definedName>
    <definedName name="П_ПНОС" localSheetId="30">#REF!</definedName>
    <definedName name="П_ПНОС">#REF!</definedName>
    <definedName name="П_произв" localSheetId="1">#REF!</definedName>
    <definedName name="П_произв" localSheetId="2">#REF!</definedName>
    <definedName name="П_произв" localSheetId="3">#REF!</definedName>
    <definedName name="П_произв" localSheetId="4">#REF!</definedName>
    <definedName name="П_произв" localSheetId="5">#REF!</definedName>
    <definedName name="П_произв" localSheetId="6">#REF!</definedName>
    <definedName name="П_произв" localSheetId="7">#REF!</definedName>
    <definedName name="П_произв" localSheetId="8">#REF!</definedName>
    <definedName name="П_произв" localSheetId="9">#REF!</definedName>
    <definedName name="П_произв" localSheetId="10">#REF!</definedName>
    <definedName name="П_произв" localSheetId="21">#REF!</definedName>
    <definedName name="П_произв" localSheetId="11">#REF!</definedName>
    <definedName name="П_произв" localSheetId="22">#REF!</definedName>
    <definedName name="П_произв" localSheetId="12">#REF!</definedName>
    <definedName name="П_произв" localSheetId="23">#REF!</definedName>
    <definedName name="П_произв" localSheetId="24">#REF!</definedName>
    <definedName name="П_произв" localSheetId="13">#REF!</definedName>
    <definedName name="П_произв" localSheetId="25">#REF!</definedName>
    <definedName name="П_произв" localSheetId="14">#REF!</definedName>
    <definedName name="П_произв" localSheetId="26">#REF!</definedName>
    <definedName name="П_произв" localSheetId="15">#REF!</definedName>
    <definedName name="П_произв" localSheetId="16">#REF!</definedName>
    <definedName name="П_произв" localSheetId="17">#REF!</definedName>
    <definedName name="П_произв" localSheetId="18">#REF!</definedName>
    <definedName name="П_произв" localSheetId="19">#REF!</definedName>
    <definedName name="П_произв" localSheetId="20">#REF!</definedName>
    <definedName name="П_произв" localSheetId="27">#REF!</definedName>
    <definedName name="П_произв" localSheetId="30">#REF!</definedName>
    <definedName name="П_произв">#REF!</definedName>
    <definedName name="П_прочие" localSheetId="1">#REF!</definedName>
    <definedName name="П_прочие" localSheetId="2">#REF!</definedName>
    <definedName name="П_прочие" localSheetId="3">#REF!</definedName>
    <definedName name="П_прочие" localSheetId="4">#REF!</definedName>
    <definedName name="П_прочие" localSheetId="5">#REF!</definedName>
    <definedName name="П_прочие" localSheetId="6">#REF!</definedName>
    <definedName name="П_прочие" localSheetId="7">#REF!</definedName>
    <definedName name="П_прочие" localSheetId="8">#REF!</definedName>
    <definedName name="П_прочие" localSheetId="9">#REF!</definedName>
    <definedName name="П_прочие" localSheetId="10">#REF!</definedName>
    <definedName name="П_прочие" localSheetId="21">#REF!</definedName>
    <definedName name="П_прочие" localSheetId="11">#REF!</definedName>
    <definedName name="П_прочие" localSheetId="22">#REF!</definedName>
    <definedName name="П_прочие" localSheetId="12">#REF!</definedName>
    <definedName name="П_прочие" localSheetId="23">#REF!</definedName>
    <definedName name="П_прочие" localSheetId="24">#REF!</definedName>
    <definedName name="П_прочие" localSheetId="13">#REF!</definedName>
    <definedName name="П_прочие" localSheetId="25">#REF!</definedName>
    <definedName name="П_прочие" localSheetId="14">#REF!</definedName>
    <definedName name="П_прочие" localSheetId="26">#REF!</definedName>
    <definedName name="П_прочие" localSheetId="15">#REF!</definedName>
    <definedName name="П_прочие" localSheetId="16">#REF!</definedName>
    <definedName name="П_прочие" localSheetId="17">#REF!</definedName>
    <definedName name="П_прочие" localSheetId="18">#REF!</definedName>
    <definedName name="П_прочие" localSheetId="19">#REF!</definedName>
    <definedName name="П_прочие" localSheetId="20">#REF!</definedName>
    <definedName name="П_прочие" localSheetId="27">#REF!</definedName>
    <definedName name="П_прочие" localSheetId="30">#REF!</definedName>
    <definedName name="П_прочие">#REF!</definedName>
    <definedName name="П_Смета" localSheetId="1">#REF!</definedName>
    <definedName name="П_Смета" localSheetId="2">#REF!</definedName>
    <definedName name="П_Смета" localSheetId="3">#REF!</definedName>
    <definedName name="П_Смета" localSheetId="4">#REF!</definedName>
    <definedName name="П_Смета" localSheetId="5">#REF!</definedName>
    <definedName name="П_Смета" localSheetId="6">#REF!</definedName>
    <definedName name="П_Смета" localSheetId="7">#REF!</definedName>
    <definedName name="П_Смета" localSheetId="8">#REF!</definedName>
    <definedName name="П_Смета" localSheetId="9">#REF!</definedName>
    <definedName name="П_Смета" localSheetId="10">#REF!</definedName>
    <definedName name="П_Смета" localSheetId="21">#REF!</definedName>
    <definedName name="П_Смета" localSheetId="11">#REF!</definedName>
    <definedName name="П_Смета" localSheetId="22">#REF!</definedName>
    <definedName name="П_Смета" localSheetId="12">#REF!</definedName>
    <definedName name="П_Смета" localSheetId="23">#REF!</definedName>
    <definedName name="П_Смета" localSheetId="24">#REF!</definedName>
    <definedName name="П_Смета" localSheetId="13">#REF!</definedName>
    <definedName name="П_Смета" localSheetId="25">#REF!</definedName>
    <definedName name="П_Смета" localSheetId="14">#REF!</definedName>
    <definedName name="П_Смета" localSheetId="26">#REF!</definedName>
    <definedName name="П_Смета" localSheetId="15">#REF!</definedName>
    <definedName name="П_Смета" localSheetId="16">#REF!</definedName>
    <definedName name="П_Смета" localSheetId="17">#REF!</definedName>
    <definedName name="П_Смета" localSheetId="18">#REF!</definedName>
    <definedName name="П_Смета" localSheetId="19">#REF!</definedName>
    <definedName name="П_Смета" localSheetId="20">#REF!</definedName>
    <definedName name="П_Смета" localSheetId="27">#REF!</definedName>
    <definedName name="П_Смета" localSheetId="30">#REF!</definedName>
    <definedName name="П_Смета">#REF!</definedName>
    <definedName name="П_техн" localSheetId="1">#REF!</definedName>
    <definedName name="П_техн" localSheetId="2">#REF!</definedName>
    <definedName name="П_техн" localSheetId="3">#REF!</definedName>
    <definedName name="П_техн" localSheetId="4">#REF!</definedName>
    <definedName name="П_техн" localSheetId="5">#REF!</definedName>
    <definedName name="П_техн" localSheetId="6">#REF!</definedName>
    <definedName name="П_техн" localSheetId="7">#REF!</definedName>
    <definedName name="П_техн" localSheetId="8">#REF!</definedName>
    <definedName name="П_техн" localSheetId="9">#REF!</definedName>
    <definedName name="П_техн" localSheetId="10">#REF!</definedName>
    <definedName name="П_техн" localSheetId="21">#REF!</definedName>
    <definedName name="П_техн" localSheetId="11">#REF!</definedName>
    <definedName name="П_техн" localSheetId="22">#REF!</definedName>
    <definedName name="П_техн" localSheetId="12">#REF!</definedName>
    <definedName name="П_техн" localSheetId="23">#REF!</definedName>
    <definedName name="П_техн" localSheetId="24">#REF!</definedName>
    <definedName name="П_техн" localSheetId="13">#REF!</definedName>
    <definedName name="П_техн" localSheetId="25">#REF!</definedName>
    <definedName name="П_техн" localSheetId="14">#REF!</definedName>
    <definedName name="П_техн" localSheetId="26">#REF!</definedName>
    <definedName name="П_техн" localSheetId="15">#REF!</definedName>
    <definedName name="П_техн" localSheetId="16">#REF!</definedName>
    <definedName name="П_техн" localSheetId="17">#REF!</definedName>
    <definedName name="П_техн" localSheetId="18">#REF!</definedName>
    <definedName name="П_техн" localSheetId="19">#REF!</definedName>
    <definedName name="П_техн" localSheetId="20">#REF!</definedName>
    <definedName name="П_техн" localSheetId="27">#REF!</definedName>
    <definedName name="П_техн" localSheetId="30">#REF!</definedName>
    <definedName name="П_техн">#REF!</definedName>
    <definedName name="П11" localSheetId="1">#REF!</definedName>
    <definedName name="П11" localSheetId="2">#REF!</definedName>
    <definedName name="П11" localSheetId="3">#REF!</definedName>
    <definedName name="П11" localSheetId="4">#REF!</definedName>
    <definedName name="П11" localSheetId="5">#REF!</definedName>
    <definedName name="П11" localSheetId="6">#REF!</definedName>
    <definedName name="П11" localSheetId="7">#REF!</definedName>
    <definedName name="П11" localSheetId="8">#REF!</definedName>
    <definedName name="П11" localSheetId="9">#REF!</definedName>
    <definedName name="П11" localSheetId="10">#REF!</definedName>
    <definedName name="П11" localSheetId="21">#REF!</definedName>
    <definedName name="П11" localSheetId="11">#REF!</definedName>
    <definedName name="П11" localSheetId="22">#REF!</definedName>
    <definedName name="П11" localSheetId="12">#REF!</definedName>
    <definedName name="П11" localSheetId="23">#REF!</definedName>
    <definedName name="П11" localSheetId="24">#REF!</definedName>
    <definedName name="П11" localSheetId="13">#REF!</definedName>
    <definedName name="П11" localSheetId="25">#REF!</definedName>
    <definedName name="П11" localSheetId="14">#REF!</definedName>
    <definedName name="П11" localSheetId="26">#REF!</definedName>
    <definedName name="П11" localSheetId="15">#REF!</definedName>
    <definedName name="П11" localSheetId="16">#REF!</definedName>
    <definedName name="П11" localSheetId="17">#REF!</definedName>
    <definedName name="П11" localSheetId="18">#REF!</definedName>
    <definedName name="П11" localSheetId="19">#REF!</definedName>
    <definedName name="П11" localSheetId="20">#REF!</definedName>
    <definedName name="П11" localSheetId="27">#REF!</definedName>
    <definedName name="П11">#REF!</definedName>
    <definedName name="П115М" localSheetId="1">#REF!</definedName>
    <definedName name="П115М" localSheetId="2">#REF!</definedName>
    <definedName name="П115М" localSheetId="3">#REF!</definedName>
    <definedName name="П115М" localSheetId="4">#REF!</definedName>
    <definedName name="П115М" localSheetId="5">#REF!</definedName>
    <definedName name="П115М" localSheetId="6">#REF!</definedName>
    <definedName name="П115М" localSheetId="7">#REF!</definedName>
    <definedName name="П115М" localSheetId="8">#REF!</definedName>
    <definedName name="П115М" localSheetId="9">#REF!</definedName>
    <definedName name="П115М" localSheetId="10">#REF!</definedName>
    <definedName name="П115М" localSheetId="21">#REF!</definedName>
    <definedName name="П115М" localSheetId="11">#REF!</definedName>
    <definedName name="П115М" localSheetId="22">#REF!</definedName>
    <definedName name="П115М" localSheetId="12">#REF!</definedName>
    <definedName name="П115М" localSheetId="23">#REF!</definedName>
    <definedName name="П115М" localSheetId="24">#REF!</definedName>
    <definedName name="П115М" localSheetId="13">#REF!</definedName>
    <definedName name="П115М" localSheetId="25">#REF!</definedName>
    <definedName name="П115М" localSheetId="14">#REF!</definedName>
    <definedName name="П115М" localSheetId="26">#REF!</definedName>
    <definedName name="П115М" localSheetId="15">#REF!</definedName>
    <definedName name="П115М" localSheetId="16">#REF!</definedName>
    <definedName name="П115М" localSheetId="17">#REF!</definedName>
    <definedName name="П115М" localSheetId="18">#REF!</definedName>
    <definedName name="П115М" localSheetId="19">#REF!</definedName>
    <definedName name="П115М" localSheetId="20">#REF!</definedName>
    <definedName name="П115М" localSheetId="27">#REF!</definedName>
    <definedName name="П115М">#REF!</definedName>
    <definedName name="П117Б" localSheetId="1">#REF!</definedName>
    <definedName name="П117Б" localSheetId="2">#REF!</definedName>
    <definedName name="П117Б" localSheetId="3">#REF!</definedName>
    <definedName name="П117Б" localSheetId="4">#REF!</definedName>
    <definedName name="П117Б" localSheetId="5">#REF!</definedName>
    <definedName name="П117Б" localSheetId="6">#REF!</definedName>
    <definedName name="П117Б" localSheetId="7">#REF!</definedName>
    <definedName name="П117Б" localSheetId="8">#REF!</definedName>
    <definedName name="П117Б" localSheetId="9">#REF!</definedName>
    <definedName name="П117Б" localSheetId="10">#REF!</definedName>
    <definedName name="П117Б" localSheetId="21">#REF!</definedName>
    <definedName name="П117Б" localSheetId="11">#REF!</definedName>
    <definedName name="П117Б" localSheetId="22">#REF!</definedName>
    <definedName name="П117Б" localSheetId="12">#REF!</definedName>
    <definedName name="П117Б" localSheetId="23">#REF!</definedName>
    <definedName name="П117Б" localSheetId="24">#REF!</definedName>
    <definedName name="П117Б" localSheetId="13">#REF!</definedName>
    <definedName name="П117Б" localSheetId="25">#REF!</definedName>
    <definedName name="П117Б" localSheetId="14">#REF!</definedName>
    <definedName name="П117Б" localSheetId="26">#REF!</definedName>
    <definedName name="П117Б" localSheetId="15">#REF!</definedName>
    <definedName name="П117Б" localSheetId="16">#REF!</definedName>
    <definedName name="П117Б" localSheetId="17">#REF!</definedName>
    <definedName name="П117Б" localSheetId="18">#REF!</definedName>
    <definedName name="П117Б" localSheetId="19">#REF!</definedName>
    <definedName name="П117Б" localSheetId="20">#REF!</definedName>
    <definedName name="П117Б" localSheetId="27">#REF!</definedName>
    <definedName name="П117Б">#REF!</definedName>
    <definedName name="П11Е3" localSheetId="1">#REF!</definedName>
    <definedName name="П11Е3" localSheetId="2">#REF!</definedName>
    <definedName name="П11Е3" localSheetId="3">#REF!</definedName>
    <definedName name="П11Е3" localSheetId="4">#REF!</definedName>
    <definedName name="П11Е3" localSheetId="5">#REF!</definedName>
    <definedName name="П11Е3" localSheetId="6">#REF!</definedName>
    <definedName name="П11Е3" localSheetId="7">#REF!</definedName>
    <definedName name="П11Е3" localSheetId="8">#REF!</definedName>
    <definedName name="П11Е3" localSheetId="9">#REF!</definedName>
    <definedName name="П11Е3" localSheetId="10">#REF!</definedName>
    <definedName name="П11Е3" localSheetId="21">#REF!</definedName>
    <definedName name="П11Е3" localSheetId="11">#REF!</definedName>
    <definedName name="П11Е3" localSheetId="22">#REF!</definedName>
    <definedName name="П11Е3" localSheetId="12">#REF!</definedName>
    <definedName name="П11Е3" localSheetId="23">#REF!</definedName>
    <definedName name="П11Е3" localSheetId="24">#REF!</definedName>
    <definedName name="П11Е3" localSheetId="13">#REF!</definedName>
    <definedName name="П11Е3" localSheetId="25">#REF!</definedName>
    <definedName name="П11Е3" localSheetId="14">#REF!</definedName>
    <definedName name="П11Е3" localSheetId="26">#REF!</definedName>
    <definedName name="П11Е3" localSheetId="15">#REF!</definedName>
    <definedName name="П11Е3" localSheetId="16">#REF!</definedName>
    <definedName name="П11Е3" localSheetId="17">#REF!</definedName>
    <definedName name="П11Е3" localSheetId="18">#REF!</definedName>
    <definedName name="П11Е3" localSheetId="19">#REF!</definedName>
    <definedName name="П11Е3" localSheetId="20">#REF!</definedName>
    <definedName name="П11Е3" localSheetId="27">#REF!</definedName>
    <definedName name="П11Е3">#REF!</definedName>
    <definedName name="П11Е5" localSheetId="1">#REF!</definedName>
    <definedName name="П11Е5" localSheetId="2">#REF!</definedName>
    <definedName name="П11Е5" localSheetId="3">#REF!</definedName>
    <definedName name="П11Е5" localSheetId="4">#REF!</definedName>
    <definedName name="П11Е5" localSheetId="5">#REF!</definedName>
    <definedName name="П11Е5" localSheetId="6">#REF!</definedName>
    <definedName name="П11Е5" localSheetId="7">#REF!</definedName>
    <definedName name="П11Е5" localSheetId="8">#REF!</definedName>
    <definedName name="П11Е5" localSheetId="9">#REF!</definedName>
    <definedName name="П11Е5" localSheetId="10">#REF!</definedName>
    <definedName name="П11Е5" localSheetId="21">#REF!</definedName>
    <definedName name="П11Е5" localSheetId="11">#REF!</definedName>
    <definedName name="П11Е5" localSheetId="22">#REF!</definedName>
    <definedName name="П11Е5" localSheetId="12">#REF!</definedName>
    <definedName name="П11Е5" localSheetId="23">#REF!</definedName>
    <definedName name="П11Е5" localSheetId="24">#REF!</definedName>
    <definedName name="П11Е5" localSheetId="13">#REF!</definedName>
    <definedName name="П11Е5" localSheetId="25">#REF!</definedName>
    <definedName name="П11Е5" localSheetId="14">#REF!</definedName>
    <definedName name="П11Е5" localSheetId="26">#REF!</definedName>
    <definedName name="П11Е5" localSheetId="15">#REF!</definedName>
    <definedName name="П11Е5" localSheetId="16">#REF!</definedName>
    <definedName name="П11Е5" localSheetId="17">#REF!</definedName>
    <definedName name="П11Е5" localSheetId="18">#REF!</definedName>
    <definedName name="П11Е5" localSheetId="19">#REF!</definedName>
    <definedName name="П11Е5" localSheetId="20">#REF!</definedName>
    <definedName name="П11Е5" localSheetId="27">#REF!</definedName>
    <definedName name="П11Е5">#REF!</definedName>
    <definedName name="П11Н3" localSheetId="1">#REF!</definedName>
    <definedName name="П11Н3" localSheetId="2">#REF!</definedName>
    <definedName name="П11Н3" localSheetId="3">#REF!</definedName>
    <definedName name="П11Н3" localSheetId="4">#REF!</definedName>
    <definedName name="П11Н3" localSheetId="5">#REF!</definedName>
    <definedName name="П11Н3" localSheetId="6">#REF!</definedName>
    <definedName name="П11Н3" localSheetId="7">#REF!</definedName>
    <definedName name="П11Н3" localSheetId="8">#REF!</definedName>
    <definedName name="П11Н3" localSheetId="9">#REF!</definedName>
    <definedName name="П11Н3" localSheetId="10">#REF!</definedName>
    <definedName name="П11Н3" localSheetId="21">#REF!</definedName>
    <definedName name="П11Н3" localSheetId="11">#REF!</definedName>
    <definedName name="П11Н3" localSheetId="22">#REF!</definedName>
    <definedName name="П11Н3" localSheetId="12">#REF!</definedName>
    <definedName name="П11Н3" localSheetId="23">#REF!</definedName>
    <definedName name="П11Н3" localSheetId="24">#REF!</definedName>
    <definedName name="П11Н3" localSheetId="13">#REF!</definedName>
    <definedName name="П11Н3" localSheetId="25">#REF!</definedName>
    <definedName name="П11Н3" localSheetId="14">#REF!</definedName>
    <definedName name="П11Н3" localSheetId="26">#REF!</definedName>
    <definedName name="П11Н3" localSheetId="15">#REF!</definedName>
    <definedName name="П11Н3" localSheetId="16">#REF!</definedName>
    <definedName name="П11Н3" localSheetId="17">#REF!</definedName>
    <definedName name="П11Н3" localSheetId="18">#REF!</definedName>
    <definedName name="П11Н3" localSheetId="19">#REF!</definedName>
    <definedName name="П11Н3" localSheetId="20">#REF!</definedName>
    <definedName name="П11Н3" localSheetId="27">#REF!</definedName>
    <definedName name="П11Н3">#REF!</definedName>
    <definedName name="П12" localSheetId="1">#REF!</definedName>
    <definedName name="П12" localSheetId="2">#REF!</definedName>
    <definedName name="П12" localSheetId="3">#REF!</definedName>
    <definedName name="П12" localSheetId="4">#REF!</definedName>
    <definedName name="П12" localSheetId="5">#REF!</definedName>
    <definedName name="П12" localSheetId="6">#REF!</definedName>
    <definedName name="П12" localSheetId="7">#REF!</definedName>
    <definedName name="П12" localSheetId="8">#REF!</definedName>
    <definedName name="П12" localSheetId="9">#REF!</definedName>
    <definedName name="П12" localSheetId="10">#REF!</definedName>
    <definedName name="П12" localSheetId="21">#REF!</definedName>
    <definedName name="П12" localSheetId="11">#REF!</definedName>
    <definedName name="П12" localSheetId="22">#REF!</definedName>
    <definedName name="П12" localSheetId="12">#REF!</definedName>
    <definedName name="П12" localSheetId="23">#REF!</definedName>
    <definedName name="П12" localSheetId="24">#REF!</definedName>
    <definedName name="П12" localSheetId="13">#REF!</definedName>
    <definedName name="П12" localSheetId="25">#REF!</definedName>
    <definedName name="П12" localSheetId="14">#REF!</definedName>
    <definedName name="П12" localSheetId="26">#REF!</definedName>
    <definedName name="П12" localSheetId="15">#REF!</definedName>
    <definedName name="П12" localSheetId="16">#REF!</definedName>
    <definedName name="П12" localSheetId="17">#REF!</definedName>
    <definedName name="П12" localSheetId="18">#REF!</definedName>
    <definedName name="П12" localSheetId="19">#REF!</definedName>
    <definedName name="П12" localSheetId="20">#REF!</definedName>
    <definedName name="П12" localSheetId="27">#REF!</definedName>
    <definedName name="П12">#REF!</definedName>
    <definedName name="П125М" localSheetId="1">#REF!</definedName>
    <definedName name="П125М" localSheetId="2">#REF!</definedName>
    <definedName name="П125М" localSheetId="3">#REF!</definedName>
    <definedName name="П125М" localSheetId="4">#REF!</definedName>
    <definedName name="П125М" localSheetId="5">#REF!</definedName>
    <definedName name="П125М" localSheetId="6">#REF!</definedName>
    <definedName name="П125М" localSheetId="7">#REF!</definedName>
    <definedName name="П125М" localSheetId="8">#REF!</definedName>
    <definedName name="П125М" localSheetId="9">#REF!</definedName>
    <definedName name="П125М" localSheetId="10">#REF!</definedName>
    <definedName name="П125М" localSheetId="21">#REF!</definedName>
    <definedName name="П125М" localSheetId="11">#REF!</definedName>
    <definedName name="П125М" localSheetId="22">#REF!</definedName>
    <definedName name="П125М" localSheetId="12">#REF!</definedName>
    <definedName name="П125М" localSheetId="23">#REF!</definedName>
    <definedName name="П125М" localSheetId="24">#REF!</definedName>
    <definedName name="П125М" localSheetId="13">#REF!</definedName>
    <definedName name="П125М" localSheetId="25">#REF!</definedName>
    <definedName name="П125М" localSheetId="14">#REF!</definedName>
    <definedName name="П125М" localSheetId="26">#REF!</definedName>
    <definedName name="П125М" localSheetId="15">#REF!</definedName>
    <definedName name="П125М" localSheetId="16">#REF!</definedName>
    <definedName name="П125М" localSheetId="17">#REF!</definedName>
    <definedName name="П125М" localSheetId="18">#REF!</definedName>
    <definedName name="П125М" localSheetId="19">#REF!</definedName>
    <definedName name="П125М" localSheetId="20">#REF!</definedName>
    <definedName name="П125М" localSheetId="27">#REF!</definedName>
    <definedName name="П125М">#REF!</definedName>
    <definedName name="П127Б" localSheetId="1">#REF!</definedName>
    <definedName name="П127Б" localSheetId="2">#REF!</definedName>
    <definedName name="П127Б" localSheetId="3">#REF!</definedName>
    <definedName name="П127Б" localSheetId="4">#REF!</definedName>
    <definedName name="П127Б" localSheetId="5">#REF!</definedName>
    <definedName name="П127Б" localSheetId="6">#REF!</definedName>
    <definedName name="П127Б" localSheetId="7">#REF!</definedName>
    <definedName name="П127Б" localSheetId="8">#REF!</definedName>
    <definedName name="П127Б" localSheetId="9">#REF!</definedName>
    <definedName name="П127Б" localSheetId="10">#REF!</definedName>
    <definedName name="П127Б" localSheetId="21">#REF!</definedName>
    <definedName name="П127Б" localSheetId="11">#REF!</definedName>
    <definedName name="П127Б" localSheetId="22">#REF!</definedName>
    <definedName name="П127Б" localSheetId="12">#REF!</definedName>
    <definedName name="П127Б" localSheetId="23">#REF!</definedName>
    <definedName name="П127Б" localSheetId="24">#REF!</definedName>
    <definedName name="П127Б" localSheetId="13">#REF!</definedName>
    <definedName name="П127Б" localSheetId="25">#REF!</definedName>
    <definedName name="П127Б" localSheetId="14">#REF!</definedName>
    <definedName name="П127Б" localSheetId="26">#REF!</definedName>
    <definedName name="П127Б" localSheetId="15">#REF!</definedName>
    <definedName name="П127Б" localSheetId="16">#REF!</definedName>
    <definedName name="П127Б" localSheetId="17">#REF!</definedName>
    <definedName name="П127Б" localSheetId="18">#REF!</definedName>
    <definedName name="П127Б" localSheetId="19">#REF!</definedName>
    <definedName name="П127Б" localSheetId="20">#REF!</definedName>
    <definedName name="П127Б" localSheetId="27">#REF!</definedName>
    <definedName name="П127Б">#REF!</definedName>
    <definedName name="П12Е3" localSheetId="1">#REF!</definedName>
    <definedName name="П12Е3" localSheetId="2">#REF!</definedName>
    <definedName name="П12Е3" localSheetId="3">#REF!</definedName>
    <definedName name="П12Е3" localSheetId="4">#REF!</definedName>
    <definedName name="П12Е3" localSheetId="5">#REF!</definedName>
    <definedName name="П12Е3" localSheetId="6">#REF!</definedName>
    <definedName name="П12Е3" localSheetId="7">#REF!</definedName>
    <definedName name="П12Е3" localSheetId="8">#REF!</definedName>
    <definedName name="П12Е3" localSheetId="9">#REF!</definedName>
    <definedName name="П12Е3" localSheetId="10">#REF!</definedName>
    <definedName name="П12Е3" localSheetId="21">#REF!</definedName>
    <definedName name="П12Е3" localSheetId="11">#REF!</definedName>
    <definedName name="П12Е3" localSheetId="22">#REF!</definedName>
    <definedName name="П12Е3" localSheetId="12">#REF!</definedName>
    <definedName name="П12Е3" localSheetId="23">#REF!</definedName>
    <definedName name="П12Е3" localSheetId="24">#REF!</definedName>
    <definedName name="П12Е3" localSheetId="13">#REF!</definedName>
    <definedName name="П12Е3" localSheetId="25">#REF!</definedName>
    <definedName name="П12Е3" localSheetId="14">#REF!</definedName>
    <definedName name="П12Е3" localSheetId="26">#REF!</definedName>
    <definedName name="П12Е3" localSheetId="15">#REF!</definedName>
    <definedName name="П12Е3" localSheetId="16">#REF!</definedName>
    <definedName name="П12Е3" localSheetId="17">#REF!</definedName>
    <definedName name="П12Е3" localSheetId="18">#REF!</definedName>
    <definedName name="П12Е3" localSheetId="19">#REF!</definedName>
    <definedName name="П12Е3" localSheetId="20">#REF!</definedName>
    <definedName name="П12Е3" localSheetId="27">#REF!</definedName>
    <definedName name="П12Е3">#REF!</definedName>
    <definedName name="П12Е5" localSheetId="1">#REF!</definedName>
    <definedName name="П12Е5" localSheetId="2">#REF!</definedName>
    <definedName name="П12Е5" localSheetId="3">#REF!</definedName>
    <definedName name="П12Е5" localSheetId="4">#REF!</definedName>
    <definedName name="П12Е5" localSheetId="5">#REF!</definedName>
    <definedName name="П12Е5" localSheetId="6">#REF!</definedName>
    <definedName name="П12Е5" localSheetId="7">#REF!</definedName>
    <definedName name="П12Е5" localSheetId="8">#REF!</definedName>
    <definedName name="П12Е5" localSheetId="9">#REF!</definedName>
    <definedName name="П12Е5" localSheetId="10">#REF!</definedName>
    <definedName name="П12Е5" localSheetId="21">#REF!</definedName>
    <definedName name="П12Е5" localSheetId="11">#REF!</definedName>
    <definedName name="П12Е5" localSheetId="22">#REF!</definedName>
    <definedName name="П12Е5" localSheetId="12">#REF!</definedName>
    <definedName name="П12Е5" localSheetId="23">#REF!</definedName>
    <definedName name="П12Е5" localSheetId="24">#REF!</definedName>
    <definedName name="П12Е5" localSheetId="13">#REF!</definedName>
    <definedName name="П12Е5" localSheetId="25">#REF!</definedName>
    <definedName name="П12Е5" localSheetId="14">#REF!</definedName>
    <definedName name="П12Е5" localSheetId="26">#REF!</definedName>
    <definedName name="П12Е5" localSheetId="15">#REF!</definedName>
    <definedName name="П12Е5" localSheetId="16">#REF!</definedName>
    <definedName name="П12Е5" localSheetId="17">#REF!</definedName>
    <definedName name="П12Е5" localSheetId="18">#REF!</definedName>
    <definedName name="П12Е5" localSheetId="19">#REF!</definedName>
    <definedName name="П12Е5" localSheetId="20">#REF!</definedName>
    <definedName name="П12Е5" localSheetId="27">#REF!</definedName>
    <definedName name="П12Е5">#REF!</definedName>
    <definedName name="П12Н3" localSheetId="1">#REF!</definedName>
    <definedName name="П12Н3" localSheetId="2">#REF!</definedName>
    <definedName name="П12Н3" localSheetId="3">#REF!</definedName>
    <definedName name="П12Н3" localSheetId="4">#REF!</definedName>
    <definedName name="П12Н3" localSheetId="5">#REF!</definedName>
    <definedName name="П12Н3" localSheetId="6">#REF!</definedName>
    <definedName name="П12Н3" localSheetId="7">#REF!</definedName>
    <definedName name="П12Н3" localSheetId="8">#REF!</definedName>
    <definedName name="П12Н3" localSheetId="9">#REF!</definedName>
    <definedName name="П12Н3" localSheetId="10">#REF!</definedName>
    <definedName name="П12Н3" localSheetId="21">#REF!</definedName>
    <definedName name="П12Н3" localSheetId="11">#REF!</definedName>
    <definedName name="П12Н3" localSheetId="22">#REF!</definedName>
    <definedName name="П12Н3" localSheetId="12">#REF!</definedName>
    <definedName name="П12Н3" localSheetId="23">#REF!</definedName>
    <definedName name="П12Н3" localSheetId="24">#REF!</definedName>
    <definedName name="П12Н3" localSheetId="13">#REF!</definedName>
    <definedName name="П12Н3" localSheetId="25">#REF!</definedName>
    <definedName name="П12Н3" localSheetId="14">#REF!</definedName>
    <definedName name="П12Н3" localSheetId="26">#REF!</definedName>
    <definedName name="П12Н3" localSheetId="15">#REF!</definedName>
    <definedName name="П12Н3" localSheetId="16">#REF!</definedName>
    <definedName name="П12Н3" localSheetId="17">#REF!</definedName>
    <definedName name="П12Н3" localSheetId="18">#REF!</definedName>
    <definedName name="П12Н3" localSheetId="19">#REF!</definedName>
    <definedName name="П12Н3" localSheetId="20">#REF!</definedName>
    <definedName name="П12Н3" localSheetId="27">#REF!</definedName>
    <definedName name="П12Н3">#REF!</definedName>
    <definedName name="П13" localSheetId="1">#REF!</definedName>
    <definedName name="П13" localSheetId="2">#REF!</definedName>
    <definedName name="П13" localSheetId="3">#REF!</definedName>
    <definedName name="П13" localSheetId="4">#REF!</definedName>
    <definedName name="П13" localSheetId="5">#REF!</definedName>
    <definedName name="П13" localSheetId="6">#REF!</definedName>
    <definedName name="П13" localSheetId="7">#REF!</definedName>
    <definedName name="П13" localSheetId="8">#REF!</definedName>
    <definedName name="П13" localSheetId="9">#REF!</definedName>
    <definedName name="П13" localSheetId="10">#REF!</definedName>
    <definedName name="П13" localSheetId="21">#REF!</definedName>
    <definedName name="П13" localSheetId="11">#REF!</definedName>
    <definedName name="П13" localSheetId="22">#REF!</definedName>
    <definedName name="П13" localSheetId="12">#REF!</definedName>
    <definedName name="П13" localSheetId="23">#REF!</definedName>
    <definedName name="П13" localSheetId="24">#REF!</definedName>
    <definedName name="П13" localSheetId="13">#REF!</definedName>
    <definedName name="П13" localSheetId="25">#REF!</definedName>
    <definedName name="П13" localSheetId="14">#REF!</definedName>
    <definedName name="П13" localSheetId="26">#REF!</definedName>
    <definedName name="П13" localSheetId="15">#REF!</definedName>
    <definedName name="П13" localSheetId="16">#REF!</definedName>
    <definedName name="П13" localSheetId="17">#REF!</definedName>
    <definedName name="П13" localSheetId="18">#REF!</definedName>
    <definedName name="П13" localSheetId="19">#REF!</definedName>
    <definedName name="П13" localSheetId="20">#REF!</definedName>
    <definedName name="П13" localSheetId="27">#REF!</definedName>
    <definedName name="П13">#REF!</definedName>
    <definedName name="П14" localSheetId="1">#REF!</definedName>
    <definedName name="П14" localSheetId="2">#REF!</definedName>
    <definedName name="П14" localSheetId="3">#REF!</definedName>
    <definedName name="П14" localSheetId="4">#REF!</definedName>
    <definedName name="П14" localSheetId="5">#REF!</definedName>
    <definedName name="П14" localSheetId="6">#REF!</definedName>
    <definedName name="П14" localSheetId="7">#REF!</definedName>
    <definedName name="П14" localSheetId="8">#REF!</definedName>
    <definedName name="П14" localSheetId="9">#REF!</definedName>
    <definedName name="П14" localSheetId="10">#REF!</definedName>
    <definedName name="П14" localSheetId="21">#REF!</definedName>
    <definedName name="П14" localSheetId="11">#REF!</definedName>
    <definedName name="П14" localSheetId="22">#REF!</definedName>
    <definedName name="П14" localSheetId="12">#REF!</definedName>
    <definedName name="П14" localSheetId="23">#REF!</definedName>
    <definedName name="П14" localSheetId="24">#REF!</definedName>
    <definedName name="П14" localSheetId="13">#REF!</definedName>
    <definedName name="П14" localSheetId="25">#REF!</definedName>
    <definedName name="П14" localSheetId="14">#REF!</definedName>
    <definedName name="П14" localSheetId="26">#REF!</definedName>
    <definedName name="П14" localSheetId="15">#REF!</definedName>
    <definedName name="П14" localSheetId="16">#REF!</definedName>
    <definedName name="П14" localSheetId="17">#REF!</definedName>
    <definedName name="П14" localSheetId="18">#REF!</definedName>
    <definedName name="П14" localSheetId="19">#REF!</definedName>
    <definedName name="П14" localSheetId="20">#REF!</definedName>
    <definedName name="П14" localSheetId="27">#REF!</definedName>
    <definedName name="П14">#REF!</definedName>
    <definedName name="П141" localSheetId="1">#REF!</definedName>
    <definedName name="П141" localSheetId="2">#REF!</definedName>
    <definedName name="П141" localSheetId="3">#REF!</definedName>
    <definedName name="П141" localSheetId="4">#REF!</definedName>
    <definedName name="П141" localSheetId="5">#REF!</definedName>
    <definedName name="П141" localSheetId="6">#REF!</definedName>
    <definedName name="П141" localSheetId="7">#REF!</definedName>
    <definedName name="П141" localSheetId="8">#REF!</definedName>
    <definedName name="П141" localSheetId="9">#REF!</definedName>
    <definedName name="П141" localSheetId="10">#REF!</definedName>
    <definedName name="П141" localSheetId="21">#REF!</definedName>
    <definedName name="П141" localSheetId="11">#REF!</definedName>
    <definedName name="П141" localSheetId="22">#REF!</definedName>
    <definedName name="П141" localSheetId="12">#REF!</definedName>
    <definedName name="П141" localSheetId="23">#REF!</definedName>
    <definedName name="П141" localSheetId="24">#REF!</definedName>
    <definedName name="П141" localSheetId="13">#REF!</definedName>
    <definedName name="П141" localSheetId="25">#REF!</definedName>
    <definedName name="П141" localSheetId="14">#REF!</definedName>
    <definedName name="П141" localSheetId="26">#REF!</definedName>
    <definedName name="П141" localSheetId="15">#REF!</definedName>
    <definedName name="П141" localSheetId="16">#REF!</definedName>
    <definedName name="П141" localSheetId="17">#REF!</definedName>
    <definedName name="П141" localSheetId="18">#REF!</definedName>
    <definedName name="П141" localSheetId="19">#REF!</definedName>
    <definedName name="П141" localSheetId="20">#REF!</definedName>
    <definedName name="П141" localSheetId="27">#REF!</definedName>
    <definedName name="П141">#REF!</definedName>
    <definedName name="П142" localSheetId="1">#REF!</definedName>
    <definedName name="П142" localSheetId="2">#REF!</definedName>
    <definedName name="П142" localSheetId="3">#REF!</definedName>
    <definedName name="П142" localSheetId="4">#REF!</definedName>
    <definedName name="П142" localSheetId="5">#REF!</definedName>
    <definedName name="П142" localSheetId="6">#REF!</definedName>
    <definedName name="П142" localSheetId="7">#REF!</definedName>
    <definedName name="П142" localSheetId="8">#REF!</definedName>
    <definedName name="П142" localSheetId="9">#REF!</definedName>
    <definedName name="П142" localSheetId="10">#REF!</definedName>
    <definedName name="П142" localSheetId="21">#REF!</definedName>
    <definedName name="П142" localSheetId="11">#REF!</definedName>
    <definedName name="П142" localSheetId="22">#REF!</definedName>
    <definedName name="П142" localSheetId="12">#REF!</definedName>
    <definedName name="П142" localSheetId="23">#REF!</definedName>
    <definedName name="П142" localSheetId="24">#REF!</definedName>
    <definedName name="П142" localSheetId="13">#REF!</definedName>
    <definedName name="П142" localSheetId="25">#REF!</definedName>
    <definedName name="П142" localSheetId="14">#REF!</definedName>
    <definedName name="П142" localSheetId="26">#REF!</definedName>
    <definedName name="П142" localSheetId="15">#REF!</definedName>
    <definedName name="П142" localSheetId="16">#REF!</definedName>
    <definedName name="П142" localSheetId="17">#REF!</definedName>
    <definedName name="П142" localSheetId="18">#REF!</definedName>
    <definedName name="П142" localSheetId="19">#REF!</definedName>
    <definedName name="П142" localSheetId="20">#REF!</definedName>
    <definedName name="П142" localSheetId="27">#REF!</definedName>
    <definedName name="П142">#REF!</definedName>
    <definedName name="П15" localSheetId="1">#REF!</definedName>
    <definedName name="П15" localSheetId="2">#REF!</definedName>
    <definedName name="П15" localSheetId="3">#REF!</definedName>
    <definedName name="П15" localSheetId="4">#REF!</definedName>
    <definedName name="П15" localSheetId="5">#REF!</definedName>
    <definedName name="П15" localSheetId="6">#REF!</definedName>
    <definedName name="П15" localSheetId="7">#REF!</definedName>
    <definedName name="П15" localSheetId="8">#REF!</definedName>
    <definedName name="П15" localSheetId="9">#REF!</definedName>
    <definedName name="П15" localSheetId="10">#REF!</definedName>
    <definedName name="П15" localSheetId="21">#REF!</definedName>
    <definedName name="П15" localSheetId="11">#REF!</definedName>
    <definedName name="П15" localSheetId="22">#REF!</definedName>
    <definedName name="П15" localSheetId="12">#REF!</definedName>
    <definedName name="П15" localSheetId="23">#REF!</definedName>
    <definedName name="П15" localSheetId="24">#REF!</definedName>
    <definedName name="П15" localSheetId="13">#REF!</definedName>
    <definedName name="П15" localSheetId="25">#REF!</definedName>
    <definedName name="П15" localSheetId="14">#REF!</definedName>
    <definedName name="П15" localSheetId="26">#REF!</definedName>
    <definedName name="П15" localSheetId="15">#REF!</definedName>
    <definedName name="П15" localSheetId="16">#REF!</definedName>
    <definedName name="П15" localSheetId="17">#REF!</definedName>
    <definedName name="П15" localSheetId="18">#REF!</definedName>
    <definedName name="П15" localSheetId="19">#REF!</definedName>
    <definedName name="П15" localSheetId="20">#REF!</definedName>
    <definedName name="П15" localSheetId="27">#REF!</definedName>
    <definedName name="П15">#REF!</definedName>
    <definedName name="П151" localSheetId="1">#REF!</definedName>
    <definedName name="П151" localSheetId="2">#REF!</definedName>
    <definedName name="П151" localSheetId="3">#REF!</definedName>
    <definedName name="П151" localSheetId="4">#REF!</definedName>
    <definedName name="П151" localSheetId="5">#REF!</definedName>
    <definedName name="П151" localSheetId="6">#REF!</definedName>
    <definedName name="П151" localSheetId="7">#REF!</definedName>
    <definedName name="П151" localSheetId="8">#REF!</definedName>
    <definedName name="П151" localSheetId="9">#REF!</definedName>
    <definedName name="П151" localSheetId="10">#REF!</definedName>
    <definedName name="П151" localSheetId="21">#REF!</definedName>
    <definedName name="П151" localSheetId="11">#REF!</definedName>
    <definedName name="П151" localSheetId="22">#REF!</definedName>
    <definedName name="П151" localSheetId="12">#REF!</definedName>
    <definedName name="П151" localSheetId="23">#REF!</definedName>
    <definedName name="П151" localSheetId="24">#REF!</definedName>
    <definedName name="П151" localSheetId="13">#REF!</definedName>
    <definedName name="П151" localSheetId="25">#REF!</definedName>
    <definedName name="П151" localSheetId="14">#REF!</definedName>
    <definedName name="П151" localSheetId="26">#REF!</definedName>
    <definedName name="П151" localSheetId="15">#REF!</definedName>
    <definedName name="П151" localSheetId="16">#REF!</definedName>
    <definedName name="П151" localSheetId="17">#REF!</definedName>
    <definedName name="П151" localSheetId="18">#REF!</definedName>
    <definedName name="П151" localSheetId="19">#REF!</definedName>
    <definedName name="П151" localSheetId="20">#REF!</definedName>
    <definedName name="П151" localSheetId="27">#REF!</definedName>
    <definedName name="П151">#REF!</definedName>
    <definedName name="П152" localSheetId="1">#REF!</definedName>
    <definedName name="П152" localSheetId="2">#REF!</definedName>
    <definedName name="П152" localSheetId="3">#REF!</definedName>
    <definedName name="П152" localSheetId="4">#REF!</definedName>
    <definedName name="П152" localSheetId="5">#REF!</definedName>
    <definedName name="П152" localSheetId="6">#REF!</definedName>
    <definedName name="П152" localSheetId="7">#REF!</definedName>
    <definedName name="П152" localSheetId="8">#REF!</definedName>
    <definedName name="П152" localSheetId="9">#REF!</definedName>
    <definedName name="П152" localSheetId="10">#REF!</definedName>
    <definedName name="П152" localSheetId="21">#REF!</definedName>
    <definedName name="П152" localSheetId="11">#REF!</definedName>
    <definedName name="П152" localSheetId="22">#REF!</definedName>
    <definedName name="П152" localSheetId="12">#REF!</definedName>
    <definedName name="П152" localSheetId="23">#REF!</definedName>
    <definedName name="П152" localSheetId="24">#REF!</definedName>
    <definedName name="П152" localSheetId="13">#REF!</definedName>
    <definedName name="П152" localSheetId="25">#REF!</definedName>
    <definedName name="П152" localSheetId="14">#REF!</definedName>
    <definedName name="П152" localSheetId="26">#REF!</definedName>
    <definedName name="П152" localSheetId="15">#REF!</definedName>
    <definedName name="П152" localSheetId="16">#REF!</definedName>
    <definedName name="П152" localSheetId="17">#REF!</definedName>
    <definedName name="П152" localSheetId="18">#REF!</definedName>
    <definedName name="П152" localSheetId="19">#REF!</definedName>
    <definedName name="П152" localSheetId="20">#REF!</definedName>
    <definedName name="П152" localSheetId="27">#REF!</definedName>
    <definedName name="П152">#REF!</definedName>
    <definedName name="П153" localSheetId="1">#REF!</definedName>
    <definedName name="П153" localSheetId="2">#REF!</definedName>
    <definedName name="П153" localSheetId="3">#REF!</definedName>
    <definedName name="П153" localSheetId="4">#REF!</definedName>
    <definedName name="П153" localSheetId="5">#REF!</definedName>
    <definedName name="П153" localSheetId="6">#REF!</definedName>
    <definedName name="П153" localSheetId="7">#REF!</definedName>
    <definedName name="П153" localSheetId="8">#REF!</definedName>
    <definedName name="П153" localSheetId="9">#REF!</definedName>
    <definedName name="П153" localSheetId="10">#REF!</definedName>
    <definedName name="П153" localSheetId="21">#REF!</definedName>
    <definedName name="П153" localSheetId="11">#REF!</definedName>
    <definedName name="П153" localSheetId="22">#REF!</definedName>
    <definedName name="П153" localSheetId="12">#REF!</definedName>
    <definedName name="П153" localSheetId="23">#REF!</definedName>
    <definedName name="П153" localSheetId="24">#REF!</definedName>
    <definedName name="П153" localSheetId="13">#REF!</definedName>
    <definedName name="П153" localSheetId="25">#REF!</definedName>
    <definedName name="П153" localSheetId="14">#REF!</definedName>
    <definedName name="П153" localSheetId="26">#REF!</definedName>
    <definedName name="П153" localSheetId="15">#REF!</definedName>
    <definedName name="П153" localSheetId="16">#REF!</definedName>
    <definedName name="П153" localSheetId="17">#REF!</definedName>
    <definedName name="П153" localSheetId="18">#REF!</definedName>
    <definedName name="П153" localSheetId="19">#REF!</definedName>
    <definedName name="П153" localSheetId="20">#REF!</definedName>
    <definedName name="П153" localSheetId="27">#REF!</definedName>
    <definedName name="П153">#REF!</definedName>
    <definedName name="П154" localSheetId="1">#REF!</definedName>
    <definedName name="П154" localSheetId="2">#REF!</definedName>
    <definedName name="П154" localSheetId="3">#REF!</definedName>
    <definedName name="П154" localSheetId="4">#REF!</definedName>
    <definedName name="П154" localSheetId="5">#REF!</definedName>
    <definedName name="П154" localSheetId="6">#REF!</definedName>
    <definedName name="П154" localSheetId="7">#REF!</definedName>
    <definedName name="П154" localSheetId="8">#REF!</definedName>
    <definedName name="П154" localSheetId="9">#REF!</definedName>
    <definedName name="П154" localSheetId="10">#REF!</definedName>
    <definedName name="П154" localSheetId="21">#REF!</definedName>
    <definedName name="П154" localSheetId="11">#REF!</definedName>
    <definedName name="П154" localSheetId="22">#REF!</definedName>
    <definedName name="П154" localSheetId="12">#REF!</definedName>
    <definedName name="П154" localSheetId="23">#REF!</definedName>
    <definedName name="П154" localSheetId="24">#REF!</definedName>
    <definedName name="П154" localSheetId="13">#REF!</definedName>
    <definedName name="П154" localSheetId="25">#REF!</definedName>
    <definedName name="П154" localSheetId="14">#REF!</definedName>
    <definedName name="П154" localSheetId="26">#REF!</definedName>
    <definedName name="П154" localSheetId="15">#REF!</definedName>
    <definedName name="П154" localSheetId="16">#REF!</definedName>
    <definedName name="П154" localSheetId="17">#REF!</definedName>
    <definedName name="П154" localSheetId="18">#REF!</definedName>
    <definedName name="П154" localSheetId="19">#REF!</definedName>
    <definedName name="П154" localSheetId="20">#REF!</definedName>
    <definedName name="П154" localSheetId="27">#REF!</definedName>
    <definedName name="П154">#REF!</definedName>
    <definedName name="П155" localSheetId="1">#REF!</definedName>
    <definedName name="П155" localSheetId="2">#REF!</definedName>
    <definedName name="П155" localSheetId="3">#REF!</definedName>
    <definedName name="П155" localSheetId="4">#REF!</definedName>
    <definedName name="П155" localSheetId="5">#REF!</definedName>
    <definedName name="П155" localSheetId="6">#REF!</definedName>
    <definedName name="П155" localSheetId="7">#REF!</definedName>
    <definedName name="П155" localSheetId="8">#REF!</definedName>
    <definedName name="П155" localSheetId="9">#REF!</definedName>
    <definedName name="П155" localSheetId="10">#REF!</definedName>
    <definedName name="П155" localSheetId="21">#REF!</definedName>
    <definedName name="П155" localSheetId="11">#REF!</definedName>
    <definedName name="П155" localSheetId="22">#REF!</definedName>
    <definedName name="П155" localSheetId="12">#REF!</definedName>
    <definedName name="П155" localSheetId="23">#REF!</definedName>
    <definedName name="П155" localSheetId="24">#REF!</definedName>
    <definedName name="П155" localSheetId="13">#REF!</definedName>
    <definedName name="П155" localSheetId="25">#REF!</definedName>
    <definedName name="П155" localSheetId="14">#REF!</definedName>
    <definedName name="П155" localSheetId="26">#REF!</definedName>
    <definedName name="П155" localSheetId="15">#REF!</definedName>
    <definedName name="П155" localSheetId="16">#REF!</definedName>
    <definedName name="П155" localSheetId="17">#REF!</definedName>
    <definedName name="П155" localSheetId="18">#REF!</definedName>
    <definedName name="П155" localSheetId="19">#REF!</definedName>
    <definedName name="П155" localSheetId="20">#REF!</definedName>
    <definedName name="П155" localSheetId="27">#REF!</definedName>
    <definedName name="П155">#REF!</definedName>
    <definedName name="П156" localSheetId="1">#REF!</definedName>
    <definedName name="П156" localSheetId="2">#REF!</definedName>
    <definedName name="П156" localSheetId="3">#REF!</definedName>
    <definedName name="П156" localSheetId="4">#REF!</definedName>
    <definedName name="П156" localSheetId="5">#REF!</definedName>
    <definedName name="П156" localSheetId="6">#REF!</definedName>
    <definedName name="П156" localSheetId="7">#REF!</definedName>
    <definedName name="П156" localSheetId="8">#REF!</definedName>
    <definedName name="П156" localSheetId="9">#REF!</definedName>
    <definedName name="П156" localSheetId="10">#REF!</definedName>
    <definedName name="П156" localSheetId="21">#REF!</definedName>
    <definedName name="П156" localSheetId="11">#REF!</definedName>
    <definedName name="П156" localSheetId="22">#REF!</definedName>
    <definedName name="П156" localSheetId="12">#REF!</definedName>
    <definedName name="П156" localSheetId="23">#REF!</definedName>
    <definedName name="П156" localSheetId="24">#REF!</definedName>
    <definedName name="П156" localSheetId="13">#REF!</definedName>
    <definedName name="П156" localSheetId="25">#REF!</definedName>
    <definedName name="П156" localSheetId="14">#REF!</definedName>
    <definedName name="П156" localSheetId="26">#REF!</definedName>
    <definedName name="П156" localSheetId="15">#REF!</definedName>
    <definedName name="П156" localSheetId="16">#REF!</definedName>
    <definedName name="П156" localSheetId="17">#REF!</definedName>
    <definedName name="П156" localSheetId="18">#REF!</definedName>
    <definedName name="П156" localSheetId="19">#REF!</definedName>
    <definedName name="П156" localSheetId="20">#REF!</definedName>
    <definedName name="П156" localSheetId="27">#REF!</definedName>
    <definedName name="П156">#REF!</definedName>
    <definedName name="П157" localSheetId="1">#REF!</definedName>
    <definedName name="П157" localSheetId="2">#REF!</definedName>
    <definedName name="П157" localSheetId="3">#REF!</definedName>
    <definedName name="П157" localSheetId="4">#REF!</definedName>
    <definedName name="П157" localSheetId="5">#REF!</definedName>
    <definedName name="П157" localSheetId="6">#REF!</definedName>
    <definedName name="П157" localSheetId="7">#REF!</definedName>
    <definedName name="П157" localSheetId="8">#REF!</definedName>
    <definedName name="П157" localSheetId="9">#REF!</definedName>
    <definedName name="П157" localSheetId="10">#REF!</definedName>
    <definedName name="П157" localSheetId="21">#REF!</definedName>
    <definedName name="П157" localSheetId="11">#REF!</definedName>
    <definedName name="П157" localSheetId="22">#REF!</definedName>
    <definedName name="П157" localSheetId="12">#REF!</definedName>
    <definedName name="П157" localSheetId="23">#REF!</definedName>
    <definedName name="П157" localSheetId="24">#REF!</definedName>
    <definedName name="П157" localSheetId="13">#REF!</definedName>
    <definedName name="П157" localSheetId="25">#REF!</definedName>
    <definedName name="П157" localSheetId="14">#REF!</definedName>
    <definedName name="П157" localSheetId="26">#REF!</definedName>
    <definedName name="П157" localSheetId="15">#REF!</definedName>
    <definedName name="П157" localSheetId="16">#REF!</definedName>
    <definedName name="П157" localSheetId="17">#REF!</definedName>
    <definedName name="П157" localSheetId="18">#REF!</definedName>
    <definedName name="П157" localSheetId="19">#REF!</definedName>
    <definedName name="П157" localSheetId="20">#REF!</definedName>
    <definedName name="П157" localSheetId="27">#REF!</definedName>
    <definedName name="П157">#REF!</definedName>
    <definedName name="П16" localSheetId="1">#REF!</definedName>
    <definedName name="П16" localSheetId="2">#REF!</definedName>
    <definedName name="П16" localSheetId="3">#REF!</definedName>
    <definedName name="П16" localSheetId="4">#REF!</definedName>
    <definedName name="П16" localSheetId="5">#REF!</definedName>
    <definedName name="П16" localSheetId="6">#REF!</definedName>
    <definedName name="П16" localSheetId="7">#REF!</definedName>
    <definedName name="П16" localSheetId="8">#REF!</definedName>
    <definedName name="П16" localSheetId="9">#REF!</definedName>
    <definedName name="П16" localSheetId="10">#REF!</definedName>
    <definedName name="П16" localSheetId="21">#REF!</definedName>
    <definedName name="П16" localSheetId="11">#REF!</definedName>
    <definedName name="П16" localSheetId="22">#REF!</definedName>
    <definedName name="П16" localSheetId="12">#REF!</definedName>
    <definedName name="П16" localSheetId="23">#REF!</definedName>
    <definedName name="П16" localSheetId="24">#REF!</definedName>
    <definedName name="П16" localSheetId="13">#REF!</definedName>
    <definedName name="П16" localSheetId="25">#REF!</definedName>
    <definedName name="П16" localSheetId="14">#REF!</definedName>
    <definedName name="П16" localSheetId="26">#REF!</definedName>
    <definedName name="П16" localSheetId="15">#REF!</definedName>
    <definedName name="П16" localSheetId="16">#REF!</definedName>
    <definedName name="П16" localSheetId="17">#REF!</definedName>
    <definedName name="П16" localSheetId="18">#REF!</definedName>
    <definedName name="П16" localSheetId="19">#REF!</definedName>
    <definedName name="П16" localSheetId="20">#REF!</definedName>
    <definedName name="П16" localSheetId="27">#REF!</definedName>
    <definedName name="П16">#REF!</definedName>
    <definedName name="П161" localSheetId="1">#REF!</definedName>
    <definedName name="П161" localSheetId="2">#REF!</definedName>
    <definedName name="П161" localSheetId="3">#REF!</definedName>
    <definedName name="П161" localSheetId="4">#REF!</definedName>
    <definedName name="П161" localSheetId="5">#REF!</definedName>
    <definedName name="П161" localSheetId="6">#REF!</definedName>
    <definedName name="П161" localSheetId="7">#REF!</definedName>
    <definedName name="П161" localSheetId="8">#REF!</definedName>
    <definedName name="П161" localSheetId="9">#REF!</definedName>
    <definedName name="П161" localSheetId="10">#REF!</definedName>
    <definedName name="П161" localSheetId="21">#REF!</definedName>
    <definedName name="П161" localSheetId="11">#REF!</definedName>
    <definedName name="П161" localSheetId="22">#REF!</definedName>
    <definedName name="П161" localSheetId="12">#REF!</definedName>
    <definedName name="П161" localSheetId="23">#REF!</definedName>
    <definedName name="П161" localSheetId="24">#REF!</definedName>
    <definedName name="П161" localSheetId="13">#REF!</definedName>
    <definedName name="П161" localSheetId="25">#REF!</definedName>
    <definedName name="П161" localSheetId="14">#REF!</definedName>
    <definedName name="П161" localSheetId="26">#REF!</definedName>
    <definedName name="П161" localSheetId="15">#REF!</definedName>
    <definedName name="П161" localSheetId="16">#REF!</definedName>
    <definedName name="П161" localSheetId="17">#REF!</definedName>
    <definedName name="П161" localSheetId="18">#REF!</definedName>
    <definedName name="П161" localSheetId="19">#REF!</definedName>
    <definedName name="П161" localSheetId="20">#REF!</definedName>
    <definedName name="П161" localSheetId="27">#REF!</definedName>
    <definedName name="П161">#REF!</definedName>
    <definedName name="П1610" localSheetId="1">#REF!</definedName>
    <definedName name="П1610" localSheetId="2">#REF!</definedName>
    <definedName name="П1610" localSheetId="3">#REF!</definedName>
    <definedName name="П1610" localSheetId="4">#REF!</definedName>
    <definedName name="П1610" localSheetId="5">#REF!</definedName>
    <definedName name="П1610" localSheetId="6">#REF!</definedName>
    <definedName name="П1610" localSheetId="7">#REF!</definedName>
    <definedName name="П1610" localSheetId="8">#REF!</definedName>
    <definedName name="П1610" localSheetId="9">#REF!</definedName>
    <definedName name="П1610" localSheetId="10">#REF!</definedName>
    <definedName name="П1610" localSheetId="21">#REF!</definedName>
    <definedName name="П1610" localSheetId="11">#REF!</definedName>
    <definedName name="П1610" localSheetId="22">#REF!</definedName>
    <definedName name="П1610" localSheetId="12">#REF!</definedName>
    <definedName name="П1610" localSheetId="23">#REF!</definedName>
    <definedName name="П1610" localSheetId="24">#REF!</definedName>
    <definedName name="П1610" localSheetId="13">#REF!</definedName>
    <definedName name="П1610" localSheetId="25">#REF!</definedName>
    <definedName name="П1610" localSheetId="14">#REF!</definedName>
    <definedName name="П1610" localSheetId="26">#REF!</definedName>
    <definedName name="П1610" localSheetId="15">#REF!</definedName>
    <definedName name="П1610" localSheetId="16">#REF!</definedName>
    <definedName name="П1610" localSheetId="17">#REF!</definedName>
    <definedName name="П1610" localSheetId="18">#REF!</definedName>
    <definedName name="П1610" localSheetId="19">#REF!</definedName>
    <definedName name="П1610" localSheetId="20">#REF!</definedName>
    <definedName name="П1610" localSheetId="27">#REF!</definedName>
    <definedName name="П1610">#REF!</definedName>
    <definedName name="П1611" localSheetId="1">#REF!</definedName>
    <definedName name="П1611" localSheetId="2">#REF!</definedName>
    <definedName name="П1611" localSheetId="3">#REF!</definedName>
    <definedName name="П1611" localSheetId="4">#REF!</definedName>
    <definedName name="П1611" localSheetId="5">#REF!</definedName>
    <definedName name="П1611" localSheetId="6">#REF!</definedName>
    <definedName name="П1611" localSheetId="7">#REF!</definedName>
    <definedName name="П1611" localSheetId="8">#REF!</definedName>
    <definedName name="П1611" localSheetId="9">#REF!</definedName>
    <definedName name="П1611" localSheetId="10">#REF!</definedName>
    <definedName name="П1611" localSheetId="21">#REF!</definedName>
    <definedName name="П1611" localSheetId="11">#REF!</definedName>
    <definedName name="П1611" localSheetId="22">#REF!</definedName>
    <definedName name="П1611" localSheetId="12">#REF!</definedName>
    <definedName name="П1611" localSheetId="23">#REF!</definedName>
    <definedName name="П1611" localSheetId="24">#REF!</definedName>
    <definedName name="П1611" localSheetId="13">#REF!</definedName>
    <definedName name="П1611" localSheetId="25">#REF!</definedName>
    <definedName name="П1611" localSheetId="14">#REF!</definedName>
    <definedName name="П1611" localSheetId="26">#REF!</definedName>
    <definedName name="П1611" localSheetId="15">#REF!</definedName>
    <definedName name="П1611" localSheetId="16">#REF!</definedName>
    <definedName name="П1611" localSheetId="17">#REF!</definedName>
    <definedName name="П1611" localSheetId="18">#REF!</definedName>
    <definedName name="П1611" localSheetId="19">#REF!</definedName>
    <definedName name="П1611" localSheetId="20">#REF!</definedName>
    <definedName name="П1611" localSheetId="27">#REF!</definedName>
    <definedName name="П1611">#REF!</definedName>
    <definedName name="П1612" localSheetId="1">#REF!</definedName>
    <definedName name="П1612" localSheetId="2">#REF!</definedName>
    <definedName name="П1612" localSheetId="3">#REF!</definedName>
    <definedName name="П1612" localSheetId="4">#REF!</definedName>
    <definedName name="П1612" localSheetId="5">#REF!</definedName>
    <definedName name="П1612" localSheetId="6">#REF!</definedName>
    <definedName name="П1612" localSheetId="7">#REF!</definedName>
    <definedName name="П1612" localSheetId="8">#REF!</definedName>
    <definedName name="П1612" localSheetId="9">#REF!</definedName>
    <definedName name="П1612" localSheetId="10">#REF!</definedName>
    <definedName name="П1612" localSheetId="21">#REF!</definedName>
    <definedName name="П1612" localSheetId="11">#REF!</definedName>
    <definedName name="П1612" localSheetId="22">#REF!</definedName>
    <definedName name="П1612" localSheetId="12">#REF!</definedName>
    <definedName name="П1612" localSheetId="23">#REF!</definedName>
    <definedName name="П1612" localSheetId="24">#REF!</definedName>
    <definedName name="П1612" localSheetId="13">#REF!</definedName>
    <definedName name="П1612" localSheetId="25">#REF!</definedName>
    <definedName name="П1612" localSheetId="14">#REF!</definedName>
    <definedName name="П1612" localSheetId="26">#REF!</definedName>
    <definedName name="П1612" localSheetId="15">#REF!</definedName>
    <definedName name="П1612" localSheetId="16">#REF!</definedName>
    <definedName name="П1612" localSheetId="17">#REF!</definedName>
    <definedName name="П1612" localSheetId="18">#REF!</definedName>
    <definedName name="П1612" localSheetId="19">#REF!</definedName>
    <definedName name="П1612" localSheetId="20">#REF!</definedName>
    <definedName name="П1612" localSheetId="27">#REF!</definedName>
    <definedName name="П1612">#REF!</definedName>
    <definedName name="П1613" localSheetId="1">#REF!</definedName>
    <definedName name="П1613" localSheetId="2">#REF!</definedName>
    <definedName name="П1613" localSheetId="3">#REF!</definedName>
    <definedName name="П1613" localSheetId="4">#REF!</definedName>
    <definedName name="П1613" localSheetId="5">#REF!</definedName>
    <definedName name="П1613" localSheetId="6">#REF!</definedName>
    <definedName name="П1613" localSheetId="7">#REF!</definedName>
    <definedName name="П1613" localSheetId="8">#REF!</definedName>
    <definedName name="П1613" localSheetId="9">#REF!</definedName>
    <definedName name="П1613" localSheetId="10">#REF!</definedName>
    <definedName name="П1613" localSheetId="21">#REF!</definedName>
    <definedName name="П1613" localSheetId="11">#REF!</definedName>
    <definedName name="П1613" localSheetId="22">#REF!</definedName>
    <definedName name="П1613" localSheetId="12">#REF!</definedName>
    <definedName name="П1613" localSheetId="23">#REF!</definedName>
    <definedName name="П1613" localSheetId="24">#REF!</definedName>
    <definedName name="П1613" localSheetId="13">#REF!</definedName>
    <definedName name="П1613" localSheetId="25">#REF!</definedName>
    <definedName name="П1613" localSheetId="14">#REF!</definedName>
    <definedName name="П1613" localSheetId="26">#REF!</definedName>
    <definedName name="П1613" localSheetId="15">#REF!</definedName>
    <definedName name="П1613" localSheetId="16">#REF!</definedName>
    <definedName name="П1613" localSheetId="17">#REF!</definedName>
    <definedName name="П1613" localSheetId="18">#REF!</definedName>
    <definedName name="П1613" localSheetId="19">#REF!</definedName>
    <definedName name="П1613" localSheetId="20">#REF!</definedName>
    <definedName name="П1613" localSheetId="27">#REF!</definedName>
    <definedName name="П1613">#REF!</definedName>
    <definedName name="П1614" localSheetId="1">#REF!</definedName>
    <definedName name="П1614" localSheetId="2">#REF!</definedName>
    <definedName name="П1614" localSheetId="3">#REF!</definedName>
    <definedName name="П1614" localSheetId="4">#REF!</definedName>
    <definedName name="П1614" localSheetId="5">#REF!</definedName>
    <definedName name="П1614" localSheetId="6">#REF!</definedName>
    <definedName name="П1614" localSheetId="7">#REF!</definedName>
    <definedName name="П1614" localSheetId="8">#REF!</definedName>
    <definedName name="П1614" localSheetId="9">#REF!</definedName>
    <definedName name="П1614" localSheetId="10">#REF!</definedName>
    <definedName name="П1614" localSheetId="21">#REF!</definedName>
    <definedName name="П1614" localSheetId="11">#REF!</definedName>
    <definedName name="П1614" localSheetId="22">#REF!</definedName>
    <definedName name="П1614" localSheetId="12">#REF!</definedName>
    <definedName name="П1614" localSheetId="23">#REF!</definedName>
    <definedName name="П1614" localSheetId="24">#REF!</definedName>
    <definedName name="П1614" localSheetId="13">#REF!</definedName>
    <definedName name="П1614" localSheetId="25">#REF!</definedName>
    <definedName name="П1614" localSheetId="14">#REF!</definedName>
    <definedName name="П1614" localSheetId="26">#REF!</definedName>
    <definedName name="П1614" localSheetId="15">#REF!</definedName>
    <definedName name="П1614" localSheetId="16">#REF!</definedName>
    <definedName name="П1614" localSheetId="17">#REF!</definedName>
    <definedName name="П1614" localSheetId="18">#REF!</definedName>
    <definedName name="П1614" localSheetId="19">#REF!</definedName>
    <definedName name="П1614" localSheetId="20">#REF!</definedName>
    <definedName name="П1614" localSheetId="27">#REF!</definedName>
    <definedName name="П1614">#REF!</definedName>
    <definedName name="П1615" localSheetId="1">#REF!</definedName>
    <definedName name="П1615" localSheetId="2">#REF!</definedName>
    <definedName name="П1615" localSheetId="3">#REF!</definedName>
    <definedName name="П1615" localSheetId="4">#REF!</definedName>
    <definedName name="П1615" localSheetId="5">#REF!</definedName>
    <definedName name="П1615" localSheetId="6">#REF!</definedName>
    <definedName name="П1615" localSheetId="7">#REF!</definedName>
    <definedName name="П1615" localSheetId="8">#REF!</definedName>
    <definedName name="П1615" localSheetId="9">#REF!</definedName>
    <definedName name="П1615" localSheetId="10">#REF!</definedName>
    <definedName name="П1615" localSheetId="21">#REF!</definedName>
    <definedName name="П1615" localSheetId="11">#REF!</definedName>
    <definedName name="П1615" localSheetId="22">#REF!</definedName>
    <definedName name="П1615" localSheetId="12">#REF!</definedName>
    <definedName name="П1615" localSheetId="23">#REF!</definedName>
    <definedName name="П1615" localSheetId="24">#REF!</definedName>
    <definedName name="П1615" localSheetId="13">#REF!</definedName>
    <definedName name="П1615" localSheetId="25">#REF!</definedName>
    <definedName name="П1615" localSheetId="14">#REF!</definedName>
    <definedName name="П1615" localSheetId="26">#REF!</definedName>
    <definedName name="П1615" localSheetId="15">#REF!</definedName>
    <definedName name="П1615" localSheetId="16">#REF!</definedName>
    <definedName name="П1615" localSheetId="17">#REF!</definedName>
    <definedName name="П1615" localSheetId="18">#REF!</definedName>
    <definedName name="П1615" localSheetId="19">#REF!</definedName>
    <definedName name="П1615" localSheetId="20">#REF!</definedName>
    <definedName name="П1615" localSheetId="27">#REF!</definedName>
    <definedName name="П1615">#REF!</definedName>
    <definedName name="П162" localSheetId="1">#REF!</definedName>
    <definedName name="П162" localSheetId="2">#REF!</definedName>
    <definedName name="П162" localSheetId="3">#REF!</definedName>
    <definedName name="П162" localSheetId="4">#REF!</definedName>
    <definedName name="П162" localSheetId="5">#REF!</definedName>
    <definedName name="П162" localSheetId="6">#REF!</definedName>
    <definedName name="П162" localSheetId="7">#REF!</definedName>
    <definedName name="П162" localSheetId="8">#REF!</definedName>
    <definedName name="П162" localSheetId="9">#REF!</definedName>
    <definedName name="П162" localSheetId="10">#REF!</definedName>
    <definedName name="П162" localSheetId="21">#REF!</definedName>
    <definedName name="П162" localSheetId="11">#REF!</definedName>
    <definedName name="П162" localSheetId="22">#REF!</definedName>
    <definedName name="П162" localSheetId="12">#REF!</definedName>
    <definedName name="П162" localSheetId="23">#REF!</definedName>
    <definedName name="П162" localSheetId="24">#REF!</definedName>
    <definedName name="П162" localSheetId="13">#REF!</definedName>
    <definedName name="П162" localSheetId="25">#REF!</definedName>
    <definedName name="П162" localSheetId="14">#REF!</definedName>
    <definedName name="П162" localSheetId="26">#REF!</definedName>
    <definedName name="П162" localSheetId="15">#REF!</definedName>
    <definedName name="П162" localSheetId="16">#REF!</definedName>
    <definedName name="П162" localSheetId="17">#REF!</definedName>
    <definedName name="П162" localSheetId="18">#REF!</definedName>
    <definedName name="П162" localSheetId="19">#REF!</definedName>
    <definedName name="П162" localSheetId="20">#REF!</definedName>
    <definedName name="П162" localSheetId="27">#REF!</definedName>
    <definedName name="П162">#REF!</definedName>
    <definedName name="П163" localSheetId="1">#REF!</definedName>
    <definedName name="П163" localSheetId="2">#REF!</definedName>
    <definedName name="П163" localSheetId="3">#REF!</definedName>
    <definedName name="П163" localSheetId="4">#REF!</definedName>
    <definedName name="П163" localSheetId="5">#REF!</definedName>
    <definedName name="П163" localSheetId="6">#REF!</definedName>
    <definedName name="П163" localSheetId="7">#REF!</definedName>
    <definedName name="П163" localSheetId="8">#REF!</definedName>
    <definedName name="П163" localSheetId="9">#REF!</definedName>
    <definedName name="П163" localSheetId="10">#REF!</definedName>
    <definedName name="П163" localSheetId="21">#REF!</definedName>
    <definedName name="П163" localSheetId="11">#REF!</definedName>
    <definedName name="П163" localSheetId="22">#REF!</definedName>
    <definedName name="П163" localSheetId="12">#REF!</definedName>
    <definedName name="П163" localSheetId="23">#REF!</definedName>
    <definedName name="П163" localSheetId="24">#REF!</definedName>
    <definedName name="П163" localSheetId="13">#REF!</definedName>
    <definedName name="П163" localSheetId="25">#REF!</definedName>
    <definedName name="П163" localSheetId="14">#REF!</definedName>
    <definedName name="П163" localSheetId="26">#REF!</definedName>
    <definedName name="П163" localSheetId="15">#REF!</definedName>
    <definedName name="П163" localSheetId="16">#REF!</definedName>
    <definedName name="П163" localSheetId="17">#REF!</definedName>
    <definedName name="П163" localSheetId="18">#REF!</definedName>
    <definedName name="П163" localSheetId="19">#REF!</definedName>
    <definedName name="П163" localSheetId="20">#REF!</definedName>
    <definedName name="П163" localSheetId="27">#REF!</definedName>
    <definedName name="П163">#REF!</definedName>
    <definedName name="П164" localSheetId="1">#REF!</definedName>
    <definedName name="П164" localSheetId="2">#REF!</definedName>
    <definedName name="П164" localSheetId="3">#REF!</definedName>
    <definedName name="П164" localSheetId="4">#REF!</definedName>
    <definedName name="П164" localSheetId="5">#REF!</definedName>
    <definedName name="П164" localSheetId="6">#REF!</definedName>
    <definedName name="П164" localSheetId="7">#REF!</definedName>
    <definedName name="П164" localSheetId="8">#REF!</definedName>
    <definedName name="П164" localSheetId="9">#REF!</definedName>
    <definedName name="П164" localSheetId="10">#REF!</definedName>
    <definedName name="П164" localSheetId="21">#REF!</definedName>
    <definedName name="П164" localSheetId="11">#REF!</definedName>
    <definedName name="П164" localSheetId="22">#REF!</definedName>
    <definedName name="П164" localSheetId="12">#REF!</definedName>
    <definedName name="П164" localSheetId="23">#REF!</definedName>
    <definedName name="П164" localSheetId="24">#REF!</definedName>
    <definedName name="П164" localSheetId="13">#REF!</definedName>
    <definedName name="П164" localSheetId="25">#REF!</definedName>
    <definedName name="П164" localSheetId="14">#REF!</definedName>
    <definedName name="П164" localSheetId="26">#REF!</definedName>
    <definedName name="П164" localSheetId="15">#REF!</definedName>
    <definedName name="П164" localSheetId="16">#REF!</definedName>
    <definedName name="П164" localSheetId="17">#REF!</definedName>
    <definedName name="П164" localSheetId="18">#REF!</definedName>
    <definedName name="П164" localSheetId="19">#REF!</definedName>
    <definedName name="П164" localSheetId="20">#REF!</definedName>
    <definedName name="П164" localSheetId="27">#REF!</definedName>
    <definedName name="П164">#REF!</definedName>
    <definedName name="П165" localSheetId="1">#REF!</definedName>
    <definedName name="П165" localSheetId="2">#REF!</definedName>
    <definedName name="П165" localSheetId="3">#REF!</definedName>
    <definedName name="П165" localSheetId="4">#REF!</definedName>
    <definedName name="П165" localSheetId="5">#REF!</definedName>
    <definedName name="П165" localSheetId="6">#REF!</definedName>
    <definedName name="П165" localSheetId="7">#REF!</definedName>
    <definedName name="П165" localSheetId="8">#REF!</definedName>
    <definedName name="П165" localSheetId="9">#REF!</definedName>
    <definedName name="П165" localSheetId="10">#REF!</definedName>
    <definedName name="П165" localSheetId="21">#REF!</definedName>
    <definedName name="П165" localSheetId="11">#REF!</definedName>
    <definedName name="П165" localSheetId="22">#REF!</definedName>
    <definedName name="П165" localSheetId="12">#REF!</definedName>
    <definedName name="П165" localSheetId="23">#REF!</definedName>
    <definedName name="П165" localSheetId="24">#REF!</definedName>
    <definedName name="П165" localSheetId="13">#REF!</definedName>
    <definedName name="П165" localSheetId="25">#REF!</definedName>
    <definedName name="П165" localSheetId="14">#REF!</definedName>
    <definedName name="П165" localSheetId="26">#REF!</definedName>
    <definedName name="П165" localSheetId="15">#REF!</definedName>
    <definedName name="П165" localSheetId="16">#REF!</definedName>
    <definedName name="П165" localSheetId="17">#REF!</definedName>
    <definedName name="П165" localSheetId="18">#REF!</definedName>
    <definedName name="П165" localSheetId="19">#REF!</definedName>
    <definedName name="П165" localSheetId="20">#REF!</definedName>
    <definedName name="П165" localSheetId="27">#REF!</definedName>
    <definedName name="П165">#REF!</definedName>
    <definedName name="П166" localSheetId="1">#REF!</definedName>
    <definedName name="П166" localSheetId="2">#REF!</definedName>
    <definedName name="П166" localSheetId="3">#REF!</definedName>
    <definedName name="П166" localSheetId="4">#REF!</definedName>
    <definedName name="П166" localSheetId="5">#REF!</definedName>
    <definedName name="П166" localSheetId="6">#REF!</definedName>
    <definedName name="П166" localSheetId="7">#REF!</definedName>
    <definedName name="П166" localSheetId="8">#REF!</definedName>
    <definedName name="П166" localSheetId="9">#REF!</definedName>
    <definedName name="П166" localSheetId="10">#REF!</definedName>
    <definedName name="П166" localSheetId="21">#REF!</definedName>
    <definedName name="П166" localSheetId="11">#REF!</definedName>
    <definedName name="П166" localSheetId="22">#REF!</definedName>
    <definedName name="П166" localSheetId="12">#REF!</definedName>
    <definedName name="П166" localSheetId="23">#REF!</definedName>
    <definedName name="П166" localSheetId="24">#REF!</definedName>
    <definedName name="П166" localSheetId="13">#REF!</definedName>
    <definedName name="П166" localSheetId="25">#REF!</definedName>
    <definedName name="П166" localSheetId="14">#REF!</definedName>
    <definedName name="П166" localSheetId="26">#REF!</definedName>
    <definedName name="П166" localSheetId="15">#REF!</definedName>
    <definedName name="П166" localSheetId="16">#REF!</definedName>
    <definedName name="П166" localSheetId="17">#REF!</definedName>
    <definedName name="П166" localSheetId="18">#REF!</definedName>
    <definedName name="П166" localSheetId="19">#REF!</definedName>
    <definedName name="П166" localSheetId="20">#REF!</definedName>
    <definedName name="П166" localSheetId="27">#REF!</definedName>
    <definedName name="П166">#REF!</definedName>
    <definedName name="П167" localSheetId="1">#REF!</definedName>
    <definedName name="П167" localSheetId="2">#REF!</definedName>
    <definedName name="П167" localSheetId="3">#REF!</definedName>
    <definedName name="П167" localSheetId="4">#REF!</definedName>
    <definedName name="П167" localSheetId="5">#REF!</definedName>
    <definedName name="П167" localSheetId="6">#REF!</definedName>
    <definedName name="П167" localSheetId="7">#REF!</definedName>
    <definedName name="П167" localSheetId="8">#REF!</definedName>
    <definedName name="П167" localSheetId="9">#REF!</definedName>
    <definedName name="П167" localSheetId="10">#REF!</definedName>
    <definedName name="П167" localSheetId="21">#REF!</definedName>
    <definedName name="П167" localSheetId="11">#REF!</definedName>
    <definedName name="П167" localSheetId="22">#REF!</definedName>
    <definedName name="П167" localSheetId="12">#REF!</definedName>
    <definedName name="П167" localSheetId="23">#REF!</definedName>
    <definedName name="П167" localSheetId="24">#REF!</definedName>
    <definedName name="П167" localSheetId="13">#REF!</definedName>
    <definedName name="П167" localSheetId="25">#REF!</definedName>
    <definedName name="П167" localSheetId="14">#REF!</definedName>
    <definedName name="П167" localSheetId="26">#REF!</definedName>
    <definedName name="П167" localSheetId="15">#REF!</definedName>
    <definedName name="П167" localSheetId="16">#REF!</definedName>
    <definedName name="П167" localSheetId="17">#REF!</definedName>
    <definedName name="П167" localSheetId="18">#REF!</definedName>
    <definedName name="П167" localSheetId="19">#REF!</definedName>
    <definedName name="П167" localSheetId="20">#REF!</definedName>
    <definedName name="П167" localSheetId="27">#REF!</definedName>
    <definedName name="П167">#REF!</definedName>
    <definedName name="П168" localSheetId="1">#REF!</definedName>
    <definedName name="П168" localSheetId="2">#REF!</definedName>
    <definedName name="П168" localSheetId="3">#REF!</definedName>
    <definedName name="П168" localSheetId="4">#REF!</definedName>
    <definedName name="П168" localSheetId="5">#REF!</definedName>
    <definedName name="П168" localSheetId="6">#REF!</definedName>
    <definedName name="П168" localSheetId="7">#REF!</definedName>
    <definedName name="П168" localSheetId="8">#REF!</definedName>
    <definedName name="П168" localSheetId="9">#REF!</definedName>
    <definedName name="П168" localSheetId="10">#REF!</definedName>
    <definedName name="П168" localSheetId="21">#REF!</definedName>
    <definedName name="П168" localSheetId="11">#REF!</definedName>
    <definedName name="П168" localSheetId="22">#REF!</definedName>
    <definedName name="П168" localSheetId="12">#REF!</definedName>
    <definedName name="П168" localSheetId="23">#REF!</definedName>
    <definedName name="П168" localSheetId="24">#REF!</definedName>
    <definedName name="П168" localSheetId="13">#REF!</definedName>
    <definedName name="П168" localSheetId="25">#REF!</definedName>
    <definedName name="П168" localSheetId="14">#REF!</definedName>
    <definedName name="П168" localSheetId="26">#REF!</definedName>
    <definedName name="П168" localSheetId="15">#REF!</definedName>
    <definedName name="П168" localSheetId="16">#REF!</definedName>
    <definedName name="П168" localSheetId="17">#REF!</definedName>
    <definedName name="П168" localSheetId="18">#REF!</definedName>
    <definedName name="П168" localSheetId="19">#REF!</definedName>
    <definedName name="П168" localSheetId="20">#REF!</definedName>
    <definedName name="П168" localSheetId="27">#REF!</definedName>
    <definedName name="П168">#REF!</definedName>
    <definedName name="П169" localSheetId="1">#REF!</definedName>
    <definedName name="П169" localSheetId="2">#REF!</definedName>
    <definedName name="П169" localSheetId="3">#REF!</definedName>
    <definedName name="П169" localSheetId="4">#REF!</definedName>
    <definedName name="П169" localSheetId="5">#REF!</definedName>
    <definedName name="П169" localSheetId="6">#REF!</definedName>
    <definedName name="П169" localSheetId="7">#REF!</definedName>
    <definedName name="П169" localSheetId="8">#REF!</definedName>
    <definedName name="П169" localSheetId="9">#REF!</definedName>
    <definedName name="П169" localSheetId="10">#REF!</definedName>
    <definedName name="П169" localSheetId="21">#REF!</definedName>
    <definedName name="П169" localSheetId="11">#REF!</definedName>
    <definedName name="П169" localSheetId="22">#REF!</definedName>
    <definedName name="П169" localSheetId="12">#REF!</definedName>
    <definedName name="П169" localSheetId="23">#REF!</definedName>
    <definedName name="П169" localSheetId="24">#REF!</definedName>
    <definedName name="П169" localSheetId="13">#REF!</definedName>
    <definedName name="П169" localSheetId="25">#REF!</definedName>
    <definedName name="П169" localSheetId="14">#REF!</definedName>
    <definedName name="П169" localSheetId="26">#REF!</definedName>
    <definedName name="П169" localSheetId="15">#REF!</definedName>
    <definedName name="П169" localSheetId="16">#REF!</definedName>
    <definedName name="П169" localSheetId="17">#REF!</definedName>
    <definedName name="П169" localSheetId="18">#REF!</definedName>
    <definedName name="П169" localSheetId="19">#REF!</definedName>
    <definedName name="П169" localSheetId="20">#REF!</definedName>
    <definedName name="П169" localSheetId="27">#REF!</definedName>
    <definedName name="П169">#REF!</definedName>
    <definedName name="П17" localSheetId="1">#REF!</definedName>
    <definedName name="П17" localSheetId="2">#REF!</definedName>
    <definedName name="П17" localSheetId="3">#REF!</definedName>
    <definedName name="П17" localSheetId="4">#REF!</definedName>
    <definedName name="П17" localSheetId="5">#REF!</definedName>
    <definedName name="П17" localSheetId="6">#REF!</definedName>
    <definedName name="П17" localSheetId="7">#REF!</definedName>
    <definedName name="П17" localSheetId="8">#REF!</definedName>
    <definedName name="П17" localSheetId="9">#REF!</definedName>
    <definedName name="П17" localSheetId="10">#REF!</definedName>
    <definedName name="П17" localSheetId="21">#REF!</definedName>
    <definedName name="П17" localSheetId="11">#REF!</definedName>
    <definedName name="П17" localSheetId="22">#REF!</definedName>
    <definedName name="П17" localSheetId="12">#REF!</definedName>
    <definedName name="П17" localSheetId="23">#REF!</definedName>
    <definedName name="П17" localSheetId="24">#REF!</definedName>
    <definedName name="П17" localSheetId="13">#REF!</definedName>
    <definedName name="П17" localSheetId="25">#REF!</definedName>
    <definedName name="П17" localSheetId="14">#REF!</definedName>
    <definedName name="П17" localSheetId="26">#REF!</definedName>
    <definedName name="П17" localSheetId="15">#REF!</definedName>
    <definedName name="П17" localSheetId="16">#REF!</definedName>
    <definedName name="П17" localSheetId="17">#REF!</definedName>
    <definedName name="П17" localSheetId="18">#REF!</definedName>
    <definedName name="П17" localSheetId="19">#REF!</definedName>
    <definedName name="П17" localSheetId="20">#REF!</definedName>
    <definedName name="П17" localSheetId="27">#REF!</definedName>
    <definedName name="П17">#REF!</definedName>
    <definedName name="П171" localSheetId="1">#REF!</definedName>
    <definedName name="П171" localSheetId="2">#REF!</definedName>
    <definedName name="П171" localSheetId="3">#REF!</definedName>
    <definedName name="П171" localSheetId="4">#REF!</definedName>
    <definedName name="П171" localSheetId="5">#REF!</definedName>
    <definedName name="П171" localSheetId="6">#REF!</definedName>
    <definedName name="П171" localSheetId="7">#REF!</definedName>
    <definedName name="П171" localSheetId="8">#REF!</definedName>
    <definedName name="П171" localSheetId="9">#REF!</definedName>
    <definedName name="П171" localSheetId="10">#REF!</definedName>
    <definedName name="П171" localSheetId="21">#REF!</definedName>
    <definedName name="П171" localSheetId="11">#REF!</definedName>
    <definedName name="П171" localSheetId="22">#REF!</definedName>
    <definedName name="П171" localSheetId="12">#REF!</definedName>
    <definedName name="П171" localSheetId="23">#REF!</definedName>
    <definedName name="П171" localSheetId="24">#REF!</definedName>
    <definedName name="П171" localSheetId="13">#REF!</definedName>
    <definedName name="П171" localSheetId="25">#REF!</definedName>
    <definedName name="П171" localSheetId="14">#REF!</definedName>
    <definedName name="П171" localSheetId="26">#REF!</definedName>
    <definedName name="П171" localSheetId="15">#REF!</definedName>
    <definedName name="П171" localSheetId="16">#REF!</definedName>
    <definedName name="П171" localSheetId="17">#REF!</definedName>
    <definedName name="П171" localSheetId="18">#REF!</definedName>
    <definedName name="П171" localSheetId="19">#REF!</definedName>
    <definedName name="П171" localSheetId="20">#REF!</definedName>
    <definedName name="П171" localSheetId="27">#REF!</definedName>
    <definedName name="П171">#REF!</definedName>
    <definedName name="П172" localSheetId="1">#REF!</definedName>
    <definedName name="П172" localSheetId="2">#REF!</definedName>
    <definedName name="П172" localSheetId="3">#REF!</definedName>
    <definedName name="П172" localSheetId="4">#REF!</definedName>
    <definedName name="П172" localSheetId="5">#REF!</definedName>
    <definedName name="П172" localSheetId="6">#REF!</definedName>
    <definedName name="П172" localSheetId="7">#REF!</definedName>
    <definedName name="П172" localSheetId="8">#REF!</definedName>
    <definedName name="П172" localSheetId="9">#REF!</definedName>
    <definedName name="П172" localSheetId="10">#REF!</definedName>
    <definedName name="П172" localSheetId="21">#REF!</definedName>
    <definedName name="П172" localSheetId="11">#REF!</definedName>
    <definedName name="П172" localSheetId="22">#REF!</definedName>
    <definedName name="П172" localSheetId="12">#REF!</definedName>
    <definedName name="П172" localSheetId="23">#REF!</definedName>
    <definedName name="П172" localSheetId="24">#REF!</definedName>
    <definedName name="П172" localSheetId="13">#REF!</definedName>
    <definedName name="П172" localSheetId="25">#REF!</definedName>
    <definedName name="П172" localSheetId="14">#REF!</definedName>
    <definedName name="П172" localSheetId="26">#REF!</definedName>
    <definedName name="П172" localSheetId="15">#REF!</definedName>
    <definedName name="П172" localSheetId="16">#REF!</definedName>
    <definedName name="П172" localSheetId="17">#REF!</definedName>
    <definedName name="П172" localSheetId="18">#REF!</definedName>
    <definedName name="П172" localSheetId="19">#REF!</definedName>
    <definedName name="П172" localSheetId="20">#REF!</definedName>
    <definedName name="П172" localSheetId="27">#REF!</definedName>
    <definedName name="П172">#REF!</definedName>
    <definedName name="П173" localSheetId="1">#REF!</definedName>
    <definedName name="П173" localSheetId="2">#REF!</definedName>
    <definedName name="П173" localSheetId="3">#REF!</definedName>
    <definedName name="П173" localSheetId="4">#REF!</definedName>
    <definedName name="П173" localSheetId="5">#REF!</definedName>
    <definedName name="П173" localSheetId="6">#REF!</definedName>
    <definedName name="П173" localSheetId="7">#REF!</definedName>
    <definedName name="П173" localSheetId="8">#REF!</definedName>
    <definedName name="П173" localSheetId="9">#REF!</definedName>
    <definedName name="П173" localSheetId="10">#REF!</definedName>
    <definedName name="П173" localSheetId="21">#REF!</definedName>
    <definedName name="П173" localSheetId="11">#REF!</definedName>
    <definedName name="П173" localSheetId="22">#REF!</definedName>
    <definedName name="П173" localSheetId="12">#REF!</definedName>
    <definedName name="П173" localSheetId="23">#REF!</definedName>
    <definedName name="П173" localSheetId="24">#REF!</definedName>
    <definedName name="П173" localSheetId="13">#REF!</definedName>
    <definedName name="П173" localSheetId="25">#REF!</definedName>
    <definedName name="П173" localSheetId="14">#REF!</definedName>
    <definedName name="П173" localSheetId="26">#REF!</definedName>
    <definedName name="П173" localSheetId="15">#REF!</definedName>
    <definedName name="П173" localSheetId="16">#REF!</definedName>
    <definedName name="П173" localSheetId="17">#REF!</definedName>
    <definedName name="П173" localSheetId="18">#REF!</definedName>
    <definedName name="П173" localSheetId="19">#REF!</definedName>
    <definedName name="П173" localSheetId="20">#REF!</definedName>
    <definedName name="П173" localSheetId="27">#REF!</definedName>
    <definedName name="П173">#REF!</definedName>
    <definedName name="П174" localSheetId="1">#REF!</definedName>
    <definedName name="П174" localSheetId="2">#REF!</definedName>
    <definedName name="П174" localSheetId="3">#REF!</definedName>
    <definedName name="П174" localSheetId="4">#REF!</definedName>
    <definedName name="П174" localSheetId="5">#REF!</definedName>
    <definedName name="П174" localSheetId="6">#REF!</definedName>
    <definedName name="П174" localSheetId="7">#REF!</definedName>
    <definedName name="П174" localSheetId="8">#REF!</definedName>
    <definedName name="П174" localSheetId="9">#REF!</definedName>
    <definedName name="П174" localSheetId="10">#REF!</definedName>
    <definedName name="П174" localSheetId="21">#REF!</definedName>
    <definedName name="П174" localSheetId="11">#REF!</definedName>
    <definedName name="П174" localSheetId="22">#REF!</definedName>
    <definedName name="П174" localSheetId="12">#REF!</definedName>
    <definedName name="П174" localSheetId="23">#REF!</definedName>
    <definedName name="П174" localSheetId="24">#REF!</definedName>
    <definedName name="П174" localSheetId="13">#REF!</definedName>
    <definedName name="П174" localSheetId="25">#REF!</definedName>
    <definedName name="П174" localSheetId="14">#REF!</definedName>
    <definedName name="П174" localSheetId="26">#REF!</definedName>
    <definedName name="П174" localSheetId="15">#REF!</definedName>
    <definedName name="П174" localSheetId="16">#REF!</definedName>
    <definedName name="П174" localSheetId="17">#REF!</definedName>
    <definedName name="П174" localSheetId="18">#REF!</definedName>
    <definedName name="П174" localSheetId="19">#REF!</definedName>
    <definedName name="П174" localSheetId="20">#REF!</definedName>
    <definedName name="П174" localSheetId="27">#REF!</definedName>
    <definedName name="П174">#REF!</definedName>
    <definedName name="П175" localSheetId="1">#REF!</definedName>
    <definedName name="П175" localSheetId="2">#REF!</definedName>
    <definedName name="П175" localSheetId="3">#REF!</definedName>
    <definedName name="П175" localSheetId="4">#REF!</definedName>
    <definedName name="П175" localSheetId="5">#REF!</definedName>
    <definedName name="П175" localSheetId="6">#REF!</definedName>
    <definedName name="П175" localSheetId="7">#REF!</definedName>
    <definedName name="П175" localSheetId="8">#REF!</definedName>
    <definedName name="П175" localSheetId="9">#REF!</definedName>
    <definedName name="П175" localSheetId="10">#REF!</definedName>
    <definedName name="П175" localSheetId="21">#REF!</definedName>
    <definedName name="П175" localSheetId="11">#REF!</definedName>
    <definedName name="П175" localSheetId="22">#REF!</definedName>
    <definedName name="П175" localSheetId="12">#REF!</definedName>
    <definedName name="П175" localSheetId="23">#REF!</definedName>
    <definedName name="П175" localSheetId="24">#REF!</definedName>
    <definedName name="П175" localSheetId="13">#REF!</definedName>
    <definedName name="П175" localSheetId="25">#REF!</definedName>
    <definedName name="П175" localSheetId="14">#REF!</definedName>
    <definedName name="П175" localSheetId="26">#REF!</definedName>
    <definedName name="П175" localSheetId="15">#REF!</definedName>
    <definedName name="П175" localSheetId="16">#REF!</definedName>
    <definedName name="П175" localSheetId="17">#REF!</definedName>
    <definedName name="П175" localSheetId="18">#REF!</definedName>
    <definedName name="П175" localSheetId="19">#REF!</definedName>
    <definedName name="П175" localSheetId="20">#REF!</definedName>
    <definedName name="П175" localSheetId="27">#REF!</definedName>
    <definedName name="П175">#REF!</definedName>
    <definedName name="П18" localSheetId="1">#REF!</definedName>
    <definedName name="П18" localSheetId="2">#REF!</definedName>
    <definedName name="П18" localSheetId="3">#REF!</definedName>
    <definedName name="П18" localSheetId="4">#REF!</definedName>
    <definedName name="П18" localSheetId="5">#REF!</definedName>
    <definedName name="П18" localSheetId="6">#REF!</definedName>
    <definedName name="П18" localSheetId="7">#REF!</definedName>
    <definedName name="П18" localSheetId="8">#REF!</definedName>
    <definedName name="П18" localSheetId="9">#REF!</definedName>
    <definedName name="П18" localSheetId="10">#REF!</definedName>
    <definedName name="П18" localSheetId="21">#REF!</definedName>
    <definedName name="П18" localSheetId="11">#REF!</definedName>
    <definedName name="П18" localSheetId="22">#REF!</definedName>
    <definedName name="П18" localSheetId="12">#REF!</definedName>
    <definedName name="П18" localSheetId="23">#REF!</definedName>
    <definedName name="П18" localSheetId="24">#REF!</definedName>
    <definedName name="П18" localSheetId="13">#REF!</definedName>
    <definedName name="П18" localSheetId="25">#REF!</definedName>
    <definedName name="П18" localSheetId="14">#REF!</definedName>
    <definedName name="П18" localSheetId="26">#REF!</definedName>
    <definedName name="П18" localSheetId="15">#REF!</definedName>
    <definedName name="П18" localSheetId="16">#REF!</definedName>
    <definedName name="П18" localSheetId="17">#REF!</definedName>
    <definedName name="П18" localSheetId="18">#REF!</definedName>
    <definedName name="П18" localSheetId="19">#REF!</definedName>
    <definedName name="П18" localSheetId="20">#REF!</definedName>
    <definedName name="П18" localSheetId="27">#REF!</definedName>
    <definedName name="П18">#REF!</definedName>
    <definedName name="П181" localSheetId="1">#REF!</definedName>
    <definedName name="П181" localSheetId="2">#REF!</definedName>
    <definedName name="П181" localSheetId="3">#REF!</definedName>
    <definedName name="П181" localSheetId="4">#REF!</definedName>
    <definedName name="П181" localSheetId="5">#REF!</definedName>
    <definedName name="П181" localSheetId="6">#REF!</definedName>
    <definedName name="П181" localSheetId="7">#REF!</definedName>
    <definedName name="П181" localSheetId="8">#REF!</definedName>
    <definedName name="П181" localSheetId="9">#REF!</definedName>
    <definedName name="П181" localSheetId="10">#REF!</definedName>
    <definedName name="П181" localSheetId="21">#REF!</definedName>
    <definedName name="П181" localSheetId="11">#REF!</definedName>
    <definedName name="П181" localSheetId="22">#REF!</definedName>
    <definedName name="П181" localSheetId="12">#REF!</definedName>
    <definedName name="П181" localSheetId="23">#REF!</definedName>
    <definedName name="П181" localSheetId="24">#REF!</definedName>
    <definedName name="П181" localSheetId="13">#REF!</definedName>
    <definedName name="П181" localSheetId="25">#REF!</definedName>
    <definedName name="П181" localSheetId="14">#REF!</definedName>
    <definedName name="П181" localSheetId="26">#REF!</definedName>
    <definedName name="П181" localSheetId="15">#REF!</definedName>
    <definedName name="П181" localSheetId="16">#REF!</definedName>
    <definedName name="П181" localSheetId="17">#REF!</definedName>
    <definedName name="П181" localSheetId="18">#REF!</definedName>
    <definedName name="П181" localSheetId="19">#REF!</definedName>
    <definedName name="П181" localSheetId="20">#REF!</definedName>
    <definedName name="П181" localSheetId="27">#REF!</definedName>
    <definedName name="П181">#REF!</definedName>
    <definedName name="П182" localSheetId="1">#REF!</definedName>
    <definedName name="П182" localSheetId="2">#REF!</definedName>
    <definedName name="П182" localSheetId="3">#REF!</definedName>
    <definedName name="П182" localSheetId="4">#REF!</definedName>
    <definedName name="П182" localSheetId="5">#REF!</definedName>
    <definedName name="П182" localSheetId="6">#REF!</definedName>
    <definedName name="П182" localSheetId="7">#REF!</definedName>
    <definedName name="П182" localSheetId="8">#REF!</definedName>
    <definedName name="П182" localSheetId="9">#REF!</definedName>
    <definedName name="П182" localSheetId="10">#REF!</definedName>
    <definedName name="П182" localSheetId="21">#REF!</definedName>
    <definedName name="П182" localSheetId="11">#REF!</definedName>
    <definedName name="П182" localSheetId="22">#REF!</definedName>
    <definedName name="П182" localSheetId="12">#REF!</definedName>
    <definedName name="П182" localSheetId="23">#REF!</definedName>
    <definedName name="П182" localSheetId="24">#REF!</definedName>
    <definedName name="П182" localSheetId="13">#REF!</definedName>
    <definedName name="П182" localSheetId="25">#REF!</definedName>
    <definedName name="П182" localSheetId="14">#REF!</definedName>
    <definedName name="П182" localSheetId="26">#REF!</definedName>
    <definedName name="П182" localSheetId="15">#REF!</definedName>
    <definedName name="П182" localSheetId="16">#REF!</definedName>
    <definedName name="П182" localSheetId="17">#REF!</definedName>
    <definedName name="П182" localSheetId="18">#REF!</definedName>
    <definedName name="П182" localSheetId="19">#REF!</definedName>
    <definedName name="П182" localSheetId="20">#REF!</definedName>
    <definedName name="П182" localSheetId="27">#REF!</definedName>
    <definedName name="П182">#REF!</definedName>
    <definedName name="П183" localSheetId="1">#REF!</definedName>
    <definedName name="П183" localSheetId="2">#REF!</definedName>
    <definedName name="П183" localSheetId="3">#REF!</definedName>
    <definedName name="П183" localSheetId="4">#REF!</definedName>
    <definedName name="П183" localSheetId="5">#REF!</definedName>
    <definedName name="П183" localSheetId="6">#REF!</definedName>
    <definedName name="П183" localSheetId="7">#REF!</definedName>
    <definedName name="П183" localSheetId="8">#REF!</definedName>
    <definedName name="П183" localSheetId="9">#REF!</definedName>
    <definedName name="П183" localSheetId="10">#REF!</definedName>
    <definedName name="П183" localSheetId="21">#REF!</definedName>
    <definedName name="П183" localSheetId="11">#REF!</definedName>
    <definedName name="П183" localSheetId="22">#REF!</definedName>
    <definedName name="П183" localSheetId="12">#REF!</definedName>
    <definedName name="П183" localSheetId="23">#REF!</definedName>
    <definedName name="П183" localSheetId="24">#REF!</definedName>
    <definedName name="П183" localSheetId="13">#REF!</definedName>
    <definedName name="П183" localSheetId="25">#REF!</definedName>
    <definedName name="П183" localSheetId="14">#REF!</definedName>
    <definedName name="П183" localSheetId="26">#REF!</definedName>
    <definedName name="П183" localSheetId="15">#REF!</definedName>
    <definedName name="П183" localSheetId="16">#REF!</definedName>
    <definedName name="П183" localSheetId="17">#REF!</definedName>
    <definedName name="П183" localSheetId="18">#REF!</definedName>
    <definedName name="П183" localSheetId="19">#REF!</definedName>
    <definedName name="П183" localSheetId="20">#REF!</definedName>
    <definedName name="П183" localSheetId="27">#REF!</definedName>
    <definedName name="П183">#REF!</definedName>
    <definedName name="П184" localSheetId="1">#REF!</definedName>
    <definedName name="П184" localSheetId="2">#REF!</definedName>
    <definedName name="П184" localSheetId="3">#REF!</definedName>
    <definedName name="П184" localSheetId="4">#REF!</definedName>
    <definedName name="П184" localSheetId="5">#REF!</definedName>
    <definedName name="П184" localSheetId="6">#REF!</definedName>
    <definedName name="П184" localSheetId="7">#REF!</definedName>
    <definedName name="П184" localSheetId="8">#REF!</definedName>
    <definedName name="П184" localSheetId="9">#REF!</definedName>
    <definedName name="П184" localSheetId="10">#REF!</definedName>
    <definedName name="П184" localSheetId="21">#REF!</definedName>
    <definedName name="П184" localSheetId="11">#REF!</definedName>
    <definedName name="П184" localSheetId="22">#REF!</definedName>
    <definedName name="П184" localSheetId="12">#REF!</definedName>
    <definedName name="П184" localSheetId="23">#REF!</definedName>
    <definedName name="П184" localSheetId="24">#REF!</definedName>
    <definedName name="П184" localSheetId="13">#REF!</definedName>
    <definedName name="П184" localSheetId="25">#REF!</definedName>
    <definedName name="П184" localSheetId="14">#REF!</definedName>
    <definedName name="П184" localSheetId="26">#REF!</definedName>
    <definedName name="П184" localSheetId="15">#REF!</definedName>
    <definedName name="П184" localSheetId="16">#REF!</definedName>
    <definedName name="П184" localSheetId="17">#REF!</definedName>
    <definedName name="П184" localSheetId="18">#REF!</definedName>
    <definedName name="П184" localSheetId="19">#REF!</definedName>
    <definedName name="П184" localSheetId="20">#REF!</definedName>
    <definedName name="П184" localSheetId="27">#REF!</definedName>
    <definedName name="П184">#REF!</definedName>
    <definedName name="П185" localSheetId="1">#REF!</definedName>
    <definedName name="П185" localSheetId="2">#REF!</definedName>
    <definedName name="П185" localSheetId="3">#REF!</definedName>
    <definedName name="П185" localSheetId="4">#REF!</definedName>
    <definedName name="П185" localSheetId="5">#REF!</definedName>
    <definedName name="П185" localSheetId="6">#REF!</definedName>
    <definedName name="П185" localSheetId="7">#REF!</definedName>
    <definedName name="П185" localSheetId="8">#REF!</definedName>
    <definedName name="П185" localSheetId="9">#REF!</definedName>
    <definedName name="П185" localSheetId="10">#REF!</definedName>
    <definedName name="П185" localSheetId="21">#REF!</definedName>
    <definedName name="П185" localSheetId="11">#REF!</definedName>
    <definedName name="П185" localSheetId="22">#REF!</definedName>
    <definedName name="П185" localSheetId="12">#REF!</definedName>
    <definedName name="П185" localSheetId="23">#REF!</definedName>
    <definedName name="П185" localSheetId="24">#REF!</definedName>
    <definedName name="П185" localSheetId="13">#REF!</definedName>
    <definedName name="П185" localSheetId="25">#REF!</definedName>
    <definedName name="П185" localSheetId="14">#REF!</definedName>
    <definedName name="П185" localSheetId="26">#REF!</definedName>
    <definedName name="П185" localSheetId="15">#REF!</definedName>
    <definedName name="П185" localSheetId="16">#REF!</definedName>
    <definedName name="П185" localSheetId="17">#REF!</definedName>
    <definedName name="П185" localSheetId="18">#REF!</definedName>
    <definedName name="П185" localSheetId="19">#REF!</definedName>
    <definedName name="П185" localSheetId="20">#REF!</definedName>
    <definedName name="П185" localSheetId="27">#REF!</definedName>
    <definedName name="П185">#REF!</definedName>
    <definedName name="П186" localSheetId="1">#REF!</definedName>
    <definedName name="П186" localSheetId="2">#REF!</definedName>
    <definedName name="П186" localSheetId="3">#REF!</definedName>
    <definedName name="П186" localSheetId="4">#REF!</definedName>
    <definedName name="П186" localSheetId="5">#REF!</definedName>
    <definedName name="П186" localSheetId="6">#REF!</definedName>
    <definedName name="П186" localSheetId="7">#REF!</definedName>
    <definedName name="П186" localSheetId="8">#REF!</definedName>
    <definedName name="П186" localSheetId="9">#REF!</definedName>
    <definedName name="П186" localSheetId="10">#REF!</definedName>
    <definedName name="П186" localSheetId="21">#REF!</definedName>
    <definedName name="П186" localSheetId="11">#REF!</definedName>
    <definedName name="П186" localSheetId="22">#REF!</definedName>
    <definedName name="П186" localSheetId="12">#REF!</definedName>
    <definedName name="П186" localSheetId="23">#REF!</definedName>
    <definedName name="П186" localSheetId="24">#REF!</definedName>
    <definedName name="П186" localSheetId="13">#REF!</definedName>
    <definedName name="П186" localSheetId="25">#REF!</definedName>
    <definedName name="П186" localSheetId="14">#REF!</definedName>
    <definedName name="П186" localSheetId="26">#REF!</definedName>
    <definedName name="П186" localSheetId="15">#REF!</definedName>
    <definedName name="П186" localSheetId="16">#REF!</definedName>
    <definedName name="П186" localSheetId="17">#REF!</definedName>
    <definedName name="П186" localSheetId="18">#REF!</definedName>
    <definedName name="П186" localSheetId="19">#REF!</definedName>
    <definedName name="П186" localSheetId="20">#REF!</definedName>
    <definedName name="П186" localSheetId="27">#REF!</definedName>
    <definedName name="П186">#REF!</definedName>
    <definedName name="П187" localSheetId="1">#REF!</definedName>
    <definedName name="П187" localSheetId="2">#REF!</definedName>
    <definedName name="П187" localSheetId="3">#REF!</definedName>
    <definedName name="П187" localSheetId="4">#REF!</definedName>
    <definedName name="П187" localSheetId="5">#REF!</definedName>
    <definedName name="П187" localSheetId="6">#REF!</definedName>
    <definedName name="П187" localSheetId="7">#REF!</definedName>
    <definedName name="П187" localSheetId="8">#REF!</definedName>
    <definedName name="П187" localSheetId="9">#REF!</definedName>
    <definedName name="П187" localSheetId="10">#REF!</definedName>
    <definedName name="П187" localSheetId="21">#REF!</definedName>
    <definedName name="П187" localSheetId="11">#REF!</definedName>
    <definedName name="П187" localSheetId="22">#REF!</definedName>
    <definedName name="П187" localSheetId="12">#REF!</definedName>
    <definedName name="П187" localSheetId="23">#REF!</definedName>
    <definedName name="П187" localSheetId="24">#REF!</definedName>
    <definedName name="П187" localSheetId="13">#REF!</definedName>
    <definedName name="П187" localSheetId="25">#REF!</definedName>
    <definedName name="П187" localSheetId="14">#REF!</definedName>
    <definedName name="П187" localSheetId="26">#REF!</definedName>
    <definedName name="П187" localSheetId="15">#REF!</definedName>
    <definedName name="П187" localSheetId="16">#REF!</definedName>
    <definedName name="П187" localSheetId="17">#REF!</definedName>
    <definedName name="П187" localSheetId="18">#REF!</definedName>
    <definedName name="П187" localSheetId="19">#REF!</definedName>
    <definedName name="П187" localSheetId="20">#REF!</definedName>
    <definedName name="П187" localSheetId="27">#REF!</definedName>
    <definedName name="П187">#REF!</definedName>
    <definedName name="П19" localSheetId="1">#REF!</definedName>
    <definedName name="П19" localSheetId="2">#REF!</definedName>
    <definedName name="П19" localSheetId="3">#REF!</definedName>
    <definedName name="П19" localSheetId="4">#REF!</definedName>
    <definedName name="П19" localSheetId="5">#REF!</definedName>
    <definedName name="П19" localSheetId="6">#REF!</definedName>
    <definedName name="П19" localSheetId="7">#REF!</definedName>
    <definedName name="П19" localSheetId="8">#REF!</definedName>
    <definedName name="П19" localSheetId="9">#REF!</definedName>
    <definedName name="П19" localSheetId="10">#REF!</definedName>
    <definedName name="П19" localSheetId="21">#REF!</definedName>
    <definedName name="П19" localSheetId="11">#REF!</definedName>
    <definedName name="П19" localSheetId="22">#REF!</definedName>
    <definedName name="П19" localSheetId="12">#REF!</definedName>
    <definedName name="П19" localSheetId="23">#REF!</definedName>
    <definedName name="П19" localSheetId="24">#REF!</definedName>
    <definedName name="П19" localSheetId="13">#REF!</definedName>
    <definedName name="П19" localSheetId="25">#REF!</definedName>
    <definedName name="П19" localSheetId="14">#REF!</definedName>
    <definedName name="П19" localSheetId="26">#REF!</definedName>
    <definedName name="П19" localSheetId="15">#REF!</definedName>
    <definedName name="П19" localSheetId="16">#REF!</definedName>
    <definedName name="П19" localSheetId="17">#REF!</definedName>
    <definedName name="П19" localSheetId="18">#REF!</definedName>
    <definedName name="П19" localSheetId="19">#REF!</definedName>
    <definedName name="П19" localSheetId="20">#REF!</definedName>
    <definedName name="П19" localSheetId="27">#REF!</definedName>
    <definedName name="П19">#REF!</definedName>
    <definedName name="П20" localSheetId="1">#REF!</definedName>
    <definedName name="П20" localSheetId="2">#REF!</definedName>
    <definedName name="П20" localSheetId="3">#REF!</definedName>
    <definedName name="П20" localSheetId="4">#REF!</definedName>
    <definedName name="П20" localSheetId="5">#REF!</definedName>
    <definedName name="П20" localSheetId="6">#REF!</definedName>
    <definedName name="П20" localSheetId="7">#REF!</definedName>
    <definedName name="П20" localSheetId="8">#REF!</definedName>
    <definedName name="П20" localSheetId="9">#REF!</definedName>
    <definedName name="П20" localSheetId="10">#REF!</definedName>
    <definedName name="П20" localSheetId="21">#REF!</definedName>
    <definedName name="П20" localSheetId="11">#REF!</definedName>
    <definedName name="П20" localSheetId="22">#REF!</definedName>
    <definedName name="П20" localSheetId="12">#REF!</definedName>
    <definedName name="П20" localSheetId="23">#REF!</definedName>
    <definedName name="П20" localSheetId="24">#REF!</definedName>
    <definedName name="П20" localSheetId="13">#REF!</definedName>
    <definedName name="П20" localSheetId="25">#REF!</definedName>
    <definedName name="П20" localSheetId="14">#REF!</definedName>
    <definedName name="П20" localSheetId="26">#REF!</definedName>
    <definedName name="П20" localSheetId="15">#REF!</definedName>
    <definedName name="П20" localSheetId="16">#REF!</definedName>
    <definedName name="П20" localSheetId="17">#REF!</definedName>
    <definedName name="П20" localSheetId="18">#REF!</definedName>
    <definedName name="П20" localSheetId="19">#REF!</definedName>
    <definedName name="П20" localSheetId="20">#REF!</definedName>
    <definedName name="П20" localSheetId="27">#REF!</definedName>
    <definedName name="П20">#REF!</definedName>
    <definedName name="П21" localSheetId="1">#REF!</definedName>
    <definedName name="П21" localSheetId="2">#REF!</definedName>
    <definedName name="П21" localSheetId="3">#REF!</definedName>
    <definedName name="П21" localSheetId="4">#REF!</definedName>
    <definedName name="П21" localSheetId="5">#REF!</definedName>
    <definedName name="П21" localSheetId="6">#REF!</definedName>
    <definedName name="П21" localSheetId="7">#REF!</definedName>
    <definedName name="П21" localSheetId="8">#REF!</definedName>
    <definedName name="П21" localSheetId="9">#REF!</definedName>
    <definedName name="П21" localSheetId="10">#REF!</definedName>
    <definedName name="П21" localSheetId="21">#REF!</definedName>
    <definedName name="П21" localSheetId="11">#REF!</definedName>
    <definedName name="П21" localSheetId="22">#REF!</definedName>
    <definedName name="П21" localSheetId="12">#REF!</definedName>
    <definedName name="П21" localSheetId="23">#REF!</definedName>
    <definedName name="П21" localSheetId="24">#REF!</definedName>
    <definedName name="П21" localSheetId="13">#REF!</definedName>
    <definedName name="П21" localSheetId="25">#REF!</definedName>
    <definedName name="П21" localSheetId="14">#REF!</definedName>
    <definedName name="П21" localSheetId="26">#REF!</definedName>
    <definedName name="П21" localSheetId="15">#REF!</definedName>
    <definedName name="П21" localSheetId="16">#REF!</definedName>
    <definedName name="П21" localSheetId="17">#REF!</definedName>
    <definedName name="П21" localSheetId="18">#REF!</definedName>
    <definedName name="П21" localSheetId="19">#REF!</definedName>
    <definedName name="П21" localSheetId="20">#REF!</definedName>
    <definedName name="П21" localSheetId="27">#REF!</definedName>
    <definedName name="П21">#REF!</definedName>
    <definedName name="П211" localSheetId="1">#REF!</definedName>
    <definedName name="П211" localSheetId="2">#REF!</definedName>
    <definedName name="П211" localSheetId="3">#REF!</definedName>
    <definedName name="П211" localSheetId="4">#REF!</definedName>
    <definedName name="П211" localSheetId="5">#REF!</definedName>
    <definedName name="П211" localSheetId="6">#REF!</definedName>
    <definedName name="П211" localSheetId="7">#REF!</definedName>
    <definedName name="П211" localSheetId="8">#REF!</definedName>
    <definedName name="П211" localSheetId="9">#REF!</definedName>
    <definedName name="П211" localSheetId="10">#REF!</definedName>
    <definedName name="П211" localSheetId="21">#REF!</definedName>
    <definedName name="П211" localSheetId="11">#REF!</definedName>
    <definedName name="П211" localSheetId="22">#REF!</definedName>
    <definedName name="П211" localSheetId="12">#REF!</definedName>
    <definedName name="П211" localSheetId="23">#REF!</definedName>
    <definedName name="П211" localSheetId="24">#REF!</definedName>
    <definedName name="П211" localSheetId="13">#REF!</definedName>
    <definedName name="П211" localSheetId="25">#REF!</definedName>
    <definedName name="П211" localSheetId="14">#REF!</definedName>
    <definedName name="П211" localSheetId="26">#REF!</definedName>
    <definedName name="П211" localSheetId="15">#REF!</definedName>
    <definedName name="П211" localSheetId="16">#REF!</definedName>
    <definedName name="П211" localSheetId="17">#REF!</definedName>
    <definedName name="П211" localSheetId="18">#REF!</definedName>
    <definedName name="П211" localSheetId="19">#REF!</definedName>
    <definedName name="П211" localSheetId="20">#REF!</definedName>
    <definedName name="П211" localSheetId="27">#REF!</definedName>
    <definedName name="П211">#REF!</definedName>
    <definedName name="П212" localSheetId="1">#REF!</definedName>
    <definedName name="П212" localSheetId="2">#REF!</definedName>
    <definedName name="П212" localSheetId="3">#REF!</definedName>
    <definedName name="П212" localSheetId="4">#REF!</definedName>
    <definedName name="П212" localSheetId="5">#REF!</definedName>
    <definedName name="П212" localSheetId="6">#REF!</definedName>
    <definedName name="П212" localSheetId="7">#REF!</definedName>
    <definedName name="П212" localSheetId="8">#REF!</definedName>
    <definedName name="П212" localSheetId="9">#REF!</definedName>
    <definedName name="П212" localSheetId="10">#REF!</definedName>
    <definedName name="П212" localSheetId="21">#REF!</definedName>
    <definedName name="П212" localSheetId="11">#REF!</definedName>
    <definedName name="П212" localSheetId="22">#REF!</definedName>
    <definedName name="П212" localSheetId="12">#REF!</definedName>
    <definedName name="П212" localSheetId="23">#REF!</definedName>
    <definedName name="П212" localSheetId="24">#REF!</definedName>
    <definedName name="П212" localSheetId="13">#REF!</definedName>
    <definedName name="П212" localSheetId="25">#REF!</definedName>
    <definedName name="П212" localSheetId="14">#REF!</definedName>
    <definedName name="П212" localSheetId="26">#REF!</definedName>
    <definedName name="П212" localSheetId="15">#REF!</definedName>
    <definedName name="П212" localSheetId="16">#REF!</definedName>
    <definedName name="П212" localSheetId="17">#REF!</definedName>
    <definedName name="П212" localSheetId="18">#REF!</definedName>
    <definedName name="П212" localSheetId="19">#REF!</definedName>
    <definedName name="П212" localSheetId="20">#REF!</definedName>
    <definedName name="П212" localSheetId="27">#REF!</definedName>
    <definedName name="П212">#REF!</definedName>
    <definedName name="П213" localSheetId="1">#REF!</definedName>
    <definedName name="П213" localSheetId="2">#REF!</definedName>
    <definedName name="П213" localSheetId="3">#REF!</definedName>
    <definedName name="П213" localSheetId="4">#REF!</definedName>
    <definedName name="П213" localSheetId="5">#REF!</definedName>
    <definedName name="П213" localSheetId="6">#REF!</definedName>
    <definedName name="П213" localSheetId="7">#REF!</definedName>
    <definedName name="П213" localSheetId="8">#REF!</definedName>
    <definedName name="П213" localSheetId="9">#REF!</definedName>
    <definedName name="П213" localSheetId="10">#REF!</definedName>
    <definedName name="П213" localSheetId="21">#REF!</definedName>
    <definedName name="П213" localSheetId="11">#REF!</definedName>
    <definedName name="П213" localSheetId="22">#REF!</definedName>
    <definedName name="П213" localSheetId="12">#REF!</definedName>
    <definedName name="П213" localSheetId="23">#REF!</definedName>
    <definedName name="П213" localSheetId="24">#REF!</definedName>
    <definedName name="П213" localSheetId="13">#REF!</definedName>
    <definedName name="П213" localSheetId="25">#REF!</definedName>
    <definedName name="П213" localSheetId="14">#REF!</definedName>
    <definedName name="П213" localSheetId="26">#REF!</definedName>
    <definedName name="П213" localSheetId="15">#REF!</definedName>
    <definedName name="П213" localSheetId="16">#REF!</definedName>
    <definedName name="П213" localSheetId="17">#REF!</definedName>
    <definedName name="П213" localSheetId="18">#REF!</definedName>
    <definedName name="П213" localSheetId="19">#REF!</definedName>
    <definedName name="П213" localSheetId="20">#REF!</definedName>
    <definedName name="П213" localSheetId="27">#REF!</definedName>
    <definedName name="П213">#REF!</definedName>
    <definedName name="П214" localSheetId="1">#REF!</definedName>
    <definedName name="П214" localSheetId="2">#REF!</definedName>
    <definedName name="П214" localSheetId="3">#REF!</definedName>
    <definedName name="П214" localSheetId="4">#REF!</definedName>
    <definedName name="П214" localSheetId="5">#REF!</definedName>
    <definedName name="П214" localSheetId="6">#REF!</definedName>
    <definedName name="П214" localSheetId="7">#REF!</definedName>
    <definedName name="П214" localSheetId="8">#REF!</definedName>
    <definedName name="П214" localSheetId="9">#REF!</definedName>
    <definedName name="П214" localSheetId="10">#REF!</definedName>
    <definedName name="П214" localSheetId="21">#REF!</definedName>
    <definedName name="П214" localSheetId="11">#REF!</definedName>
    <definedName name="П214" localSheetId="22">#REF!</definedName>
    <definedName name="П214" localSheetId="12">#REF!</definedName>
    <definedName name="П214" localSheetId="23">#REF!</definedName>
    <definedName name="П214" localSheetId="24">#REF!</definedName>
    <definedName name="П214" localSheetId="13">#REF!</definedName>
    <definedName name="П214" localSheetId="25">#REF!</definedName>
    <definedName name="П214" localSheetId="14">#REF!</definedName>
    <definedName name="П214" localSheetId="26">#REF!</definedName>
    <definedName name="П214" localSheetId="15">#REF!</definedName>
    <definedName name="П214" localSheetId="16">#REF!</definedName>
    <definedName name="П214" localSheetId="17">#REF!</definedName>
    <definedName name="П214" localSheetId="18">#REF!</definedName>
    <definedName name="П214" localSheetId="19">#REF!</definedName>
    <definedName name="П214" localSheetId="20">#REF!</definedName>
    <definedName name="П214" localSheetId="27">#REF!</definedName>
    <definedName name="П214">#REF!</definedName>
    <definedName name="П22" localSheetId="1">#REF!</definedName>
    <definedName name="П22" localSheetId="2">#REF!</definedName>
    <definedName name="П22" localSheetId="3">#REF!</definedName>
    <definedName name="П22" localSheetId="4">#REF!</definedName>
    <definedName name="П22" localSheetId="5">#REF!</definedName>
    <definedName name="П22" localSheetId="6">#REF!</definedName>
    <definedName name="П22" localSheetId="7">#REF!</definedName>
    <definedName name="П22" localSheetId="8">#REF!</definedName>
    <definedName name="П22" localSheetId="9">#REF!</definedName>
    <definedName name="П22" localSheetId="10">#REF!</definedName>
    <definedName name="П22" localSheetId="21">#REF!</definedName>
    <definedName name="П22" localSheetId="11">#REF!</definedName>
    <definedName name="П22" localSheetId="22">#REF!</definedName>
    <definedName name="П22" localSheetId="12">#REF!</definedName>
    <definedName name="П22" localSheetId="23">#REF!</definedName>
    <definedName name="П22" localSheetId="24">#REF!</definedName>
    <definedName name="П22" localSheetId="13">#REF!</definedName>
    <definedName name="П22" localSheetId="25">#REF!</definedName>
    <definedName name="П22" localSheetId="14">#REF!</definedName>
    <definedName name="П22" localSheetId="26">#REF!</definedName>
    <definedName name="П22" localSheetId="15">#REF!</definedName>
    <definedName name="П22" localSheetId="16">#REF!</definedName>
    <definedName name="П22" localSheetId="17">#REF!</definedName>
    <definedName name="П22" localSheetId="18">#REF!</definedName>
    <definedName name="П22" localSheetId="19">#REF!</definedName>
    <definedName name="П22" localSheetId="20">#REF!</definedName>
    <definedName name="П22" localSheetId="27">#REF!</definedName>
    <definedName name="П22">#REF!</definedName>
    <definedName name="П221" localSheetId="1">#REF!</definedName>
    <definedName name="П221" localSheetId="2">#REF!</definedName>
    <definedName name="П221" localSheetId="3">#REF!</definedName>
    <definedName name="П221" localSheetId="4">#REF!</definedName>
    <definedName name="П221" localSheetId="5">#REF!</definedName>
    <definedName name="П221" localSheetId="6">#REF!</definedName>
    <definedName name="П221" localSheetId="7">#REF!</definedName>
    <definedName name="П221" localSheetId="8">#REF!</definedName>
    <definedName name="П221" localSheetId="9">#REF!</definedName>
    <definedName name="П221" localSheetId="10">#REF!</definedName>
    <definedName name="П221" localSheetId="21">#REF!</definedName>
    <definedName name="П221" localSheetId="11">#REF!</definedName>
    <definedName name="П221" localSheetId="22">#REF!</definedName>
    <definedName name="П221" localSheetId="12">#REF!</definedName>
    <definedName name="П221" localSheetId="23">#REF!</definedName>
    <definedName name="П221" localSheetId="24">#REF!</definedName>
    <definedName name="П221" localSheetId="13">#REF!</definedName>
    <definedName name="П221" localSheetId="25">#REF!</definedName>
    <definedName name="П221" localSheetId="14">#REF!</definedName>
    <definedName name="П221" localSheetId="26">#REF!</definedName>
    <definedName name="П221" localSheetId="15">#REF!</definedName>
    <definedName name="П221" localSheetId="16">#REF!</definedName>
    <definedName name="П221" localSheetId="17">#REF!</definedName>
    <definedName name="П221" localSheetId="18">#REF!</definedName>
    <definedName name="П221" localSheetId="19">#REF!</definedName>
    <definedName name="П221" localSheetId="20">#REF!</definedName>
    <definedName name="П221" localSheetId="27">#REF!</definedName>
    <definedName name="П221">#REF!</definedName>
    <definedName name="П222" localSheetId="1">#REF!</definedName>
    <definedName name="П222" localSheetId="2">#REF!</definedName>
    <definedName name="П222" localSheetId="3">#REF!</definedName>
    <definedName name="П222" localSheetId="4">#REF!</definedName>
    <definedName name="П222" localSheetId="5">#REF!</definedName>
    <definedName name="П222" localSheetId="6">#REF!</definedName>
    <definedName name="П222" localSheetId="7">#REF!</definedName>
    <definedName name="П222" localSheetId="8">#REF!</definedName>
    <definedName name="П222" localSheetId="9">#REF!</definedName>
    <definedName name="П222" localSheetId="10">#REF!</definedName>
    <definedName name="П222" localSheetId="21">#REF!</definedName>
    <definedName name="П222" localSheetId="11">#REF!</definedName>
    <definedName name="П222" localSheetId="22">#REF!</definedName>
    <definedName name="П222" localSheetId="12">#REF!</definedName>
    <definedName name="П222" localSheetId="23">#REF!</definedName>
    <definedName name="П222" localSheetId="24">#REF!</definedName>
    <definedName name="П222" localSheetId="13">#REF!</definedName>
    <definedName name="П222" localSheetId="25">#REF!</definedName>
    <definedName name="П222" localSheetId="14">#REF!</definedName>
    <definedName name="П222" localSheetId="26">#REF!</definedName>
    <definedName name="П222" localSheetId="15">#REF!</definedName>
    <definedName name="П222" localSheetId="16">#REF!</definedName>
    <definedName name="П222" localSheetId="17">#REF!</definedName>
    <definedName name="П222" localSheetId="18">#REF!</definedName>
    <definedName name="П222" localSheetId="19">#REF!</definedName>
    <definedName name="П222" localSheetId="20">#REF!</definedName>
    <definedName name="П222" localSheetId="27">#REF!</definedName>
    <definedName name="П222">#REF!</definedName>
    <definedName name="П223" localSheetId="1">#REF!</definedName>
    <definedName name="П223" localSheetId="2">#REF!</definedName>
    <definedName name="П223" localSheetId="3">#REF!</definedName>
    <definedName name="П223" localSheetId="4">#REF!</definedName>
    <definedName name="П223" localSheetId="5">#REF!</definedName>
    <definedName name="П223" localSheetId="6">#REF!</definedName>
    <definedName name="П223" localSheetId="7">#REF!</definedName>
    <definedName name="П223" localSheetId="8">#REF!</definedName>
    <definedName name="П223" localSheetId="9">#REF!</definedName>
    <definedName name="П223" localSheetId="10">#REF!</definedName>
    <definedName name="П223" localSheetId="21">#REF!</definedName>
    <definedName name="П223" localSheetId="11">#REF!</definedName>
    <definedName name="П223" localSheetId="22">#REF!</definedName>
    <definedName name="П223" localSheetId="12">#REF!</definedName>
    <definedName name="П223" localSheetId="23">#REF!</definedName>
    <definedName name="П223" localSheetId="24">#REF!</definedName>
    <definedName name="П223" localSheetId="13">#REF!</definedName>
    <definedName name="П223" localSheetId="25">#REF!</definedName>
    <definedName name="П223" localSheetId="14">#REF!</definedName>
    <definedName name="П223" localSheetId="26">#REF!</definedName>
    <definedName name="П223" localSheetId="15">#REF!</definedName>
    <definedName name="П223" localSheetId="16">#REF!</definedName>
    <definedName name="П223" localSheetId="17">#REF!</definedName>
    <definedName name="П223" localSheetId="18">#REF!</definedName>
    <definedName name="П223" localSheetId="19">#REF!</definedName>
    <definedName name="П223" localSheetId="20">#REF!</definedName>
    <definedName name="П223" localSheetId="27">#REF!</definedName>
    <definedName name="П223">#REF!</definedName>
    <definedName name="П224" localSheetId="1">#REF!</definedName>
    <definedName name="П224" localSheetId="2">#REF!</definedName>
    <definedName name="П224" localSheetId="3">#REF!</definedName>
    <definedName name="П224" localSheetId="4">#REF!</definedName>
    <definedName name="П224" localSheetId="5">#REF!</definedName>
    <definedName name="П224" localSheetId="6">#REF!</definedName>
    <definedName name="П224" localSheetId="7">#REF!</definedName>
    <definedName name="П224" localSheetId="8">#REF!</definedName>
    <definedName name="П224" localSheetId="9">#REF!</definedName>
    <definedName name="П224" localSheetId="10">#REF!</definedName>
    <definedName name="П224" localSheetId="21">#REF!</definedName>
    <definedName name="П224" localSheetId="11">#REF!</definedName>
    <definedName name="П224" localSheetId="22">#REF!</definedName>
    <definedName name="П224" localSheetId="12">#REF!</definedName>
    <definedName name="П224" localSheetId="23">#REF!</definedName>
    <definedName name="П224" localSheetId="24">#REF!</definedName>
    <definedName name="П224" localSheetId="13">#REF!</definedName>
    <definedName name="П224" localSheetId="25">#REF!</definedName>
    <definedName name="П224" localSheetId="14">#REF!</definedName>
    <definedName name="П224" localSheetId="26">#REF!</definedName>
    <definedName name="П224" localSheetId="15">#REF!</definedName>
    <definedName name="П224" localSheetId="16">#REF!</definedName>
    <definedName name="П224" localSheetId="17">#REF!</definedName>
    <definedName name="П224" localSheetId="18">#REF!</definedName>
    <definedName name="П224" localSheetId="19">#REF!</definedName>
    <definedName name="П224" localSheetId="20">#REF!</definedName>
    <definedName name="П224" localSheetId="27">#REF!</definedName>
    <definedName name="П224">#REF!</definedName>
    <definedName name="П225" localSheetId="1">#REF!</definedName>
    <definedName name="П225" localSheetId="2">#REF!</definedName>
    <definedName name="П225" localSheetId="3">#REF!</definedName>
    <definedName name="П225" localSheetId="4">#REF!</definedName>
    <definedName name="П225" localSheetId="5">#REF!</definedName>
    <definedName name="П225" localSheetId="6">#REF!</definedName>
    <definedName name="П225" localSheetId="7">#REF!</definedName>
    <definedName name="П225" localSheetId="8">#REF!</definedName>
    <definedName name="П225" localSheetId="9">#REF!</definedName>
    <definedName name="П225" localSheetId="10">#REF!</definedName>
    <definedName name="П225" localSheetId="21">#REF!</definedName>
    <definedName name="П225" localSheetId="11">#REF!</definedName>
    <definedName name="П225" localSheetId="22">#REF!</definedName>
    <definedName name="П225" localSheetId="12">#REF!</definedName>
    <definedName name="П225" localSheetId="23">#REF!</definedName>
    <definedName name="П225" localSheetId="24">#REF!</definedName>
    <definedName name="П225" localSheetId="13">#REF!</definedName>
    <definedName name="П225" localSheetId="25">#REF!</definedName>
    <definedName name="П225" localSheetId="14">#REF!</definedName>
    <definedName name="П225" localSheetId="26">#REF!</definedName>
    <definedName name="П225" localSheetId="15">#REF!</definedName>
    <definedName name="П225" localSheetId="16">#REF!</definedName>
    <definedName name="П225" localSheetId="17">#REF!</definedName>
    <definedName name="П225" localSheetId="18">#REF!</definedName>
    <definedName name="П225" localSheetId="19">#REF!</definedName>
    <definedName name="П225" localSheetId="20">#REF!</definedName>
    <definedName name="П225" localSheetId="27">#REF!</definedName>
    <definedName name="П225">#REF!</definedName>
    <definedName name="П226" localSheetId="1">#REF!</definedName>
    <definedName name="П226" localSheetId="2">#REF!</definedName>
    <definedName name="П226" localSheetId="3">#REF!</definedName>
    <definedName name="П226" localSheetId="4">#REF!</definedName>
    <definedName name="П226" localSheetId="5">#REF!</definedName>
    <definedName name="П226" localSheetId="6">#REF!</definedName>
    <definedName name="П226" localSheetId="7">#REF!</definedName>
    <definedName name="П226" localSheetId="8">#REF!</definedName>
    <definedName name="П226" localSheetId="9">#REF!</definedName>
    <definedName name="П226" localSheetId="10">#REF!</definedName>
    <definedName name="П226" localSheetId="21">#REF!</definedName>
    <definedName name="П226" localSheetId="11">#REF!</definedName>
    <definedName name="П226" localSheetId="22">#REF!</definedName>
    <definedName name="П226" localSheetId="12">#REF!</definedName>
    <definedName name="П226" localSheetId="23">#REF!</definedName>
    <definedName name="П226" localSheetId="24">#REF!</definedName>
    <definedName name="П226" localSheetId="13">#REF!</definedName>
    <definedName name="П226" localSheetId="25">#REF!</definedName>
    <definedName name="П226" localSheetId="14">#REF!</definedName>
    <definedName name="П226" localSheetId="26">#REF!</definedName>
    <definedName name="П226" localSheetId="15">#REF!</definedName>
    <definedName name="П226" localSheetId="16">#REF!</definedName>
    <definedName name="П226" localSheetId="17">#REF!</definedName>
    <definedName name="П226" localSheetId="18">#REF!</definedName>
    <definedName name="П226" localSheetId="19">#REF!</definedName>
    <definedName name="П226" localSheetId="20">#REF!</definedName>
    <definedName name="П226" localSheetId="27">#REF!</definedName>
    <definedName name="П226">#REF!</definedName>
    <definedName name="П23" localSheetId="1">#REF!</definedName>
    <definedName name="П23" localSheetId="2">#REF!</definedName>
    <definedName name="П23" localSheetId="3">#REF!</definedName>
    <definedName name="П23" localSheetId="4">#REF!</definedName>
    <definedName name="П23" localSheetId="5">#REF!</definedName>
    <definedName name="П23" localSheetId="6">#REF!</definedName>
    <definedName name="П23" localSheetId="7">#REF!</definedName>
    <definedName name="П23" localSheetId="8">#REF!</definedName>
    <definedName name="П23" localSheetId="9">#REF!</definedName>
    <definedName name="П23" localSheetId="10">#REF!</definedName>
    <definedName name="П23" localSheetId="21">#REF!</definedName>
    <definedName name="П23" localSheetId="11">#REF!</definedName>
    <definedName name="П23" localSheetId="22">#REF!</definedName>
    <definedName name="П23" localSheetId="12">#REF!</definedName>
    <definedName name="П23" localSheetId="23">#REF!</definedName>
    <definedName name="П23" localSheetId="24">#REF!</definedName>
    <definedName name="П23" localSheetId="13">#REF!</definedName>
    <definedName name="П23" localSheetId="25">#REF!</definedName>
    <definedName name="П23" localSheetId="14">#REF!</definedName>
    <definedName name="П23" localSheetId="26">#REF!</definedName>
    <definedName name="П23" localSheetId="15">#REF!</definedName>
    <definedName name="П23" localSheetId="16">#REF!</definedName>
    <definedName name="П23" localSheetId="17">#REF!</definedName>
    <definedName name="П23" localSheetId="18">#REF!</definedName>
    <definedName name="П23" localSheetId="19">#REF!</definedName>
    <definedName name="П23" localSheetId="20">#REF!</definedName>
    <definedName name="П23" localSheetId="27">#REF!</definedName>
    <definedName name="П23">#REF!</definedName>
    <definedName name="П231" localSheetId="1">#REF!</definedName>
    <definedName name="П231" localSheetId="2">#REF!</definedName>
    <definedName name="П231" localSheetId="3">#REF!</definedName>
    <definedName name="П231" localSheetId="4">#REF!</definedName>
    <definedName name="П231" localSheetId="5">#REF!</definedName>
    <definedName name="П231" localSheetId="6">#REF!</definedName>
    <definedName name="П231" localSheetId="7">#REF!</definedName>
    <definedName name="П231" localSheetId="8">#REF!</definedName>
    <definedName name="П231" localSheetId="9">#REF!</definedName>
    <definedName name="П231" localSheetId="10">#REF!</definedName>
    <definedName name="П231" localSheetId="21">#REF!</definedName>
    <definedName name="П231" localSheetId="11">#REF!</definedName>
    <definedName name="П231" localSheetId="22">#REF!</definedName>
    <definedName name="П231" localSheetId="12">#REF!</definedName>
    <definedName name="П231" localSheetId="23">#REF!</definedName>
    <definedName name="П231" localSheetId="24">#REF!</definedName>
    <definedName name="П231" localSheetId="13">#REF!</definedName>
    <definedName name="П231" localSheetId="25">#REF!</definedName>
    <definedName name="П231" localSheetId="14">#REF!</definedName>
    <definedName name="П231" localSheetId="26">#REF!</definedName>
    <definedName name="П231" localSheetId="15">#REF!</definedName>
    <definedName name="П231" localSheetId="16">#REF!</definedName>
    <definedName name="П231" localSheetId="17">#REF!</definedName>
    <definedName name="П231" localSheetId="18">#REF!</definedName>
    <definedName name="П231" localSheetId="19">#REF!</definedName>
    <definedName name="П231" localSheetId="20">#REF!</definedName>
    <definedName name="П231" localSheetId="27">#REF!</definedName>
    <definedName name="П231">#REF!</definedName>
    <definedName name="П232" localSheetId="1">#REF!</definedName>
    <definedName name="П232" localSheetId="2">#REF!</definedName>
    <definedName name="П232" localSheetId="3">#REF!</definedName>
    <definedName name="П232" localSheetId="4">#REF!</definedName>
    <definedName name="П232" localSheetId="5">#REF!</definedName>
    <definedName name="П232" localSheetId="6">#REF!</definedName>
    <definedName name="П232" localSheetId="7">#REF!</definedName>
    <definedName name="П232" localSheetId="8">#REF!</definedName>
    <definedName name="П232" localSheetId="9">#REF!</definedName>
    <definedName name="П232" localSheetId="10">#REF!</definedName>
    <definedName name="П232" localSheetId="21">#REF!</definedName>
    <definedName name="П232" localSheetId="11">#REF!</definedName>
    <definedName name="П232" localSheetId="22">#REF!</definedName>
    <definedName name="П232" localSheetId="12">#REF!</definedName>
    <definedName name="П232" localSheetId="23">#REF!</definedName>
    <definedName name="П232" localSheetId="24">#REF!</definedName>
    <definedName name="П232" localSheetId="13">#REF!</definedName>
    <definedName name="П232" localSheetId="25">#REF!</definedName>
    <definedName name="П232" localSheetId="14">#REF!</definedName>
    <definedName name="П232" localSheetId="26">#REF!</definedName>
    <definedName name="П232" localSheetId="15">#REF!</definedName>
    <definedName name="П232" localSheetId="16">#REF!</definedName>
    <definedName name="П232" localSheetId="17">#REF!</definedName>
    <definedName name="П232" localSheetId="18">#REF!</definedName>
    <definedName name="П232" localSheetId="19">#REF!</definedName>
    <definedName name="П232" localSheetId="20">#REF!</definedName>
    <definedName name="П232" localSheetId="27">#REF!</definedName>
    <definedName name="П232">#REF!</definedName>
    <definedName name="П233" localSheetId="1">#REF!</definedName>
    <definedName name="П233" localSheetId="2">#REF!</definedName>
    <definedName name="П233" localSheetId="3">#REF!</definedName>
    <definedName name="П233" localSheetId="4">#REF!</definedName>
    <definedName name="П233" localSheetId="5">#REF!</definedName>
    <definedName name="П233" localSheetId="6">#REF!</definedName>
    <definedName name="П233" localSheetId="7">#REF!</definedName>
    <definedName name="П233" localSheetId="8">#REF!</definedName>
    <definedName name="П233" localSheetId="9">#REF!</definedName>
    <definedName name="П233" localSheetId="10">#REF!</definedName>
    <definedName name="П233" localSheetId="21">#REF!</definedName>
    <definedName name="П233" localSheetId="11">#REF!</definedName>
    <definedName name="П233" localSheetId="22">#REF!</definedName>
    <definedName name="П233" localSheetId="12">#REF!</definedName>
    <definedName name="П233" localSheetId="23">#REF!</definedName>
    <definedName name="П233" localSheetId="24">#REF!</definedName>
    <definedName name="П233" localSheetId="13">#REF!</definedName>
    <definedName name="П233" localSheetId="25">#REF!</definedName>
    <definedName name="П233" localSheetId="14">#REF!</definedName>
    <definedName name="П233" localSheetId="26">#REF!</definedName>
    <definedName name="П233" localSheetId="15">#REF!</definedName>
    <definedName name="П233" localSheetId="16">#REF!</definedName>
    <definedName name="П233" localSheetId="17">#REF!</definedName>
    <definedName name="П233" localSheetId="18">#REF!</definedName>
    <definedName name="П233" localSheetId="19">#REF!</definedName>
    <definedName name="П233" localSheetId="20">#REF!</definedName>
    <definedName name="П233" localSheetId="27">#REF!</definedName>
    <definedName name="П233">#REF!</definedName>
    <definedName name="П234" localSheetId="1">#REF!</definedName>
    <definedName name="П234" localSheetId="2">#REF!</definedName>
    <definedName name="П234" localSheetId="3">#REF!</definedName>
    <definedName name="П234" localSheetId="4">#REF!</definedName>
    <definedName name="П234" localSheetId="5">#REF!</definedName>
    <definedName name="П234" localSheetId="6">#REF!</definedName>
    <definedName name="П234" localSheetId="7">#REF!</definedName>
    <definedName name="П234" localSheetId="8">#REF!</definedName>
    <definedName name="П234" localSheetId="9">#REF!</definedName>
    <definedName name="П234" localSheetId="10">#REF!</definedName>
    <definedName name="П234" localSheetId="21">#REF!</definedName>
    <definedName name="П234" localSheetId="11">#REF!</definedName>
    <definedName name="П234" localSheetId="22">#REF!</definedName>
    <definedName name="П234" localSheetId="12">#REF!</definedName>
    <definedName name="П234" localSheetId="23">#REF!</definedName>
    <definedName name="П234" localSheetId="24">#REF!</definedName>
    <definedName name="П234" localSheetId="13">#REF!</definedName>
    <definedName name="П234" localSheetId="25">#REF!</definedName>
    <definedName name="П234" localSheetId="14">#REF!</definedName>
    <definedName name="П234" localSheetId="26">#REF!</definedName>
    <definedName name="П234" localSheetId="15">#REF!</definedName>
    <definedName name="П234" localSheetId="16">#REF!</definedName>
    <definedName name="П234" localSheetId="17">#REF!</definedName>
    <definedName name="П234" localSheetId="18">#REF!</definedName>
    <definedName name="П234" localSheetId="19">#REF!</definedName>
    <definedName name="П234" localSheetId="20">#REF!</definedName>
    <definedName name="П234" localSheetId="27">#REF!</definedName>
    <definedName name="П234">#REF!</definedName>
    <definedName name="П235" localSheetId="1">#REF!</definedName>
    <definedName name="П235" localSheetId="2">#REF!</definedName>
    <definedName name="П235" localSheetId="3">#REF!</definedName>
    <definedName name="П235" localSheetId="4">#REF!</definedName>
    <definedName name="П235" localSheetId="5">#REF!</definedName>
    <definedName name="П235" localSheetId="6">#REF!</definedName>
    <definedName name="П235" localSheetId="7">#REF!</definedName>
    <definedName name="П235" localSheetId="8">#REF!</definedName>
    <definedName name="П235" localSheetId="9">#REF!</definedName>
    <definedName name="П235" localSheetId="10">#REF!</definedName>
    <definedName name="П235" localSheetId="21">#REF!</definedName>
    <definedName name="П235" localSheetId="11">#REF!</definedName>
    <definedName name="П235" localSheetId="22">#REF!</definedName>
    <definedName name="П235" localSheetId="12">#REF!</definedName>
    <definedName name="П235" localSheetId="23">#REF!</definedName>
    <definedName name="П235" localSheetId="24">#REF!</definedName>
    <definedName name="П235" localSheetId="13">#REF!</definedName>
    <definedName name="П235" localSheetId="25">#REF!</definedName>
    <definedName name="П235" localSheetId="14">#REF!</definedName>
    <definedName name="П235" localSheetId="26">#REF!</definedName>
    <definedName name="П235" localSheetId="15">#REF!</definedName>
    <definedName name="П235" localSheetId="16">#REF!</definedName>
    <definedName name="П235" localSheetId="17">#REF!</definedName>
    <definedName name="П235" localSheetId="18">#REF!</definedName>
    <definedName name="П235" localSheetId="19">#REF!</definedName>
    <definedName name="П235" localSheetId="20">#REF!</definedName>
    <definedName name="П235" localSheetId="27">#REF!</definedName>
    <definedName name="П235">#REF!</definedName>
    <definedName name="П236" localSheetId="1">#REF!</definedName>
    <definedName name="П236" localSheetId="2">#REF!</definedName>
    <definedName name="П236" localSheetId="3">#REF!</definedName>
    <definedName name="П236" localSheetId="4">#REF!</definedName>
    <definedName name="П236" localSheetId="5">#REF!</definedName>
    <definedName name="П236" localSheetId="6">#REF!</definedName>
    <definedName name="П236" localSheetId="7">#REF!</definedName>
    <definedName name="П236" localSheetId="8">#REF!</definedName>
    <definedName name="П236" localSheetId="9">#REF!</definedName>
    <definedName name="П236" localSheetId="10">#REF!</definedName>
    <definedName name="П236" localSheetId="21">#REF!</definedName>
    <definedName name="П236" localSheetId="11">#REF!</definedName>
    <definedName name="П236" localSheetId="22">#REF!</definedName>
    <definedName name="П236" localSheetId="12">#REF!</definedName>
    <definedName name="П236" localSheetId="23">#REF!</definedName>
    <definedName name="П236" localSheetId="24">#REF!</definedName>
    <definedName name="П236" localSheetId="13">#REF!</definedName>
    <definedName name="П236" localSheetId="25">#REF!</definedName>
    <definedName name="П236" localSheetId="14">#REF!</definedName>
    <definedName name="П236" localSheetId="26">#REF!</definedName>
    <definedName name="П236" localSheetId="15">#REF!</definedName>
    <definedName name="П236" localSheetId="16">#REF!</definedName>
    <definedName name="П236" localSheetId="17">#REF!</definedName>
    <definedName name="П236" localSheetId="18">#REF!</definedName>
    <definedName name="П236" localSheetId="19">#REF!</definedName>
    <definedName name="П236" localSheetId="20">#REF!</definedName>
    <definedName name="П236" localSheetId="27">#REF!</definedName>
    <definedName name="П236">#REF!</definedName>
    <definedName name="П237" localSheetId="1">#REF!</definedName>
    <definedName name="П237" localSheetId="2">#REF!</definedName>
    <definedName name="П237" localSheetId="3">#REF!</definedName>
    <definedName name="П237" localSheetId="4">#REF!</definedName>
    <definedName name="П237" localSheetId="5">#REF!</definedName>
    <definedName name="П237" localSheetId="6">#REF!</definedName>
    <definedName name="П237" localSheetId="7">#REF!</definedName>
    <definedName name="П237" localSheetId="8">#REF!</definedName>
    <definedName name="П237" localSheetId="9">#REF!</definedName>
    <definedName name="П237" localSheetId="10">#REF!</definedName>
    <definedName name="П237" localSheetId="21">#REF!</definedName>
    <definedName name="П237" localSheetId="11">#REF!</definedName>
    <definedName name="П237" localSheetId="22">#REF!</definedName>
    <definedName name="П237" localSheetId="12">#REF!</definedName>
    <definedName name="П237" localSheetId="23">#REF!</definedName>
    <definedName name="П237" localSheetId="24">#REF!</definedName>
    <definedName name="П237" localSheetId="13">#REF!</definedName>
    <definedName name="П237" localSheetId="25">#REF!</definedName>
    <definedName name="П237" localSheetId="14">#REF!</definedName>
    <definedName name="П237" localSheetId="26">#REF!</definedName>
    <definedName name="П237" localSheetId="15">#REF!</definedName>
    <definedName name="П237" localSheetId="16">#REF!</definedName>
    <definedName name="П237" localSheetId="17">#REF!</definedName>
    <definedName name="П237" localSheetId="18">#REF!</definedName>
    <definedName name="П237" localSheetId="19">#REF!</definedName>
    <definedName name="П237" localSheetId="20">#REF!</definedName>
    <definedName name="П237" localSheetId="27">#REF!</definedName>
    <definedName name="П237">#REF!</definedName>
    <definedName name="П24" localSheetId="1">#REF!</definedName>
    <definedName name="П24" localSheetId="2">#REF!</definedName>
    <definedName name="П24" localSheetId="3">#REF!</definedName>
    <definedName name="П24" localSheetId="4">#REF!</definedName>
    <definedName name="П24" localSheetId="5">#REF!</definedName>
    <definedName name="П24" localSheetId="6">#REF!</definedName>
    <definedName name="П24" localSheetId="7">#REF!</definedName>
    <definedName name="П24" localSheetId="8">#REF!</definedName>
    <definedName name="П24" localSheetId="9">#REF!</definedName>
    <definedName name="П24" localSheetId="10">#REF!</definedName>
    <definedName name="П24" localSheetId="21">#REF!</definedName>
    <definedName name="П24" localSheetId="11">#REF!</definedName>
    <definedName name="П24" localSheetId="22">#REF!</definedName>
    <definedName name="П24" localSheetId="12">#REF!</definedName>
    <definedName name="П24" localSheetId="23">#REF!</definedName>
    <definedName name="П24" localSheetId="24">#REF!</definedName>
    <definedName name="П24" localSheetId="13">#REF!</definedName>
    <definedName name="П24" localSheetId="25">#REF!</definedName>
    <definedName name="П24" localSheetId="14">#REF!</definedName>
    <definedName name="П24" localSheetId="26">#REF!</definedName>
    <definedName name="П24" localSheetId="15">#REF!</definedName>
    <definedName name="П24" localSheetId="16">#REF!</definedName>
    <definedName name="П24" localSheetId="17">#REF!</definedName>
    <definedName name="П24" localSheetId="18">#REF!</definedName>
    <definedName name="П24" localSheetId="19">#REF!</definedName>
    <definedName name="П24" localSheetId="20">#REF!</definedName>
    <definedName name="П24" localSheetId="27">#REF!</definedName>
    <definedName name="П24">#REF!</definedName>
    <definedName name="П31" localSheetId="1">#REF!</definedName>
    <definedName name="П31" localSheetId="2">#REF!</definedName>
    <definedName name="П31" localSheetId="3">#REF!</definedName>
    <definedName name="П31" localSheetId="4">#REF!</definedName>
    <definedName name="П31" localSheetId="5">#REF!</definedName>
    <definedName name="П31" localSheetId="6">#REF!</definedName>
    <definedName name="П31" localSheetId="7">#REF!</definedName>
    <definedName name="П31" localSheetId="8">#REF!</definedName>
    <definedName name="П31" localSheetId="9">#REF!</definedName>
    <definedName name="П31" localSheetId="10">#REF!</definedName>
    <definedName name="П31" localSheetId="21">#REF!</definedName>
    <definedName name="П31" localSheetId="11">#REF!</definedName>
    <definedName name="П31" localSheetId="22">#REF!</definedName>
    <definedName name="П31" localSheetId="12">#REF!</definedName>
    <definedName name="П31" localSheetId="23">#REF!</definedName>
    <definedName name="П31" localSheetId="24">#REF!</definedName>
    <definedName name="П31" localSheetId="13">#REF!</definedName>
    <definedName name="П31" localSheetId="25">#REF!</definedName>
    <definedName name="П31" localSheetId="14">#REF!</definedName>
    <definedName name="П31" localSheetId="26">#REF!</definedName>
    <definedName name="П31" localSheetId="15">#REF!</definedName>
    <definedName name="П31" localSheetId="16">#REF!</definedName>
    <definedName name="П31" localSheetId="17">#REF!</definedName>
    <definedName name="П31" localSheetId="18">#REF!</definedName>
    <definedName name="П31" localSheetId="19">#REF!</definedName>
    <definedName name="П31" localSheetId="20">#REF!</definedName>
    <definedName name="П31" localSheetId="27">#REF!</definedName>
    <definedName name="П31">#REF!</definedName>
    <definedName name="П315М" localSheetId="1">#REF!</definedName>
    <definedName name="П315М" localSheetId="2">#REF!</definedName>
    <definedName name="П315М" localSheetId="3">#REF!</definedName>
    <definedName name="П315М" localSheetId="4">#REF!</definedName>
    <definedName name="П315М" localSheetId="5">#REF!</definedName>
    <definedName name="П315М" localSheetId="6">#REF!</definedName>
    <definedName name="П315М" localSheetId="7">#REF!</definedName>
    <definedName name="П315М" localSheetId="8">#REF!</definedName>
    <definedName name="П315М" localSheetId="9">#REF!</definedName>
    <definedName name="П315М" localSheetId="10">#REF!</definedName>
    <definedName name="П315М" localSheetId="21">#REF!</definedName>
    <definedName name="П315М" localSheetId="11">#REF!</definedName>
    <definedName name="П315М" localSheetId="22">#REF!</definedName>
    <definedName name="П315М" localSheetId="12">#REF!</definedName>
    <definedName name="П315М" localSheetId="23">#REF!</definedName>
    <definedName name="П315М" localSheetId="24">#REF!</definedName>
    <definedName name="П315М" localSheetId="13">#REF!</definedName>
    <definedName name="П315М" localSheetId="25">#REF!</definedName>
    <definedName name="П315М" localSheetId="14">#REF!</definedName>
    <definedName name="П315М" localSheetId="26">#REF!</definedName>
    <definedName name="П315М" localSheetId="15">#REF!</definedName>
    <definedName name="П315М" localSheetId="16">#REF!</definedName>
    <definedName name="П315М" localSheetId="17">#REF!</definedName>
    <definedName name="П315М" localSheetId="18">#REF!</definedName>
    <definedName name="П315М" localSheetId="19">#REF!</definedName>
    <definedName name="П315М" localSheetId="20">#REF!</definedName>
    <definedName name="П315М" localSheetId="27">#REF!</definedName>
    <definedName name="П315М">#REF!</definedName>
    <definedName name="П317Б" localSheetId="1">#REF!</definedName>
    <definedName name="П317Б" localSheetId="2">#REF!</definedName>
    <definedName name="П317Б" localSheetId="3">#REF!</definedName>
    <definedName name="П317Б" localSheetId="4">#REF!</definedName>
    <definedName name="П317Б" localSheetId="5">#REF!</definedName>
    <definedName name="П317Б" localSheetId="6">#REF!</definedName>
    <definedName name="П317Б" localSheetId="7">#REF!</definedName>
    <definedName name="П317Б" localSheetId="8">#REF!</definedName>
    <definedName name="П317Б" localSheetId="9">#REF!</definedName>
    <definedName name="П317Б" localSheetId="10">#REF!</definedName>
    <definedName name="П317Б" localSheetId="21">#REF!</definedName>
    <definedName name="П317Б" localSheetId="11">#REF!</definedName>
    <definedName name="П317Б" localSheetId="22">#REF!</definedName>
    <definedName name="П317Б" localSheetId="12">#REF!</definedName>
    <definedName name="П317Б" localSheetId="23">#REF!</definedName>
    <definedName name="П317Б" localSheetId="24">#REF!</definedName>
    <definedName name="П317Б" localSheetId="13">#REF!</definedName>
    <definedName name="П317Б" localSheetId="25">#REF!</definedName>
    <definedName name="П317Б" localSheetId="14">#REF!</definedName>
    <definedName name="П317Б" localSheetId="26">#REF!</definedName>
    <definedName name="П317Б" localSheetId="15">#REF!</definedName>
    <definedName name="П317Б" localSheetId="16">#REF!</definedName>
    <definedName name="П317Б" localSheetId="17">#REF!</definedName>
    <definedName name="П317Б" localSheetId="18">#REF!</definedName>
    <definedName name="П317Б" localSheetId="19">#REF!</definedName>
    <definedName name="П317Б" localSheetId="20">#REF!</definedName>
    <definedName name="П317Б" localSheetId="27">#REF!</definedName>
    <definedName name="П317Б">#REF!</definedName>
    <definedName name="П31Е3" localSheetId="1">#REF!</definedName>
    <definedName name="П31Е3" localSheetId="2">#REF!</definedName>
    <definedName name="П31Е3" localSheetId="3">#REF!</definedName>
    <definedName name="П31Е3" localSheetId="4">#REF!</definedName>
    <definedName name="П31Е3" localSheetId="5">#REF!</definedName>
    <definedName name="П31Е3" localSheetId="6">#REF!</definedName>
    <definedName name="П31Е3" localSheetId="7">#REF!</definedName>
    <definedName name="П31Е3" localSheetId="8">#REF!</definedName>
    <definedName name="П31Е3" localSheetId="9">#REF!</definedName>
    <definedName name="П31Е3" localSheetId="10">#REF!</definedName>
    <definedName name="П31Е3" localSheetId="21">#REF!</definedName>
    <definedName name="П31Е3" localSheetId="11">#REF!</definedName>
    <definedName name="П31Е3" localSheetId="22">#REF!</definedName>
    <definedName name="П31Е3" localSheetId="12">#REF!</definedName>
    <definedName name="П31Е3" localSheetId="23">#REF!</definedName>
    <definedName name="П31Е3" localSheetId="24">#REF!</definedName>
    <definedName name="П31Е3" localSheetId="13">#REF!</definedName>
    <definedName name="П31Е3" localSheetId="25">#REF!</definedName>
    <definedName name="П31Е3" localSheetId="14">#REF!</definedName>
    <definedName name="П31Е3" localSheetId="26">#REF!</definedName>
    <definedName name="П31Е3" localSheetId="15">#REF!</definedName>
    <definedName name="П31Е3" localSheetId="16">#REF!</definedName>
    <definedName name="П31Е3" localSheetId="17">#REF!</definedName>
    <definedName name="П31Е3" localSheetId="18">#REF!</definedName>
    <definedName name="П31Е3" localSheetId="19">#REF!</definedName>
    <definedName name="П31Е3" localSheetId="20">#REF!</definedName>
    <definedName name="П31Е3" localSheetId="27">#REF!</definedName>
    <definedName name="П31Е3">#REF!</definedName>
    <definedName name="П31Е5" localSheetId="1">#REF!</definedName>
    <definedName name="П31Е5" localSheetId="2">#REF!</definedName>
    <definedName name="П31Е5" localSheetId="3">#REF!</definedName>
    <definedName name="П31Е5" localSheetId="4">#REF!</definedName>
    <definedName name="П31Е5" localSheetId="5">#REF!</definedName>
    <definedName name="П31Е5" localSheetId="6">#REF!</definedName>
    <definedName name="П31Е5" localSheetId="7">#REF!</definedName>
    <definedName name="П31Е5" localSheetId="8">#REF!</definedName>
    <definedName name="П31Е5" localSheetId="9">#REF!</definedName>
    <definedName name="П31Е5" localSheetId="10">#REF!</definedName>
    <definedName name="П31Е5" localSheetId="21">#REF!</definedName>
    <definedName name="П31Е5" localSheetId="11">#REF!</definedName>
    <definedName name="П31Е5" localSheetId="22">#REF!</definedName>
    <definedName name="П31Е5" localSheetId="12">#REF!</definedName>
    <definedName name="П31Е5" localSheetId="23">#REF!</definedName>
    <definedName name="П31Е5" localSheetId="24">#REF!</definedName>
    <definedName name="П31Е5" localSheetId="13">#REF!</definedName>
    <definedName name="П31Е5" localSheetId="25">#REF!</definedName>
    <definedName name="П31Е5" localSheetId="14">#REF!</definedName>
    <definedName name="П31Е5" localSheetId="26">#REF!</definedName>
    <definedName name="П31Е5" localSheetId="15">#REF!</definedName>
    <definedName name="П31Е5" localSheetId="16">#REF!</definedName>
    <definedName name="П31Е5" localSheetId="17">#REF!</definedName>
    <definedName name="П31Е5" localSheetId="18">#REF!</definedName>
    <definedName name="П31Е5" localSheetId="19">#REF!</definedName>
    <definedName name="П31Е5" localSheetId="20">#REF!</definedName>
    <definedName name="П31Е5" localSheetId="27">#REF!</definedName>
    <definedName name="П31Е5">#REF!</definedName>
    <definedName name="П31Н3" localSheetId="1">#REF!</definedName>
    <definedName name="П31Н3" localSheetId="2">#REF!</definedName>
    <definedName name="П31Н3" localSheetId="3">#REF!</definedName>
    <definedName name="П31Н3" localSheetId="4">#REF!</definedName>
    <definedName name="П31Н3" localSheetId="5">#REF!</definedName>
    <definedName name="П31Н3" localSheetId="6">#REF!</definedName>
    <definedName name="П31Н3" localSheetId="7">#REF!</definedName>
    <definedName name="П31Н3" localSheetId="8">#REF!</definedName>
    <definedName name="П31Н3" localSheetId="9">#REF!</definedName>
    <definedName name="П31Н3" localSheetId="10">#REF!</definedName>
    <definedName name="П31Н3" localSheetId="21">#REF!</definedName>
    <definedName name="П31Н3" localSheetId="11">#REF!</definedName>
    <definedName name="П31Н3" localSheetId="22">#REF!</definedName>
    <definedName name="П31Н3" localSheetId="12">#REF!</definedName>
    <definedName name="П31Н3" localSheetId="23">#REF!</definedName>
    <definedName name="П31Н3" localSheetId="24">#REF!</definedName>
    <definedName name="П31Н3" localSheetId="13">#REF!</definedName>
    <definedName name="П31Н3" localSheetId="25">#REF!</definedName>
    <definedName name="П31Н3" localSheetId="14">#REF!</definedName>
    <definedName name="П31Н3" localSheetId="26">#REF!</definedName>
    <definedName name="П31Н3" localSheetId="15">#REF!</definedName>
    <definedName name="П31Н3" localSheetId="16">#REF!</definedName>
    <definedName name="П31Н3" localSheetId="17">#REF!</definedName>
    <definedName name="П31Н3" localSheetId="18">#REF!</definedName>
    <definedName name="П31Н3" localSheetId="19">#REF!</definedName>
    <definedName name="П31Н3" localSheetId="20">#REF!</definedName>
    <definedName name="П31Н3" localSheetId="27">#REF!</definedName>
    <definedName name="П31Н3">#REF!</definedName>
    <definedName name="П50" localSheetId="1">#REF!</definedName>
    <definedName name="П50" localSheetId="2">#REF!</definedName>
    <definedName name="П50" localSheetId="3">#REF!</definedName>
    <definedName name="П50" localSheetId="4">#REF!</definedName>
    <definedName name="П50" localSheetId="5">#REF!</definedName>
    <definedName name="П50" localSheetId="6">#REF!</definedName>
    <definedName name="П50" localSheetId="7">#REF!</definedName>
    <definedName name="П50" localSheetId="8">#REF!</definedName>
    <definedName name="П50" localSheetId="9">#REF!</definedName>
    <definedName name="П50" localSheetId="10">#REF!</definedName>
    <definedName name="П50" localSheetId="21">#REF!</definedName>
    <definedName name="П50" localSheetId="11">#REF!</definedName>
    <definedName name="П50" localSheetId="22">#REF!</definedName>
    <definedName name="П50" localSheetId="12">#REF!</definedName>
    <definedName name="П50" localSheetId="23">#REF!</definedName>
    <definedName name="П50" localSheetId="24">#REF!</definedName>
    <definedName name="П50" localSheetId="13">#REF!</definedName>
    <definedName name="П50" localSheetId="25">#REF!</definedName>
    <definedName name="П50" localSheetId="14">#REF!</definedName>
    <definedName name="П50" localSheetId="26">#REF!</definedName>
    <definedName name="П50" localSheetId="15">#REF!</definedName>
    <definedName name="П50" localSheetId="16">#REF!</definedName>
    <definedName name="П50" localSheetId="17">#REF!</definedName>
    <definedName name="П50" localSheetId="18">#REF!</definedName>
    <definedName name="П50" localSheetId="19">#REF!</definedName>
    <definedName name="П50" localSheetId="20">#REF!</definedName>
    <definedName name="П50" localSheetId="27">#REF!</definedName>
    <definedName name="П50">#REF!</definedName>
    <definedName name="П505М" localSheetId="1">#REF!</definedName>
    <definedName name="П505М" localSheetId="2">#REF!</definedName>
    <definedName name="П505М" localSheetId="3">#REF!</definedName>
    <definedName name="П505М" localSheetId="4">#REF!</definedName>
    <definedName name="П505М" localSheetId="5">#REF!</definedName>
    <definedName name="П505М" localSheetId="6">#REF!</definedName>
    <definedName name="П505М" localSheetId="7">#REF!</definedName>
    <definedName name="П505М" localSheetId="8">#REF!</definedName>
    <definedName name="П505М" localSheetId="9">#REF!</definedName>
    <definedName name="П505М" localSheetId="10">#REF!</definedName>
    <definedName name="П505М" localSheetId="21">#REF!</definedName>
    <definedName name="П505М" localSheetId="11">#REF!</definedName>
    <definedName name="П505М" localSheetId="22">#REF!</definedName>
    <definedName name="П505М" localSheetId="12">#REF!</definedName>
    <definedName name="П505М" localSheetId="23">#REF!</definedName>
    <definedName name="П505М" localSheetId="24">#REF!</definedName>
    <definedName name="П505М" localSheetId="13">#REF!</definedName>
    <definedName name="П505М" localSheetId="25">#REF!</definedName>
    <definedName name="П505М" localSheetId="14">#REF!</definedName>
    <definedName name="П505М" localSheetId="26">#REF!</definedName>
    <definedName name="П505М" localSheetId="15">#REF!</definedName>
    <definedName name="П505М" localSheetId="16">#REF!</definedName>
    <definedName name="П505М" localSheetId="17">#REF!</definedName>
    <definedName name="П505М" localSheetId="18">#REF!</definedName>
    <definedName name="П505М" localSheetId="19">#REF!</definedName>
    <definedName name="П505М" localSheetId="20">#REF!</definedName>
    <definedName name="П505М" localSheetId="27">#REF!</definedName>
    <definedName name="П505М">#REF!</definedName>
    <definedName name="П507Б" localSheetId="1">#REF!</definedName>
    <definedName name="П507Б" localSheetId="2">#REF!</definedName>
    <definedName name="П507Б" localSheetId="3">#REF!</definedName>
    <definedName name="П507Б" localSheetId="4">#REF!</definedName>
    <definedName name="П507Б" localSheetId="5">#REF!</definedName>
    <definedName name="П507Б" localSheetId="6">#REF!</definedName>
    <definedName name="П507Б" localSheetId="7">#REF!</definedName>
    <definedName name="П507Б" localSheetId="8">#REF!</definedName>
    <definedName name="П507Б" localSheetId="9">#REF!</definedName>
    <definedName name="П507Б" localSheetId="10">#REF!</definedName>
    <definedName name="П507Б" localSheetId="21">#REF!</definedName>
    <definedName name="П507Б" localSheetId="11">#REF!</definedName>
    <definedName name="П507Б" localSheetId="22">#REF!</definedName>
    <definedName name="П507Б" localSheetId="12">#REF!</definedName>
    <definedName name="П507Б" localSheetId="23">#REF!</definedName>
    <definedName name="П507Б" localSheetId="24">#REF!</definedName>
    <definedName name="П507Б" localSheetId="13">#REF!</definedName>
    <definedName name="П507Б" localSheetId="25">#REF!</definedName>
    <definedName name="П507Б" localSheetId="14">#REF!</definedName>
    <definedName name="П507Б" localSheetId="26">#REF!</definedName>
    <definedName name="П507Б" localSheetId="15">#REF!</definedName>
    <definedName name="П507Б" localSheetId="16">#REF!</definedName>
    <definedName name="П507Б" localSheetId="17">#REF!</definedName>
    <definedName name="П507Б" localSheetId="18">#REF!</definedName>
    <definedName name="П507Б" localSheetId="19">#REF!</definedName>
    <definedName name="П507Б" localSheetId="20">#REF!</definedName>
    <definedName name="П507Б" localSheetId="27">#REF!</definedName>
    <definedName name="П507Б">#REF!</definedName>
    <definedName name="П50Е3" localSheetId="1">#REF!</definedName>
    <definedName name="П50Е3" localSheetId="2">#REF!</definedName>
    <definedName name="П50Е3" localSheetId="3">#REF!</definedName>
    <definedName name="П50Е3" localSheetId="4">#REF!</definedName>
    <definedName name="П50Е3" localSheetId="5">#REF!</definedName>
    <definedName name="П50Е3" localSheetId="6">#REF!</definedName>
    <definedName name="П50Е3" localSheetId="7">#REF!</definedName>
    <definedName name="П50Е3" localSheetId="8">#REF!</definedName>
    <definedName name="П50Е3" localSheetId="9">#REF!</definedName>
    <definedName name="П50Е3" localSheetId="10">#REF!</definedName>
    <definedName name="П50Е3" localSheetId="21">#REF!</definedName>
    <definedName name="П50Е3" localSheetId="11">#REF!</definedName>
    <definedName name="П50Е3" localSheetId="22">#REF!</definedName>
    <definedName name="П50Е3" localSheetId="12">#REF!</definedName>
    <definedName name="П50Е3" localSheetId="23">#REF!</definedName>
    <definedName name="П50Е3" localSheetId="24">#REF!</definedName>
    <definedName name="П50Е3" localSheetId="13">#REF!</definedName>
    <definedName name="П50Е3" localSheetId="25">#REF!</definedName>
    <definedName name="П50Е3" localSheetId="14">#REF!</definedName>
    <definedName name="П50Е3" localSheetId="26">#REF!</definedName>
    <definedName name="П50Е3" localSheetId="15">#REF!</definedName>
    <definedName name="П50Е3" localSheetId="16">#REF!</definedName>
    <definedName name="П50Е3" localSheetId="17">#REF!</definedName>
    <definedName name="П50Е3" localSheetId="18">#REF!</definedName>
    <definedName name="П50Е3" localSheetId="19">#REF!</definedName>
    <definedName name="П50Е3" localSheetId="20">#REF!</definedName>
    <definedName name="П50Е3" localSheetId="27">#REF!</definedName>
    <definedName name="П50Е3">#REF!</definedName>
    <definedName name="П50Е5" localSheetId="1">#REF!</definedName>
    <definedName name="П50Е5" localSheetId="2">#REF!</definedName>
    <definedName name="П50Е5" localSheetId="3">#REF!</definedName>
    <definedName name="П50Е5" localSheetId="4">#REF!</definedName>
    <definedName name="П50Е5" localSheetId="5">#REF!</definedName>
    <definedName name="П50Е5" localSheetId="6">#REF!</definedName>
    <definedName name="П50Е5" localSheetId="7">#REF!</definedName>
    <definedName name="П50Е5" localSheetId="8">#REF!</definedName>
    <definedName name="П50Е5" localSheetId="9">#REF!</definedName>
    <definedName name="П50Е5" localSheetId="10">#REF!</definedName>
    <definedName name="П50Е5" localSheetId="21">#REF!</definedName>
    <definedName name="П50Е5" localSheetId="11">#REF!</definedName>
    <definedName name="П50Е5" localSheetId="22">#REF!</definedName>
    <definedName name="П50Е5" localSheetId="12">#REF!</definedName>
    <definedName name="П50Е5" localSheetId="23">#REF!</definedName>
    <definedName name="П50Е5" localSheetId="24">#REF!</definedName>
    <definedName name="П50Е5" localSheetId="13">#REF!</definedName>
    <definedName name="П50Е5" localSheetId="25">#REF!</definedName>
    <definedName name="П50Е5" localSheetId="14">#REF!</definedName>
    <definedName name="П50Е5" localSheetId="26">#REF!</definedName>
    <definedName name="П50Е5" localSheetId="15">#REF!</definedName>
    <definedName name="П50Е5" localSheetId="16">#REF!</definedName>
    <definedName name="П50Е5" localSheetId="17">#REF!</definedName>
    <definedName name="П50Е5" localSheetId="18">#REF!</definedName>
    <definedName name="П50Е5" localSheetId="19">#REF!</definedName>
    <definedName name="П50Е5" localSheetId="20">#REF!</definedName>
    <definedName name="П50Е5" localSheetId="27">#REF!</definedName>
    <definedName name="П50Е5">#REF!</definedName>
    <definedName name="П50Н3" localSheetId="1">#REF!</definedName>
    <definedName name="П50Н3" localSheetId="2">#REF!</definedName>
    <definedName name="П50Н3" localSheetId="3">#REF!</definedName>
    <definedName name="П50Н3" localSheetId="4">#REF!</definedName>
    <definedName name="П50Н3" localSheetId="5">#REF!</definedName>
    <definedName name="П50Н3" localSheetId="6">#REF!</definedName>
    <definedName name="П50Н3" localSheetId="7">#REF!</definedName>
    <definedName name="П50Н3" localSheetId="8">#REF!</definedName>
    <definedName name="П50Н3" localSheetId="9">#REF!</definedName>
    <definedName name="П50Н3" localSheetId="10">#REF!</definedName>
    <definedName name="П50Н3" localSheetId="21">#REF!</definedName>
    <definedName name="П50Н3" localSheetId="11">#REF!</definedName>
    <definedName name="П50Н3" localSheetId="22">#REF!</definedName>
    <definedName name="П50Н3" localSheetId="12">#REF!</definedName>
    <definedName name="П50Н3" localSheetId="23">#REF!</definedName>
    <definedName name="П50Н3" localSheetId="24">#REF!</definedName>
    <definedName name="П50Н3" localSheetId="13">#REF!</definedName>
    <definedName name="П50Н3" localSheetId="25">#REF!</definedName>
    <definedName name="П50Н3" localSheetId="14">#REF!</definedName>
    <definedName name="П50Н3" localSheetId="26">#REF!</definedName>
    <definedName name="П50Н3" localSheetId="15">#REF!</definedName>
    <definedName name="П50Н3" localSheetId="16">#REF!</definedName>
    <definedName name="П50Н3" localSheetId="17">#REF!</definedName>
    <definedName name="П50Н3" localSheetId="18">#REF!</definedName>
    <definedName name="П50Н3" localSheetId="19">#REF!</definedName>
    <definedName name="П50Н3" localSheetId="20">#REF!</definedName>
    <definedName name="П50Н3" localSheetId="27">#REF!</definedName>
    <definedName name="П50Н3">#REF!</definedName>
    <definedName name="П51" localSheetId="1">#REF!</definedName>
    <definedName name="П51" localSheetId="2">#REF!</definedName>
    <definedName name="П51" localSheetId="3">#REF!</definedName>
    <definedName name="П51" localSheetId="4">#REF!</definedName>
    <definedName name="П51" localSheetId="5">#REF!</definedName>
    <definedName name="П51" localSheetId="6">#REF!</definedName>
    <definedName name="П51" localSheetId="7">#REF!</definedName>
    <definedName name="П51" localSheetId="8">#REF!</definedName>
    <definedName name="П51" localSheetId="9">#REF!</definedName>
    <definedName name="П51" localSheetId="10">#REF!</definedName>
    <definedName name="П51" localSheetId="21">#REF!</definedName>
    <definedName name="П51" localSheetId="11">#REF!</definedName>
    <definedName name="П51" localSheetId="22">#REF!</definedName>
    <definedName name="П51" localSheetId="12">#REF!</definedName>
    <definedName name="П51" localSheetId="23">#REF!</definedName>
    <definedName name="П51" localSheetId="24">#REF!</definedName>
    <definedName name="П51" localSheetId="13">#REF!</definedName>
    <definedName name="П51" localSheetId="25">#REF!</definedName>
    <definedName name="П51" localSheetId="14">#REF!</definedName>
    <definedName name="П51" localSheetId="26">#REF!</definedName>
    <definedName name="П51" localSheetId="15">#REF!</definedName>
    <definedName name="П51" localSheetId="16">#REF!</definedName>
    <definedName name="П51" localSheetId="17">#REF!</definedName>
    <definedName name="П51" localSheetId="18">#REF!</definedName>
    <definedName name="П51" localSheetId="19">#REF!</definedName>
    <definedName name="П51" localSheetId="20">#REF!</definedName>
    <definedName name="П51" localSheetId="27">#REF!</definedName>
    <definedName name="П51">#REF!</definedName>
    <definedName name="П515М" localSheetId="1">#REF!</definedName>
    <definedName name="П515М" localSheetId="2">#REF!</definedName>
    <definedName name="П515М" localSheetId="3">#REF!</definedName>
    <definedName name="П515М" localSheetId="4">#REF!</definedName>
    <definedName name="П515М" localSheetId="5">#REF!</definedName>
    <definedName name="П515М" localSheetId="6">#REF!</definedName>
    <definedName name="П515М" localSheetId="7">#REF!</definedName>
    <definedName name="П515М" localSheetId="8">#REF!</definedName>
    <definedName name="П515М" localSheetId="9">#REF!</definedName>
    <definedName name="П515М" localSheetId="10">#REF!</definedName>
    <definedName name="П515М" localSheetId="21">#REF!</definedName>
    <definedName name="П515М" localSheetId="11">#REF!</definedName>
    <definedName name="П515М" localSheetId="22">#REF!</definedName>
    <definedName name="П515М" localSheetId="12">#REF!</definedName>
    <definedName name="П515М" localSheetId="23">#REF!</definedName>
    <definedName name="П515М" localSheetId="24">#REF!</definedName>
    <definedName name="П515М" localSheetId="13">#REF!</definedName>
    <definedName name="П515М" localSheetId="25">#REF!</definedName>
    <definedName name="П515М" localSheetId="14">#REF!</definedName>
    <definedName name="П515М" localSheetId="26">#REF!</definedName>
    <definedName name="П515М" localSheetId="15">#REF!</definedName>
    <definedName name="П515М" localSheetId="16">#REF!</definedName>
    <definedName name="П515М" localSheetId="17">#REF!</definedName>
    <definedName name="П515М" localSheetId="18">#REF!</definedName>
    <definedName name="П515М" localSheetId="19">#REF!</definedName>
    <definedName name="П515М" localSheetId="20">#REF!</definedName>
    <definedName name="П515М" localSheetId="27">#REF!</definedName>
    <definedName name="П515М">#REF!</definedName>
    <definedName name="П517Б" localSheetId="1">#REF!</definedName>
    <definedName name="П517Б" localSheetId="2">#REF!</definedName>
    <definedName name="П517Б" localSheetId="3">#REF!</definedName>
    <definedName name="П517Б" localSheetId="4">#REF!</definedName>
    <definedName name="П517Б" localSheetId="5">#REF!</definedName>
    <definedName name="П517Б" localSheetId="6">#REF!</definedName>
    <definedName name="П517Б" localSheetId="7">#REF!</definedName>
    <definedName name="П517Б" localSheetId="8">#REF!</definedName>
    <definedName name="П517Б" localSheetId="9">#REF!</definedName>
    <definedName name="П517Б" localSheetId="10">#REF!</definedName>
    <definedName name="П517Б" localSheetId="21">#REF!</definedName>
    <definedName name="П517Б" localSheetId="11">#REF!</definedName>
    <definedName name="П517Б" localSheetId="22">#REF!</definedName>
    <definedName name="П517Б" localSheetId="12">#REF!</definedName>
    <definedName name="П517Б" localSheetId="23">#REF!</definedName>
    <definedName name="П517Б" localSheetId="24">#REF!</definedName>
    <definedName name="П517Б" localSheetId="13">#REF!</definedName>
    <definedName name="П517Б" localSheetId="25">#REF!</definedName>
    <definedName name="П517Б" localSheetId="14">#REF!</definedName>
    <definedName name="П517Б" localSheetId="26">#REF!</definedName>
    <definedName name="П517Б" localSheetId="15">#REF!</definedName>
    <definedName name="П517Б" localSheetId="16">#REF!</definedName>
    <definedName name="П517Б" localSheetId="17">#REF!</definedName>
    <definedName name="П517Б" localSheetId="18">#REF!</definedName>
    <definedName name="П517Б" localSheetId="19">#REF!</definedName>
    <definedName name="П517Б" localSheetId="20">#REF!</definedName>
    <definedName name="П517Б" localSheetId="27">#REF!</definedName>
    <definedName name="П517Б">#REF!</definedName>
    <definedName name="П51Е3" localSheetId="1">#REF!</definedName>
    <definedName name="П51Е3" localSheetId="2">#REF!</definedName>
    <definedName name="П51Е3" localSheetId="3">#REF!</definedName>
    <definedName name="П51Е3" localSheetId="4">#REF!</definedName>
    <definedName name="П51Е3" localSheetId="5">#REF!</definedName>
    <definedName name="П51Е3" localSheetId="6">#REF!</definedName>
    <definedName name="П51Е3" localSheetId="7">#REF!</definedName>
    <definedName name="П51Е3" localSheetId="8">#REF!</definedName>
    <definedName name="П51Е3" localSheetId="9">#REF!</definedName>
    <definedName name="П51Е3" localSheetId="10">#REF!</definedName>
    <definedName name="П51Е3" localSheetId="21">#REF!</definedName>
    <definedName name="П51Е3" localSheetId="11">#REF!</definedName>
    <definedName name="П51Е3" localSheetId="22">#REF!</definedName>
    <definedName name="П51Е3" localSheetId="12">#REF!</definedName>
    <definedName name="П51Е3" localSheetId="23">#REF!</definedName>
    <definedName name="П51Е3" localSheetId="24">#REF!</definedName>
    <definedName name="П51Е3" localSheetId="13">#REF!</definedName>
    <definedName name="П51Е3" localSheetId="25">#REF!</definedName>
    <definedName name="П51Е3" localSheetId="14">#REF!</definedName>
    <definedName name="П51Е3" localSheetId="26">#REF!</definedName>
    <definedName name="П51Е3" localSheetId="15">#REF!</definedName>
    <definedName name="П51Е3" localSheetId="16">#REF!</definedName>
    <definedName name="П51Е3" localSheetId="17">#REF!</definedName>
    <definedName name="П51Е3" localSheetId="18">#REF!</definedName>
    <definedName name="П51Е3" localSheetId="19">#REF!</definedName>
    <definedName name="П51Е3" localSheetId="20">#REF!</definedName>
    <definedName name="П51Е3" localSheetId="27">#REF!</definedName>
    <definedName name="П51Е3">#REF!</definedName>
    <definedName name="П51Е5" localSheetId="1">#REF!</definedName>
    <definedName name="П51Е5" localSheetId="2">#REF!</definedName>
    <definedName name="П51Е5" localSheetId="3">#REF!</definedName>
    <definedName name="П51Е5" localSheetId="4">#REF!</definedName>
    <definedName name="П51Е5" localSheetId="5">#REF!</definedName>
    <definedName name="П51Е5" localSheetId="6">#REF!</definedName>
    <definedName name="П51Е5" localSheetId="7">#REF!</definedName>
    <definedName name="П51Е5" localSheetId="8">#REF!</definedName>
    <definedName name="П51Е5" localSheetId="9">#REF!</definedName>
    <definedName name="П51Е5" localSheetId="10">#REF!</definedName>
    <definedName name="П51Е5" localSheetId="21">#REF!</definedName>
    <definedName name="П51Е5" localSheetId="11">#REF!</definedName>
    <definedName name="П51Е5" localSheetId="22">#REF!</definedName>
    <definedName name="П51Е5" localSheetId="12">#REF!</definedName>
    <definedName name="П51Е5" localSheetId="23">#REF!</definedName>
    <definedName name="П51Е5" localSheetId="24">#REF!</definedName>
    <definedName name="П51Е5" localSheetId="13">#REF!</definedName>
    <definedName name="П51Е5" localSheetId="25">#REF!</definedName>
    <definedName name="П51Е5" localSheetId="14">#REF!</definedName>
    <definedName name="П51Е5" localSheetId="26">#REF!</definedName>
    <definedName name="П51Е5" localSheetId="15">#REF!</definedName>
    <definedName name="П51Е5" localSheetId="16">#REF!</definedName>
    <definedName name="П51Е5" localSheetId="17">#REF!</definedName>
    <definedName name="П51Е5" localSheetId="18">#REF!</definedName>
    <definedName name="П51Е5" localSheetId="19">#REF!</definedName>
    <definedName name="П51Е5" localSheetId="20">#REF!</definedName>
    <definedName name="П51Е5" localSheetId="27">#REF!</definedName>
    <definedName name="П51Е5">#REF!</definedName>
    <definedName name="П51Н3" localSheetId="1">#REF!</definedName>
    <definedName name="П51Н3" localSheetId="2">#REF!</definedName>
    <definedName name="П51Н3" localSheetId="3">#REF!</definedName>
    <definedName name="П51Н3" localSheetId="4">#REF!</definedName>
    <definedName name="П51Н3" localSheetId="5">#REF!</definedName>
    <definedName name="П51Н3" localSheetId="6">#REF!</definedName>
    <definedName name="П51Н3" localSheetId="7">#REF!</definedName>
    <definedName name="П51Н3" localSheetId="8">#REF!</definedName>
    <definedName name="П51Н3" localSheetId="9">#REF!</definedName>
    <definedName name="П51Н3" localSheetId="10">#REF!</definedName>
    <definedName name="П51Н3" localSheetId="21">#REF!</definedName>
    <definedName name="П51Н3" localSheetId="11">#REF!</definedName>
    <definedName name="П51Н3" localSheetId="22">#REF!</definedName>
    <definedName name="П51Н3" localSheetId="12">#REF!</definedName>
    <definedName name="П51Н3" localSheetId="23">#REF!</definedName>
    <definedName name="П51Н3" localSheetId="24">#REF!</definedName>
    <definedName name="П51Н3" localSheetId="13">#REF!</definedName>
    <definedName name="П51Н3" localSheetId="25">#REF!</definedName>
    <definedName name="П51Н3" localSheetId="14">#REF!</definedName>
    <definedName name="П51Н3" localSheetId="26">#REF!</definedName>
    <definedName name="П51Н3" localSheetId="15">#REF!</definedName>
    <definedName name="П51Н3" localSheetId="16">#REF!</definedName>
    <definedName name="П51Н3" localSheetId="17">#REF!</definedName>
    <definedName name="П51Н3" localSheetId="18">#REF!</definedName>
    <definedName name="П51Н3" localSheetId="19">#REF!</definedName>
    <definedName name="П51Н3" localSheetId="20">#REF!</definedName>
    <definedName name="П51Н3" localSheetId="27">#REF!</definedName>
    <definedName name="П51Н3">#REF!</definedName>
    <definedName name="П52" localSheetId="1">#REF!</definedName>
    <definedName name="П52" localSheetId="2">#REF!</definedName>
    <definedName name="П52" localSheetId="3">#REF!</definedName>
    <definedName name="П52" localSheetId="4">#REF!</definedName>
    <definedName name="П52" localSheetId="5">#REF!</definedName>
    <definedName name="П52" localSheetId="6">#REF!</definedName>
    <definedName name="П52" localSheetId="7">#REF!</definedName>
    <definedName name="П52" localSheetId="8">#REF!</definedName>
    <definedName name="П52" localSheetId="9">#REF!</definedName>
    <definedName name="П52" localSheetId="10">#REF!</definedName>
    <definedName name="П52" localSheetId="21">#REF!</definedName>
    <definedName name="П52" localSheetId="11">#REF!</definedName>
    <definedName name="П52" localSheetId="22">#REF!</definedName>
    <definedName name="П52" localSheetId="12">#REF!</definedName>
    <definedName name="П52" localSheetId="23">#REF!</definedName>
    <definedName name="П52" localSheetId="24">#REF!</definedName>
    <definedName name="П52" localSheetId="13">#REF!</definedName>
    <definedName name="П52" localSheetId="25">#REF!</definedName>
    <definedName name="П52" localSheetId="14">#REF!</definedName>
    <definedName name="П52" localSheetId="26">#REF!</definedName>
    <definedName name="П52" localSheetId="15">#REF!</definedName>
    <definedName name="П52" localSheetId="16">#REF!</definedName>
    <definedName name="П52" localSheetId="17">#REF!</definedName>
    <definedName name="П52" localSheetId="18">#REF!</definedName>
    <definedName name="П52" localSheetId="19">#REF!</definedName>
    <definedName name="П52" localSheetId="20">#REF!</definedName>
    <definedName name="П52" localSheetId="27">#REF!</definedName>
    <definedName name="П52">#REF!</definedName>
    <definedName name="П525М" localSheetId="1">#REF!</definedName>
    <definedName name="П525М" localSheetId="2">#REF!</definedName>
    <definedName name="П525М" localSheetId="3">#REF!</definedName>
    <definedName name="П525М" localSheetId="4">#REF!</definedName>
    <definedName name="П525М" localSheetId="5">#REF!</definedName>
    <definedName name="П525М" localSheetId="6">#REF!</definedName>
    <definedName name="П525М" localSheetId="7">#REF!</definedName>
    <definedName name="П525М" localSheetId="8">#REF!</definedName>
    <definedName name="П525М" localSheetId="9">#REF!</definedName>
    <definedName name="П525М" localSheetId="10">#REF!</definedName>
    <definedName name="П525М" localSheetId="21">#REF!</definedName>
    <definedName name="П525М" localSheetId="11">#REF!</definedName>
    <definedName name="П525М" localSheetId="22">#REF!</definedName>
    <definedName name="П525М" localSheetId="12">#REF!</definedName>
    <definedName name="П525М" localSheetId="23">#REF!</definedName>
    <definedName name="П525М" localSheetId="24">#REF!</definedName>
    <definedName name="П525М" localSheetId="13">#REF!</definedName>
    <definedName name="П525М" localSheetId="25">#REF!</definedName>
    <definedName name="П525М" localSheetId="14">#REF!</definedName>
    <definedName name="П525М" localSheetId="26">#REF!</definedName>
    <definedName name="П525М" localSheetId="15">#REF!</definedName>
    <definedName name="П525М" localSheetId="16">#REF!</definedName>
    <definedName name="П525М" localSheetId="17">#REF!</definedName>
    <definedName name="П525М" localSheetId="18">#REF!</definedName>
    <definedName name="П525М" localSheetId="19">#REF!</definedName>
    <definedName name="П525М" localSheetId="20">#REF!</definedName>
    <definedName name="П525М" localSheetId="27">#REF!</definedName>
    <definedName name="П525М">#REF!</definedName>
    <definedName name="П527Б" localSheetId="1">#REF!</definedName>
    <definedName name="П527Б" localSheetId="2">#REF!</definedName>
    <definedName name="П527Б" localSheetId="3">#REF!</definedName>
    <definedName name="П527Б" localSheetId="4">#REF!</definedName>
    <definedName name="П527Б" localSheetId="5">#REF!</definedName>
    <definedName name="П527Б" localSheetId="6">#REF!</definedName>
    <definedName name="П527Б" localSheetId="7">#REF!</definedName>
    <definedName name="П527Б" localSheetId="8">#REF!</definedName>
    <definedName name="П527Б" localSheetId="9">#REF!</definedName>
    <definedName name="П527Б" localSheetId="10">#REF!</definedName>
    <definedName name="П527Б" localSheetId="21">#REF!</definedName>
    <definedName name="П527Б" localSheetId="11">#REF!</definedName>
    <definedName name="П527Б" localSheetId="22">#REF!</definedName>
    <definedName name="П527Б" localSheetId="12">#REF!</definedName>
    <definedName name="П527Б" localSheetId="23">#REF!</definedName>
    <definedName name="П527Б" localSheetId="24">#REF!</definedName>
    <definedName name="П527Б" localSheetId="13">#REF!</definedName>
    <definedName name="П527Б" localSheetId="25">#REF!</definedName>
    <definedName name="П527Б" localSheetId="14">#REF!</definedName>
    <definedName name="П527Б" localSheetId="26">#REF!</definedName>
    <definedName name="П527Б" localSheetId="15">#REF!</definedName>
    <definedName name="П527Б" localSheetId="16">#REF!</definedName>
    <definedName name="П527Б" localSheetId="17">#REF!</definedName>
    <definedName name="П527Б" localSheetId="18">#REF!</definedName>
    <definedName name="П527Б" localSheetId="19">#REF!</definedName>
    <definedName name="П527Б" localSheetId="20">#REF!</definedName>
    <definedName name="П527Б" localSheetId="27">#REF!</definedName>
    <definedName name="П527Б">#REF!</definedName>
    <definedName name="П52Е3" localSheetId="1">#REF!</definedName>
    <definedName name="П52Е3" localSheetId="2">#REF!</definedName>
    <definedName name="П52Е3" localSheetId="3">#REF!</definedName>
    <definedName name="П52Е3" localSheetId="4">#REF!</definedName>
    <definedName name="П52Е3" localSheetId="5">#REF!</definedName>
    <definedName name="П52Е3" localSheetId="6">#REF!</definedName>
    <definedName name="П52Е3" localSheetId="7">#REF!</definedName>
    <definedName name="П52Е3" localSheetId="8">#REF!</definedName>
    <definedName name="П52Е3" localSheetId="9">#REF!</definedName>
    <definedName name="П52Е3" localSheetId="10">#REF!</definedName>
    <definedName name="П52Е3" localSheetId="21">#REF!</definedName>
    <definedName name="П52Е3" localSheetId="11">#REF!</definedName>
    <definedName name="П52Е3" localSheetId="22">#REF!</definedName>
    <definedName name="П52Е3" localSheetId="12">#REF!</definedName>
    <definedName name="П52Е3" localSheetId="23">#REF!</definedName>
    <definedName name="П52Е3" localSheetId="24">#REF!</definedName>
    <definedName name="П52Е3" localSheetId="13">#REF!</definedName>
    <definedName name="П52Е3" localSheetId="25">#REF!</definedName>
    <definedName name="П52Е3" localSheetId="14">#REF!</definedName>
    <definedName name="П52Е3" localSheetId="26">#REF!</definedName>
    <definedName name="П52Е3" localSheetId="15">#REF!</definedName>
    <definedName name="П52Е3" localSheetId="16">#REF!</definedName>
    <definedName name="П52Е3" localSheetId="17">#REF!</definedName>
    <definedName name="П52Е3" localSheetId="18">#REF!</definedName>
    <definedName name="П52Е3" localSheetId="19">#REF!</definedName>
    <definedName name="П52Е3" localSheetId="20">#REF!</definedName>
    <definedName name="П52Е3" localSheetId="27">#REF!</definedName>
    <definedName name="П52Е3">#REF!</definedName>
    <definedName name="П52Е5" localSheetId="1">#REF!</definedName>
    <definedName name="П52Е5" localSheetId="2">#REF!</definedName>
    <definedName name="П52Е5" localSheetId="3">#REF!</definedName>
    <definedName name="П52Е5" localSheetId="4">#REF!</definedName>
    <definedName name="П52Е5" localSheetId="5">#REF!</definedName>
    <definedName name="П52Е5" localSheetId="6">#REF!</definedName>
    <definedName name="П52Е5" localSheetId="7">#REF!</definedName>
    <definedName name="П52Е5" localSheetId="8">#REF!</definedName>
    <definedName name="П52Е5" localSheetId="9">#REF!</definedName>
    <definedName name="П52Е5" localSheetId="10">#REF!</definedName>
    <definedName name="П52Е5" localSheetId="21">#REF!</definedName>
    <definedName name="П52Е5" localSheetId="11">#REF!</definedName>
    <definedName name="П52Е5" localSheetId="22">#REF!</definedName>
    <definedName name="П52Е5" localSheetId="12">#REF!</definedName>
    <definedName name="П52Е5" localSheetId="23">#REF!</definedName>
    <definedName name="П52Е5" localSheetId="24">#REF!</definedName>
    <definedName name="П52Е5" localSheetId="13">#REF!</definedName>
    <definedName name="П52Е5" localSheetId="25">#REF!</definedName>
    <definedName name="П52Е5" localSheetId="14">#REF!</definedName>
    <definedName name="П52Е5" localSheetId="26">#REF!</definedName>
    <definedName name="П52Е5" localSheetId="15">#REF!</definedName>
    <definedName name="П52Е5" localSheetId="16">#REF!</definedName>
    <definedName name="П52Е5" localSheetId="17">#REF!</definedName>
    <definedName name="П52Е5" localSheetId="18">#REF!</definedName>
    <definedName name="П52Е5" localSheetId="19">#REF!</definedName>
    <definedName name="П52Е5" localSheetId="20">#REF!</definedName>
    <definedName name="П52Е5" localSheetId="27">#REF!</definedName>
    <definedName name="П52Е5">#REF!</definedName>
    <definedName name="П52Н3" localSheetId="1">#REF!</definedName>
    <definedName name="П52Н3" localSheetId="2">#REF!</definedName>
    <definedName name="П52Н3" localSheetId="3">#REF!</definedName>
    <definedName name="П52Н3" localSheetId="4">#REF!</definedName>
    <definedName name="П52Н3" localSheetId="5">#REF!</definedName>
    <definedName name="П52Н3" localSheetId="6">#REF!</definedName>
    <definedName name="П52Н3" localSheetId="7">#REF!</definedName>
    <definedName name="П52Н3" localSheetId="8">#REF!</definedName>
    <definedName name="П52Н3" localSheetId="9">#REF!</definedName>
    <definedName name="П52Н3" localSheetId="10">#REF!</definedName>
    <definedName name="П52Н3" localSheetId="21">#REF!</definedName>
    <definedName name="П52Н3" localSheetId="11">#REF!</definedName>
    <definedName name="П52Н3" localSheetId="22">#REF!</definedName>
    <definedName name="П52Н3" localSheetId="12">#REF!</definedName>
    <definedName name="П52Н3" localSheetId="23">#REF!</definedName>
    <definedName name="П52Н3" localSheetId="24">#REF!</definedName>
    <definedName name="П52Н3" localSheetId="13">#REF!</definedName>
    <definedName name="П52Н3" localSheetId="25">#REF!</definedName>
    <definedName name="П52Н3" localSheetId="14">#REF!</definedName>
    <definedName name="П52Н3" localSheetId="26">#REF!</definedName>
    <definedName name="П52Н3" localSheetId="15">#REF!</definedName>
    <definedName name="П52Н3" localSheetId="16">#REF!</definedName>
    <definedName name="П52Н3" localSheetId="17">#REF!</definedName>
    <definedName name="П52Н3" localSheetId="18">#REF!</definedName>
    <definedName name="П52Н3" localSheetId="19">#REF!</definedName>
    <definedName name="П52Н3" localSheetId="20">#REF!</definedName>
    <definedName name="П52Н3" localSheetId="27">#REF!</definedName>
    <definedName name="П52Н3">#REF!</definedName>
    <definedName name="П53" localSheetId="1">#REF!</definedName>
    <definedName name="П53" localSheetId="2">#REF!</definedName>
    <definedName name="П53" localSheetId="3">#REF!</definedName>
    <definedName name="П53" localSheetId="4">#REF!</definedName>
    <definedName name="П53" localSheetId="5">#REF!</definedName>
    <definedName name="П53" localSheetId="6">#REF!</definedName>
    <definedName name="П53" localSheetId="7">#REF!</definedName>
    <definedName name="П53" localSheetId="8">#REF!</definedName>
    <definedName name="П53" localSheetId="9">#REF!</definedName>
    <definedName name="П53" localSheetId="10">#REF!</definedName>
    <definedName name="П53" localSheetId="21">#REF!</definedName>
    <definedName name="П53" localSheetId="11">#REF!</definedName>
    <definedName name="П53" localSheetId="22">#REF!</definedName>
    <definedName name="П53" localSheetId="12">#REF!</definedName>
    <definedName name="П53" localSheetId="23">#REF!</definedName>
    <definedName name="П53" localSheetId="24">#REF!</definedName>
    <definedName name="П53" localSheetId="13">#REF!</definedName>
    <definedName name="П53" localSheetId="25">#REF!</definedName>
    <definedName name="П53" localSheetId="14">#REF!</definedName>
    <definedName name="П53" localSheetId="26">#REF!</definedName>
    <definedName name="П53" localSheetId="15">#REF!</definedName>
    <definedName name="П53" localSheetId="16">#REF!</definedName>
    <definedName name="П53" localSheetId="17">#REF!</definedName>
    <definedName name="П53" localSheetId="18">#REF!</definedName>
    <definedName name="П53" localSheetId="19">#REF!</definedName>
    <definedName name="П53" localSheetId="20">#REF!</definedName>
    <definedName name="П53" localSheetId="27">#REF!</definedName>
    <definedName name="П53">#REF!</definedName>
    <definedName name="П54" localSheetId="1">#REF!</definedName>
    <definedName name="П54" localSheetId="2">#REF!</definedName>
    <definedName name="П54" localSheetId="3">#REF!</definedName>
    <definedName name="П54" localSheetId="4">#REF!</definedName>
    <definedName name="П54" localSheetId="5">#REF!</definedName>
    <definedName name="П54" localSheetId="6">#REF!</definedName>
    <definedName name="П54" localSheetId="7">#REF!</definedName>
    <definedName name="П54" localSheetId="8">#REF!</definedName>
    <definedName name="П54" localSheetId="9">#REF!</definedName>
    <definedName name="П54" localSheetId="10">#REF!</definedName>
    <definedName name="П54" localSheetId="21">#REF!</definedName>
    <definedName name="П54" localSheetId="11">#REF!</definedName>
    <definedName name="П54" localSheetId="22">#REF!</definedName>
    <definedName name="П54" localSheetId="12">#REF!</definedName>
    <definedName name="П54" localSheetId="23">#REF!</definedName>
    <definedName name="П54" localSheetId="24">#REF!</definedName>
    <definedName name="П54" localSheetId="13">#REF!</definedName>
    <definedName name="П54" localSheetId="25">#REF!</definedName>
    <definedName name="П54" localSheetId="14">#REF!</definedName>
    <definedName name="П54" localSheetId="26">#REF!</definedName>
    <definedName name="П54" localSheetId="15">#REF!</definedName>
    <definedName name="П54" localSheetId="16">#REF!</definedName>
    <definedName name="П54" localSheetId="17">#REF!</definedName>
    <definedName name="П54" localSheetId="18">#REF!</definedName>
    <definedName name="П54" localSheetId="19">#REF!</definedName>
    <definedName name="П54" localSheetId="20">#REF!</definedName>
    <definedName name="П54" localSheetId="27">#REF!</definedName>
    <definedName name="П54">#REF!</definedName>
    <definedName name="П545М" localSheetId="1">#REF!</definedName>
    <definedName name="П545М" localSheetId="2">#REF!</definedName>
    <definedName name="П545М" localSheetId="3">#REF!</definedName>
    <definedName name="П545М" localSheetId="4">#REF!</definedName>
    <definedName name="П545М" localSheetId="5">#REF!</definedName>
    <definedName name="П545М" localSheetId="6">#REF!</definedName>
    <definedName name="П545М" localSheetId="7">#REF!</definedName>
    <definedName name="П545М" localSheetId="8">#REF!</definedName>
    <definedName name="П545М" localSheetId="9">#REF!</definedName>
    <definedName name="П545М" localSheetId="10">#REF!</definedName>
    <definedName name="П545М" localSheetId="21">#REF!</definedName>
    <definedName name="П545М" localSheetId="11">#REF!</definedName>
    <definedName name="П545М" localSheetId="22">#REF!</definedName>
    <definedName name="П545М" localSheetId="12">#REF!</definedName>
    <definedName name="П545М" localSheetId="23">#REF!</definedName>
    <definedName name="П545М" localSheetId="24">#REF!</definedName>
    <definedName name="П545М" localSheetId="13">#REF!</definedName>
    <definedName name="П545М" localSheetId="25">#REF!</definedName>
    <definedName name="П545М" localSheetId="14">#REF!</definedName>
    <definedName name="П545М" localSheetId="26">#REF!</definedName>
    <definedName name="П545М" localSheetId="15">#REF!</definedName>
    <definedName name="П545М" localSheetId="16">#REF!</definedName>
    <definedName name="П545М" localSheetId="17">#REF!</definedName>
    <definedName name="П545М" localSheetId="18">#REF!</definedName>
    <definedName name="П545М" localSheetId="19">#REF!</definedName>
    <definedName name="П545М" localSheetId="20">#REF!</definedName>
    <definedName name="П545М" localSheetId="27">#REF!</definedName>
    <definedName name="П545М">#REF!</definedName>
    <definedName name="П547Б" localSheetId="1">#REF!</definedName>
    <definedName name="П547Б" localSheetId="2">#REF!</definedName>
    <definedName name="П547Б" localSheetId="3">#REF!</definedName>
    <definedName name="П547Б" localSheetId="4">#REF!</definedName>
    <definedName name="П547Б" localSheetId="5">#REF!</definedName>
    <definedName name="П547Б" localSheetId="6">#REF!</definedName>
    <definedName name="П547Б" localSheetId="7">#REF!</definedName>
    <definedName name="П547Б" localSheetId="8">#REF!</definedName>
    <definedName name="П547Б" localSheetId="9">#REF!</definedName>
    <definedName name="П547Б" localSheetId="10">#REF!</definedName>
    <definedName name="П547Б" localSheetId="21">#REF!</definedName>
    <definedName name="П547Б" localSheetId="11">#REF!</definedName>
    <definedName name="П547Б" localSheetId="22">#REF!</definedName>
    <definedName name="П547Б" localSheetId="12">#REF!</definedName>
    <definedName name="П547Б" localSheetId="23">#REF!</definedName>
    <definedName name="П547Б" localSheetId="24">#REF!</definedName>
    <definedName name="П547Б" localSheetId="13">#REF!</definedName>
    <definedName name="П547Б" localSheetId="25">#REF!</definedName>
    <definedName name="П547Б" localSheetId="14">#REF!</definedName>
    <definedName name="П547Б" localSheetId="26">#REF!</definedName>
    <definedName name="П547Б" localSheetId="15">#REF!</definedName>
    <definedName name="П547Б" localSheetId="16">#REF!</definedName>
    <definedName name="П547Б" localSheetId="17">#REF!</definedName>
    <definedName name="П547Б" localSheetId="18">#REF!</definedName>
    <definedName name="П547Б" localSheetId="19">#REF!</definedName>
    <definedName name="П547Б" localSheetId="20">#REF!</definedName>
    <definedName name="П547Б" localSheetId="27">#REF!</definedName>
    <definedName name="П547Б">#REF!</definedName>
    <definedName name="П54Е3" localSheetId="1">#REF!</definedName>
    <definedName name="П54Е3" localSheetId="2">#REF!</definedName>
    <definedName name="П54Е3" localSheetId="3">#REF!</definedName>
    <definedName name="П54Е3" localSheetId="4">#REF!</definedName>
    <definedName name="П54Е3" localSheetId="5">#REF!</definedName>
    <definedName name="П54Е3" localSheetId="6">#REF!</definedName>
    <definedName name="П54Е3" localSheetId="7">#REF!</definedName>
    <definedName name="П54Е3" localSheetId="8">#REF!</definedName>
    <definedName name="П54Е3" localSheetId="9">#REF!</definedName>
    <definedName name="П54Е3" localSheetId="10">#REF!</definedName>
    <definedName name="П54Е3" localSheetId="21">#REF!</definedName>
    <definedName name="П54Е3" localSheetId="11">#REF!</definedName>
    <definedName name="П54Е3" localSheetId="22">#REF!</definedName>
    <definedName name="П54Е3" localSheetId="12">#REF!</definedName>
    <definedName name="П54Е3" localSheetId="23">#REF!</definedName>
    <definedName name="П54Е3" localSheetId="24">#REF!</definedName>
    <definedName name="П54Е3" localSheetId="13">#REF!</definedName>
    <definedName name="П54Е3" localSheetId="25">#REF!</definedName>
    <definedName name="П54Е3" localSheetId="14">#REF!</definedName>
    <definedName name="П54Е3" localSheetId="26">#REF!</definedName>
    <definedName name="П54Е3" localSheetId="15">#REF!</definedName>
    <definedName name="П54Е3" localSheetId="16">#REF!</definedName>
    <definedName name="П54Е3" localSheetId="17">#REF!</definedName>
    <definedName name="П54Е3" localSheetId="18">#REF!</definedName>
    <definedName name="П54Е3" localSheetId="19">#REF!</definedName>
    <definedName name="П54Е3" localSheetId="20">#REF!</definedName>
    <definedName name="П54Е3" localSheetId="27">#REF!</definedName>
    <definedName name="П54Е3">#REF!</definedName>
    <definedName name="П54Е5" localSheetId="1">#REF!</definedName>
    <definedName name="П54Е5" localSheetId="2">#REF!</definedName>
    <definedName name="П54Е5" localSheetId="3">#REF!</definedName>
    <definedName name="П54Е5" localSheetId="4">#REF!</definedName>
    <definedName name="П54Е5" localSheetId="5">#REF!</definedName>
    <definedName name="П54Е5" localSheetId="6">#REF!</definedName>
    <definedName name="П54Е5" localSheetId="7">#REF!</definedName>
    <definedName name="П54Е5" localSheetId="8">#REF!</definedName>
    <definedName name="П54Е5" localSheetId="9">#REF!</definedName>
    <definedName name="П54Е5" localSheetId="10">#REF!</definedName>
    <definedName name="П54Е5" localSheetId="21">#REF!</definedName>
    <definedName name="П54Е5" localSheetId="11">#REF!</definedName>
    <definedName name="П54Е5" localSheetId="22">#REF!</definedName>
    <definedName name="П54Е5" localSheetId="12">#REF!</definedName>
    <definedName name="П54Е5" localSheetId="23">#REF!</definedName>
    <definedName name="П54Е5" localSheetId="24">#REF!</definedName>
    <definedName name="П54Е5" localSheetId="13">#REF!</definedName>
    <definedName name="П54Е5" localSheetId="25">#REF!</definedName>
    <definedName name="П54Е5" localSheetId="14">#REF!</definedName>
    <definedName name="П54Е5" localSheetId="26">#REF!</definedName>
    <definedName name="П54Е5" localSheetId="15">#REF!</definedName>
    <definedName name="П54Е5" localSheetId="16">#REF!</definedName>
    <definedName name="П54Е5" localSheetId="17">#REF!</definedName>
    <definedName name="П54Е5" localSheetId="18">#REF!</definedName>
    <definedName name="П54Е5" localSheetId="19">#REF!</definedName>
    <definedName name="П54Е5" localSheetId="20">#REF!</definedName>
    <definedName name="П54Е5" localSheetId="27">#REF!</definedName>
    <definedName name="П54Е5">#REF!</definedName>
    <definedName name="П54Н3" localSheetId="1">#REF!</definedName>
    <definedName name="П54Н3" localSheetId="2">#REF!</definedName>
    <definedName name="П54Н3" localSheetId="3">#REF!</definedName>
    <definedName name="П54Н3" localSheetId="4">#REF!</definedName>
    <definedName name="П54Н3" localSheetId="5">#REF!</definedName>
    <definedName name="П54Н3" localSheetId="6">#REF!</definedName>
    <definedName name="П54Н3" localSheetId="7">#REF!</definedName>
    <definedName name="П54Н3" localSheetId="8">#REF!</definedName>
    <definedName name="П54Н3" localSheetId="9">#REF!</definedName>
    <definedName name="П54Н3" localSheetId="10">#REF!</definedName>
    <definedName name="П54Н3" localSheetId="21">#REF!</definedName>
    <definedName name="П54Н3" localSheetId="11">#REF!</definedName>
    <definedName name="П54Н3" localSheetId="22">#REF!</definedName>
    <definedName name="П54Н3" localSheetId="12">#REF!</definedName>
    <definedName name="П54Н3" localSheetId="23">#REF!</definedName>
    <definedName name="П54Н3" localSheetId="24">#REF!</definedName>
    <definedName name="П54Н3" localSheetId="13">#REF!</definedName>
    <definedName name="П54Н3" localSheetId="25">#REF!</definedName>
    <definedName name="П54Н3" localSheetId="14">#REF!</definedName>
    <definedName name="П54Н3" localSheetId="26">#REF!</definedName>
    <definedName name="П54Н3" localSheetId="15">#REF!</definedName>
    <definedName name="П54Н3" localSheetId="16">#REF!</definedName>
    <definedName name="П54Н3" localSheetId="17">#REF!</definedName>
    <definedName name="П54Н3" localSheetId="18">#REF!</definedName>
    <definedName name="П54Н3" localSheetId="19">#REF!</definedName>
    <definedName name="П54Н3" localSheetId="20">#REF!</definedName>
    <definedName name="П54Н3" localSheetId="27">#REF!</definedName>
    <definedName name="П54Н3">#REF!</definedName>
    <definedName name="П55" localSheetId="1">#REF!</definedName>
    <definedName name="П55" localSheetId="2">#REF!</definedName>
    <definedName name="П55" localSheetId="3">#REF!</definedName>
    <definedName name="П55" localSheetId="4">#REF!</definedName>
    <definedName name="П55" localSheetId="5">#REF!</definedName>
    <definedName name="П55" localSheetId="6">#REF!</definedName>
    <definedName name="П55" localSheetId="7">#REF!</definedName>
    <definedName name="П55" localSheetId="8">#REF!</definedName>
    <definedName name="П55" localSheetId="9">#REF!</definedName>
    <definedName name="П55" localSheetId="10">#REF!</definedName>
    <definedName name="П55" localSheetId="21">#REF!</definedName>
    <definedName name="П55" localSheetId="11">#REF!</definedName>
    <definedName name="П55" localSheetId="22">#REF!</definedName>
    <definedName name="П55" localSheetId="12">#REF!</definedName>
    <definedName name="П55" localSheetId="23">#REF!</definedName>
    <definedName name="П55" localSheetId="24">#REF!</definedName>
    <definedName name="П55" localSheetId="13">#REF!</definedName>
    <definedName name="П55" localSheetId="25">#REF!</definedName>
    <definedName name="П55" localSheetId="14">#REF!</definedName>
    <definedName name="П55" localSheetId="26">#REF!</definedName>
    <definedName name="П55" localSheetId="15">#REF!</definedName>
    <definedName name="П55" localSheetId="16">#REF!</definedName>
    <definedName name="П55" localSheetId="17">#REF!</definedName>
    <definedName name="П55" localSheetId="18">#REF!</definedName>
    <definedName name="П55" localSheetId="19">#REF!</definedName>
    <definedName name="П55" localSheetId="20">#REF!</definedName>
    <definedName name="П55" localSheetId="27">#REF!</definedName>
    <definedName name="П55">#REF!</definedName>
    <definedName name="П555М" localSheetId="1">#REF!</definedName>
    <definedName name="П555М" localSheetId="2">#REF!</definedName>
    <definedName name="П555М" localSheetId="3">#REF!</definedName>
    <definedName name="П555М" localSheetId="4">#REF!</definedName>
    <definedName name="П555М" localSheetId="5">#REF!</definedName>
    <definedName name="П555М" localSheetId="6">#REF!</definedName>
    <definedName name="П555М" localSheetId="7">#REF!</definedName>
    <definedName name="П555М" localSheetId="8">#REF!</definedName>
    <definedName name="П555М" localSheetId="9">#REF!</definedName>
    <definedName name="П555М" localSheetId="10">#REF!</definedName>
    <definedName name="П555М" localSheetId="21">#REF!</definedName>
    <definedName name="П555М" localSheetId="11">#REF!</definedName>
    <definedName name="П555М" localSheetId="22">#REF!</definedName>
    <definedName name="П555М" localSheetId="12">#REF!</definedName>
    <definedName name="П555М" localSheetId="23">#REF!</definedName>
    <definedName name="П555М" localSheetId="24">#REF!</definedName>
    <definedName name="П555М" localSheetId="13">#REF!</definedName>
    <definedName name="П555М" localSheetId="25">#REF!</definedName>
    <definedName name="П555М" localSheetId="14">#REF!</definedName>
    <definedName name="П555М" localSheetId="26">#REF!</definedName>
    <definedName name="П555М" localSheetId="15">#REF!</definedName>
    <definedName name="П555М" localSheetId="16">#REF!</definedName>
    <definedName name="П555М" localSheetId="17">#REF!</definedName>
    <definedName name="П555М" localSheetId="18">#REF!</definedName>
    <definedName name="П555М" localSheetId="19">#REF!</definedName>
    <definedName name="П555М" localSheetId="20">#REF!</definedName>
    <definedName name="П555М" localSheetId="27">#REF!</definedName>
    <definedName name="П555М">#REF!</definedName>
    <definedName name="П557Б" localSheetId="1">#REF!</definedName>
    <definedName name="П557Б" localSheetId="2">#REF!</definedName>
    <definedName name="П557Б" localSheetId="3">#REF!</definedName>
    <definedName name="П557Б" localSheetId="4">#REF!</definedName>
    <definedName name="П557Б" localSheetId="5">#REF!</definedName>
    <definedName name="П557Б" localSheetId="6">#REF!</definedName>
    <definedName name="П557Б" localSheetId="7">#REF!</definedName>
    <definedName name="П557Б" localSheetId="8">#REF!</definedName>
    <definedName name="П557Б" localSheetId="9">#REF!</definedName>
    <definedName name="П557Б" localSheetId="10">#REF!</definedName>
    <definedName name="П557Б" localSheetId="21">#REF!</definedName>
    <definedName name="П557Б" localSheetId="11">#REF!</definedName>
    <definedName name="П557Б" localSheetId="22">#REF!</definedName>
    <definedName name="П557Б" localSheetId="12">#REF!</definedName>
    <definedName name="П557Б" localSheetId="23">#REF!</definedName>
    <definedName name="П557Б" localSheetId="24">#REF!</definedName>
    <definedName name="П557Б" localSheetId="13">#REF!</definedName>
    <definedName name="П557Б" localSheetId="25">#REF!</definedName>
    <definedName name="П557Б" localSheetId="14">#REF!</definedName>
    <definedName name="П557Б" localSheetId="26">#REF!</definedName>
    <definedName name="П557Б" localSheetId="15">#REF!</definedName>
    <definedName name="П557Б" localSheetId="16">#REF!</definedName>
    <definedName name="П557Б" localSheetId="17">#REF!</definedName>
    <definedName name="П557Б" localSheetId="18">#REF!</definedName>
    <definedName name="П557Б" localSheetId="19">#REF!</definedName>
    <definedName name="П557Б" localSheetId="20">#REF!</definedName>
    <definedName name="П557Б" localSheetId="27">#REF!</definedName>
    <definedName name="П557Б">#REF!</definedName>
    <definedName name="П55Е3" localSheetId="1">#REF!</definedName>
    <definedName name="П55Е3" localSheetId="2">#REF!</definedName>
    <definedName name="П55Е3" localSheetId="3">#REF!</definedName>
    <definedName name="П55Е3" localSheetId="4">#REF!</definedName>
    <definedName name="П55Е3" localSheetId="5">#REF!</definedName>
    <definedName name="П55Е3" localSheetId="6">#REF!</definedName>
    <definedName name="П55Е3" localSheetId="7">#REF!</definedName>
    <definedName name="П55Е3" localSheetId="8">#REF!</definedName>
    <definedName name="П55Е3" localSheetId="9">#REF!</definedName>
    <definedName name="П55Е3" localSheetId="10">#REF!</definedName>
    <definedName name="П55Е3" localSheetId="21">#REF!</definedName>
    <definedName name="П55Е3" localSheetId="11">#REF!</definedName>
    <definedName name="П55Е3" localSheetId="22">#REF!</definedName>
    <definedName name="П55Е3" localSheetId="12">#REF!</definedName>
    <definedName name="П55Е3" localSheetId="23">#REF!</definedName>
    <definedName name="П55Е3" localSheetId="24">#REF!</definedName>
    <definedName name="П55Е3" localSheetId="13">#REF!</definedName>
    <definedName name="П55Е3" localSheetId="25">#REF!</definedName>
    <definedName name="П55Е3" localSheetId="14">#REF!</definedName>
    <definedName name="П55Е3" localSheetId="26">#REF!</definedName>
    <definedName name="П55Е3" localSheetId="15">#REF!</definedName>
    <definedName name="П55Е3" localSheetId="16">#REF!</definedName>
    <definedName name="П55Е3" localSheetId="17">#REF!</definedName>
    <definedName name="П55Е3" localSheetId="18">#REF!</definedName>
    <definedName name="П55Е3" localSheetId="19">#REF!</definedName>
    <definedName name="П55Е3" localSheetId="20">#REF!</definedName>
    <definedName name="П55Е3" localSheetId="27">#REF!</definedName>
    <definedName name="П55Е3">#REF!</definedName>
    <definedName name="П55Е5" localSheetId="1">#REF!</definedName>
    <definedName name="П55Е5" localSheetId="2">#REF!</definedName>
    <definedName name="П55Е5" localSheetId="3">#REF!</definedName>
    <definedName name="П55Е5" localSheetId="4">#REF!</definedName>
    <definedName name="П55Е5" localSheetId="5">#REF!</definedName>
    <definedName name="П55Е5" localSheetId="6">#REF!</definedName>
    <definedName name="П55Е5" localSheetId="7">#REF!</definedName>
    <definedName name="П55Е5" localSheetId="8">#REF!</definedName>
    <definedName name="П55Е5" localSheetId="9">#REF!</definedName>
    <definedName name="П55Е5" localSheetId="10">#REF!</definedName>
    <definedName name="П55Е5" localSheetId="21">#REF!</definedName>
    <definedName name="П55Е5" localSheetId="11">#REF!</definedName>
    <definedName name="П55Е5" localSheetId="22">#REF!</definedName>
    <definedName name="П55Е5" localSheetId="12">#REF!</definedName>
    <definedName name="П55Е5" localSheetId="23">#REF!</definedName>
    <definedName name="П55Е5" localSheetId="24">#REF!</definedName>
    <definedName name="П55Е5" localSheetId="13">#REF!</definedName>
    <definedName name="П55Е5" localSheetId="25">#REF!</definedName>
    <definedName name="П55Е5" localSheetId="14">#REF!</definedName>
    <definedName name="П55Е5" localSheetId="26">#REF!</definedName>
    <definedName name="П55Е5" localSheetId="15">#REF!</definedName>
    <definedName name="П55Е5" localSheetId="16">#REF!</definedName>
    <definedName name="П55Е5" localSheetId="17">#REF!</definedName>
    <definedName name="П55Е5" localSheetId="18">#REF!</definedName>
    <definedName name="П55Е5" localSheetId="19">#REF!</definedName>
    <definedName name="П55Е5" localSheetId="20">#REF!</definedName>
    <definedName name="П55Е5" localSheetId="27">#REF!</definedName>
    <definedName name="П55Е5">#REF!</definedName>
    <definedName name="П55Н3" localSheetId="1">#REF!</definedName>
    <definedName name="П55Н3" localSheetId="2">#REF!</definedName>
    <definedName name="П55Н3" localSheetId="3">#REF!</definedName>
    <definedName name="П55Н3" localSheetId="4">#REF!</definedName>
    <definedName name="П55Н3" localSheetId="5">#REF!</definedName>
    <definedName name="П55Н3" localSheetId="6">#REF!</definedName>
    <definedName name="П55Н3" localSheetId="7">#REF!</definedName>
    <definedName name="П55Н3" localSheetId="8">#REF!</definedName>
    <definedName name="П55Н3" localSheetId="9">#REF!</definedName>
    <definedName name="П55Н3" localSheetId="10">#REF!</definedName>
    <definedName name="П55Н3" localSheetId="21">#REF!</definedName>
    <definedName name="П55Н3" localSheetId="11">#REF!</definedName>
    <definedName name="П55Н3" localSheetId="22">#REF!</definedName>
    <definedName name="П55Н3" localSheetId="12">#REF!</definedName>
    <definedName name="П55Н3" localSheetId="23">#REF!</definedName>
    <definedName name="П55Н3" localSheetId="24">#REF!</definedName>
    <definedName name="П55Н3" localSheetId="13">#REF!</definedName>
    <definedName name="П55Н3" localSheetId="25">#REF!</definedName>
    <definedName name="П55Н3" localSheetId="14">#REF!</definedName>
    <definedName name="П55Н3" localSheetId="26">#REF!</definedName>
    <definedName name="П55Н3" localSheetId="15">#REF!</definedName>
    <definedName name="П55Н3" localSheetId="16">#REF!</definedName>
    <definedName name="П55Н3" localSheetId="17">#REF!</definedName>
    <definedName name="П55Н3" localSheetId="18">#REF!</definedName>
    <definedName name="П55Н3" localSheetId="19">#REF!</definedName>
    <definedName name="П55Н3" localSheetId="20">#REF!</definedName>
    <definedName name="П55Н3" localSheetId="27">#REF!</definedName>
    <definedName name="П55Н3">#REF!</definedName>
    <definedName name="П56" localSheetId="1">#REF!</definedName>
    <definedName name="П56" localSheetId="2">#REF!</definedName>
    <definedName name="П56" localSheetId="3">#REF!</definedName>
    <definedName name="П56" localSheetId="4">#REF!</definedName>
    <definedName name="П56" localSheetId="5">#REF!</definedName>
    <definedName name="П56" localSheetId="6">#REF!</definedName>
    <definedName name="П56" localSheetId="7">#REF!</definedName>
    <definedName name="П56" localSheetId="8">#REF!</definedName>
    <definedName name="П56" localSheetId="9">#REF!</definedName>
    <definedName name="П56" localSheetId="10">#REF!</definedName>
    <definedName name="П56" localSheetId="21">#REF!</definedName>
    <definedName name="П56" localSheetId="11">#REF!</definedName>
    <definedName name="П56" localSheetId="22">#REF!</definedName>
    <definedName name="П56" localSheetId="12">#REF!</definedName>
    <definedName name="П56" localSheetId="23">#REF!</definedName>
    <definedName name="П56" localSheetId="24">#REF!</definedName>
    <definedName name="П56" localSheetId="13">#REF!</definedName>
    <definedName name="П56" localSheetId="25">#REF!</definedName>
    <definedName name="П56" localSheetId="14">#REF!</definedName>
    <definedName name="П56" localSheetId="26">#REF!</definedName>
    <definedName name="П56" localSheetId="15">#REF!</definedName>
    <definedName name="П56" localSheetId="16">#REF!</definedName>
    <definedName name="П56" localSheetId="17">#REF!</definedName>
    <definedName name="П56" localSheetId="18">#REF!</definedName>
    <definedName name="П56" localSheetId="19">#REF!</definedName>
    <definedName name="П56" localSheetId="20">#REF!</definedName>
    <definedName name="П56" localSheetId="27">#REF!</definedName>
    <definedName name="П56">#REF!</definedName>
    <definedName name="П57" localSheetId="1">#REF!</definedName>
    <definedName name="П57" localSheetId="2">#REF!</definedName>
    <definedName name="П57" localSheetId="3">#REF!</definedName>
    <definedName name="П57" localSheetId="4">#REF!</definedName>
    <definedName name="П57" localSheetId="5">#REF!</definedName>
    <definedName name="П57" localSheetId="6">#REF!</definedName>
    <definedName name="П57" localSheetId="7">#REF!</definedName>
    <definedName name="П57" localSheetId="8">#REF!</definedName>
    <definedName name="П57" localSheetId="9">#REF!</definedName>
    <definedName name="П57" localSheetId="10">#REF!</definedName>
    <definedName name="П57" localSheetId="21">#REF!</definedName>
    <definedName name="П57" localSheetId="11">#REF!</definedName>
    <definedName name="П57" localSheetId="22">#REF!</definedName>
    <definedName name="П57" localSheetId="12">#REF!</definedName>
    <definedName name="П57" localSheetId="23">#REF!</definedName>
    <definedName name="П57" localSheetId="24">#REF!</definedName>
    <definedName name="П57" localSheetId="13">#REF!</definedName>
    <definedName name="П57" localSheetId="25">#REF!</definedName>
    <definedName name="П57" localSheetId="14">#REF!</definedName>
    <definedName name="П57" localSheetId="26">#REF!</definedName>
    <definedName name="П57" localSheetId="15">#REF!</definedName>
    <definedName name="П57" localSheetId="16">#REF!</definedName>
    <definedName name="П57" localSheetId="17">#REF!</definedName>
    <definedName name="П57" localSheetId="18">#REF!</definedName>
    <definedName name="П57" localSheetId="19">#REF!</definedName>
    <definedName name="П57" localSheetId="20">#REF!</definedName>
    <definedName name="П57" localSheetId="27">#REF!</definedName>
    <definedName name="П57">#REF!</definedName>
    <definedName name="П60" localSheetId="1">#REF!</definedName>
    <definedName name="П60" localSheetId="2">#REF!</definedName>
    <definedName name="П60" localSheetId="3">#REF!</definedName>
    <definedName name="П60" localSheetId="4">#REF!</definedName>
    <definedName name="П60" localSheetId="5">#REF!</definedName>
    <definedName name="П60" localSheetId="6">#REF!</definedName>
    <definedName name="П60" localSheetId="7">#REF!</definedName>
    <definedName name="П60" localSheetId="8">#REF!</definedName>
    <definedName name="П60" localSheetId="9">#REF!</definedName>
    <definedName name="П60" localSheetId="10">#REF!</definedName>
    <definedName name="П60" localSheetId="21">#REF!</definedName>
    <definedName name="П60" localSheetId="11">#REF!</definedName>
    <definedName name="П60" localSheetId="22">#REF!</definedName>
    <definedName name="П60" localSheetId="12">#REF!</definedName>
    <definedName name="П60" localSheetId="23">#REF!</definedName>
    <definedName name="П60" localSheetId="24">#REF!</definedName>
    <definedName name="П60" localSheetId="13">#REF!</definedName>
    <definedName name="П60" localSheetId="25">#REF!</definedName>
    <definedName name="П60" localSheetId="14">#REF!</definedName>
    <definedName name="П60" localSheetId="26">#REF!</definedName>
    <definedName name="П60" localSheetId="15">#REF!</definedName>
    <definedName name="П60" localSheetId="16">#REF!</definedName>
    <definedName name="П60" localSheetId="17">#REF!</definedName>
    <definedName name="П60" localSheetId="18">#REF!</definedName>
    <definedName name="П60" localSheetId="19">#REF!</definedName>
    <definedName name="П60" localSheetId="20">#REF!</definedName>
    <definedName name="П60" localSheetId="27">#REF!</definedName>
    <definedName name="П60">#REF!</definedName>
    <definedName name="П605М" localSheetId="1">#REF!</definedName>
    <definedName name="П605М" localSheetId="2">#REF!</definedName>
    <definedName name="П605М" localSheetId="3">#REF!</definedName>
    <definedName name="П605М" localSheetId="4">#REF!</definedName>
    <definedName name="П605М" localSheetId="5">#REF!</definedName>
    <definedName name="П605М" localSheetId="6">#REF!</definedName>
    <definedName name="П605М" localSheetId="7">#REF!</definedName>
    <definedName name="П605М" localSheetId="8">#REF!</definedName>
    <definedName name="П605М" localSheetId="9">#REF!</definedName>
    <definedName name="П605М" localSheetId="10">#REF!</definedName>
    <definedName name="П605М" localSheetId="21">#REF!</definedName>
    <definedName name="П605М" localSheetId="11">#REF!</definedName>
    <definedName name="П605М" localSheetId="22">#REF!</definedName>
    <definedName name="П605М" localSheetId="12">#REF!</definedName>
    <definedName name="П605М" localSheetId="23">#REF!</definedName>
    <definedName name="П605М" localSheetId="24">#REF!</definedName>
    <definedName name="П605М" localSheetId="13">#REF!</definedName>
    <definedName name="П605М" localSheetId="25">#REF!</definedName>
    <definedName name="П605М" localSheetId="14">#REF!</definedName>
    <definedName name="П605М" localSheetId="26">#REF!</definedName>
    <definedName name="П605М" localSheetId="15">#REF!</definedName>
    <definedName name="П605М" localSheetId="16">#REF!</definedName>
    <definedName name="П605М" localSheetId="17">#REF!</definedName>
    <definedName name="П605М" localSheetId="18">#REF!</definedName>
    <definedName name="П605М" localSheetId="19">#REF!</definedName>
    <definedName name="П605М" localSheetId="20">#REF!</definedName>
    <definedName name="П605М" localSheetId="27">#REF!</definedName>
    <definedName name="П605М">#REF!</definedName>
    <definedName name="П607Б" localSheetId="1">#REF!</definedName>
    <definedName name="П607Б" localSheetId="2">#REF!</definedName>
    <definedName name="П607Б" localSheetId="3">#REF!</definedName>
    <definedName name="П607Б" localSheetId="4">#REF!</definedName>
    <definedName name="П607Б" localSheetId="5">#REF!</definedName>
    <definedName name="П607Б" localSheetId="6">#REF!</definedName>
    <definedName name="П607Б" localSheetId="7">#REF!</definedName>
    <definedName name="П607Б" localSheetId="8">#REF!</definedName>
    <definedName name="П607Б" localSheetId="9">#REF!</definedName>
    <definedName name="П607Б" localSheetId="10">#REF!</definedName>
    <definedName name="П607Б" localSheetId="21">#REF!</definedName>
    <definedName name="П607Б" localSheetId="11">#REF!</definedName>
    <definedName name="П607Б" localSheetId="22">#REF!</definedName>
    <definedName name="П607Б" localSheetId="12">#REF!</definedName>
    <definedName name="П607Б" localSheetId="23">#REF!</definedName>
    <definedName name="П607Б" localSheetId="24">#REF!</definedName>
    <definedName name="П607Б" localSheetId="13">#REF!</definedName>
    <definedName name="П607Б" localSheetId="25">#REF!</definedName>
    <definedName name="П607Б" localSheetId="14">#REF!</definedName>
    <definedName name="П607Б" localSheetId="26">#REF!</definedName>
    <definedName name="П607Б" localSheetId="15">#REF!</definedName>
    <definedName name="П607Б" localSheetId="16">#REF!</definedName>
    <definedName name="П607Б" localSheetId="17">#REF!</definedName>
    <definedName name="П607Б" localSheetId="18">#REF!</definedName>
    <definedName name="П607Б" localSheetId="19">#REF!</definedName>
    <definedName name="П607Б" localSheetId="20">#REF!</definedName>
    <definedName name="П607Б" localSheetId="27">#REF!</definedName>
    <definedName name="П607Б">#REF!</definedName>
    <definedName name="П60Е3" localSheetId="1">#REF!</definedName>
    <definedName name="П60Е3" localSheetId="2">#REF!</definedName>
    <definedName name="П60Е3" localSheetId="3">#REF!</definedName>
    <definedName name="П60Е3" localSheetId="4">#REF!</definedName>
    <definedName name="П60Е3" localSheetId="5">#REF!</definedName>
    <definedName name="П60Е3" localSheetId="6">#REF!</definedName>
    <definedName name="П60Е3" localSheetId="7">#REF!</definedName>
    <definedName name="П60Е3" localSheetId="8">#REF!</definedName>
    <definedName name="П60Е3" localSheetId="9">#REF!</definedName>
    <definedName name="П60Е3" localSheetId="10">#REF!</definedName>
    <definedName name="П60Е3" localSheetId="21">#REF!</definedName>
    <definedName name="П60Е3" localSheetId="11">#REF!</definedName>
    <definedName name="П60Е3" localSheetId="22">#REF!</definedName>
    <definedName name="П60Е3" localSheetId="12">#REF!</definedName>
    <definedName name="П60Е3" localSheetId="23">#REF!</definedName>
    <definedName name="П60Е3" localSheetId="24">#REF!</definedName>
    <definedName name="П60Е3" localSheetId="13">#REF!</definedName>
    <definedName name="П60Е3" localSheetId="25">#REF!</definedName>
    <definedName name="П60Е3" localSheetId="14">#REF!</definedName>
    <definedName name="П60Е3" localSheetId="26">#REF!</definedName>
    <definedName name="П60Е3" localSheetId="15">#REF!</definedName>
    <definedName name="П60Е3" localSheetId="16">#REF!</definedName>
    <definedName name="П60Е3" localSheetId="17">#REF!</definedName>
    <definedName name="П60Е3" localSheetId="18">#REF!</definedName>
    <definedName name="П60Е3" localSheetId="19">#REF!</definedName>
    <definedName name="П60Е3" localSheetId="20">#REF!</definedName>
    <definedName name="П60Е3" localSheetId="27">#REF!</definedName>
    <definedName name="П60Е3">#REF!</definedName>
    <definedName name="П60Е5" localSheetId="1">#REF!</definedName>
    <definedName name="П60Е5" localSheetId="2">#REF!</definedName>
    <definedName name="П60Е5" localSheetId="3">#REF!</definedName>
    <definedName name="П60Е5" localSheetId="4">#REF!</definedName>
    <definedName name="П60Е5" localSheetId="5">#REF!</definedName>
    <definedName name="П60Е5" localSheetId="6">#REF!</definedName>
    <definedName name="П60Е5" localSheetId="7">#REF!</definedName>
    <definedName name="П60Е5" localSheetId="8">#REF!</definedName>
    <definedName name="П60Е5" localSheetId="9">#REF!</definedName>
    <definedName name="П60Е5" localSheetId="10">#REF!</definedName>
    <definedName name="П60Е5" localSheetId="21">#REF!</definedName>
    <definedName name="П60Е5" localSheetId="11">#REF!</definedName>
    <definedName name="П60Е5" localSheetId="22">#REF!</definedName>
    <definedName name="П60Е5" localSheetId="12">#REF!</definedName>
    <definedName name="П60Е5" localSheetId="23">#REF!</definedName>
    <definedName name="П60Е5" localSheetId="24">#REF!</definedName>
    <definedName name="П60Е5" localSheetId="13">#REF!</definedName>
    <definedName name="П60Е5" localSheetId="25">#REF!</definedName>
    <definedName name="П60Е5" localSheetId="14">#REF!</definedName>
    <definedName name="П60Е5" localSheetId="26">#REF!</definedName>
    <definedName name="П60Е5" localSheetId="15">#REF!</definedName>
    <definedName name="П60Е5" localSheetId="16">#REF!</definedName>
    <definedName name="П60Е5" localSheetId="17">#REF!</definedName>
    <definedName name="П60Е5" localSheetId="18">#REF!</definedName>
    <definedName name="П60Е5" localSheetId="19">#REF!</definedName>
    <definedName name="П60Е5" localSheetId="20">#REF!</definedName>
    <definedName name="П60Е5" localSheetId="27">#REF!</definedName>
    <definedName name="П60Е5">#REF!</definedName>
    <definedName name="П60Н3" localSheetId="1">#REF!</definedName>
    <definedName name="П60Н3" localSheetId="2">#REF!</definedName>
    <definedName name="П60Н3" localSheetId="3">#REF!</definedName>
    <definedName name="П60Н3" localSheetId="4">#REF!</definedName>
    <definedName name="П60Н3" localSheetId="5">#REF!</definedName>
    <definedName name="П60Н3" localSheetId="6">#REF!</definedName>
    <definedName name="П60Н3" localSheetId="7">#REF!</definedName>
    <definedName name="П60Н3" localSheetId="8">#REF!</definedName>
    <definedName name="П60Н3" localSheetId="9">#REF!</definedName>
    <definedName name="П60Н3" localSheetId="10">#REF!</definedName>
    <definedName name="П60Н3" localSheetId="21">#REF!</definedName>
    <definedName name="П60Н3" localSheetId="11">#REF!</definedName>
    <definedName name="П60Н3" localSheetId="22">#REF!</definedName>
    <definedName name="П60Н3" localSheetId="12">#REF!</definedName>
    <definedName name="П60Н3" localSheetId="23">#REF!</definedName>
    <definedName name="П60Н3" localSheetId="24">#REF!</definedName>
    <definedName name="П60Н3" localSheetId="13">#REF!</definedName>
    <definedName name="П60Н3" localSheetId="25">#REF!</definedName>
    <definedName name="П60Н3" localSheetId="14">#REF!</definedName>
    <definedName name="П60Н3" localSheetId="26">#REF!</definedName>
    <definedName name="П60Н3" localSheetId="15">#REF!</definedName>
    <definedName name="П60Н3" localSheetId="16">#REF!</definedName>
    <definedName name="П60Н3" localSheetId="17">#REF!</definedName>
    <definedName name="П60Н3" localSheetId="18">#REF!</definedName>
    <definedName name="П60Н3" localSheetId="19">#REF!</definedName>
    <definedName name="П60Н3" localSheetId="20">#REF!</definedName>
    <definedName name="П60Н3" localSheetId="27">#REF!</definedName>
    <definedName name="П60Н3">#REF!</definedName>
    <definedName name="П70" localSheetId="1">#REF!</definedName>
    <definedName name="П70" localSheetId="2">#REF!</definedName>
    <definedName name="П70" localSheetId="3">#REF!</definedName>
    <definedName name="П70" localSheetId="4">#REF!</definedName>
    <definedName name="П70" localSheetId="5">#REF!</definedName>
    <definedName name="П70" localSheetId="6">#REF!</definedName>
    <definedName name="П70" localSheetId="7">#REF!</definedName>
    <definedName name="П70" localSheetId="8">#REF!</definedName>
    <definedName name="П70" localSheetId="9">#REF!</definedName>
    <definedName name="П70" localSheetId="10">#REF!</definedName>
    <definedName name="П70" localSheetId="21">#REF!</definedName>
    <definedName name="П70" localSheetId="11">#REF!</definedName>
    <definedName name="П70" localSheetId="22">#REF!</definedName>
    <definedName name="П70" localSheetId="12">#REF!</definedName>
    <definedName name="П70" localSheetId="23">#REF!</definedName>
    <definedName name="П70" localSheetId="24">#REF!</definedName>
    <definedName name="П70" localSheetId="13">#REF!</definedName>
    <definedName name="П70" localSheetId="25">#REF!</definedName>
    <definedName name="П70" localSheetId="14">#REF!</definedName>
    <definedName name="П70" localSheetId="26">#REF!</definedName>
    <definedName name="П70" localSheetId="15">#REF!</definedName>
    <definedName name="П70" localSheetId="16">#REF!</definedName>
    <definedName name="П70" localSheetId="17">#REF!</definedName>
    <definedName name="П70" localSheetId="18">#REF!</definedName>
    <definedName name="П70" localSheetId="19">#REF!</definedName>
    <definedName name="П70" localSheetId="20">#REF!</definedName>
    <definedName name="П70" localSheetId="27">#REF!</definedName>
    <definedName name="П70">#REF!</definedName>
    <definedName name="панлуе65" localSheetId="27" hidden="1">{#N/A,#N/A,TRUE,"Фин.рез"}</definedName>
    <definedName name="панлуе65" localSheetId="30" hidden="1">{#N/A,#N/A,TRUE,"Фин.рез"}</definedName>
    <definedName name="панлуе65" hidden="1">{#N/A,#N/A,TRUE,"Фин.рез"}</definedName>
    <definedName name="панлуе65_1" localSheetId="27" hidden="1">{#N/A,#N/A,TRUE,"Фин.рез"}</definedName>
    <definedName name="панлуе65_1" localSheetId="30" hidden="1">{#N/A,#N/A,TRUE,"Фин.рез"}</definedName>
    <definedName name="панлуе65_1" hidden="1">{#N/A,#N/A,TRUE,"Фин.рез"}</definedName>
    <definedName name="ПАНХ2" localSheetId="1">#REF!</definedName>
    <definedName name="ПАНХ2" localSheetId="2">#REF!</definedName>
    <definedName name="ПАНХ2" localSheetId="3">#REF!</definedName>
    <definedName name="ПАНХ2" localSheetId="4">#REF!</definedName>
    <definedName name="ПАНХ2" localSheetId="5">#REF!</definedName>
    <definedName name="ПАНХ2" localSheetId="6">#REF!</definedName>
    <definedName name="ПАНХ2" localSheetId="7">#REF!</definedName>
    <definedName name="ПАНХ2" localSheetId="8">#REF!</definedName>
    <definedName name="ПАНХ2" localSheetId="9">#REF!</definedName>
    <definedName name="ПАНХ2" localSheetId="10">#REF!</definedName>
    <definedName name="ПАНХ2" localSheetId="21">#REF!</definedName>
    <definedName name="ПАНХ2" localSheetId="11">#REF!</definedName>
    <definedName name="ПАНХ2" localSheetId="22">#REF!</definedName>
    <definedName name="ПАНХ2" localSheetId="12">#REF!</definedName>
    <definedName name="ПАНХ2" localSheetId="23">#REF!</definedName>
    <definedName name="ПАНХ2" localSheetId="24">#REF!</definedName>
    <definedName name="ПАНХ2" localSheetId="13">#REF!</definedName>
    <definedName name="ПАНХ2" localSheetId="25">#REF!</definedName>
    <definedName name="ПАНХ2" localSheetId="14">#REF!</definedName>
    <definedName name="ПАНХ2" localSheetId="26">#REF!</definedName>
    <definedName name="ПАНХ2" localSheetId="15">#REF!</definedName>
    <definedName name="ПАНХ2" localSheetId="16">#REF!</definedName>
    <definedName name="ПАНХ2" localSheetId="17">#REF!</definedName>
    <definedName name="ПАНХ2" localSheetId="18">#REF!</definedName>
    <definedName name="ПАНХ2" localSheetId="19">#REF!</definedName>
    <definedName name="ПАНХ2" localSheetId="20">#REF!</definedName>
    <definedName name="ПАНХ2" localSheetId="27">#REF!</definedName>
    <definedName name="ПАНХ2">#REF!</definedName>
    <definedName name="ПАНХ3" localSheetId="1">#REF!</definedName>
    <definedName name="ПАНХ3" localSheetId="2">#REF!</definedName>
    <definedName name="ПАНХ3" localSheetId="3">#REF!</definedName>
    <definedName name="ПАНХ3" localSheetId="4">#REF!</definedName>
    <definedName name="ПАНХ3" localSheetId="5">#REF!</definedName>
    <definedName name="ПАНХ3" localSheetId="6">#REF!</definedName>
    <definedName name="ПАНХ3" localSheetId="7">#REF!</definedName>
    <definedName name="ПАНХ3" localSheetId="8">#REF!</definedName>
    <definedName name="ПАНХ3" localSheetId="9">#REF!</definedName>
    <definedName name="ПАНХ3" localSheetId="10">#REF!</definedName>
    <definedName name="ПАНХ3" localSheetId="21">#REF!</definedName>
    <definedName name="ПАНХ3" localSheetId="11">#REF!</definedName>
    <definedName name="ПАНХ3" localSheetId="22">#REF!</definedName>
    <definedName name="ПАНХ3" localSheetId="12">#REF!</definedName>
    <definedName name="ПАНХ3" localSheetId="23">#REF!</definedName>
    <definedName name="ПАНХ3" localSheetId="24">#REF!</definedName>
    <definedName name="ПАНХ3" localSheetId="13">#REF!</definedName>
    <definedName name="ПАНХ3" localSheetId="25">#REF!</definedName>
    <definedName name="ПАНХ3" localSheetId="14">#REF!</definedName>
    <definedName name="ПАНХ3" localSheetId="26">#REF!</definedName>
    <definedName name="ПАНХ3" localSheetId="15">#REF!</definedName>
    <definedName name="ПАНХ3" localSheetId="16">#REF!</definedName>
    <definedName name="ПАНХ3" localSheetId="17">#REF!</definedName>
    <definedName name="ПАНХ3" localSheetId="18">#REF!</definedName>
    <definedName name="ПАНХ3" localSheetId="19">#REF!</definedName>
    <definedName name="ПАНХ3" localSheetId="20">#REF!</definedName>
    <definedName name="ПАНХ3" localSheetId="27">#REF!</definedName>
    <definedName name="ПАНХ3">#REF!</definedName>
    <definedName name="ПАНХ4" localSheetId="1">#REF!</definedName>
    <definedName name="ПАНХ4" localSheetId="2">#REF!</definedName>
    <definedName name="ПАНХ4" localSheetId="3">#REF!</definedName>
    <definedName name="ПАНХ4" localSheetId="4">#REF!</definedName>
    <definedName name="ПАНХ4" localSheetId="5">#REF!</definedName>
    <definedName name="ПАНХ4" localSheetId="6">#REF!</definedName>
    <definedName name="ПАНХ4" localSheetId="7">#REF!</definedName>
    <definedName name="ПАНХ4" localSheetId="8">#REF!</definedName>
    <definedName name="ПАНХ4" localSheetId="9">#REF!</definedName>
    <definedName name="ПАНХ4" localSheetId="10">#REF!</definedName>
    <definedName name="ПАНХ4" localSheetId="21">#REF!</definedName>
    <definedName name="ПАНХ4" localSheetId="11">#REF!</definedName>
    <definedName name="ПАНХ4" localSheetId="22">#REF!</definedName>
    <definedName name="ПАНХ4" localSheetId="12">#REF!</definedName>
    <definedName name="ПАНХ4" localSheetId="23">#REF!</definedName>
    <definedName name="ПАНХ4" localSheetId="24">#REF!</definedName>
    <definedName name="ПАНХ4" localSheetId="13">#REF!</definedName>
    <definedName name="ПАНХ4" localSheetId="25">#REF!</definedName>
    <definedName name="ПАНХ4" localSheetId="14">#REF!</definedName>
    <definedName name="ПАНХ4" localSheetId="26">#REF!</definedName>
    <definedName name="ПАНХ4" localSheetId="15">#REF!</definedName>
    <definedName name="ПАНХ4" localSheetId="16">#REF!</definedName>
    <definedName name="ПАНХ4" localSheetId="17">#REF!</definedName>
    <definedName name="ПАНХ4" localSheetId="18">#REF!</definedName>
    <definedName name="ПАНХ4" localSheetId="19">#REF!</definedName>
    <definedName name="ПАНХ4" localSheetId="20">#REF!</definedName>
    <definedName name="ПАНХ4" localSheetId="27">#REF!</definedName>
    <definedName name="ПАНХ4">#REF!</definedName>
    <definedName name="пассаж" localSheetId="1">#REF!</definedName>
    <definedName name="пассаж" localSheetId="2">#REF!</definedName>
    <definedName name="пассаж" localSheetId="3">#REF!</definedName>
    <definedName name="пассаж" localSheetId="4">#REF!</definedName>
    <definedName name="пассаж" localSheetId="5">#REF!</definedName>
    <definedName name="пассаж" localSheetId="6">#REF!</definedName>
    <definedName name="пассаж" localSheetId="7">#REF!</definedName>
    <definedName name="пассаж" localSheetId="8">#REF!</definedName>
    <definedName name="пассаж" localSheetId="9">#REF!</definedName>
    <definedName name="пассаж" localSheetId="10">#REF!</definedName>
    <definedName name="пассаж" localSheetId="21">#REF!</definedName>
    <definedName name="пассаж" localSheetId="11">#REF!</definedName>
    <definedName name="пассаж" localSheetId="22">#REF!</definedName>
    <definedName name="пассаж" localSheetId="12">#REF!</definedName>
    <definedName name="пассаж" localSheetId="23">#REF!</definedName>
    <definedName name="пассаж" localSheetId="24">#REF!</definedName>
    <definedName name="пассаж" localSheetId="13">#REF!</definedName>
    <definedName name="пассаж" localSheetId="25">#REF!</definedName>
    <definedName name="пассаж" localSheetId="14">#REF!</definedName>
    <definedName name="пассаж" localSheetId="26">#REF!</definedName>
    <definedName name="пассаж" localSheetId="15">#REF!</definedName>
    <definedName name="пассаж" localSheetId="16">#REF!</definedName>
    <definedName name="пассаж" localSheetId="17">#REF!</definedName>
    <definedName name="пассаж" localSheetId="18">#REF!</definedName>
    <definedName name="пассаж" localSheetId="19">#REF!</definedName>
    <definedName name="пассаж" localSheetId="20">#REF!</definedName>
    <definedName name="пассаж" localSheetId="27">#REF!</definedName>
    <definedName name="пассаж">#REF!</definedName>
    <definedName name="ПДиР">[36]ПДиР!$C$133,[36]ПДиР!$C$135:$C$139,[36]ПДиР!$C$141,[36]ПДиР!$C$157:$C$158,[36]ПДиР!$C$160:$C$166,[36]ПДиР!$C$168,[36]ПДиР!$C$170:$C$174,[36]ПДиР!$C$176,[36]ПДиР!$C$178,[36]ПДиР!$C$180:$C$184,[36]ПДиР!$C$186,[36]ПДиР!$C$196,[36]ПДиР!$C$198:$C$202,[36]ПДиР!$C$204,[36]ПДиР!$C$206,[36]ПДиР!$C$208:$C$212,[36]ПДиР!$C$214,[36]ПДиР!$C$225,[36]ПДиР!$C$227:$C$231,[36]ПДиР!$C$233,[36]ПДиР!$C$235:$C$236,[36]ПДиР!$C$239,[36]ПДиР!$C$241:$C$245,[36]ПДиР!$C$247,[36]ПДиР!$C$253,[36]ПДиР!$C$256</definedName>
    <definedName name="пеп" localSheetId="27" hidden="1">{#N/A,#N/A,TRUE,"Фин.рез"}</definedName>
    <definedName name="пеп" localSheetId="30" hidden="1">{#N/A,#N/A,TRUE,"Фин.рез"}</definedName>
    <definedName name="пеп" hidden="1">{#N/A,#N/A,TRUE,"Фин.рез"}</definedName>
    <definedName name="пеп_1" localSheetId="27" hidden="1">{#N/A,#N/A,TRUE,"Фин.рез"}</definedName>
    <definedName name="пеп_1" localSheetId="30" hidden="1">{#N/A,#N/A,TRUE,"Фин.рез"}</definedName>
    <definedName name="пеп_1" hidden="1">{#N/A,#N/A,TRUE,"Фин.рез"}</definedName>
    <definedName name="Перекл23_Щелкнуть" localSheetId="1">[50]!Перекл23_Щелкнуть</definedName>
    <definedName name="Перекл23_Щелкнуть" localSheetId="2">[50]!Перекл23_Щелкнуть</definedName>
    <definedName name="Перекл23_Щелкнуть" localSheetId="3">[50]!Перекл23_Щелкнуть</definedName>
    <definedName name="Перекл23_Щелкнуть" localSheetId="4">[50]!Перекл23_Щелкнуть</definedName>
    <definedName name="Перекл23_Щелкнуть" localSheetId="5">[50]!Перекл23_Щелкнуть</definedName>
    <definedName name="Перекл23_Щелкнуть" localSheetId="6">[50]!Перекл23_Щелкнуть</definedName>
    <definedName name="Перекл23_Щелкнуть" localSheetId="7">[50]!Перекл23_Щелкнуть</definedName>
    <definedName name="Перекл23_Щелкнуть" localSheetId="8">[50]!Перекл23_Щелкнуть</definedName>
    <definedName name="Перекл23_Щелкнуть" localSheetId="9">[50]!Перекл23_Щелкнуть</definedName>
    <definedName name="Перекл23_Щелкнуть" localSheetId="10">[50]!Перекл23_Щелкнуть</definedName>
    <definedName name="Перекл23_Щелкнуть" localSheetId="21">[50]!Перекл23_Щелкнуть</definedName>
    <definedName name="Перекл23_Щелкнуть" localSheetId="11">[50]!Перекл23_Щелкнуть</definedName>
    <definedName name="Перекл23_Щелкнуть" localSheetId="22">[50]!Перекл23_Щелкнуть</definedName>
    <definedName name="Перекл23_Щелкнуть" localSheetId="12">[50]!Перекл23_Щелкнуть</definedName>
    <definedName name="Перекл23_Щелкнуть" localSheetId="23">[50]!Перекл23_Щелкнуть</definedName>
    <definedName name="Перекл23_Щелкнуть" localSheetId="24">[50]!Перекл23_Щелкнуть</definedName>
    <definedName name="Перекл23_Щелкнуть" localSheetId="13">[50]!Перекл23_Щелкнуть</definedName>
    <definedName name="Перекл23_Щелкнуть" localSheetId="25">[50]!Перекл23_Щелкнуть</definedName>
    <definedName name="Перекл23_Щелкнуть" localSheetId="14">[50]!Перекл23_Щелкнуть</definedName>
    <definedName name="Перекл23_Щелкнуть" localSheetId="26">[50]!Перекл23_Щелкнуть</definedName>
    <definedName name="Перекл23_Щелкнуть" localSheetId="15">[50]!Перекл23_Щелкнуть</definedName>
    <definedName name="Перекл23_Щелкнуть" localSheetId="16">[50]!Перекл23_Щелкнуть</definedName>
    <definedName name="Перекл23_Щелкнуть" localSheetId="17">[50]!Перекл23_Щелкнуть</definedName>
    <definedName name="Перекл23_Щелкнуть" localSheetId="18">[50]!Перекл23_Щелкнуть</definedName>
    <definedName name="Перекл23_Щелкнуть" localSheetId="19">[50]!Перекл23_Щелкнуть</definedName>
    <definedName name="Перекл23_Щелкнуть" localSheetId="20">[50]!Перекл23_Щелкнуть</definedName>
    <definedName name="Перекл23_Щелкнуть">[50]!Перекл23_Щелкнуть</definedName>
    <definedName name="Перекл24_Щелкнуть" localSheetId="1">[50]!Перекл24_Щелкнуть</definedName>
    <definedName name="Перекл24_Щелкнуть" localSheetId="2">[50]!Перекл24_Щелкнуть</definedName>
    <definedName name="Перекл24_Щелкнуть" localSheetId="3">[50]!Перекл24_Щелкнуть</definedName>
    <definedName name="Перекл24_Щелкнуть" localSheetId="4">[50]!Перекл24_Щелкнуть</definedName>
    <definedName name="Перекл24_Щелкнуть" localSheetId="5">[50]!Перекл24_Щелкнуть</definedName>
    <definedName name="Перекл24_Щелкнуть" localSheetId="6">[50]!Перекл24_Щелкнуть</definedName>
    <definedName name="Перекл24_Щелкнуть" localSheetId="7">[50]!Перекл24_Щелкнуть</definedName>
    <definedName name="Перекл24_Щелкнуть" localSheetId="8">[50]!Перекл24_Щелкнуть</definedName>
    <definedName name="Перекл24_Щелкнуть" localSheetId="9">[50]!Перекл24_Щелкнуть</definedName>
    <definedName name="Перекл24_Щелкнуть" localSheetId="10">[50]!Перекл24_Щелкнуть</definedName>
    <definedName name="Перекл24_Щелкнуть" localSheetId="21">[50]!Перекл24_Щелкнуть</definedName>
    <definedName name="Перекл24_Щелкнуть" localSheetId="11">[50]!Перекл24_Щелкнуть</definedName>
    <definedName name="Перекл24_Щелкнуть" localSheetId="22">[50]!Перекл24_Щелкнуть</definedName>
    <definedName name="Перекл24_Щелкнуть" localSheetId="12">[50]!Перекл24_Щелкнуть</definedName>
    <definedName name="Перекл24_Щелкнуть" localSheetId="23">[50]!Перекл24_Щелкнуть</definedName>
    <definedName name="Перекл24_Щелкнуть" localSheetId="24">[50]!Перекл24_Щелкнуть</definedName>
    <definedName name="Перекл24_Щелкнуть" localSheetId="13">[50]!Перекл24_Щелкнуть</definedName>
    <definedName name="Перекл24_Щелкнуть" localSheetId="25">[50]!Перекл24_Щелкнуть</definedName>
    <definedName name="Перекл24_Щелкнуть" localSheetId="14">[50]!Перекл24_Щелкнуть</definedName>
    <definedName name="Перекл24_Щелкнуть" localSheetId="26">[50]!Перекл24_Щелкнуть</definedName>
    <definedName name="Перекл24_Щелкнуть" localSheetId="15">[50]!Перекл24_Щелкнуть</definedName>
    <definedName name="Перекл24_Щелкнуть" localSheetId="16">[50]!Перекл24_Щелкнуть</definedName>
    <definedName name="Перекл24_Щелкнуть" localSheetId="17">[50]!Перекл24_Щелкнуть</definedName>
    <definedName name="Перекл24_Щелкнуть" localSheetId="18">[50]!Перекл24_Щелкнуть</definedName>
    <definedName name="Перекл24_Щелкнуть" localSheetId="19">[50]!Перекл24_Щелкнуть</definedName>
    <definedName name="Перекл24_Щелкнуть" localSheetId="20">[50]!Перекл24_Щелкнуть</definedName>
    <definedName name="Перекл24_Щелкнуть">[50]!Перекл24_Щелкнуть</definedName>
    <definedName name="Перекл25_Щелкнуть" localSheetId="1">[50]!Перекл25_Щелкнуть</definedName>
    <definedName name="Перекл25_Щелкнуть" localSheetId="2">[50]!Перекл25_Щелкнуть</definedName>
    <definedName name="Перекл25_Щелкнуть" localSheetId="3">[50]!Перекл25_Щелкнуть</definedName>
    <definedName name="Перекл25_Щелкнуть" localSheetId="4">[50]!Перекл25_Щелкнуть</definedName>
    <definedName name="Перекл25_Щелкнуть" localSheetId="5">[50]!Перекл25_Щелкнуть</definedName>
    <definedName name="Перекл25_Щелкнуть" localSheetId="6">[50]!Перекл25_Щелкнуть</definedName>
    <definedName name="Перекл25_Щелкнуть" localSheetId="7">[50]!Перекл25_Щелкнуть</definedName>
    <definedName name="Перекл25_Щелкнуть" localSheetId="8">[50]!Перекл25_Щелкнуть</definedName>
    <definedName name="Перекл25_Щелкнуть" localSheetId="9">[50]!Перекл25_Щелкнуть</definedName>
    <definedName name="Перекл25_Щелкнуть" localSheetId="10">[50]!Перекл25_Щелкнуть</definedName>
    <definedName name="Перекл25_Щелкнуть" localSheetId="21">[50]!Перекл25_Щелкнуть</definedName>
    <definedName name="Перекл25_Щелкнуть" localSheetId="11">[50]!Перекл25_Щелкнуть</definedName>
    <definedName name="Перекл25_Щелкнуть" localSheetId="22">[50]!Перекл25_Щелкнуть</definedName>
    <definedName name="Перекл25_Щелкнуть" localSheetId="12">[50]!Перекл25_Щелкнуть</definedName>
    <definedName name="Перекл25_Щелкнуть" localSheetId="23">[50]!Перекл25_Щелкнуть</definedName>
    <definedName name="Перекл25_Щелкнуть" localSheetId="24">[50]!Перекл25_Щелкнуть</definedName>
    <definedName name="Перекл25_Щелкнуть" localSheetId="13">[50]!Перекл25_Щелкнуть</definedName>
    <definedName name="Перекл25_Щелкнуть" localSheetId="25">[50]!Перекл25_Щелкнуть</definedName>
    <definedName name="Перекл25_Щелкнуть" localSheetId="14">[50]!Перекл25_Щелкнуть</definedName>
    <definedName name="Перекл25_Щелкнуть" localSheetId="26">[50]!Перекл25_Щелкнуть</definedName>
    <definedName name="Перекл25_Щелкнуть" localSheetId="15">[50]!Перекл25_Щелкнуть</definedName>
    <definedName name="Перекл25_Щелкнуть" localSheetId="16">[50]!Перекл25_Щелкнуть</definedName>
    <definedName name="Перекл25_Щелкнуть" localSheetId="17">[50]!Перекл25_Щелкнуть</definedName>
    <definedName name="Перекл25_Щелкнуть" localSheetId="18">[50]!Перекл25_Щелкнуть</definedName>
    <definedName name="Перекл25_Щелкнуть" localSheetId="19">[50]!Перекл25_Щелкнуть</definedName>
    <definedName name="Перекл25_Щелкнуть" localSheetId="20">[50]!Перекл25_Щелкнуть</definedName>
    <definedName name="Перекл25_Щелкнуть">[50]!Перекл25_Щелкнуть</definedName>
    <definedName name="пересчет">'[45]1,3 новая'!$A$7:$IV$8</definedName>
    <definedName name="Период" localSheetId="1">#REF!</definedName>
    <definedName name="Период" localSheetId="2">#REF!</definedName>
    <definedName name="Период" localSheetId="3">#REF!</definedName>
    <definedName name="Период" localSheetId="4">#REF!</definedName>
    <definedName name="Период" localSheetId="5">#REF!</definedName>
    <definedName name="Период" localSheetId="6">#REF!</definedName>
    <definedName name="Период" localSheetId="7">#REF!</definedName>
    <definedName name="Период" localSheetId="8">#REF!</definedName>
    <definedName name="Период" localSheetId="9">#REF!</definedName>
    <definedName name="Период" localSheetId="10">#REF!</definedName>
    <definedName name="Период" localSheetId="21">#REF!</definedName>
    <definedName name="Период" localSheetId="11">#REF!</definedName>
    <definedName name="Период" localSheetId="22">#REF!</definedName>
    <definedName name="Период" localSheetId="12">#REF!</definedName>
    <definedName name="Период" localSheetId="23">#REF!</definedName>
    <definedName name="Период" localSheetId="24">#REF!</definedName>
    <definedName name="Период" localSheetId="13">#REF!</definedName>
    <definedName name="Период" localSheetId="25">#REF!</definedName>
    <definedName name="Период" localSheetId="14">#REF!</definedName>
    <definedName name="Период" localSheetId="26">#REF!</definedName>
    <definedName name="Период" localSheetId="15">#REF!</definedName>
    <definedName name="Период" localSheetId="16">#REF!</definedName>
    <definedName name="Период" localSheetId="17">#REF!</definedName>
    <definedName name="Период" localSheetId="18">#REF!</definedName>
    <definedName name="Период" localSheetId="19">#REF!</definedName>
    <definedName name="Период" localSheetId="20">#REF!</definedName>
    <definedName name="Период" localSheetId="27">#REF!</definedName>
    <definedName name="Период">#REF!</definedName>
    <definedName name="ПИ" localSheetId="1">#REF!</definedName>
    <definedName name="ПИ" localSheetId="2">#REF!</definedName>
    <definedName name="ПИ" localSheetId="3">#REF!</definedName>
    <definedName name="ПИ" localSheetId="4">#REF!</definedName>
    <definedName name="ПИ" localSheetId="5">#REF!</definedName>
    <definedName name="ПИ" localSheetId="6">#REF!</definedName>
    <definedName name="ПИ" localSheetId="7">#REF!</definedName>
    <definedName name="ПИ" localSheetId="8">#REF!</definedName>
    <definedName name="ПИ" localSheetId="9">#REF!</definedName>
    <definedName name="ПИ" localSheetId="10">#REF!</definedName>
    <definedName name="ПИ" localSheetId="21">#REF!</definedName>
    <definedName name="ПИ" localSheetId="11">#REF!</definedName>
    <definedName name="ПИ" localSheetId="22">#REF!</definedName>
    <definedName name="ПИ" localSheetId="12">#REF!</definedName>
    <definedName name="ПИ" localSheetId="23">#REF!</definedName>
    <definedName name="ПИ" localSheetId="24">#REF!</definedName>
    <definedName name="ПИ" localSheetId="13">#REF!</definedName>
    <definedName name="ПИ" localSheetId="25">#REF!</definedName>
    <definedName name="ПИ" localSheetId="14">#REF!</definedName>
    <definedName name="ПИ" localSheetId="26">#REF!</definedName>
    <definedName name="ПИ" localSheetId="15">#REF!</definedName>
    <definedName name="ПИ" localSheetId="16">#REF!</definedName>
    <definedName name="ПИ" localSheetId="17">#REF!</definedName>
    <definedName name="ПИ" localSheetId="18">#REF!</definedName>
    <definedName name="ПИ" localSheetId="19">#REF!</definedName>
    <definedName name="ПИ" localSheetId="20">#REF!</definedName>
    <definedName name="ПИ" localSheetId="27">#REF!</definedName>
    <definedName name="ПИ" localSheetId="30">#REF!</definedName>
    <definedName name="ПИ">#REF!</definedName>
    <definedName name="пла_джетфлайт" localSheetId="1">[47]Платежи!#REF!</definedName>
    <definedName name="пла_джетфлайт" localSheetId="2">[47]Платежи!#REF!</definedName>
    <definedName name="пла_джетфлайт" localSheetId="3">[47]Платежи!#REF!</definedName>
    <definedName name="пла_джетфлайт" localSheetId="4">[47]Платежи!#REF!</definedName>
    <definedName name="пла_джетфлайт" localSheetId="5">[47]Платежи!#REF!</definedName>
    <definedName name="пла_джетфлайт" localSheetId="6">[47]Платежи!#REF!</definedName>
    <definedName name="пла_джетфлайт" localSheetId="7">[47]Платежи!#REF!</definedName>
    <definedName name="пла_джетфлайт" localSheetId="8">[47]Платежи!#REF!</definedName>
    <definedName name="пла_джетфлайт" localSheetId="9">[47]Платежи!#REF!</definedName>
    <definedName name="пла_джетфлайт" localSheetId="10">[47]Платежи!#REF!</definedName>
    <definedName name="пла_джетфлайт" localSheetId="21">[47]Платежи!#REF!</definedName>
    <definedName name="пла_джетфлайт" localSheetId="11">[47]Платежи!#REF!</definedName>
    <definedName name="пла_джетфлайт" localSheetId="22">[47]Платежи!#REF!</definedName>
    <definedName name="пла_джетфлайт" localSheetId="12">[47]Платежи!#REF!</definedName>
    <definedName name="пла_джетфлайт" localSheetId="23">[47]Платежи!#REF!</definedName>
    <definedName name="пла_джетфлайт" localSheetId="24">[47]Платежи!#REF!</definedName>
    <definedName name="пла_джетфлайт" localSheetId="13">[47]Платежи!#REF!</definedName>
    <definedName name="пла_джетфлайт" localSheetId="25">[47]Платежи!#REF!</definedName>
    <definedName name="пла_джетфлайт" localSheetId="14">[47]Платежи!#REF!</definedName>
    <definedName name="пла_джетфлайт" localSheetId="26">[47]Платежи!#REF!</definedName>
    <definedName name="пла_джетфлайт" localSheetId="15">[47]Платежи!#REF!</definedName>
    <definedName name="пла_джетфлайт" localSheetId="16">[47]Платежи!#REF!</definedName>
    <definedName name="пла_джетфлайт" localSheetId="17">[47]Платежи!#REF!</definedName>
    <definedName name="пла_джетфлайт" localSheetId="18">[47]Платежи!#REF!</definedName>
    <definedName name="пла_джетфлайт" localSheetId="19">[47]Платежи!#REF!</definedName>
    <definedName name="пла_джетфлайт" localSheetId="20">[47]Платежи!#REF!</definedName>
    <definedName name="пла_джетфлайт">[47]Платежи!#REF!</definedName>
    <definedName name="плавн_ифк_ту" localSheetId="1">'[33]8'!#REF!</definedName>
    <definedName name="плавн_ифк_ту" localSheetId="2">'[33]8'!#REF!</definedName>
    <definedName name="плавн_ифк_ту" localSheetId="3">'[33]8'!#REF!</definedName>
    <definedName name="плавн_ифк_ту" localSheetId="4">'[33]8'!#REF!</definedName>
    <definedName name="плавн_ифк_ту" localSheetId="5">'[33]8'!#REF!</definedName>
    <definedName name="плавн_ифк_ту" localSheetId="6">'[33]8'!#REF!</definedName>
    <definedName name="плавн_ифк_ту" localSheetId="7">'[33]8'!#REF!</definedName>
    <definedName name="плавн_ифк_ту" localSheetId="8">'[33]8'!#REF!</definedName>
    <definedName name="плавн_ифк_ту" localSheetId="9">'[33]8'!#REF!</definedName>
    <definedName name="плавн_ифк_ту" localSheetId="10">'[33]8'!#REF!</definedName>
    <definedName name="плавн_ифк_ту" localSheetId="21">'[33]8'!#REF!</definedName>
    <definedName name="плавн_ифк_ту" localSheetId="11">'[33]8'!#REF!</definedName>
    <definedName name="плавн_ифк_ту" localSheetId="22">'[33]8'!#REF!</definedName>
    <definedName name="плавн_ифк_ту" localSheetId="12">'[33]8'!#REF!</definedName>
    <definedName name="плавн_ифк_ту" localSheetId="23">'[33]8'!#REF!</definedName>
    <definedName name="плавн_ифк_ту" localSheetId="24">'[33]8'!#REF!</definedName>
    <definedName name="плавн_ифк_ту" localSheetId="13">'[33]8'!#REF!</definedName>
    <definedName name="плавн_ифк_ту" localSheetId="25">'[33]8'!#REF!</definedName>
    <definedName name="плавн_ифк_ту" localSheetId="14">'[33]8'!#REF!</definedName>
    <definedName name="плавн_ифк_ту" localSheetId="26">'[33]8'!#REF!</definedName>
    <definedName name="плавн_ифк_ту" localSheetId="15">'[33]8'!#REF!</definedName>
    <definedName name="плавн_ифк_ту" localSheetId="16">'[33]8'!#REF!</definedName>
    <definedName name="плавн_ифк_ту" localSheetId="17">'[33]8'!#REF!</definedName>
    <definedName name="плавн_ифк_ту" localSheetId="18">'[33]8'!#REF!</definedName>
    <definedName name="плавн_ифк_ту" localSheetId="19">'[33]8'!#REF!</definedName>
    <definedName name="плавн_ифк_ту" localSheetId="20">'[33]8'!#REF!</definedName>
    <definedName name="плавн_ифк_ту">'[33]8'!#REF!</definedName>
    <definedName name="план" localSheetId="1">#REF!</definedName>
    <definedName name="план" localSheetId="2">#REF!</definedName>
    <definedName name="план" localSheetId="3">#REF!</definedName>
    <definedName name="план" localSheetId="4">#REF!</definedName>
    <definedName name="план" localSheetId="5">#REF!</definedName>
    <definedName name="план" localSheetId="6">#REF!</definedName>
    <definedName name="план" localSheetId="7">#REF!</definedName>
    <definedName name="план" localSheetId="8">#REF!</definedName>
    <definedName name="план" localSheetId="9">#REF!</definedName>
    <definedName name="план" localSheetId="10">#REF!</definedName>
    <definedName name="план" localSheetId="21">#REF!</definedName>
    <definedName name="план" localSheetId="11">#REF!</definedName>
    <definedName name="план" localSheetId="22">#REF!</definedName>
    <definedName name="план" localSheetId="12">#REF!</definedName>
    <definedName name="план" localSheetId="23">#REF!</definedName>
    <definedName name="план" localSheetId="24">#REF!</definedName>
    <definedName name="план" localSheetId="13">#REF!</definedName>
    <definedName name="план" localSheetId="25">#REF!</definedName>
    <definedName name="план" localSheetId="14">#REF!</definedName>
    <definedName name="план" localSheetId="26">#REF!</definedName>
    <definedName name="план" localSheetId="15">#REF!</definedName>
    <definedName name="план" localSheetId="16">#REF!</definedName>
    <definedName name="план" localSheetId="17">#REF!</definedName>
    <definedName name="план" localSheetId="18">#REF!</definedName>
    <definedName name="план" localSheetId="19">#REF!</definedName>
    <definedName name="план" localSheetId="20">#REF!</definedName>
    <definedName name="план" localSheetId="27">#REF!</definedName>
    <definedName name="план">#REF!</definedName>
    <definedName name="План_1_авиаперевозки" localSheetId="1">#REF!</definedName>
    <definedName name="План_1_авиаперевозки" localSheetId="2">#REF!</definedName>
    <definedName name="План_1_авиаперевозки" localSheetId="3">#REF!</definedName>
    <definedName name="План_1_авиаперевозки" localSheetId="4">#REF!</definedName>
    <definedName name="План_1_авиаперевозки" localSheetId="5">#REF!</definedName>
    <definedName name="План_1_авиаперевозки" localSheetId="6">#REF!</definedName>
    <definedName name="План_1_авиаперевозки" localSheetId="7">#REF!</definedName>
    <definedName name="План_1_авиаперевозки" localSheetId="8">#REF!</definedName>
    <definedName name="План_1_авиаперевозки" localSheetId="9">#REF!</definedName>
    <definedName name="План_1_авиаперевозки" localSheetId="10">#REF!</definedName>
    <definedName name="План_1_авиаперевозки" localSheetId="21">#REF!</definedName>
    <definedName name="План_1_авиаперевозки" localSheetId="11">#REF!</definedName>
    <definedName name="План_1_авиаперевозки" localSheetId="22">#REF!</definedName>
    <definedName name="План_1_авиаперевозки" localSheetId="12">#REF!</definedName>
    <definedName name="План_1_авиаперевозки" localSheetId="23">#REF!</definedName>
    <definedName name="План_1_авиаперевозки" localSheetId="24">#REF!</definedName>
    <definedName name="План_1_авиаперевозки" localSheetId="13">#REF!</definedName>
    <definedName name="План_1_авиаперевозки" localSheetId="25">#REF!</definedName>
    <definedName name="План_1_авиаперевозки" localSheetId="14">#REF!</definedName>
    <definedName name="План_1_авиаперевозки" localSheetId="26">#REF!</definedName>
    <definedName name="План_1_авиаперевозки" localSheetId="15">#REF!</definedName>
    <definedName name="План_1_авиаперевозки" localSheetId="16">#REF!</definedName>
    <definedName name="План_1_авиаперевозки" localSheetId="17">#REF!</definedName>
    <definedName name="План_1_авиаперевозки" localSheetId="18">#REF!</definedName>
    <definedName name="План_1_авиаперевозки" localSheetId="19">#REF!</definedName>
    <definedName name="План_1_авиаперевозки" localSheetId="20">#REF!</definedName>
    <definedName name="План_1_авиаперевозки" localSheetId="27">#REF!</definedName>
    <definedName name="План_1_авиаперевозки">#REF!</definedName>
    <definedName name="план_1_авс_др" localSheetId="1">[39]Поступления!#REF!</definedName>
    <definedName name="план_1_авс_др" localSheetId="2">[39]Поступления!#REF!</definedName>
    <definedName name="план_1_авс_др" localSheetId="3">[39]Поступления!#REF!</definedName>
    <definedName name="план_1_авс_др" localSheetId="4">[39]Поступления!#REF!</definedName>
    <definedName name="план_1_авс_др" localSheetId="5">[39]Поступления!#REF!</definedName>
    <definedName name="план_1_авс_др" localSheetId="6">[39]Поступления!#REF!</definedName>
    <definedName name="план_1_авс_др" localSheetId="7">[39]Поступления!#REF!</definedName>
    <definedName name="план_1_авс_др" localSheetId="8">[39]Поступления!#REF!</definedName>
    <definedName name="план_1_авс_др" localSheetId="9">[39]Поступления!#REF!</definedName>
    <definedName name="план_1_авс_др" localSheetId="10">[39]Поступления!#REF!</definedName>
    <definedName name="план_1_авс_др" localSheetId="21">[39]Поступления!#REF!</definedName>
    <definedName name="план_1_авс_др" localSheetId="11">[39]Поступления!#REF!</definedName>
    <definedName name="план_1_авс_др" localSheetId="22">[39]Поступления!#REF!</definedName>
    <definedName name="план_1_авс_др" localSheetId="12">[39]Поступления!#REF!</definedName>
    <definedName name="план_1_авс_др" localSheetId="23">[39]Поступления!#REF!</definedName>
    <definedName name="план_1_авс_др" localSheetId="24">[39]Поступления!#REF!</definedName>
    <definedName name="план_1_авс_др" localSheetId="13">[39]Поступления!#REF!</definedName>
    <definedName name="план_1_авс_др" localSheetId="25">[39]Поступления!#REF!</definedName>
    <definedName name="план_1_авс_др" localSheetId="14">[39]Поступления!#REF!</definedName>
    <definedName name="план_1_авс_др" localSheetId="26">[39]Поступления!#REF!</definedName>
    <definedName name="план_1_авс_др" localSheetId="15">[39]Поступления!#REF!</definedName>
    <definedName name="план_1_авс_др" localSheetId="16">[39]Поступления!#REF!</definedName>
    <definedName name="план_1_авс_др" localSheetId="17">[39]Поступления!#REF!</definedName>
    <definedName name="план_1_авс_др" localSheetId="18">[39]Поступления!#REF!</definedName>
    <definedName name="план_1_авс_др" localSheetId="19">[39]Поступления!#REF!</definedName>
    <definedName name="план_1_авс_др" localSheetId="20">[39]Поступления!#REF!</definedName>
    <definedName name="план_1_авс_др">[39]Поступления!#REF!</definedName>
    <definedName name="план_1_авс_красэйр" localSheetId="1">[51]Поступления!#REF!</definedName>
    <definedName name="план_1_авс_красэйр" localSheetId="2">[51]Поступления!#REF!</definedName>
    <definedName name="план_1_авс_красэйр" localSheetId="3">[51]Поступления!#REF!</definedName>
    <definedName name="план_1_авс_красэйр" localSheetId="4">[51]Поступления!#REF!</definedName>
    <definedName name="план_1_авс_красэйр" localSheetId="5">[51]Поступления!#REF!</definedName>
    <definedName name="план_1_авс_красэйр" localSheetId="6">[51]Поступления!#REF!</definedName>
    <definedName name="план_1_авс_красэйр" localSheetId="7">[51]Поступления!#REF!</definedName>
    <definedName name="план_1_авс_красэйр" localSheetId="8">[51]Поступления!#REF!</definedName>
    <definedName name="план_1_авс_красэйр" localSheetId="9">[51]Поступления!#REF!</definedName>
    <definedName name="план_1_авс_красэйр" localSheetId="10">[51]Поступления!#REF!</definedName>
    <definedName name="план_1_авс_красэйр" localSheetId="21">[51]Поступления!#REF!</definedName>
    <definedName name="план_1_авс_красэйр" localSheetId="11">[51]Поступления!#REF!</definedName>
    <definedName name="план_1_авс_красэйр" localSheetId="22">[51]Поступления!#REF!</definedName>
    <definedName name="план_1_авс_красэйр" localSheetId="12">[51]Поступления!#REF!</definedName>
    <definedName name="план_1_авс_красэйр" localSheetId="23">[51]Поступления!#REF!</definedName>
    <definedName name="план_1_авс_красэйр" localSheetId="24">[51]Поступления!#REF!</definedName>
    <definedName name="план_1_авс_красэйр" localSheetId="13">[51]Поступления!#REF!</definedName>
    <definedName name="план_1_авс_красэйр" localSheetId="25">[51]Поступления!#REF!</definedName>
    <definedName name="план_1_авс_красэйр" localSheetId="14">[51]Поступления!#REF!</definedName>
    <definedName name="план_1_авс_красэйр" localSheetId="26">[51]Поступления!#REF!</definedName>
    <definedName name="план_1_авс_красэйр" localSheetId="15">[51]Поступления!#REF!</definedName>
    <definedName name="план_1_авс_красэйр" localSheetId="16">[51]Поступления!#REF!</definedName>
    <definedName name="план_1_авс_красэйр" localSheetId="17">[51]Поступления!#REF!</definedName>
    <definedName name="план_1_авс_красэйр" localSheetId="18">[51]Поступления!#REF!</definedName>
    <definedName name="план_1_авс_красэйр" localSheetId="19">[51]Поступления!#REF!</definedName>
    <definedName name="план_1_авс_красэйр" localSheetId="20">[51]Поступления!#REF!</definedName>
    <definedName name="план_1_авс_красэйр">[51]Поступления!#REF!</definedName>
    <definedName name="план_1_ао">[31]Поступления!$E$43</definedName>
    <definedName name="план_1_ап" localSheetId="1">[39]Поступления!#REF!</definedName>
    <definedName name="план_1_ап" localSheetId="2">[39]Поступления!#REF!</definedName>
    <definedName name="план_1_ап" localSheetId="3">[39]Поступления!#REF!</definedName>
    <definedName name="план_1_ап" localSheetId="4">[39]Поступления!#REF!</definedName>
    <definedName name="план_1_ап" localSheetId="5">[39]Поступления!#REF!</definedName>
    <definedName name="план_1_ап" localSheetId="6">[39]Поступления!#REF!</definedName>
    <definedName name="план_1_ап" localSheetId="7">[39]Поступления!#REF!</definedName>
    <definedName name="план_1_ап" localSheetId="8">[39]Поступления!#REF!</definedName>
    <definedName name="план_1_ап" localSheetId="9">[39]Поступления!#REF!</definedName>
    <definedName name="план_1_ап" localSheetId="10">[39]Поступления!#REF!</definedName>
    <definedName name="план_1_ап" localSheetId="21">[39]Поступления!#REF!</definedName>
    <definedName name="план_1_ап" localSheetId="11">[39]Поступления!#REF!</definedName>
    <definedName name="план_1_ап" localSheetId="22">[39]Поступления!#REF!</definedName>
    <definedName name="план_1_ап" localSheetId="12">[39]Поступления!#REF!</definedName>
    <definedName name="план_1_ап" localSheetId="23">[39]Поступления!#REF!</definedName>
    <definedName name="план_1_ап" localSheetId="24">[39]Поступления!#REF!</definedName>
    <definedName name="план_1_ап" localSheetId="13">[39]Поступления!#REF!</definedName>
    <definedName name="план_1_ап" localSheetId="25">[39]Поступления!#REF!</definedName>
    <definedName name="план_1_ап" localSheetId="14">[39]Поступления!#REF!</definedName>
    <definedName name="план_1_ап" localSheetId="26">[39]Поступления!#REF!</definedName>
    <definedName name="план_1_ап" localSheetId="15">[39]Поступления!#REF!</definedName>
    <definedName name="план_1_ап" localSheetId="16">[39]Поступления!#REF!</definedName>
    <definedName name="план_1_ап" localSheetId="17">[39]Поступления!#REF!</definedName>
    <definedName name="план_1_ап" localSheetId="18">[39]Поступления!#REF!</definedName>
    <definedName name="план_1_ап" localSheetId="19">[39]Поступления!#REF!</definedName>
    <definedName name="план_1_ап" localSheetId="20">[39]Поступления!#REF!</definedName>
    <definedName name="план_1_ап">[39]Поступления!#REF!</definedName>
    <definedName name="план_1_аэро" localSheetId="1">[39]Поступления!#REF!</definedName>
    <definedName name="план_1_аэро" localSheetId="2">[39]Поступления!#REF!</definedName>
    <definedName name="план_1_аэро" localSheetId="3">[39]Поступления!#REF!</definedName>
    <definedName name="план_1_аэро" localSheetId="4">[39]Поступления!#REF!</definedName>
    <definedName name="план_1_аэро" localSheetId="5">[39]Поступления!#REF!</definedName>
    <definedName name="план_1_аэро" localSheetId="6">[39]Поступления!#REF!</definedName>
    <definedName name="план_1_аэро" localSheetId="7">[39]Поступления!#REF!</definedName>
    <definedName name="план_1_аэро" localSheetId="8">[39]Поступления!#REF!</definedName>
    <definedName name="план_1_аэро" localSheetId="9">[39]Поступления!#REF!</definedName>
    <definedName name="план_1_аэро" localSheetId="10">[39]Поступления!#REF!</definedName>
    <definedName name="план_1_аэро" localSheetId="21">[39]Поступления!#REF!</definedName>
    <definedName name="план_1_аэро" localSheetId="11">[39]Поступления!#REF!</definedName>
    <definedName name="план_1_аэро" localSheetId="22">[39]Поступления!#REF!</definedName>
    <definedName name="план_1_аэро" localSheetId="12">[39]Поступления!#REF!</definedName>
    <definedName name="план_1_аэро" localSheetId="23">[39]Поступления!#REF!</definedName>
    <definedName name="план_1_аэро" localSheetId="24">[39]Поступления!#REF!</definedName>
    <definedName name="план_1_аэро" localSheetId="13">[39]Поступления!#REF!</definedName>
    <definedName name="план_1_аэро" localSheetId="25">[39]Поступления!#REF!</definedName>
    <definedName name="план_1_аэро" localSheetId="14">[39]Поступления!#REF!</definedName>
    <definedName name="план_1_аэро" localSheetId="26">[39]Поступления!#REF!</definedName>
    <definedName name="план_1_аэро" localSheetId="15">[39]Поступления!#REF!</definedName>
    <definedName name="план_1_аэро" localSheetId="16">[39]Поступления!#REF!</definedName>
    <definedName name="план_1_аэро" localSheetId="17">[39]Поступления!#REF!</definedName>
    <definedName name="план_1_аэро" localSheetId="18">[39]Поступления!#REF!</definedName>
    <definedName name="план_1_аэро" localSheetId="19">[39]Поступления!#REF!</definedName>
    <definedName name="план_1_аэро" localSheetId="20">[39]Поступления!#REF!</definedName>
    <definedName name="план_1_аэро">[39]Поступления!#REF!</definedName>
    <definedName name="план_1_груз" localSheetId="1">#REF!</definedName>
    <definedName name="план_1_груз" localSheetId="2">#REF!</definedName>
    <definedName name="план_1_груз" localSheetId="3">#REF!</definedName>
    <definedName name="план_1_груз" localSheetId="4">#REF!</definedName>
    <definedName name="план_1_груз" localSheetId="5">#REF!</definedName>
    <definedName name="план_1_груз" localSheetId="6">#REF!</definedName>
    <definedName name="план_1_груз" localSheetId="7">#REF!</definedName>
    <definedName name="план_1_груз" localSheetId="8">#REF!</definedName>
    <definedName name="план_1_груз" localSheetId="9">#REF!</definedName>
    <definedName name="план_1_груз" localSheetId="10">#REF!</definedName>
    <definedName name="план_1_груз" localSheetId="21">#REF!</definedName>
    <definedName name="план_1_груз" localSheetId="11">#REF!</definedName>
    <definedName name="план_1_груз" localSheetId="22">#REF!</definedName>
    <definedName name="план_1_груз" localSheetId="12">#REF!</definedName>
    <definedName name="план_1_груз" localSheetId="23">#REF!</definedName>
    <definedName name="план_1_груз" localSheetId="24">#REF!</definedName>
    <definedName name="план_1_груз" localSheetId="13">#REF!</definedName>
    <definedName name="план_1_груз" localSheetId="25">#REF!</definedName>
    <definedName name="план_1_груз" localSheetId="14">#REF!</definedName>
    <definedName name="план_1_груз" localSheetId="26">#REF!</definedName>
    <definedName name="план_1_груз" localSheetId="15">#REF!</definedName>
    <definedName name="план_1_груз" localSheetId="16">#REF!</definedName>
    <definedName name="план_1_груз" localSheetId="17">#REF!</definedName>
    <definedName name="план_1_груз" localSheetId="18">#REF!</definedName>
    <definedName name="план_1_груз" localSheetId="19">#REF!</definedName>
    <definedName name="план_1_груз" localSheetId="20">#REF!</definedName>
    <definedName name="план_1_груз" localSheetId="27">#REF!</definedName>
    <definedName name="план_1_груз">#REF!</definedName>
    <definedName name="план_1_инвест_доход" localSheetId="1">#REF!</definedName>
    <definedName name="план_1_инвест_доход" localSheetId="2">#REF!</definedName>
    <definedName name="план_1_инвест_доход" localSheetId="3">#REF!</definedName>
    <definedName name="план_1_инвест_доход" localSheetId="4">#REF!</definedName>
    <definedName name="план_1_инвест_доход" localSheetId="5">#REF!</definedName>
    <definedName name="план_1_инвест_доход" localSheetId="6">#REF!</definedName>
    <definedName name="план_1_инвест_доход" localSheetId="7">#REF!</definedName>
    <definedName name="план_1_инвест_доход" localSheetId="8">#REF!</definedName>
    <definedName name="план_1_инвест_доход" localSheetId="9">#REF!</definedName>
    <definedName name="план_1_инвест_доход" localSheetId="10">#REF!</definedName>
    <definedName name="план_1_инвест_доход" localSheetId="21">#REF!</definedName>
    <definedName name="план_1_инвест_доход" localSheetId="11">#REF!</definedName>
    <definedName name="план_1_инвест_доход" localSheetId="22">#REF!</definedName>
    <definedName name="план_1_инвест_доход" localSheetId="12">#REF!</definedName>
    <definedName name="план_1_инвест_доход" localSheetId="23">#REF!</definedName>
    <definedName name="план_1_инвест_доход" localSheetId="24">#REF!</definedName>
    <definedName name="план_1_инвест_доход" localSheetId="13">#REF!</definedName>
    <definedName name="план_1_инвест_доход" localSheetId="25">#REF!</definedName>
    <definedName name="план_1_инвест_доход" localSheetId="14">#REF!</definedName>
    <definedName name="план_1_инвест_доход" localSheetId="26">#REF!</definedName>
    <definedName name="план_1_инвест_доход" localSheetId="15">#REF!</definedName>
    <definedName name="план_1_инвест_доход" localSheetId="16">#REF!</definedName>
    <definedName name="план_1_инвест_доход" localSheetId="17">#REF!</definedName>
    <definedName name="план_1_инвест_доход" localSheetId="18">#REF!</definedName>
    <definedName name="план_1_инвест_доход" localSheetId="19">#REF!</definedName>
    <definedName name="план_1_инвест_доход" localSheetId="20">#REF!</definedName>
    <definedName name="план_1_инвест_доход" localSheetId="27">#REF!</definedName>
    <definedName name="план_1_инвест_доход">#REF!</definedName>
    <definedName name="план_1_итого_фин" localSheetId="1">#REF!</definedName>
    <definedName name="план_1_итого_фин" localSheetId="2">#REF!</definedName>
    <definedName name="план_1_итого_фин" localSheetId="3">#REF!</definedName>
    <definedName name="план_1_итого_фин" localSheetId="4">#REF!</definedName>
    <definedName name="план_1_итого_фин" localSheetId="5">#REF!</definedName>
    <definedName name="план_1_итого_фин" localSheetId="6">#REF!</definedName>
    <definedName name="план_1_итого_фин" localSheetId="7">#REF!</definedName>
    <definedName name="план_1_итого_фин" localSheetId="8">#REF!</definedName>
    <definedName name="план_1_итого_фин" localSheetId="9">#REF!</definedName>
    <definedName name="план_1_итого_фин" localSheetId="10">#REF!</definedName>
    <definedName name="план_1_итого_фин" localSheetId="21">#REF!</definedName>
    <definedName name="план_1_итого_фин" localSheetId="11">#REF!</definedName>
    <definedName name="план_1_итого_фин" localSheetId="22">#REF!</definedName>
    <definedName name="план_1_итого_фин" localSheetId="12">#REF!</definedName>
    <definedName name="план_1_итого_фин" localSheetId="23">#REF!</definedName>
    <definedName name="план_1_итого_фин" localSheetId="24">#REF!</definedName>
    <definedName name="план_1_итого_фин" localSheetId="13">#REF!</definedName>
    <definedName name="план_1_итого_фин" localSheetId="25">#REF!</definedName>
    <definedName name="план_1_итого_фин" localSheetId="14">#REF!</definedName>
    <definedName name="план_1_итого_фин" localSheetId="26">#REF!</definedName>
    <definedName name="план_1_итого_фин" localSheetId="15">#REF!</definedName>
    <definedName name="план_1_итого_фин" localSheetId="16">#REF!</definedName>
    <definedName name="план_1_итого_фин" localSheetId="17">#REF!</definedName>
    <definedName name="план_1_итого_фин" localSheetId="18">#REF!</definedName>
    <definedName name="план_1_итого_фин" localSheetId="19">#REF!</definedName>
    <definedName name="план_1_итого_фин" localSheetId="20">#REF!</definedName>
    <definedName name="план_1_итого_фин" localSheetId="27">#REF!</definedName>
    <definedName name="план_1_итого_фин">#REF!</definedName>
    <definedName name="план_1_компенсация" localSheetId="1">[32]Поступления!#REF!</definedName>
    <definedName name="план_1_компенсация" localSheetId="2">[32]Поступления!#REF!</definedName>
    <definedName name="план_1_компенсация" localSheetId="3">[32]Поступления!#REF!</definedName>
    <definedName name="план_1_компенсация" localSheetId="4">[32]Поступления!#REF!</definedName>
    <definedName name="план_1_компенсация" localSheetId="5">[32]Поступления!#REF!</definedName>
    <definedName name="план_1_компенсация" localSheetId="6">[32]Поступления!#REF!</definedName>
    <definedName name="план_1_компенсация" localSheetId="7">[32]Поступления!#REF!</definedName>
    <definedName name="план_1_компенсация" localSheetId="8">[32]Поступления!#REF!</definedName>
    <definedName name="план_1_компенсация" localSheetId="9">[32]Поступления!#REF!</definedName>
    <definedName name="план_1_компенсация" localSheetId="10">[32]Поступления!#REF!</definedName>
    <definedName name="план_1_компенсация" localSheetId="21">[32]Поступления!#REF!</definedName>
    <definedName name="план_1_компенсация" localSheetId="11">[32]Поступления!#REF!</definedName>
    <definedName name="план_1_компенсация" localSheetId="22">[32]Поступления!#REF!</definedName>
    <definedName name="план_1_компенсация" localSheetId="12">[32]Поступления!#REF!</definedName>
    <definedName name="план_1_компенсация" localSheetId="23">[32]Поступления!#REF!</definedName>
    <definedName name="план_1_компенсация" localSheetId="24">[32]Поступления!#REF!</definedName>
    <definedName name="план_1_компенсация" localSheetId="13">[32]Поступления!#REF!</definedName>
    <definedName name="план_1_компенсация" localSheetId="25">[32]Поступления!#REF!</definedName>
    <definedName name="план_1_компенсация" localSheetId="14">[32]Поступления!#REF!</definedName>
    <definedName name="план_1_компенсация" localSheetId="26">[32]Поступления!#REF!</definedName>
    <definedName name="план_1_компенсация" localSheetId="15">[32]Поступления!#REF!</definedName>
    <definedName name="план_1_компенсация" localSheetId="16">[32]Поступления!#REF!</definedName>
    <definedName name="план_1_компенсация" localSheetId="17">[32]Поступления!#REF!</definedName>
    <definedName name="план_1_компенсация" localSheetId="18">[32]Поступления!#REF!</definedName>
    <definedName name="план_1_компенсация" localSheetId="19">[32]Поступления!#REF!</definedName>
    <definedName name="план_1_компенсация" localSheetId="20">[32]Поступления!#REF!</definedName>
    <definedName name="план_1_компенсация">[32]Поступления!#REF!</definedName>
    <definedName name="план_1_кредит_привл" localSheetId="1">#REF!</definedName>
    <definedName name="план_1_кредит_привл" localSheetId="2">#REF!</definedName>
    <definedName name="план_1_кредит_привл" localSheetId="3">#REF!</definedName>
    <definedName name="план_1_кредит_привл" localSheetId="4">#REF!</definedName>
    <definedName name="план_1_кредит_привл" localSheetId="5">#REF!</definedName>
    <definedName name="план_1_кредит_привл" localSheetId="6">#REF!</definedName>
    <definedName name="план_1_кредит_привл" localSheetId="7">#REF!</definedName>
    <definedName name="план_1_кредит_привл" localSheetId="8">#REF!</definedName>
    <definedName name="план_1_кредит_привл" localSheetId="9">#REF!</definedName>
    <definedName name="план_1_кредит_привл" localSheetId="10">#REF!</definedName>
    <definedName name="план_1_кредит_привл" localSheetId="21">#REF!</definedName>
    <definedName name="план_1_кредит_привл" localSheetId="11">#REF!</definedName>
    <definedName name="план_1_кредит_привл" localSheetId="22">#REF!</definedName>
    <definedName name="план_1_кредит_привл" localSheetId="12">#REF!</definedName>
    <definedName name="план_1_кредит_привл" localSheetId="23">#REF!</definedName>
    <definedName name="план_1_кредит_привл" localSheetId="24">#REF!</definedName>
    <definedName name="план_1_кредит_привл" localSheetId="13">#REF!</definedName>
    <definedName name="план_1_кредит_привл" localSheetId="25">#REF!</definedName>
    <definedName name="план_1_кредит_привл" localSheetId="14">#REF!</definedName>
    <definedName name="план_1_кредит_привл" localSheetId="26">#REF!</definedName>
    <definedName name="план_1_кредит_привл" localSheetId="15">#REF!</definedName>
    <definedName name="план_1_кредит_привл" localSheetId="16">#REF!</definedName>
    <definedName name="план_1_кредит_привл" localSheetId="17">#REF!</definedName>
    <definedName name="план_1_кредит_привл" localSheetId="18">#REF!</definedName>
    <definedName name="план_1_кредит_привл" localSheetId="19">#REF!</definedName>
    <definedName name="план_1_кредит_привл" localSheetId="20">#REF!</definedName>
    <definedName name="план_1_кредит_привл" localSheetId="27">#REF!</definedName>
    <definedName name="план_1_кредит_привл">#REF!</definedName>
    <definedName name="план_1_мо">[31]Поступления!$E$28</definedName>
    <definedName name="план_1_но" localSheetId="1">[39]Поступления!#REF!</definedName>
    <definedName name="план_1_но" localSheetId="2">[39]Поступления!#REF!</definedName>
    <definedName name="план_1_но" localSheetId="3">[39]Поступления!#REF!</definedName>
    <definedName name="план_1_но" localSheetId="4">[39]Поступления!#REF!</definedName>
    <definedName name="план_1_но" localSheetId="5">[39]Поступления!#REF!</definedName>
    <definedName name="план_1_но" localSheetId="6">[39]Поступления!#REF!</definedName>
    <definedName name="план_1_но" localSheetId="7">[39]Поступления!#REF!</definedName>
    <definedName name="план_1_но" localSheetId="8">[39]Поступления!#REF!</definedName>
    <definedName name="план_1_но" localSheetId="9">[39]Поступления!#REF!</definedName>
    <definedName name="план_1_но" localSheetId="10">[39]Поступления!#REF!</definedName>
    <definedName name="план_1_но" localSheetId="21">[39]Поступления!#REF!</definedName>
    <definedName name="план_1_но" localSheetId="11">[39]Поступления!#REF!</definedName>
    <definedName name="план_1_но" localSheetId="22">[39]Поступления!#REF!</definedName>
    <definedName name="план_1_но" localSheetId="12">[39]Поступления!#REF!</definedName>
    <definedName name="план_1_но" localSheetId="23">[39]Поступления!#REF!</definedName>
    <definedName name="план_1_но" localSheetId="24">[39]Поступления!#REF!</definedName>
    <definedName name="план_1_но" localSheetId="13">[39]Поступления!#REF!</definedName>
    <definedName name="план_1_но" localSheetId="25">[39]Поступления!#REF!</definedName>
    <definedName name="план_1_но" localSheetId="14">[39]Поступления!#REF!</definedName>
    <definedName name="план_1_но" localSheetId="26">[39]Поступления!#REF!</definedName>
    <definedName name="план_1_но" localSheetId="15">[39]Поступления!#REF!</definedName>
    <definedName name="план_1_но" localSheetId="16">[39]Поступления!#REF!</definedName>
    <definedName name="план_1_но" localSheetId="17">[39]Поступления!#REF!</definedName>
    <definedName name="план_1_но" localSheetId="18">[39]Поступления!#REF!</definedName>
    <definedName name="план_1_но" localSheetId="19">[39]Поступления!#REF!</definedName>
    <definedName name="план_1_но" localSheetId="20">[39]Поступления!#REF!</definedName>
    <definedName name="план_1_но">[39]Поступления!#REF!</definedName>
    <definedName name="план_1_одр">[52]Поступления!$D$11</definedName>
    <definedName name="план_1_панх" localSheetId="1">[32]Поступления!#REF!</definedName>
    <definedName name="план_1_панх" localSheetId="2">[32]Поступления!#REF!</definedName>
    <definedName name="план_1_панх" localSheetId="3">[32]Поступления!#REF!</definedName>
    <definedName name="план_1_панх" localSheetId="4">[32]Поступления!#REF!</definedName>
    <definedName name="план_1_панх" localSheetId="5">[32]Поступления!#REF!</definedName>
    <definedName name="план_1_панх" localSheetId="6">[32]Поступления!#REF!</definedName>
    <definedName name="план_1_панх" localSheetId="7">[32]Поступления!#REF!</definedName>
    <definedName name="план_1_панх" localSheetId="8">[32]Поступления!#REF!</definedName>
    <definedName name="план_1_панх" localSheetId="9">[32]Поступления!#REF!</definedName>
    <definedName name="план_1_панх" localSheetId="10">[32]Поступления!#REF!</definedName>
    <definedName name="план_1_панх" localSheetId="21">[32]Поступления!#REF!</definedName>
    <definedName name="план_1_панх" localSheetId="11">[32]Поступления!#REF!</definedName>
    <definedName name="план_1_панх" localSheetId="22">[32]Поступления!#REF!</definedName>
    <definedName name="план_1_панх" localSheetId="12">[32]Поступления!#REF!</definedName>
    <definedName name="план_1_панх" localSheetId="23">[32]Поступления!#REF!</definedName>
    <definedName name="план_1_панх" localSheetId="24">[32]Поступления!#REF!</definedName>
    <definedName name="план_1_панх" localSheetId="13">[32]Поступления!#REF!</definedName>
    <definedName name="план_1_панх" localSheetId="25">[32]Поступления!#REF!</definedName>
    <definedName name="план_1_панх" localSheetId="14">[32]Поступления!#REF!</definedName>
    <definedName name="план_1_панх" localSheetId="26">[32]Поступления!#REF!</definedName>
    <definedName name="план_1_панх" localSheetId="15">[32]Поступления!#REF!</definedName>
    <definedName name="план_1_панх" localSheetId="16">[32]Поступления!#REF!</definedName>
    <definedName name="план_1_панх" localSheetId="17">[32]Поступления!#REF!</definedName>
    <definedName name="план_1_панх" localSheetId="18">[32]Поступления!#REF!</definedName>
    <definedName name="план_1_панх" localSheetId="19">[32]Поступления!#REF!</definedName>
    <definedName name="план_1_панх" localSheetId="20">[32]Поступления!#REF!</definedName>
    <definedName name="план_1_панх">[32]Поступления!#REF!</definedName>
    <definedName name="план_1_пассаж" localSheetId="1">#REF!</definedName>
    <definedName name="план_1_пассаж" localSheetId="2">#REF!</definedName>
    <definedName name="план_1_пассаж" localSheetId="3">#REF!</definedName>
    <definedName name="план_1_пассаж" localSheetId="4">#REF!</definedName>
    <definedName name="план_1_пассаж" localSheetId="5">#REF!</definedName>
    <definedName name="план_1_пассаж" localSheetId="6">#REF!</definedName>
    <definedName name="план_1_пассаж" localSheetId="7">#REF!</definedName>
    <definedName name="план_1_пассаж" localSheetId="8">#REF!</definedName>
    <definedName name="план_1_пассаж" localSheetId="9">#REF!</definedName>
    <definedName name="план_1_пассаж" localSheetId="10">#REF!</definedName>
    <definedName name="план_1_пассаж" localSheetId="21">#REF!</definedName>
    <definedName name="план_1_пассаж" localSheetId="11">#REF!</definedName>
    <definedName name="план_1_пассаж" localSheetId="22">#REF!</definedName>
    <definedName name="план_1_пассаж" localSheetId="12">#REF!</definedName>
    <definedName name="план_1_пассаж" localSheetId="23">#REF!</definedName>
    <definedName name="план_1_пассаж" localSheetId="24">#REF!</definedName>
    <definedName name="план_1_пассаж" localSheetId="13">#REF!</definedName>
    <definedName name="план_1_пассаж" localSheetId="25">#REF!</definedName>
    <definedName name="план_1_пассаж" localSheetId="14">#REF!</definedName>
    <definedName name="план_1_пассаж" localSheetId="26">#REF!</definedName>
    <definedName name="план_1_пассаж" localSheetId="15">#REF!</definedName>
    <definedName name="план_1_пассаж" localSheetId="16">#REF!</definedName>
    <definedName name="план_1_пассаж" localSheetId="17">#REF!</definedName>
    <definedName name="план_1_пассаж" localSheetId="18">#REF!</definedName>
    <definedName name="план_1_пассаж" localSheetId="19">#REF!</definedName>
    <definedName name="план_1_пассаж" localSheetId="20">#REF!</definedName>
    <definedName name="план_1_пассаж" localSheetId="27">#REF!</definedName>
    <definedName name="план_1_пассаж">#REF!</definedName>
    <definedName name="план_1_поступления" localSheetId="1">#REF!</definedName>
    <definedName name="план_1_поступления" localSheetId="2">#REF!</definedName>
    <definedName name="план_1_поступления" localSheetId="3">#REF!</definedName>
    <definedName name="план_1_поступления" localSheetId="4">#REF!</definedName>
    <definedName name="план_1_поступления" localSheetId="5">#REF!</definedName>
    <definedName name="план_1_поступления" localSheetId="6">#REF!</definedName>
    <definedName name="план_1_поступления" localSheetId="7">#REF!</definedName>
    <definedName name="план_1_поступления" localSheetId="8">#REF!</definedName>
    <definedName name="план_1_поступления" localSheetId="9">#REF!</definedName>
    <definedName name="план_1_поступления" localSheetId="10">#REF!</definedName>
    <definedName name="план_1_поступления" localSheetId="21">#REF!</definedName>
    <definedName name="план_1_поступления" localSheetId="11">#REF!</definedName>
    <definedName name="план_1_поступления" localSheetId="22">#REF!</definedName>
    <definedName name="план_1_поступления" localSheetId="12">#REF!</definedName>
    <definedName name="план_1_поступления" localSheetId="23">#REF!</definedName>
    <definedName name="план_1_поступления" localSheetId="24">#REF!</definedName>
    <definedName name="план_1_поступления" localSheetId="13">#REF!</definedName>
    <definedName name="план_1_поступления" localSheetId="25">#REF!</definedName>
    <definedName name="план_1_поступления" localSheetId="14">#REF!</definedName>
    <definedName name="план_1_поступления" localSheetId="26">#REF!</definedName>
    <definedName name="план_1_поступления" localSheetId="15">#REF!</definedName>
    <definedName name="план_1_поступления" localSheetId="16">#REF!</definedName>
    <definedName name="план_1_поступления" localSheetId="17">#REF!</definedName>
    <definedName name="план_1_поступления" localSheetId="18">#REF!</definedName>
    <definedName name="план_1_поступления" localSheetId="19">#REF!</definedName>
    <definedName name="план_1_поступления" localSheetId="20">#REF!</definedName>
    <definedName name="план_1_поступления" localSheetId="27">#REF!</definedName>
    <definedName name="план_1_поступления">#REF!</definedName>
    <definedName name="план_1_прих">[31]Поступления!$E$44</definedName>
    <definedName name="план_1_продажа_ос">[47]Поступления!$C$30</definedName>
    <definedName name="план_1_прочие_финпоступ">[31]Поступления!$E$86</definedName>
    <definedName name="план_1_реализацияОС">[31]Поступления!$E$52</definedName>
    <definedName name="план_1_регулярка">[31]Поступления!$E$10</definedName>
    <definedName name="план_1_сдача_аренду">[31]Поступления!$E$37</definedName>
    <definedName name="план_1_субсидии_кредит" localSheetId="1">[32]Поступления!#REF!</definedName>
    <definedName name="план_1_субсидии_кредит" localSheetId="2">[32]Поступления!#REF!</definedName>
    <definedName name="план_1_субсидии_кредит" localSheetId="3">[32]Поступления!#REF!</definedName>
    <definedName name="план_1_субсидии_кредит" localSheetId="4">[32]Поступления!#REF!</definedName>
    <definedName name="план_1_субсидии_кредит" localSheetId="5">[32]Поступления!#REF!</definedName>
    <definedName name="план_1_субсидии_кредит" localSheetId="6">[32]Поступления!#REF!</definedName>
    <definedName name="план_1_субсидии_кредит" localSheetId="7">[32]Поступления!#REF!</definedName>
    <definedName name="план_1_субсидии_кредит" localSheetId="8">[32]Поступления!#REF!</definedName>
    <definedName name="план_1_субсидии_кредит" localSheetId="9">[32]Поступления!#REF!</definedName>
    <definedName name="план_1_субсидии_кредит" localSheetId="10">[32]Поступления!#REF!</definedName>
    <definedName name="план_1_субсидии_кредит" localSheetId="21">[32]Поступления!#REF!</definedName>
    <definedName name="план_1_субсидии_кредит" localSheetId="11">[32]Поступления!#REF!</definedName>
    <definedName name="план_1_субсидии_кредит" localSheetId="22">[32]Поступления!#REF!</definedName>
    <definedName name="план_1_субсидии_кредит" localSheetId="12">[32]Поступления!#REF!</definedName>
    <definedName name="план_1_субсидии_кредит" localSheetId="23">[32]Поступления!#REF!</definedName>
    <definedName name="план_1_субсидии_кредит" localSheetId="24">[32]Поступления!#REF!</definedName>
    <definedName name="план_1_субсидии_кредит" localSheetId="13">[32]Поступления!#REF!</definedName>
    <definedName name="план_1_субсидии_кредит" localSheetId="25">[32]Поступления!#REF!</definedName>
    <definedName name="план_1_субсидии_кредит" localSheetId="14">[32]Поступления!#REF!</definedName>
    <definedName name="план_1_субсидии_кредит" localSheetId="26">[32]Поступления!#REF!</definedName>
    <definedName name="план_1_субсидии_кредит" localSheetId="15">[32]Поступления!#REF!</definedName>
    <definedName name="план_1_субсидии_кредит" localSheetId="16">[32]Поступления!#REF!</definedName>
    <definedName name="план_1_субсидии_кредит" localSheetId="17">[32]Поступления!#REF!</definedName>
    <definedName name="план_1_субсидии_кредит" localSheetId="18">[32]Поступления!#REF!</definedName>
    <definedName name="план_1_субсидии_кредит" localSheetId="19">[32]Поступления!#REF!</definedName>
    <definedName name="план_1_субсидии_кредит" localSheetId="20">[32]Поступления!#REF!</definedName>
    <definedName name="план_1_субсидии_кредит">[32]Поступления!#REF!</definedName>
    <definedName name="план_1_текущ_дох" localSheetId="1">#REF!</definedName>
    <definedName name="план_1_текущ_дох" localSheetId="2">#REF!</definedName>
    <definedName name="план_1_текущ_дох" localSheetId="3">#REF!</definedName>
    <definedName name="план_1_текущ_дох" localSheetId="4">#REF!</definedName>
    <definedName name="план_1_текущ_дох" localSheetId="5">#REF!</definedName>
    <definedName name="план_1_текущ_дох" localSheetId="6">#REF!</definedName>
    <definedName name="план_1_текущ_дох" localSheetId="7">#REF!</definedName>
    <definedName name="план_1_текущ_дох" localSheetId="8">#REF!</definedName>
    <definedName name="план_1_текущ_дох" localSheetId="9">#REF!</definedName>
    <definedName name="план_1_текущ_дох" localSheetId="10">#REF!</definedName>
    <definedName name="план_1_текущ_дох" localSheetId="21">#REF!</definedName>
    <definedName name="план_1_текущ_дох" localSheetId="11">#REF!</definedName>
    <definedName name="план_1_текущ_дох" localSheetId="22">#REF!</definedName>
    <definedName name="план_1_текущ_дох" localSheetId="12">#REF!</definedName>
    <definedName name="план_1_текущ_дох" localSheetId="23">#REF!</definedName>
    <definedName name="план_1_текущ_дох" localSheetId="24">#REF!</definedName>
    <definedName name="план_1_текущ_дох" localSheetId="13">#REF!</definedName>
    <definedName name="план_1_текущ_дох" localSheetId="25">#REF!</definedName>
    <definedName name="план_1_текущ_дох" localSheetId="14">#REF!</definedName>
    <definedName name="план_1_текущ_дох" localSheetId="26">#REF!</definedName>
    <definedName name="план_1_текущ_дох" localSheetId="15">#REF!</definedName>
    <definedName name="план_1_текущ_дох" localSheetId="16">#REF!</definedName>
    <definedName name="план_1_текущ_дох" localSheetId="17">#REF!</definedName>
    <definedName name="план_1_текущ_дох" localSheetId="18">#REF!</definedName>
    <definedName name="план_1_текущ_дох" localSheetId="19">#REF!</definedName>
    <definedName name="план_1_текущ_дох" localSheetId="20">#REF!</definedName>
    <definedName name="план_1_текущ_дох" localSheetId="27">#REF!</definedName>
    <definedName name="план_1_текущ_дох">#REF!</definedName>
    <definedName name="план_1_цавс" localSheetId="1">[39]Поступления!#REF!</definedName>
    <definedName name="план_1_цавс" localSheetId="2">[39]Поступления!#REF!</definedName>
    <definedName name="план_1_цавс" localSheetId="3">[39]Поступления!#REF!</definedName>
    <definedName name="план_1_цавс" localSheetId="4">[39]Поступления!#REF!</definedName>
    <definedName name="план_1_цавс" localSheetId="5">[39]Поступления!#REF!</definedName>
    <definedName name="план_1_цавс" localSheetId="6">[39]Поступления!#REF!</definedName>
    <definedName name="план_1_цавс" localSheetId="7">[39]Поступления!#REF!</definedName>
    <definedName name="план_1_цавс" localSheetId="8">[39]Поступления!#REF!</definedName>
    <definedName name="план_1_цавс" localSheetId="9">[39]Поступления!#REF!</definedName>
    <definedName name="план_1_цавс" localSheetId="10">[39]Поступления!#REF!</definedName>
    <definedName name="план_1_цавс" localSheetId="21">[39]Поступления!#REF!</definedName>
    <definedName name="план_1_цавс" localSheetId="11">[39]Поступления!#REF!</definedName>
    <definedName name="план_1_цавс" localSheetId="22">[39]Поступления!#REF!</definedName>
    <definedName name="план_1_цавс" localSheetId="12">[39]Поступления!#REF!</definedName>
    <definedName name="план_1_цавс" localSheetId="23">[39]Поступления!#REF!</definedName>
    <definedName name="план_1_цавс" localSheetId="24">[39]Поступления!#REF!</definedName>
    <definedName name="план_1_цавс" localSheetId="13">[39]Поступления!#REF!</definedName>
    <definedName name="план_1_цавс" localSheetId="25">[39]Поступления!#REF!</definedName>
    <definedName name="план_1_цавс" localSheetId="14">[39]Поступления!#REF!</definedName>
    <definedName name="план_1_цавс" localSheetId="26">[39]Поступления!#REF!</definedName>
    <definedName name="план_1_цавс" localSheetId="15">[39]Поступления!#REF!</definedName>
    <definedName name="план_1_цавс" localSheetId="16">[39]Поступления!#REF!</definedName>
    <definedName name="план_1_цавс" localSheetId="17">[39]Поступления!#REF!</definedName>
    <definedName name="план_1_цавс" localSheetId="18">[39]Поступления!#REF!</definedName>
    <definedName name="план_1_цавс" localSheetId="19">[39]Поступления!#REF!</definedName>
    <definedName name="план_1_цавс" localSheetId="20">[39]Поступления!#REF!</definedName>
    <definedName name="план_1_цавс">[39]Поступления!#REF!</definedName>
    <definedName name="план_1_чартер">[31]Поступления!$E$35</definedName>
    <definedName name="План_Авиаперевозки" localSheetId="1">#REF!</definedName>
    <definedName name="План_Авиаперевозки" localSheetId="2">#REF!</definedName>
    <definedName name="План_Авиаперевозки" localSheetId="3">#REF!</definedName>
    <definedName name="План_Авиаперевозки" localSheetId="4">#REF!</definedName>
    <definedName name="План_Авиаперевозки" localSheetId="5">#REF!</definedName>
    <definedName name="План_Авиаперевозки" localSheetId="6">#REF!</definedName>
    <definedName name="План_Авиаперевозки" localSheetId="7">#REF!</definedName>
    <definedName name="План_Авиаперевозки" localSheetId="8">#REF!</definedName>
    <definedName name="План_Авиаперевозки" localSheetId="9">#REF!</definedName>
    <definedName name="План_Авиаперевозки" localSheetId="10">#REF!</definedName>
    <definedName name="План_Авиаперевозки" localSheetId="21">#REF!</definedName>
    <definedName name="План_Авиаперевозки" localSheetId="11">#REF!</definedName>
    <definedName name="План_Авиаперевозки" localSheetId="22">#REF!</definedName>
    <definedName name="План_Авиаперевозки" localSheetId="12">#REF!</definedName>
    <definedName name="План_Авиаперевозки" localSheetId="23">#REF!</definedName>
    <definedName name="План_Авиаперевозки" localSheetId="24">#REF!</definedName>
    <definedName name="План_Авиаперевозки" localSheetId="13">#REF!</definedName>
    <definedName name="План_Авиаперевозки" localSheetId="25">#REF!</definedName>
    <definedName name="План_Авиаперевозки" localSheetId="14">#REF!</definedName>
    <definedName name="План_Авиаперевозки" localSheetId="26">#REF!</definedName>
    <definedName name="План_Авиаперевозки" localSheetId="15">#REF!</definedName>
    <definedName name="План_Авиаперевозки" localSheetId="16">#REF!</definedName>
    <definedName name="План_Авиаперевозки" localSheetId="17">#REF!</definedName>
    <definedName name="План_Авиаперевозки" localSheetId="18">#REF!</definedName>
    <definedName name="План_Авиаперевозки" localSheetId="19">#REF!</definedName>
    <definedName name="План_Авиаперевозки" localSheetId="20">#REF!</definedName>
    <definedName name="План_Авиаперевозки" localSheetId="27">#REF!</definedName>
    <definedName name="План_Авиаперевозки">#REF!</definedName>
    <definedName name="план_авиатехнология" localSheetId="1">[47]Платежи!#REF!</definedName>
    <definedName name="план_авиатехнология" localSheetId="2">[47]Платежи!#REF!</definedName>
    <definedName name="план_авиатехнология" localSheetId="3">[47]Платежи!#REF!</definedName>
    <definedName name="план_авиатехнология" localSheetId="4">[47]Платежи!#REF!</definedName>
    <definedName name="план_авиатехнология" localSheetId="5">[47]Платежи!#REF!</definedName>
    <definedName name="план_авиатехнология" localSheetId="6">[47]Платежи!#REF!</definedName>
    <definedName name="план_авиатехнология" localSheetId="7">[47]Платежи!#REF!</definedName>
    <definedName name="план_авиатехнология" localSheetId="8">[47]Платежи!#REF!</definedName>
    <definedName name="план_авиатехнология" localSheetId="9">[47]Платежи!#REF!</definedName>
    <definedName name="план_авиатехнология" localSheetId="10">[47]Платежи!#REF!</definedName>
    <definedName name="план_авиатехнология" localSheetId="21">[47]Платежи!#REF!</definedName>
    <definedName name="план_авиатехнология" localSheetId="11">[47]Платежи!#REF!</definedName>
    <definedName name="план_авиатехнология" localSheetId="22">[47]Платежи!#REF!</definedName>
    <definedName name="план_авиатехнология" localSheetId="12">[47]Платежи!#REF!</definedName>
    <definedName name="план_авиатехнология" localSheetId="23">[47]Платежи!#REF!</definedName>
    <definedName name="план_авиатехнология" localSheetId="24">[47]Платежи!#REF!</definedName>
    <definedName name="план_авиатехнология" localSheetId="13">[47]Платежи!#REF!</definedName>
    <definedName name="план_авиатехнология" localSheetId="25">[47]Платежи!#REF!</definedName>
    <definedName name="план_авиатехнология" localSheetId="14">[47]Платежи!#REF!</definedName>
    <definedName name="план_авиатехнология" localSheetId="26">[47]Платежи!#REF!</definedName>
    <definedName name="план_авиатехнология" localSheetId="15">[47]Платежи!#REF!</definedName>
    <definedName name="план_авиатехнология" localSheetId="16">[47]Платежи!#REF!</definedName>
    <definedName name="план_авиатехнология" localSheetId="17">[47]Платежи!#REF!</definedName>
    <definedName name="план_авиатехнология" localSheetId="18">[47]Платежи!#REF!</definedName>
    <definedName name="план_авиатехнология" localSheetId="19">[47]Платежи!#REF!</definedName>
    <definedName name="план_авиатехнология" localSheetId="20">[47]Платежи!#REF!</definedName>
    <definedName name="план_авиатехнология">[47]Платежи!#REF!</definedName>
    <definedName name="план_авс_Красэйр" localSheetId="1">[51]Поступления!#REF!</definedName>
    <definedName name="план_авс_Красэйр" localSheetId="2">[51]Поступления!#REF!</definedName>
    <definedName name="план_авс_Красэйр" localSheetId="3">[51]Поступления!#REF!</definedName>
    <definedName name="план_авс_Красэйр" localSheetId="4">[51]Поступления!#REF!</definedName>
    <definedName name="план_авс_Красэйр" localSheetId="5">[51]Поступления!#REF!</definedName>
    <definedName name="план_авс_Красэйр" localSheetId="6">[51]Поступления!#REF!</definedName>
    <definedName name="план_авс_Красэйр" localSheetId="7">[51]Поступления!#REF!</definedName>
    <definedName name="план_авс_Красэйр" localSheetId="8">[51]Поступления!#REF!</definedName>
    <definedName name="план_авс_Красэйр" localSheetId="9">[51]Поступления!#REF!</definedName>
    <definedName name="план_авс_Красэйр" localSheetId="10">[51]Поступления!#REF!</definedName>
    <definedName name="план_авс_Красэйр" localSheetId="21">[51]Поступления!#REF!</definedName>
    <definedName name="план_авс_Красэйр" localSheetId="11">[51]Поступления!#REF!</definedName>
    <definedName name="план_авс_Красэйр" localSheetId="22">[51]Поступления!#REF!</definedName>
    <definedName name="план_авс_Красэйр" localSheetId="12">[51]Поступления!#REF!</definedName>
    <definedName name="план_авс_Красэйр" localSheetId="23">[51]Поступления!#REF!</definedName>
    <definedName name="план_авс_Красэйр" localSheetId="24">[51]Поступления!#REF!</definedName>
    <definedName name="план_авс_Красэйр" localSheetId="13">[51]Поступления!#REF!</definedName>
    <definedName name="план_авс_Красэйр" localSheetId="25">[51]Поступления!#REF!</definedName>
    <definedName name="план_авс_Красэйр" localSheetId="14">[51]Поступления!#REF!</definedName>
    <definedName name="план_авс_Красэйр" localSheetId="26">[51]Поступления!#REF!</definedName>
    <definedName name="план_авс_Красэйр" localSheetId="15">[51]Поступления!#REF!</definedName>
    <definedName name="план_авс_Красэйр" localSheetId="16">[51]Поступления!#REF!</definedName>
    <definedName name="план_авс_Красэйр" localSheetId="17">[51]Поступления!#REF!</definedName>
    <definedName name="план_авс_Красэйр" localSheetId="18">[51]Поступления!#REF!</definedName>
    <definedName name="план_авс_Красэйр" localSheetId="19">[51]Поступления!#REF!</definedName>
    <definedName name="план_авс_Красэйр" localSheetId="20">[51]Поступления!#REF!</definedName>
    <definedName name="план_авс_Красэйр">[51]Поступления!#REF!</definedName>
    <definedName name="план_автогсм" localSheetId="1">'[33]8'!#REF!</definedName>
    <definedName name="план_автогсм" localSheetId="2">'[33]8'!#REF!</definedName>
    <definedName name="план_автогсм" localSheetId="3">'[33]8'!#REF!</definedName>
    <definedName name="план_автогсм" localSheetId="4">'[33]8'!#REF!</definedName>
    <definedName name="план_автогсм" localSheetId="5">'[33]8'!#REF!</definedName>
    <definedName name="план_автогсм" localSheetId="6">'[33]8'!#REF!</definedName>
    <definedName name="план_автогсм" localSheetId="7">'[33]8'!#REF!</definedName>
    <definedName name="план_автогсм" localSheetId="8">'[33]8'!#REF!</definedName>
    <definedName name="план_автогсм" localSheetId="9">'[33]8'!#REF!</definedName>
    <definedName name="план_автогсм" localSheetId="10">'[33]8'!#REF!</definedName>
    <definedName name="план_автогсм" localSheetId="21">'[33]8'!#REF!</definedName>
    <definedName name="план_автогсм" localSheetId="11">'[33]8'!#REF!</definedName>
    <definedName name="план_автогсм" localSheetId="22">'[33]8'!#REF!</definedName>
    <definedName name="план_автогсм" localSheetId="12">'[33]8'!#REF!</definedName>
    <definedName name="план_автогсм" localSheetId="23">'[33]8'!#REF!</definedName>
    <definedName name="план_автогсм" localSheetId="24">'[33]8'!#REF!</definedName>
    <definedName name="план_автогсм" localSheetId="13">'[33]8'!#REF!</definedName>
    <definedName name="план_автогсм" localSheetId="25">'[33]8'!#REF!</definedName>
    <definedName name="план_автогсм" localSheetId="14">'[33]8'!#REF!</definedName>
    <definedName name="план_автогсм" localSheetId="26">'[33]8'!#REF!</definedName>
    <definedName name="план_автогсм" localSheetId="15">'[33]8'!#REF!</definedName>
    <definedName name="план_автогсм" localSheetId="16">'[33]8'!#REF!</definedName>
    <definedName name="план_автогсм" localSheetId="17">'[33]8'!#REF!</definedName>
    <definedName name="план_автогсм" localSheetId="18">'[33]8'!#REF!</definedName>
    <definedName name="план_автогсм" localSheetId="19">'[33]8'!#REF!</definedName>
    <definedName name="план_автогсм" localSheetId="20">'[33]8'!#REF!</definedName>
    <definedName name="план_автогсм">'[33]8'!#REF!</definedName>
    <definedName name="план_автодор" localSheetId="1">[47]Платежи!#REF!</definedName>
    <definedName name="план_автодор" localSheetId="2">[47]Платежи!#REF!</definedName>
    <definedName name="план_автодор" localSheetId="3">[47]Платежи!#REF!</definedName>
    <definedName name="план_автодор" localSheetId="4">[47]Платежи!#REF!</definedName>
    <definedName name="план_автодор" localSheetId="5">[47]Платежи!#REF!</definedName>
    <definedName name="план_автодор" localSheetId="6">[47]Платежи!#REF!</definedName>
    <definedName name="план_автодор" localSheetId="7">[47]Платежи!#REF!</definedName>
    <definedName name="план_автодор" localSheetId="8">[47]Платежи!#REF!</definedName>
    <definedName name="план_автодор" localSheetId="9">[47]Платежи!#REF!</definedName>
    <definedName name="план_автодор" localSheetId="10">[47]Платежи!#REF!</definedName>
    <definedName name="план_автодор" localSheetId="21">[47]Платежи!#REF!</definedName>
    <definedName name="план_автодор" localSheetId="11">[47]Платежи!#REF!</definedName>
    <definedName name="план_автодор" localSheetId="22">[47]Платежи!#REF!</definedName>
    <definedName name="план_автодор" localSheetId="12">[47]Платежи!#REF!</definedName>
    <definedName name="план_автодор" localSheetId="23">[47]Платежи!#REF!</definedName>
    <definedName name="план_автодор" localSheetId="24">[47]Платежи!#REF!</definedName>
    <definedName name="план_автодор" localSheetId="13">[47]Платежи!#REF!</definedName>
    <definedName name="план_автодор" localSheetId="25">[47]Платежи!#REF!</definedName>
    <definedName name="план_автодор" localSheetId="14">[47]Платежи!#REF!</definedName>
    <definedName name="план_автодор" localSheetId="26">[47]Платежи!#REF!</definedName>
    <definedName name="план_автодор" localSheetId="15">[47]Платежи!#REF!</definedName>
    <definedName name="план_автодор" localSheetId="16">[47]Платежи!#REF!</definedName>
    <definedName name="план_автодор" localSheetId="17">[47]Платежи!#REF!</definedName>
    <definedName name="план_автодор" localSheetId="18">[47]Платежи!#REF!</definedName>
    <definedName name="план_автодор" localSheetId="19">[47]Платежи!#REF!</definedName>
    <definedName name="план_автодор" localSheetId="20">[47]Платежи!#REF!</definedName>
    <definedName name="план_автодор">[47]Платежи!#REF!</definedName>
    <definedName name="план_алц">[52]Платежи!$G$110</definedName>
    <definedName name="план_ано" localSheetId="1">'[33]8'!#REF!</definedName>
    <definedName name="план_ано" localSheetId="2">'[33]8'!#REF!</definedName>
    <definedName name="план_ано" localSheetId="3">'[33]8'!#REF!</definedName>
    <definedName name="план_ано" localSheetId="4">'[33]8'!#REF!</definedName>
    <definedName name="план_ано" localSheetId="5">'[33]8'!#REF!</definedName>
    <definedName name="план_ано" localSheetId="6">'[33]8'!#REF!</definedName>
    <definedName name="план_ано" localSheetId="7">'[33]8'!#REF!</definedName>
    <definedName name="план_ано" localSheetId="8">'[33]8'!#REF!</definedName>
    <definedName name="план_ано" localSheetId="9">'[33]8'!#REF!</definedName>
    <definedName name="план_ано" localSheetId="10">'[33]8'!#REF!</definedName>
    <definedName name="план_ано" localSheetId="21">'[33]8'!#REF!</definedName>
    <definedName name="план_ано" localSheetId="11">'[33]8'!#REF!</definedName>
    <definedName name="план_ано" localSheetId="22">'[33]8'!#REF!</definedName>
    <definedName name="план_ано" localSheetId="12">'[33]8'!#REF!</definedName>
    <definedName name="план_ано" localSheetId="23">'[33]8'!#REF!</definedName>
    <definedName name="план_ано" localSheetId="24">'[33]8'!#REF!</definedName>
    <definedName name="план_ано" localSheetId="13">'[33]8'!#REF!</definedName>
    <definedName name="план_ано" localSheetId="25">'[33]8'!#REF!</definedName>
    <definedName name="план_ано" localSheetId="14">'[33]8'!#REF!</definedName>
    <definedName name="план_ано" localSheetId="26">'[33]8'!#REF!</definedName>
    <definedName name="план_ано" localSheetId="15">'[33]8'!#REF!</definedName>
    <definedName name="план_ано" localSheetId="16">'[33]8'!#REF!</definedName>
    <definedName name="план_ано" localSheetId="17">'[33]8'!#REF!</definedName>
    <definedName name="план_ано" localSheetId="18">'[33]8'!#REF!</definedName>
    <definedName name="план_ано" localSheetId="19">'[33]8'!#REF!</definedName>
    <definedName name="план_ано" localSheetId="20">'[33]8'!#REF!</definedName>
    <definedName name="план_ано">'[33]8'!#REF!</definedName>
    <definedName name="план_ано_зарубеж" localSheetId="1">'[33]8'!#REF!</definedName>
    <definedName name="план_ано_зарубеж" localSheetId="2">'[33]8'!#REF!</definedName>
    <definedName name="план_ано_зарубеж" localSheetId="3">'[33]8'!#REF!</definedName>
    <definedName name="план_ано_зарубеж" localSheetId="4">'[33]8'!#REF!</definedName>
    <definedName name="план_ано_зарубеж" localSheetId="5">'[33]8'!#REF!</definedName>
    <definedName name="план_ано_зарубеж" localSheetId="6">'[33]8'!#REF!</definedName>
    <definedName name="план_ано_зарубеж" localSheetId="7">'[33]8'!#REF!</definedName>
    <definedName name="план_ано_зарубеж" localSheetId="8">'[33]8'!#REF!</definedName>
    <definedName name="план_ано_зарубеж" localSheetId="9">'[33]8'!#REF!</definedName>
    <definedName name="план_ано_зарубеж" localSheetId="10">'[33]8'!#REF!</definedName>
    <definedName name="план_ано_зарубеж" localSheetId="21">'[33]8'!#REF!</definedName>
    <definedName name="план_ано_зарубеж" localSheetId="11">'[33]8'!#REF!</definedName>
    <definedName name="план_ано_зарубеж" localSheetId="22">'[33]8'!#REF!</definedName>
    <definedName name="план_ано_зарубеж" localSheetId="12">'[33]8'!#REF!</definedName>
    <definedName name="план_ано_зарубеж" localSheetId="23">'[33]8'!#REF!</definedName>
    <definedName name="план_ано_зарубеж" localSheetId="24">'[33]8'!#REF!</definedName>
    <definedName name="план_ано_зарубеж" localSheetId="13">'[33]8'!#REF!</definedName>
    <definedName name="план_ано_зарубеж" localSheetId="25">'[33]8'!#REF!</definedName>
    <definedName name="план_ано_зарубеж" localSheetId="14">'[33]8'!#REF!</definedName>
    <definedName name="план_ано_зарубеж" localSheetId="26">'[33]8'!#REF!</definedName>
    <definedName name="план_ано_зарубеж" localSheetId="15">'[33]8'!#REF!</definedName>
    <definedName name="план_ано_зарубеж" localSheetId="16">'[33]8'!#REF!</definedName>
    <definedName name="план_ано_зарубеж" localSheetId="17">'[33]8'!#REF!</definedName>
    <definedName name="план_ано_зарубеж" localSheetId="18">'[33]8'!#REF!</definedName>
    <definedName name="план_ано_зарубеж" localSheetId="19">'[33]8'!#REF!</definedName>
    <definedName name="план_ано_зарубеж" localSheetId="20">'[33]8'!#REF!</definedName>
    <definedName name="план_ано_зарубеж">'[33]8'!#REF!</definedName>
    <definedName name="план_ано_крск" localSheetId="1">'[33]8'!#REF!</definedName>
    <definedName name="план_ано_крск" localSheetId="2">'[33]8'!#REF!</definedName>
    <definedName name="план_ано_крск" localSheetId="3">'[33]8'!#REF!</definedName>
    <definedName name="план_ано_крск" localSheetId="4">'[33]8'!#REF!</definedName>
    <definedName name="план_ано_крск" localSheetId="5">'[33]8'!#REF!</definedName>
    <definedName name="план_ано_крск" localSheetId="6">'[33]8'!#REF!</definedName>
    <definedName name="план_ано_крск" localSheetId="7">'[33]8'!#REF!</definedName>
    <definedName name="план_ано_крск" localSheetId="8">'[33]8'!#REF!</definedName>
    <definedName name="план_ано_крск" localSheetId="9">'[33]8'!#REF!</definedName>
    <definedName name="план_ано_крск" localSheetId="10">'[33]8'!#REF!</definedName>
    <definedName name="план_ано_крск" localSheetId="21">'[33]8'!#REF!</definedName>
    <definedName name="план_ано_крск" localSheetId="11">'[33]8'!#REF!</definedName>
    <definedName name="план_ано_крск" localSheetId="22">'[33]8'!#REF!</definedName>
    <definedName name="план_ано_крск" localSheetId="12">'[33]8'!#REF!</definedName>
    <definedName name="план_ано_крск" localSheetId="23">'[33]8'!#REF!</definedName>
    <definedName name="план_ано_крск" localSheetId="24">'[33]8'!#REF!</definedName>
    <definedName name="план_ано_крск" localSheetId="13">'[33]8'!#REF!</definedName>
    <definedName name="план_ано_крск" localSheetId="25">'[33]8'!#REF!</definedName>
    <definedName name="план_ано_крск" localSheetId="14">'[33]8'!#REF!</definedName>
    <definedName name="план_ано_крск" localSheetId="26">'[33]8'!#REF!</definedName>
    <definedName name="план_ано_крск" localSheetId="15">'[33]8'!#REF!</definedName>
    <definedName name="план_ано_крск" localSheetId="16">'[33]8'!#REF!</definedName>
    <definedName name="план_ано_крск" localSheetId="17">'[33]8'!#REF!</definedName>
    <definedName name="план_ано_крск" localSheetId="18">'[33]8'!#REF!</definedName>
    <definedName name="план_ано_крск" localSheetId="19">'[33]8'!#REF!</definedName>
    <definedName name="план_ано_крск" localSheetId="20">'[33]8'!#REF!</definedName>
    <definedName name="план_ано_крск">'[33]8'!#REF!</definedName>
    <definedName name="план_ано_трасса" localSheetId="1">'[33]8'!#REF!</definedName>
    <definedName name="план_ано_трасса" localSheetId="2">'[33]8'!#REF!</definedName>
    <definedName name="план_ано_трасса" localSheetId="3">'[33]8'!#REF!</definedName>
    <definedName name="план_ано_трасса" localSheetId="4">'[33]8'!#REF!</definedName>
    <definedName name="план_ано_трасса" localSheetId="5">'[33]8'!#REF!</definedName>
    <definedName name="план_ано_трасса" localSheetId="6">'[33]8'!#REF!</definedName>
    <definedName name="план_ано_трасса" localSheetId="7">'[33]8'!#REF!</definedName>
    <definedName name="план_ано_трасса" localSheetId="8">'[33]8'!#REF!</definedName>
    <definedName name="план_ано_трасса" localSheetId="9">'[33]8'!#REF!</definedName>
    <definedName name="план_ано_трасса" localSheetId="10">'[33]8'!#REF!</definedName>
    <definedName name="план_ано_трасса" localSheetId="21">'[33]8'!#REF!</definedName>
    <definedName name="план_ано_трасса" localSheetId="11">'[33]8'!#REF!</definedName>
    <definedName name="план_ано_трасса" localSheetId="22">'[33]8'!#REF!</definedName>
    <definedName name="план_ано_трасса" localSheetId="12">'[33]8'!#REF!</definedName>
    <definedName name="план_ано_трасса" localSheetId="23">'[33]8'!#REF!</definedName>
    <definedName name="план_ано_трасса" localSheetId="24">'[33]8'!#REF!</definedName>
    <definedName name="план_ано_трасса" localSheetId="13">'[33]8'!#REF!</definedName>
    <definedName name="план_ано_трасса" localSheetId="25">'[33]8'!#REF!</definedName>
    <definedName name="план_ано_трасса" localSheetId="14">'[33]8'!#REF!</definedName>
    <definedName name="план_ано_трасса" localSheetId="26">'[33]8'!#REF!</definedName>
    <definedName name="план_ано_трасса" localSheetId="15">'[33]8'!#REF!</definedName>
    <definedName name="план_ано_трасса" localSheetId="16">'[33]8'!#REF!</definedName>
    <definedName name="план_ано_трасса" localSheetId="17">'[33]8'!#REF!</definedName>
    <definedName name="план_ано_трасса" localSheetId="18">'[33]8'!#REF!</definedName>
    <definedName name="план_ано_трасса" localSheetId="19">'[33]8'!#REF!</definedName>
    <definedName name="план_ано_трасса" localSheetId="20">'[33]8'!#REF!</definedName>
    <definedName name="план_ано_трасса">'[33]8'!#REF!</definedName>
    <definedName name="план_ао" localSheetId="1">#REF!</definedName>
    <definedName name="план_ао" localSheetId="2">#REF!</definedName>
    <definedName name="план_ао" localSheetId="3">#REF!</definedName>
    <definedName name="план_ао" localSheetId="4">#REF!</definedName>
    <definedName name="план_ао" localSheetId="5">#REF!</definedName>
    <definedName name="план_ао" localSheetId="6">#REF!</definedName>
    <definedName name="план_ао" localSheetId="7">#REF!</definedName>
    <definedName name="план_ао" localSheetId="8">#REF!</definedName>
    <definedName name="план_ао" localSheetId="9">#REF!</definedName>
    <definedName name="план_ао" localSheetId="10">#REF!</definedName>
    <definedName name="план_ао" localSheetId="21">#REF!</definedName>
    <definedName name="план_ао" localSheetId="11">#REF!</definedName>
    <definedName name="план_ао" localSheetId="22">#REF!</definedName>
    <definedName name="план_ао" localSheetId="12">#REF!</definedName>
    <definedName name="план_ао" localSheetId="23">#REF!</definedName>
    <definedName name="план_ао" localSheetId="24">#REF!</definedName>
    <definedName name="план_ао" localSheetId="13">#REF!</definedName>
    <definedName name="план_ао" localSheetId="25">#REF!</definedName>
    <definedName name="план_ао" localSheetId="14">#REF!</definedName>
    <definedName name="план_ао" localSheetId="26">#REF!</definedName>
    <definedName name="план_ао" localSheetId="15">#REF!</definedName>
    <definedName name="план_ао" localSheetId="16">#REF!</definedName>
    <definedName name="план_ао" localSheetId="17">#REF!</definedName>
    <definedName name="план_ао" localSheetId="18">#REF!</definedName>
    <definedName name="план_ао" localSheetId="19">#REF!</definedName>
    <definedName name="план_ао" localSheetId="20">#REF!</definedName>
    <definedName name="план_ао" localSheetId="27">#REF!</definedName>
    <definedName name="план_ао">#REF!</definedName>
    <definedName name="план_ап" localSheetId="1">[32]Поступления!#REF!</definedName>
    <definedName name="план_ап" localSheetId="2">[32]Поступления!#REF!</definedName>
    <definedName name="план_ап" localSheetId="3">[32]Поступления!#REF!</definedName>
    <definedName name="план_ап" localSheetId="4">[32]Поступления!#REF!</definedName>
    <definedName name="план_ап" localSheetId="5">[32]Поступления!#REF!</definedName>
    <definedName name="план_ап" localSheetId="6">[32]Поступления!#REF!</definedName>
    <definedName name="план_ап" localSheetId="7">[32]Поступления!#REF!</definedName>
    <definedName name="план_ап" localSheetId="8">[32]Поступления!#REF!</definedName>
    <definedName name="план_ап" localSheetId="9">[32]Поступления!#REF!</definedName>
    <definedName name="план_ап" localSheetId="10">[32]Поступления!#REF!</definedName>
    <definedName name="план_ап" localSheetId="21">[32]Поступления!#REF!</definedName>
    <definedName name="план_ап" localSheetId="11">[32]Поступления!#REF!</definedName>
    <definedName name="план_ап" localSheetId="22">[32]Поступления!#REF!</definedName>
    <definedName name="план_ап" localSheetId="12">[32]Поступления!#REF!</definedName>
    <definedName name="план_ап" localSheetId="23">[32]Поступления!#REF!</definedName>
    <definedName name="план_ап" localSheetId="24">[32]Поступления!#REF!</definedName>
    <definedName name="план_ап" localSheetId="13">[32]Поступления!#REF!</definedName>
    <definedName name="план_ап" localSheetId="25">[32]Поступления!#REF!</definedName>
    <definedName name="план_ап" localSheetId="14">[32]Поступления!#REF!</definedName>
    <definedName name="план_ап" localSheetId="26">[32]Поступления!#REF!</definedName>
    <definedName name="план_ап" localSheetId="15">[32]Поступления!#REF!</definedName>
    <definedName name="план_ап" localSheetId="16">[32]Поступления!#REF!</definedName>
    <definedName name="план_ап" localSheetId="17">[32]Поступления!#REF!</definedName>
    <definedName name="план_ап" localSheetId="18">[32]Поступления!#REF!</definedName>
    <definedName name="план_ап" localSheetId="19">[32]Поступления!#REF!</definedName>
    <definedName name="план_ап" localSheetId="20">[32]Поступления!#REF!</definedName>
    <definedName name="план_ап">[32]Поступления!#REF!</definedName>
    <definedName name="план_ап_зарубеж" localSheetId="1">'[33]8'!#REF!</definedName>
    <definedName name="план_ап_зарубеж" localSheetId="2">'[33]8'!#REF!</definedName>
    <definedName name="план_ап_зарубеж" localSheetId="3">'[33]8'!#REF!</definedName>
    <definedName name="план_ап_зарубеж" localSheetId="4">'[33]8'!#REF!</definedName>
    <definedName name="план_ап_зарубеж" localSheetId="5">'[33]8'!#REF!</definedName>
    <definedName name="план_ап_зарубеж" localSheetId="6">'[33]8'!#REF!</definedName>
    <definedName name="план_ап_зарубеж" localSheetId="7">'[33]8'!#REF!</definedName>
    <definedName name="план_ап_зарубеж" localSheetId="8">'[33]8'!#REF!</definedName>
    <definedName name="план_ап_зарубеж" localSheetId="9">'[33]8'!#REF!</definedName>
    <definedName name="план_ап_зарубеж" localSheetId="10">'[33]8'!#REF!</definedName>
    <definedName name="план_ап_зарубеж" localSheetId="21">'[33]8'!#REF!</definedName>
    <definedName name="план_ап_зарубеж" localSheetId="11">'[33]8'!#REF!</definedName>
    <definedName name="план_ап_зарубеж" localSheetId="22">'[33]8'!#REF!</definedName>
    <definedName name="план_ап_зарубеж" localSheetId="12">'[33]8'!#REF!</definedName>
    <definedName name="план_ап_зарубеж" localSheetId="23">'[33]8'!#REF!</definedName>
    <definedName name="план_ап_зарубеж" localSheetId="24">'[33]8'!#REF!</definedName>
    <definedName name="план_ап_зарубеж" localSheetId="13">'[33]8'!#REF!</definedName>
    <definedName name="план_ап_зарубеж" localSheetId="25">'[33]8'!#REF!</definedName>
    <definedName name="план_ап_зарубеж" localSheetId="14">'[33]8'!#REF!</definedName>
    <definedName name="план_ап_зарубеж" localSheetId="26">'[33]8'!#REF!</definedName>
    <definedName name="план_ап_зарубеж" localSheetId="15">'[33]8'!#REF!</definedName>
    <definedName name="план_ап_зарубеж" localSheetId="16">'[33]8'!#REF!</definedName>
    <definedName name="план_ап_зарубеж" localSheetId="17">'[33]8'!#REF!</definedName>
    <definedName name="план_ап_зарубеж" localSheetId="18">'[33]8'!#REF!</definedName>
    <definedName name="план_ап_зарубеж" localSheetId="19">'[33]8'!#REF!</definedName>
    <definedName name="план_ап_зарубеж" localSheetId="20">'[33]8'!#REF!</definedName>
    <definedName name="план_ап_зарубеж">'[33]8'!#REF!</definedName>
    <definedName name="план_ап_расход" localSheetId="1">'[33]8'!#REF!</definedName>
    <definedName name="план_ап_расход" localSheetId="2">'[33]8'!#REF!</definedName>
    <definedName name="план_ап_расход" localSheetId="3">'[33]8'!#REF!</definedName>
    <definedName name="план_ап_расход" localSheetId="4">'[33]8'!#REF!</definedName>
    <definedName name="план_ап_расход" localSheetId="5">'[33]8'!#REF!</definedName>
    <definedName name="план_ап_расход" localSheetId="6">'[33]8'!#REF!</definedName>
    <definedName name="план_ап_расход" localSheetId="7">'[33]8'!#REF!</definedName>
    <definedName name="план_ап_расход" localSheetId="8">'[33]8'!#REF!</definedName>
    <definedName name="план_ап_расход" localSheetId="9">'[33]8'!#REF!</definedName>
    <definedName name="план_ап_расход" localSheetId="10">'[33]8'!#REF!</definedName>
    <definedName name="план_ап_расход" localSheetId="21">'[33]8'!#REF!</definedName>
    <definedName name="план_ап_расход" localSheetId="11">'[33]8'!#REF!</definedName>
    <definedName name="план_ап_расход" localSheetId="22">'[33]8'!#REF!</definedName>
    <definedName name="план_ап_расход" localSheetId="12">'[33]8'!#REF!</definedName>
    <definedName name="план_ап_расход" localSheetId="23">'[33]8'!#REF!</definedName>
    <definedName name="план_ап_расход" localSheetId="24">'[33]8'!#REF!</definedName>
    <definedName name="план_ап_расход" localSheetId="13">'[33]8'!#REF!</definedName>
    <definedName name="план_ап_расход" localSheetId="25">'[33]8'!#REF!</definedName>
    <definedName name="план_ап_расход" localSheetId="14">'[33]8'!#REF!</definedName>
    <definedName name="план_ап_расход" localSheetId="26">'[33]8'!#REF!</definedName>
    <definedName name="план_ап_расход" localSheetId="15">'[33]8'!#REF!</definedName>
    <definedName name="план_ап_расход" localSheetId="16">'[33]8'!#REF!</definedName>
    <definedName name="план_ап_расход" localSheetId="17">'[33]8'!#REF!</definedName>
    <definedName name="план_ап_расход" localSheetId="18">'[33]8'!#REF!</definedName>
    <definedName name="план_ап_расход" localSheetId="19">'[33]8'!#REF!</definedName>
    <definedName name="план_ап_расход" localSheetId="20">'[33]8'!#REF!</definedName>
    <definedName name="план_ап_расход">'[33]8'!#REF!</definedName>
    <definedName name="план_ап_расход_апРФ" localSheetId="1">'[33]8'!#REF!</definedName>
    <definedName name="план_ап_расход_апРФ" localSheetId="2">'[33]8'!#REF!</definedName>
    <definedName name="план_ап_расход_апРФ" localSheetId="3">'[33]8'!#REF!</definedName>
    <definedName name="план_ап_расход_апРФ" localSheetId="4">'[33]8'!#REF!</definedName>
    <definedName name="план_ап_расход_апРФ" localSheetId="5">'[33]8'!#REF!</definedName>
    <definedName name="план_ап_расход_апРФ" localSheetId="6">'[33]8'!#REF!</definedName>
    <definedName name="план_ап_расход_апРФ" localSheetId="7">'[33]8'!#REF!</definedName>
    <definedName name="план_ап_расход_апРФ" localSheetId="8">'[33]8'!#REF!</definedName>
    <definedName name="план_ап_расход_апРФ" localSheetId="9">'[33]8'!#REF!</definedName>
    <definedName name="план_ап_расход_апРФ" localSheetId="10">'[33]8'!#REF!</definedName>
    <definedName name="план_ап_расход_апРФ" localSheetId="21">'[33]8'!#REF!</definedName>
    <definedName name="план_ап_расход_апРФ" localSheetId="11">'[33]8'!#REF!</definedName>
    <definedName name="план_ап_расход_апРФ" localSheetId="22">'[33]8'!#REF!</definedName>
    <definedName name="план_ап_расход_апРФ" localSheetId="12">'[33]8'!#REF!</definedName>
    <definedName name="план_ап_расход_апРФ" localSheetId="23">'[33]8'!#REF!</definedName>
    <definedName name="план_ап_расход_апРФ" localSheetId="24">'[33]8'!#REF!</definedName>
    <definedName name="план_ап_расход_апРФ" localSheetId="13">'[33]8'!#REF!</definedName>
    <definedName name="план_ап_расход_апРФ" localSheetId="25">'[33]8'!#REF!</definedName>
    <definedName name="план_ап_расход_апРФ" localSheetId="14">'[33]8'!#REF!</definedName>
    <definedName name="план_ап_расход_апРФ" localSheetId="26">'[33]8'!#REF!</definedName>
    <definedName name="план_ап_расход_апРФ" localSheetId="15">'[33]8'!#REF!</definedName>
    <definedName name="план_ап_расход_апРФ" localSheetId="16">'[33]8'!#REF!</definedName>
    <definedName name="план_ап_расход_апРФ" localSheetId="17">'[33]8'!#REF!</definedName>
    <definedName name="план_ап_расход_апРФ" localSheetId="18">'[33]8'!#REF!</definedName>
    <definedName name="план_ап_расход_апРФ" localSheetId="19">'[33]8'!#REF!</definedName>
    <definedName name="план_ап_расход_апРФ" localSheetId="20">'[33]8'!#REF!</definedName>
    <definedName name="план_ап_расход_апРФ">'[33]8'!#REF!</definedName>
    <definedName name="план_аренда" localSheetId="1">'[33]8'!#REF!</definedName>
    <definedName name="план_аренда" localSheetId="2">'[33]8'!#REF!</definedName>
    <definedName name="план_аренда" localSheetId="3">'[33]8'!#REF!</definedName>
    <definedName name="план_аренда" localSheetId="4">'[33]8'!#REF!</definedName>
    <definedName name="план_аренда" localSheetId="5">'[33]8'!#REF!</definedName>
    <definedName name="план_аренда" localSheetId="6">'[33]8'!#REF!</definedName>
    <definedName name="план_аренда" localSheetId="7">'[33]8'!#REF!</definedName>
    <definedName name="план_аренда" localSheetId="8">'[33]8'!#REF!</definedName>
    <definedName name="план_аренда" localSheetId="9">'[33]8'!#REF!</definedName>
    <definedName name="план_аренда" localSheetId="10">'[33]8'!#REF!</definedName>
    <definedName name="план_аренда" localSheetId="21">'[33]8'!#REF!</definedName>
    <definedName name="план_аренда" localSheetId="11">'[33]8'!#REF!</definedName>
    <definedName name="план_аренда" localSheetId="22">'[33]8'!#REF!</definedName>
    <definedName name="план_аренда" localSheetId="12">'[33]8'!#REF!</definedName>
    <definedName name="план_аренда" localSheetId="23">'[33]8'!#REF!</definedName>
    <definedName name="план_аренда" localSheetId="24">'[33]8'!#REF!</definedName>
    <definedName name="план_аренда" localSheetId="13">'[33]8'!#REF!</definedName>
    <definedName name="план_аренда" localSheetId="25">'[33]8'!#REF!</definedName>
    <definedName name="план_аренда" localSheetId="14">'[33]8'!#REF!</definedName>
    <definedName name="план_аренда" localSheetId="26">'[33]8'!#REF!</definedName>
    <definedName name="план_аренда" localSheetId="15">'[33]8'!#REF!</definedName>
    <definedName name="план_аренда" localSheetId="16">'[33]8'!#REF!</definedName>
    <definedName name="план_аренда" localSheetId="17">'[33]8'!#REF!</definedName>
    <definedName name="план_аренда" localSheetId="18">'[33]8'!#REF!</definedName>
    <definedName name="план_аренда" localSheetId="19">'[33]8'!#REF!</definedName>
    <definedName name="план_аренда" localSheetId="20">'[33]8'!#REF!</definedName>
    <definedName name="план_аренда">'[33]8'!#REF!</definedName>
    <definedName name="план_аренда_пом" localSheetId="1">'[33]8'!#REF!</definedName>
    <definedName name="план_аренда_пом" localSheetId="2">'[33]8'!#REF!</definedName>
    <definedName name="план_аренда_пом" localSheetId="3">'[33]8'!#REF!</definedName>
    <definedName name="план_аренда_пом" localSheetId="4">'[33]8'!#REF!</definedName>
    <definedName name="план_аренда_пом" localSheetId="5">'[33]8'!#REF!</definedName>
    <definedName name="план_аренда_пом" localSheetId="6">'[33]8'!#REF!</definedName>
    <definedName name="план_аренда_пом" localSheetId="7">'[33]8'!#REF!</definedName>
    <definedName name="план_аренда_пом" localSheetId="8">'[33]8'!#REF!</definedName>
    <definedName name="план_аренда_пом" localSheetId="9">'[33]8'!#REF!</definedName>
    <definedName name="план_аренда_пом" localSheetId="10">'[33]8'!#REF!</definedName>
    <definedName name="план_аренда_пом" localSheetId="21">'[33]8'!#REF!</definedName>
    <definedName name="план_аренда_пом" localSheetId="11">'[33]8'!#REF!</definedName>
    <definedName name="план_аренда_пом" localSheetId="22">'[33]8'!#REF!</definedName>
    <definedName name="план_аренда_пом" localSheetId="12">'[33]8'!#REF!</definedName>
    <definedName name="план_аренда_пом" localSheetId="23">'[33]8'!#REF!</definedName>
    <definedName name="план_аренда_пом" localSheetId="24">'[33]8'!#REF!</definedName>
    <definedName name="план_аренда_пом" localSheetId="13">'[33]8'!#REF!</definedName>
    <definedName name="план_аренда_пом" localSheetId="25">'[33]8'!#REF!</definedName>
    <definedName name="план_аренда_пом" localSheetId="14">'[33]8'!#REF!</definedName>
    <definedName name="план_аренда_пом" localSheetId="26">'[33]8'!#REF!</definedName>
    <definedName name="план_аренда_пом" localSheetId="15">'[33]8'!#REF!</definedName>
    <definedName name="план_аренда_пом" localSheetId="16">'[33]8'!#REF!</definedName>
    <definedName name="план_аренда_пом" localSheetId="17">'[33]8'!#REF!</definedName>
    <definedName name="план_аренда_пом" localSheetId="18">'[33]8'!#REF!</definedName>
    <definedName name="план_аренда_пом" localSheetId="19">'[33]8'!#REF!</definedName>
    <definedName name="план_аренда_пом" localSheetId="20">'[33]8'!#REF!</definedName>
    <definedName name="план_аренда_пом">'[33]8'!#REF!</definedName>
    <definedName name="план_атб" localSheetId="1">'[33]8'!#REF!</definedName>
    <definedName name="план_атб" localSheetId="2">'[33]8'!#REF!</definedName>
    <definedName name="план_атб" localSheetId="3">'[33]8'!#REF!</definedName>
    <definedName name="план_атб" localSheetId="4">'[33]8'!#REF!</definedName>
    <definedName name="план_атб" localSheetId="5">'[33]8'!#REF!</definedName>
    <definedName name="план_атб" localSheetId="6">'[33]8'!#REF!</definedName>
    <definedName name="план_атб" localSheetId="7">'[33]8'!#REF!</definedName>
    <definedName name="план_атб" localSheetId="8">'[33]8'!#REF!</definedName>
    <definedName name="план_атб" localSheetId="9">'[33]8'!#REF!</definedName>
    <definedName name="план_атб" localSheetId="10">'[33]8'!#REF!</definedName>
    <definedName name="план_атб" localSheetId="21">'[33]8'!#REF!</definedName>
    <definedName name="план_атб" localSheetId="11">'[33]8'!#REF!</definedName>
    <definedName name="план_атб" localSheetId="22">'[33]8'!#REF!</definedName>
    <definedName name="план_атб" localSheetId="12">'[33]8'!#REF!</definedName>
    <definedName name="план_атб" localSheetId="23">'[33]8'!#REF!</definedName>
    <definedName name="план_атб" localSheetId="24">'[33]8'!#REF!</definedName>
    <definedName name="план_атб" localSheetId="13">'[33]8'!#REF!</definedName>
    <definedName name="план_атб" localSheetId="25">'[33]8'!#REF!</definedName>
    <definedName name="план_атб" localSheetId="14">'[33]8'!#REF!</definedName>
    <definedName name="план_атб" localSheetId="26">'[33]8'!#REF!</definedName>
    <definedName name="план_атб" localSheetId="15">'[33]8'!#REF!</definedName>
    <definedName name="план_атб" localSheetId="16">'[33]8'!#REF!</definedName>
    <definedName name="план_атб" localSheetId="17">'[33]8'!#REF!</definedName>
    <definedName name="план_атб" localSheetId="18">'[33]8'!#REF!</definedName>
    <definedName name="план_атб" localSheetId="19">'[33]8'!#REF!</definedName>
    <definedName name="план_атб" localSheetId="20">'[33]8'!#REF!</definedName>
    <definedName name="план_атб">'[33]8'!#REF!</definedName>
    <definedName name="план_ачинск" localSheetId="1">[32]Поступления!#REF!</definedName>
    <definedName name="план_ачинск" localSheetId="2">[32]Поступления!#REF!</definedName>
    <definedName name="план_ачинск" localSheetId="3">[32]Поступления!#REF!</definedName>
    <definedName name="план_ачинск" localSheetId="4">[32]Поступления!#REF!</definedName>
    <definedName name="план_ачинск" localSheetId="5">[32]Поступления!#REF!</definedName>
    <definedName name="план_ачинск" localSheetId="6">[32]Поступления!#REF!</definedName>
    <definedName name="план_ачинск" localSheetId="7">[32]Поступления!#REF!</definedName>
    <definedName name="план_ачинск" localSheetId="8">[32]Поступления!#REF!</definedName>
    <definedName name="план_ачинск" localSheetId="9">[32]Поступления!#REF!</definedName>
    <definedName name="план_ачинск" localSheetId="10">[32]Поступления!#REF!</definedName>
    <definedName name="план_ачинск" localSheetId="21">[32]Поступления!#REF!</definedName>
    <definedName name="план_ачинск" localSheetId="11">[32]Поступления!#REF!</definedName>
    <definedName name="план_ачинск" localSheetId="22">[32]Поступления!#REF!</definedName>
    <definedName name="план_ачинск" localSheetId="12">[32]Поступления!#REF!</definedName>
    <definedName name="план_ачинск" localSheetId="23">[32]Поступления!#REF!</definedName>
    <definedName name="план_ачинск" localSheetId="24">[32]Поступления!#REF!</definedName>
    <definedName name="план_ачинск" localSheetId="13">[32]Поступления!#REF!</definedName>
    <definedName name="план_ачинск" localSheetId="25">[32]Поступления!#REF!</definedName>
    <definedName name="план_ачинск" localSheetId="14">[32]Поступления!#REF!</definedName>
    <definedName name="план_ачинск" localSheetId="26">[32]Поступления!#REF!</definedName>
    <definedName name="план_ачинск" localSheetId="15">[32]Поступления!#REF!</definedName>
    <definedName name="план_ачинск" localSheetId="16">[32]Поступления!#REF!</definedName>
    <definedName name="план_ачинск" localSheetId="17">[32]Поступления!#REF!</definedName>
    <definedName name="план_ачинск" localSheetId="18">[32]Поступления!#REF!</definedName>
    <definedName name="план_ачинск" localSheetId="19">[32]Поступления!#REF!</definedName>
    <definedName name="план_ачинск" localSheetId="20">[32]Поступления!#REF!</definedName>
    <definedName name="план_ачинск">[32]Поступления!#REF!</definedName>
    <definedName name="план_аэромил" localSheetId="1">[34]Платежи!#REF!</definedName>
    <definedName name="план_аэромил" localSheetId="2">[34]Платежи!#REF!</definedName>
    <definedName name="план_аэромил" localSheetId="3">[34]Платежи!#REF!</definedName>
    <definedName name="план_аэромил" localSheetId="4">[34]Платежи!#REF!</definedName>
    <definedName name="план_аэромил" localSheetId="5">[34]Платежи!#REF!</definedName>
    <definedName name="план_аэромил" localSheetId="6">[34]Платежи!#REF!</definedName>
    <definedName name="план_аэромил" localSheetId="7">[34]Платежи!#REF!</definedName>
    <definedName name="план_аэромил" localSheetId="8">[34]Платежи!#REF!</definedName>
    <definedName name="план_аэромил" localSheetId="9">[34]Платежи!#REF!</definedName>
    <definedName name="план_аэромил" localSheetId="10">[34]Платежи!#REF!</definedName>
    <definedName name="план_аэромил" localSheetId="21">[34]Платежи!#REF!</definedName>
    <definedName name="план_аэромил" localSheetId="11">[34]Платежи!#REF!</definedName>
    <definedName name="план_аэромил" localSheetId="22">[34]Платежи!#REF!</definedName>
    <definedName name="план_аэромил" localSheetId="12">[34]Платежи!#REF!</definedName>
    <definedName name="план_аэромил" localSheetId="23">[34]Платежи!#REF!</definedName>
    <definedName name="план_аэромил" localSheetId="24">[34]Платежи!#REF!</definedName>
    <definedName name="план_аэромил" localSheetId="13">[34]Платежи!#REF!</definedName>
    <definedName name="план_аэромил" localSheetId="25">[34]Платежи!#REF!</definedName>
    <definedName name="план_аэромил" localSheetId="14">[34]Платежи!#REF!</definedName>
    <definedName name="план_аэромил" localSheetId="26">[34]Платежи!#REF!</definedName>
    <definedName name="план_аэромил" localSheetId="15">[34]Платежи!#REF!</definedName>
    <definedName name="план_аэромил" localSheetId="16">[34]Платежи!#REF!</definedName>
    <definedName name="план_аэромил" localSheetId="17">[34]Платежи!#REF!</definedName>
    <definedName name="план_аэромил" localSheetId="18">[34]Платежи!#REF!</definedName>
    <definedName name="план_аэромил" localSheetId="19">[34]Платежи!#REF!</definedName>
    <definedName name="план_аэромил" localSheetId="20">[34]Платежи!#REF!</definedName>
    <definedName name="план_аэромил">[34]Платежи!#REF!</definedName>
    <definedName name="план_аэронав" localSheetId="1">'[33]8'!#REF!</definedName>
    <definedName name="план_аэронав" localSheetId="2">'[33]8'!#REF!</definedName>
    <definedName name="план_аэронав" localSheetId="3">'[33]8'!#REF!</definedName>
    <definedName name="план_аэронав" localSheetId="4">'[33]8'!#REF!</definedName>
    <definedName name="план_аэронав" localSheetId="5">'[33]8'!#REF!</definedName>
    <definedName name="план_аэронав" localSheetId="6">'[33]8'!#REF!</definedName>
    <definedName name="план_аэронав" localSheetId="7">'[33]8'!#REF!</definedName>
    <definedName name="план_аэронав" localSheetId="8">'[33]8'!#REF!</definedName>
    <definedName name="план_аэронав" localSheetId="9">'[33]8'!#REF!</definedName>
    <definedName name="план_аэронав" localSheetId="10">'[33]8'!#REF!</definedName>
    <definedName name="план_аэронав" localSheetId="21">'[33]8'!#REF!</definedName>
    <definedName name="план_аэронав" localSheetId="11">'[33]8'!#REF!</definedName>
    <definedName name="план_аэронав" localSheetId="22">'[33]8'!#REF!</definedName>
    <definedName name="план_аэронав" localSheetId="12">'[33]8'!#REF!</definedName>
    <definedName name="план_аэронав" localSheetId="23">'[33]8'!#REF!</definedName>
    <definedName name="план_аэронав" localSheetId="24">'[33]8'!#REF!</definedName>
    <definedName name="план_аэронав" localSheetId="13">'[33]8'!#REF!</definedName>
    <definedName name="план_аэронав" localSheetId="25">'[33]8'!#REF!</definedName>
    <definedName name="план_аэронав" localSheetId="14">'[33]8'!#REF!</definedName>
    <definedName name="план_аэронав" localSheetId="26">'[33]8'!#REF!</definedName>
    <definedName name="план_аэронав" localSheetId="15">'[33]8'!#REF!</definedName>
    <definedName name="план_аэронав" localSheetId="16">'[33]8'!#REF!</definedName>
    <definedName name="план_аэронав" localSheetId="17">'[33]8'!#REF!</definedName>
    <definedName name="план_аэронав" localSheetId="18">'[33]8'!#REF!</definedName>
    <definedName name="план_аэронав" localSheetId="19">'[33]8'!#REF!</definedName>
    <definedName name="план_аэронав" localSheetId="20">'[33]8'!#REF!</definedName>
    <definedName name="план_аэронав">'[33]8'!#REF!</definedName>
    <definedName name="план_банк" localSheetId="1">'[33]8'!#REF!</definedName>
    <definedName name="план_банк" localSheetId="2">'[33]8'!#REF!</definedName>
    <definedName name="план_банк" localSheetId="3">'[33]8'!#REF!</definedName>
    <definedName name="план_банк" localSheetId="4">'[33]8'!#REF!</definedName>
    <definedName name="план_банк" localSheetId="5">'[33]8'!#REF!</definedName>
    <definedName name="план_банк" localSheetId="6">'[33]8'!#REF!</definedName>
    <definedName name="план_банк" localSheetId="7">'[33]8'!#REF!</definedName>
    <definedName name="план_банк" localSheetId="8">'[33]8'!#REF!</definedName>
    <definedName name="план_банк" localSheetId="9">'[33]8'!#REF!</definedName>
    <definedName name="план_банк" localSheetId="10">'[33]8'!#REF!</definedName>
    <definedName name="план_банк" localSheetId="21">'[33]8'!#REF!</definedName>
    <definedName name="план_банк" localSheetId="11">'[33]8'!#REF!</definedName>
    <definedName name="план_банк" localSheetId="22">'[33]8'!#REF!</definedName>
    <definedName name="план_банк" localSheetId="12">'[33]8'!#REF!</definedName>
    <definedName name="план_банк" localSheetId="23">'[33]8'!#REF!</definedName>
    <definedName name="план_банк" localSheetId="24">'[33]8'!#REF!</definedName>
    <definedName name="план_банк" localSheetId="13">'[33]8'!#REF!</definedName>
    <definedName name="план_банк" localSheetId="25">'[33]8'!#REF!</definedName>
    <definedName name="план_банк" localSheetId="14">'[33]8'!#REF!</definedName>
    <definedName name="план_банк" localSheetId="26">'[33]8'!#REF!</definedName>
    <definedName name="план_банк" localSheetId="15">'[33]8'!#REF!</definedName>
    <definedName name="план_банк" localSheetId="16">'[33]8'!#REF!</definedName>
    <definedName name="план_банк" localSheetId="17">'[33]8'!#REF!</definedName>
    <definedName name="план_банк" localSheetId="18">'[33]8'!#REF!</definedName>
    <definedName name="план_банк" localSheetId="19">'[33]8'!#REF!</definedName>
    <definedName name="план_банк" localSheetId="20">'[33]8'!#REF!</definedName>
    <definedName name="план_банк">'[33]8'!#REF!</definedName>
    <definedName name="план_БарсАвиа">[52]Платежи!$G$96</definedName>
    <definedName name="план_боинг" localSheetId="1">[34]Платежи!#REF!</definedName>
    <definedName name="план_боинг" localSheetId="2">[34]Платежи!#REF!</definedName>
    <definedName name="план_боинг" localSheetId="3">[34]Платежи!#REF!</definedName>
    <definedName name="план_боинг" localSheetId="4">[34]Платежи!#REF!</definedName>
    <definedName name="план_боинг" localSheetId="5">[34]Платежи!#REF!</definedName>
    <definedName name="план_боинг" localSheetId="6">[34]Платежи!#REF!</definedName>
    <definedName name="план_боинг" localSheetId="7">[34]Платежи!#REF!</definedName>
    <definedName name="план_боинг" localSheetId="8">[34]Платежи!#REF!</definedName>
    <definedName name="план_боинг" localSheetId="9">[34]Платежи!#REF!</definedName>
    <definedName name="план_боинг" localSheetId="10">[34]Платежи!#REF!</definedName>
    <definedName name="план_боинг" localSheetId="21">[34]Платежи!#REF!</definedName>
    <definedName name="план_боинг" localSheetId="11">[34]Платежи!#REF!</definedName>
    <definedName name="план_боинг" localSheetId="22">[34]Платежи!#REF!</definedName>
    <definedName name="план_боинг" localSheetId="12">[34]Платежи!#REF!</definedName>
    <definedName name="план_боинг" localSheetId="23">[34]Платежи!#REF!</definedName>
    <definedName name="план_боинг" localSheetId="24">[34]Платежи!#REF!</definedName>
    <definedName name="план_боинг" localSheetId="13">[34]Платежи!#REF!</definedName>
    <definedName name="план_боинг" localSheetId="25">[34]Платежи!#REF!</definedName>
    <definedName name="план_боинг" localSheetId="14">[34]Платежи!#REF!</definedName>
    <definedName name="план_боинг" localSheetId="26">[34]Платежи!#REF!</definedName>
    <definedName name="план_боинг" localSheetId="15">[34]Платежи!#REF!</definedName>
    <definedName name="план_боинг" localSheetId="16">[34]Платежи!#REF!</definedName>
    <definedName name="план_боинг" localSheetId="17">[34]Платежи!#REF!</definedName>
    <definedName name="план_боинг" localSheetId="18">[34]Платежи!#REF!</definedName>
    <definedName name="план_боинг" localSheetId="19">[34]Платежи!#REF!</definedName>
    <definedName name="план_боинг" localSheetId="20">[34]Платежи!#REF!</definedName>
    <definedName name="план_боинг">[34]Платежи!#REF!</definedName>
    <definedName name="план_БП" localSheetId="1">'[33]8'!#REF!</definedName>
    <definedName name="план_БП" localSheetId="2">'[33]8'!#REF!</definedName>
    <definedName name="план_БП" localSheetId="3">'[33]8'!#REF!</definedName>
    <definedName name="план_БП" localSheetId="4">'[33]8'!#REF!</definedName>
    <definedName name="план_БП" localSheetId="5">'[33]8'!#REF!</definedName>
    <definedName name="план_БП" localSheetId="6">'[33]8'!#REF!</definedName>
    <definedName name="план_БП" localSheetId="7">'[33]8'!#REF!</definedName>
    <definedName name="план_БП" localSheetId="8">'[33]8'!#REF!</definedName>
    <definedName name="план_БП" localSheetId="9">'[33]8'!#REF!</definedName>
    <definedName name="план_БП" localSheetId="10">'[33]8'!#REF!</definedName>
    <definedName name="план_БП" localSheetId="21">'[33]8'!#REF!</definedName>
    <definedName name="план_БП" localSheetId="11">'[33]8'!#REF!</definedName>
    <definedName name="план_БП" localSheetId="22">'[33]8'!#REF!</definedName>
    <definedName name="план_БП" localSheetId="12">'[33]8'!#REF!</definedName>
    <definedName name="план_БП" localSheetId="23">'[33]8'!#REF!</definedName>
    <definedName name="план_БП" localSheetId="24">'[33]8'!#REF!</definedName>
    <definedName name="план_БП" localSheetId="13">'[33]8'!#REF!</definedName>
    <definedName name="план_БП" localSheetId="25">'[33]8'!#REF!</definedName>
    <definedName name="план_БП" localSheetId="14">'[33]8'!#REF!</definedName>
    <definedName name="план_БП" localSheetId="26">'[33]8'!#REF!</definedName>
    <definedName name="план_БП" localSheetId="15">'[33]8'!#REF!</definedName>
    <definedName name="план_БП" localSheetId="16">'[33]8'!#REF!</definedName>
    <definedName name="план_БП" localSheetId="17">'[33]8'!#REF!</definedName>
    <definedName name="план_БП" localSheetId="18">'[33]8'!#REF!</definedName>
    <definedName name="план_БП" localSheetId="19">'[33]8'!#REF!</definedName>
    <definedName name="план_БП" localSheetId="20">'[33]8'!#REF!</definedName>
    <definedName name="план_БП">'[33]8'!#REF!</definedName>
    <definedName name="план_бп_оборот" localSheetId="1">'[33]8'!#REF!</definedName>
    <definedName name="план_бп_оборот" localSheetId="2">'[33]8'!#REF!</definedName>
    <definedName name="план_бп_оборот" localSheetId="3">'[33]8'!#REF!</definedName>
    <definedName name="план_бп_оборот" localSheetId="4">'[33]8'!#REF!</definedName>
    <definedName name="план_бп_оборот" localSheetId="5">'[33]8'!#REF!</definedName>
    <definedName name="план_бп_оборот" localSheetId="6">'[33]8'!#REF!</definedName>
    <definedName name="план_бп_оборот" localSheetId="7">'[33]8'!#REF!</definedName>
    <definedName name="план_бп_оборот" localSheetId="8">'[33]8'!#REF!</definedName>
    <definedName name="план_бп_оборот" localSheetId="9">'[33]8'!#REF!</definedName>
    <definedName name="план_бп_оборот" localSheetId="10">'[33]8'!#REF!</definedName>
    <definedName name="план_бп_оборот" localSheetId="21">'[33]8'!#REF!</definedName>
    <definedName name="план_бп_оборот" localSheetId="11">'[33]8'!#REF!</definedName>
    <definedName name="план_бп_оборот" localSheetId="22">'[33]8'!#REF!</definedName>
    <definedName name="план_бп_оборот" localSheetId="12">'[33]8'!#REF!</definedName>
    <definedName name="план_бп_оборот" localSheetId="23">'[33]8'!#REF!</definedName>
    <definedName name="план_бп_оборот" localSheetId="24">'[33]8'!#REF!</definedName>
    <definedName name="план_бп_оборот" localSheetId="13">'[33]8'!#REF!</definedName>
    <definedName name="план_бп_оборот" localSheetId="25">'[33]8'!#REF!</definedName>
    <definedName name="план_бп_оборот" localSheetId="14">'[33]8'!#REF!</definedName>
    <definedName name="план_бп_оборот" localSheetId="26">'[33]8'!#REF!</definedName>
    <definedName name="план_бп_оборот" localSheetId="15">'[33]8'!#REF!</definedName>
    <definedName name="план_бп_оборот" localSheetId="16">'[33]8'!#REF!</definedName>
    <definedName name="план_бп_оборот" localSheetId="17">'[33]8'!#REF!</definedName>
    <definedName name="план_бп_оборот" localSheetId="18">'[33]8'!#REF!</definedName>
    <definedName name="план_бп_оборот" localSheetId="19">'[33]8'!#REF!</definedName>
    <definedName name="план_бп_оборот" localSheetId="20">'[33]8'!#REF!</definedName>
    <definedName name="план_бп_оборот">'[33]8'!#REF!</definedName>
    <definedName name="план_бп_прочие" localSheetId="1">'[33]8'!#REF!</definedName>
    <definedName name="план_бп_прочие" localSheetId="2">'[33]8'!#REF!</definedName>
    <definedName name="план_бп_прочие" localSheetId="3">'[33]8'!#REF!</definedName>
    <definedName name="план_бп_прочие" localSheetId="4">'[33]8'!#REF!</definedName>
    <definedName name="план_бп_прочие" localSheetId="5">'[33]8'!#REF!</definedName>
    <definedName name="план_бп_прочие" localSheetId="6">'[33]8'!#REF!</definedName>
    <definedName name="план_бп_прочие" localSheetId="7">'[33]8'!#REF!</definedName>
    <definedName name="план_бп_прочие" localSheetId="8">'[33]8'!#REF!</definedName>
    <definedName name="план_бп_прочие" localSheetId="9">'[33]8'!#REF!</definedName>
    <definedName name="план_бп_прочие" localSheetId="10">'[33]8'!#REF!</definedName>
    <definedName name="план_бп_прочие" localSheetId="21">'[33]8'!#REF!</definedName>
    <definedName name="план_бп_прочие" localSheetId="11">'[33]8'!#REF!</definedName>
    <definedName name="план_бп_прочие" localSheetId="22">'[33]8'!#REF!</definedName>
    <definedName name="план_бп_прочие" localSheetId="12">'[33]8'!#REF!</definedName>
    <definedName name="план_бп_прочие" localSheetId="23">'[33]8'!#REF!</definedName>
    <definedName name="план_бп_прочие" localSheetId="24">'[33]8'!#REF!</definedName>
    <definedName name="план_бп_прочие" localSheetId="13">'[33]8'!#REF!</definedName>
    <definedName name="план_бп_прочие" localSheetId="25">'[33]8'!#REF!</definedName>
    <definedName name="план_бп_прочие" localSheetId="14">'[33]8'!#REF!</definedName>
    <definedName name="план_бп_прочие" localSheetId="26">'[33]8'!#REF!</definedName>
    <definedName name="план_бп_прочие" localSheetId="15">'[33]8'!#REF!</definedName>
    <definedName name="план_бп_прочие" localSheetId="16">'[33]8'!#REF!</definedName>
    <definedName name="план_бп_прочие" localSheetId="17">'[33]8'!#REF!</definedName>
    <definedName name="план_бп_прочие" localSheetId="18">'[33]8'!#REF!</definedName>
    <definedName name="план_бп_прочие" localSheetId="19">'[33]8'!#REF!</definedName>
    <definedName name="план_бп_прочие" localSheetId="20">'[33]8'!#REF!</definedName>
    <definedName name="план_бп_прочие">'[33]8'!#REF!</definedName>
    <definedName name="план_БПкрск" localSheetId="1">'[33]8'!#REF!</definedName>
    <definedName name="план_БПкрск" localSheetId="2">'[33]8'!#REF!</definedName>
    <definedName name="план_БПкрск" localSheetId="3">'[33]8'!#REF!</definedName>
    <definedName name="план_БПкрск" localSheetId="4">'[33]8'!#REF!</definedName>
    <definedName name="план_БПкрск" localSheetId="5">'[33]8'!#REF!</definedName>
    <definedName name="план_БПкрск" localSheetId="6">'[33]8'!#REF!</definedName>
    <definedName name="план_БПкрск" localSheetId="7">'[33]8'!#REF!</definedName>
    <definedName name="план_БПкрск" localSheetId="8">'[33]8'!#REF!</definedName>
    <definedName name="план_БПкрск" localSheetId="9">'[33]8'!#REF!</definedName>
    <definedName name="план_БПкрск" localSheetId="10">'[33]8'!#REF!</definedName>
    <definedName name="план_БПкрск" localSheetId="21">'[33]8'!#REF!</definedName>
    <definedName name="план_БПкрск" localSheetId="11">'[33]8'!#REF!</definedName>
    <definedName name="план_БПкрск" localSheetId="22">'[33]8'!#REF!</definedName>
    <definedName name="план_БПкрск" localSheetId="12">'[33]8'!#REF!</definedName>
    <definedName name="план_БПкрск" localSheetId="23">'[33]8'!#REF!</definedName>
    <definedName name="план_БПкрск" localSheetId="24">'[33]8'!#REF!</definedName>
    <definedName name="план_БПкрск" localSheetId="13">'[33]8'!#REF!</definedName>
    <definedName name="план_БПкрск" localSheetId="25">'[33]8'!#REF!</definedName>
    <definedName name="план_БПкрск" localSheetId="14">'[33]8'!#REF!</definedName>
    <definedName name="план_БПкрск" localSheetId="26">'[33]8'!#REF!</definedName>
    <definedName name="план_БПкрск" localSheetId="15">'[33]8'!#REF!</definedName>
    <definedName name="план_БПкрск" localSheetId="16">'[33]8'!#REF!</definedName>
    <definedName name="план_БПкрск" localSheetId="17">'[33]8'!#REF!</definedName>
    <definedName name="план_БПкрск" localSheetId="18">'[33]8'!#REF!</definedName>
    <definedName name="план_БПкрск" localSheetId="19">'[33]8'!#REF!</definedName>
    <definedName name="план_БПкрск" localSheetId="20">'[33]8'!#REF!</definedName>
    <definedName name="план_БПкрск">'[33]8'!#REF!</definedName>
    <definedName name="план_возврат_займов" localSheetId="1">#REF!</definedName>
    <definedName name="план_возврат_займов" localSheetId="2">#REF!</definedName>
    <definedName name="план_возврат_займов" localSheetId="3">#REF!</definedName>
    <definedName name="план_возврат_займов" localSheetId="4">#REF!</definedName>
    <definedName name="план_возврат_займов" localSheetId="5">#REF!</definedName>
    <definedName name="план_возврат_займов" localSheetId="6">#REF!</definedName>
    <definedName name="план_возврат_займов" localSheetId="7">#REF!</definedName>
    <definedName name="план_возврат_займов" localSheetId="8">#REF!</definedName>
    <definedName name="план_возврат_займов" localSheetId="9">#REF!</definedName>
    <definedName name="план_возврат_займов" localSheetId="10">#REF!</definedName>
    <definedName name="план_возврат_займов" localSheetId="21">#REF!</definedName>
    <definedName name="план_возврат_займов" localSheetId="11">#REF!</definedName>
    <definedName name="план_возврат_займов" localSheetId="22">#REF!</definedName>
    <definedName name="план_возврат_займов" localSheetId="12">#REF!</definedName>
    <definedName name="план_возврат_займов" localSheetId="23">#REF!</definedName>
    <definedName name="план_возврат_займов" localSheetId="24">#REF!</definedName>
    <definedName name="план_возврат_займов" localSheetId="13">#REF!</definedName>
    <definedName name="план_возврат_займов" localSheetId="25">#REF!</definedName>
    <definedName name="план_возврат_займов" localSheetId="14">#REF!</definedName>
    <definedName name="план_возврат_займов" localSheetId="26">#REF!</definedName>
    <definedName name="план_возврат_займов" localSheetId="15">#REF!</definedName>
    <definedName name="план_возврат_займов" localSheetId="16">#REF!</definedName>
    <definedName name="план_возврат_займов" localSheetId="17">#REF!</definedName>
    <definedName name="план_возврат_займов" localSheetId="18">#REF!</definedName>
    <definedName name="план_возврат_займов" localSheetId="19">#REF!</definedName>
    <definedName name="план_возврат_займов" localSheetId="20">#REF!</definedName>
    <definedName name="план_возврат_займов" localSheetId="27">#REF!</definedName>
    <definedName name="план_возврат_займов">#REF!</definedName>
    <definedName name="план_возврат_кредит" localSheetId="1">'[33]8'!#REF!</definedName>
    <definedName name="план_возврат_кредит" localSheetId="2">'[33]8'!#REF!</definedName>
    <definedName name="план_возврат_кредит" localSheetId="3">'[33]8'!#REF!</definedName>
    <definedName name="план_возврат_кредит" localSheetId="4">'[33]8'!#REF!</definedName>
    <definedName name="план_возврат_кредит" localSheetId="5">'[33]8'!#REF!</definedName>
    <definedName name="план_возврат_кредит" localSheetId="6">'[33]8'!#REF!</definedName>
    <definedName name="план_возврат_кредит" localSheetId="7">'[33]8'!#REF!</definedName>
    <definedName name="план_возврат_кредит" localSheetId="8">'[33]8'!#REF!</definedName>
    <definedName name="план_возврат_кредит" localSheetId="9">'[33]8'!#REF!</definedName>
    <definedName name="план_возврат_кредит" localSheetId="10">'[33]8'!#REF!</definedName>
    <definedName name="план_возврат_кредит" localSheetId="21">'[33]8'!#REF!</definedName>
    <definedName name="план_возврат_кредит" localSheetId="11">'[33]8'!#REF!</definedName>
    <definedName name="план_возврат_кредит" localSheetId="22">'[33]8'!#REF!</definedName>
    <definedName name="план_возврат_кредит" localSheetId="12">'[33]8'!#REF!</definedName>
    <definedName name="план_возврат_кредит" localSheetId="23">'[33]8'!#REF!</definedName>
    <definedName name="план_возврат_кредит" localSheetId="24">'[33]8'!#REF!</definedName>
    <definedName name="план_возврат_кредит" localSheetId="13">'[33]8'!#REF!</definedName>
    <definedName name="план_возврат_кредит" localSheetId="25">'[33]8'!#REF!</definedName>
    <definedName name="план_возврат_кредит" localSheetId="14">'[33]8'!#REF!</definedName>
    <definedName name="план_возврат_кредит" localSheetId="26">'[33]8'!#REF!</definedName>
    <definedName name="план_возврат_кредит" localSheetId="15">'[33]8'!#REF!</definedName>
    <definedName name="план_возврат_кредит" localSheetId="16">'[33]8'!#REF!</definedName>
    <definedName name="план_возврат_кредит" localSheetId="17">'[33]8'!#REF!</definedName>
    <definedName name="план_возврат_кредит" localSheetId="18">'[33]8'!#REF!</definedName>
    <definedName name="план_возврат_кредит" localSheetId="19">'[33]8'!#REF!</definedName>
    <definedName name="план_возврат_кредит" localSheetId="20">'[33]8'!#REF!</definedName>
    <definedName name="план_возврат_кредит">'[33]8'!#REF!</definedName>
    <definedName name="план_вск" localSheetId="1">'[33]8'!#REF!</definedName>
    <definedName name="план_вск" localSheetId="2">'[33]8'!#REF!</definedName>
    <definedName name="план_вск" localSheetId="3">'[33]8'!#REF!</definedName>
    <definedName name="план_вск" localSheetId="4">'[33]8'!#REF!</definedName>
    <definedName name="план_вск" localSheetId="5">'[33]8'!#REF!</definedName>
    <definedName name="план_вск" localSheetId="6">'[33]8'!#REF!</definedName>
    <definedName name="план_вск" localSheetId="7">'[33]8'!#REF!</definedName>
    <definedName name="план_вск" localSheetId="8">'[33]8'!#REF!</definedName>
    <definedName name="план_вск" localSheetId="9">'[33]8'!#REF!</definedName>
    <definedName name="план_вск" localSheetId="10">'[33]8'!#REF!</definedName>
    <definedName name="план_вск" localSheetId="21">'[33]8'!#REF!</definedName>
    <definedName name="план_вск" localSheetId="11">'[33]8'!#REF!</definedName>
    <definedName name="план_вск" localSheetId="22">'[33]8'!#REF!</definedName>
    <definedName name="план_вск" localSheetId="12">'[33]8'!#REF!</definedName>
    <definedName name="план_вск" localSheetId="23">'[33]8'!#REF!</definedName>
    <definedName name="план_вск" localSheetId="24">'[33]8'!#REF!</definedName>
    <definedName name="план_вск" localSheetId="13">'[33]8'!#REF!</definedName>
    <definedName name="план_вск" localSheetId="25">'[33]8'!#REF!</definedName>
    <definedName name="план_вск" localSheetId="14">'[33]8'!#REF!</definedName>
    <definedName name="план_вск" localSheetId="26">'[33]8'!#REF!</definedName>
    <definedName name="план_вск" localSheetId="15">'[33]8'!#REF!</definedName>
    <definedName name="план_вск" localSheetId="16">'[33]8'!#REF!</definedName>
    <definedName name="план_вск" localSheetId="17">'[33]8'!#REF!</definedName>
    <definedName name="план_вск" localSheetId="18">'[33]8'!#REF!</definedName>
    <definedName name="план_вск" localSheetId="19">'[33]8'!#REF!</definedName>
    <definedName name="план_вск" localSheetId="20">'[33]8'!#REF!</definedName>
    <definedName name="план_вск">'[33]8'!#REF!</definedName>
    <definedName name="план_гашение_вексель" localSheetId="1">'[33]8'!#REF!</definedName>
    <definedName name="план_гашение_вексель" localSheetId="2">'[33]8'!#REF!</definedName>
    <definedName name="план_гашение_вексель" localSheetId="3">'[33]8'!#REF!</definedName>
    <definedName name="план_гашение_вексель" localSheetId="4">'[33]8'!#REF!</definedName>
    <definedName name="план_гашение_вексель" localSheetId="5">'[33]8'!#REF!</definedName>
    <definedName name="план_гашение_вексель" localSheetId="6">'[33]8'!#REF!</definedName>
    <definedName name="план_гашение_вексель" localSheetId="7">'[33]8'!#REF!</definedName>
    <definedName name="план_гашение_вексель" localSheetId="8">'[33]8'!#REF!</definedName>
    <definedName name="план_гашение_вексель" localSheetId="9">'[33]8'!#REF!</definedName>
    <definedName name="план_гашение_вексель" localSheetId="10">'[33]8'!#REF!</definedName>
    <definedName name="план_гашение_вексель" localSheetId="21">'[33]8'!#REF!</definedName>
    <definedName name="план_гашение_вексель" localSheetId="11">'[33]8'!#REF!</definedName>
    <definedName name="план_гашение_вексель" localSheetId="22">'[33]8'!#REF!</definedName>
    <definedName name="план_гашение_вексель" localSheetId="12">'[33]8'!#REF!</definedName>
    <definedName name="план_гашение_вексель" localSheetId="23">'[33]8'!#REF!</definedName>
    <definedName name="план_гашение_вексель" localSheetId="24">'[33]8'!#REF!</definedName>
    <definedName name="план_гашение_вексель" localSheetId="13">'[33]8'!#REF!</definedName>
    <definedName name="план_гашение_вексель" localSheetId="25">'[33]8'!#REF!</definedName>
    <definedName name="план_гашение_вексель" localSheetId="14">'[33]8'!#REF!</definedName>
    <definedName name="план_гашение_вексель" localSheetId="26">'[33]8'!#REF!</definedName>
    <definedName name="план_гашение_вексель" localSheetId="15">'[33]8'!#REF!</definedName>
    <definedName name="план_гашение_вексель" localSheetId="16">'[33]8'!#REF!</definedName>
    <definedName name="план_гашение_вексель" localSheetId="17">'[33]8'!#REF!</definedName>
    <definedName name="план_гашение_вексель" localSheetId="18">'[33]8'!#REF!</definedName>
    <definedName name="план_гашение_вексель" localSheetId="19">'[33]8'!#REF!</definedName>
    <definedName name="план_гашение_вексель" localSheetId="20">'[33]8'!#REF!</definedName>
    <definedName name="план_гашение_вексель">'[33]8'!#REF!</definedName>
    <definedName name="план_груз" localSheetId="1">#REF!</definedName>
    <definedName name="план_груз" localSheetId="2">#REF!</definedName>
    <definedName name="план_груз" localSheetId="3">#REF!</definedName>
    <definedName name="план_груз" localSheetId="4">#REF!</definedName>
    <definedName name="план_груз" localSheetId="5">#REF!</definedName>
    <definedName name="план_груз" localSheetId="6">#REF!</definedName>
    <definedName name="план_груз" localSheetId="7">#REF!</definedName>
    <definedName name="план_груз" localSheetId="8">#REF!</definedName>
    <definedName name="план_груз" localSheetId="9">#REF!</definedName>
    <definedName name="план_груз" localSheetId="10">#REF!</definedName>
    <definedName name="план_груз" localSheetId="21">#REF!</definedName>
    <definedName name="план_груз" localSheetId="11">#REF!</definedName>
    <definedName name="план_груз" localSheetId="22">#REF!</definedName>
    <definedName name="план_груз" localSheetId="12">#REF!</definedName>
    <definedName name="план_груз" localSheetId="23">#REF!</definedName>
    <definedName name="план_груз" localSheetId="24">#REF!</definedName>
    <definedName name="план_груз" localSheetId="13">#REF!</definedName>
    <definedName name="план_груз" localSheetId="25">#REF!</definedName>
    <definedName name="план_груз" localSheetId="14">#REF!</definedName>
    <definedName name="план_груз" localSheetId="26">#REF!</definedName>
    <definedName name="план_груз" localSheetId="15">#REF!</definedName>
    <definedName name="план_груз" localSheetId="16">#REF!</definedName>
    <definedName name="план_груз" localSheetId="17">#REF!</definedName>
    <definedName name="план_груз" localSheetId="18">#REF!</definedName>
    <definedName name="план_груз" localSheetId="19">#REF!</definedName>
    <definedName name="план_груз" localSheetId="20">#REF!</definedName>
    <definedName name="план_груз" localSheetId="27">#REF!</definedName>
    <definedName name="план_груз">#REF!</definedName>
    <definedName name="план_гсм" localSheetId="1">#REF!</definedName>
    <definedName name="план_гсм" localSheetId="2">#REF!</definedName>
    <definedName name="план_гсм" localSheetId="3">#REF!</definedName>
    <definedName name="план_гсм" localSheetId="4">#REF!</definedName>
    <definedName name="план_гсм" localSheetId="5">#REF!</definedName>
    <definedName name="план_гсм" localSheetId="6">#REF!</definedName>
    <definedName name="план_гсм" localSheetId="7">#REF!</definedName>
    <definedName name="план_гсм" localSheetId="8">#REF!</definedName>
    <definedName name="план_гсм" localSheetId="9">#REF!</definedName>
    <definedName name="план_гсм" localSheetId="10">#REF!</definedName>
    <definedName name="план_гсм" localSheetId="21">#REF!</definedName>
    <definedName name="план_гсм" localSheetId="11">#REF!</definedName>
    <definedName name="план_гсм" localSheetId="22">#REF!</definedName>
    <definedName name="план_гсм" localSheetId="12">#REF!</definedName>
    <definedName name="план_гсм" localSheetId="23">#REF!</definedName>
    <definedName name="план_гсм" localSheetId="24">#REF!</definedName>
    <definedName name="план_гсм" localSheetId="13">#REF!</definedName>
    <definedName name="план_гсм" localSheetId="25">#REF!</definedName>
    <definedName name="план_гсм" localSheetId="14">#REF!</definedName>
    <definedName name="план_гсм" localSheetId="26">#REF!</definedName>
    <definedName name="план_гсм" localSheetId="15">#REF!</definedName>
    <definedName name="план_гсм" localSheetId="16">#REF!</definedName>
    <definedName name="план_гсм" localSheetId="17">#REF!</definedName>
    <definedName name="план_гсм" localSheetId="18">#REF!</definedName>
    <definedName name="план_гсм" localSheetId="19">#REF!</definedName>
    <definedName name="план_гсм" localSheetId="20">#REF!</definedName>
    <definedName name="план_гсм" localSheetId="27">#REF!</definedName>
    <definedName name="план_гсм">#REF!</definedName>
    <definedName name="план_гсм_др_ап" localSheetId="1">#REF!</definedName>
    <definedName name="план_гсм_др_ап" localSheetId="2">#REF!</definedName>
    <definedName name="план_гсм_др_ап" localSheetId="3">#REF!</definedName>
    <definedName name="план_гсм_др_ап" localSheetId="4">#REF!</definedName>
    <definedName name="план_гсм_др_ап" localSheetId="5">#REF!</definedName>
    <definedName name="план_гсм_др_ап" localSheetId="6">#REF!</definedName>
    <definedName name="план_гсм_др_ап" localSheetId="7">#REF!</definedName>
    <definedName name="план_гсм_др_ап" localSheetId="8">#REF!</definedName>
    <definedName name="план_гсм_др_ап" localSheetId="9">#REF!</definedName>
    <definedName name="план_гсм_др_ап" localSheetId="10">#REF!</definedName>
    <definedName name="план_гсм_др_ап" localSheetId="21">#REF!</definedName>
    <definedName name="план_гсм_др_ап" localSheetId="11">#REF!</definedName>
    <definedName name="план_гсм_др_ап" localSheetId="22">#REF!</definedName>
    <definedName name="план_гсм_др_ап" localSheetId="12">#REF!</definedName>
    <definedName name="план_гсм_др_ап" localSheetId="23">#REF!</definedName>
    <definedName name="план_гсм_др_ап" localSheetId="24">#REF!</definedName>
    <definedName name="план_гсм_др_ап" localSheetId="13">#REF!</definedName>
    <definedName name="план_гсм_др_ап" localSheetId="25">#REF!</definedName>
    <definedName name="план_гсм_др_ап" localSheetId="14">#REF!</definedName>
    <definedName name="план_гсм_др_ап" localSheetId="26">#REF!</definedName>
    <definedName name="план_гсм_др_ап" localSheetId="15">#REF!</definedName>
    <definedName name="план_гсм_др_ап" localSheetId="16">#REF!</definedName>
    <definedName name="план_гсм_др_ап" localSheetId="17">#REF!</definedName>
    <definedName name="план_гсм_др_ап" localSheetId="18">#REF!</definedName>
    <definedName name="план_гсм_др_ап" localSheetId="19">#REF!</definedName>
    <definedName name="план_гсм_др_ап" localSheetId="20">#REF!</definedName>
    <definedName name="план_гсм_др_ап" localSheetId="27">#REF!</definedName>
    <definedName name="план_гсм_др_ап">#REF!</definedName>
    <definedName name="план_гсм_зарубеж" localSheetId="1">'[33]8'!#REF!</definedName>
    <definedName name="план_гсм_зарубеж" localSheetId="2">'[33]8'!#REF!</definedName>
    <definedName name="план_гсм_зарубеж" localSheetId="3">'[33]8'!#REF!</definedName>
    <definedName name="план_гсм_зарубеж" localSheetId="4">'[33]8'!#REF!</definedName>
    <definedName name="план_гсм_зарубеж" localSheetId="5">'[33]8'!#REF!</definedName>
    <definedName name="план_гсм_зарубеж" localSheetId="6">'[33]8'!#REF!</definedName>
    <definedName name="план_гсм_зарубеж" localSheetId="7">'[33]8'!#REF!</definedName>
    <definedName name="план_гсм_зарубеж" localSheetId="8">'[33]8'!#REF!</definedName>
    <definedName name="план_гсм_зарубеж" localSheetId="9">'[33]8'!#REF!</definedName>
    <definedName name="план_гсм_зарубеж" localSheetId="10">'[33]8'!#REF!</definedName>
    <definedName name="план_гсм_зарубеж" localSheetId="21">'[33]8'!#REF!</definedName>
    <definedName name="план_гсм_зарубеж" localSheetId="11">'[33]8'!#REF!</definedName>
    <definedName name="план_гсм_зарубеж" localSheetId="22">'[33]8'!#REF!</definedName>
    <definedName name="план_гсм_зарубеж" localSheetId="12">'[33]8'!#REF!</definedName>
    <definedName name="план_гсм_зарубеж" localSheetId="23">'[33]8'!#REF!</definedName>
    <definedName name="план_гсм_зарубеж" localSheetId="24">'[33]8'!#REF!</definedName>
    <definedName name="план_гсм_зарубеж" localSheetId="13">'[33]8'!#REF!</definedName>
    <definedName name="план_гсм_зарубеж" localSheetId="25">'[33]8'!#REF!</definedName>
    <definedName name="план_гсм_зарубеж" localSheetId="14">'[33]8'!#REF!</definedName>
    <definedName name="план_гсм_зарубеж" localSheetId="26">'[33]8'!#REF!</definedName>
    <definedName name="план_гсм_зарубеж" localSheetId="15">'[33]8'!#REF!</definedName>
    <definedName name="план_гсм_зарубеж" localSheetId="16">'[33]8'!#REF!</definedName>
    <definedName name="план_гсм_зарубеж" localSheetId="17">'[33]8'!#REF!</definedName>
    <definedName name="план_гсм_зарубеж" localSheetId="18">'[33]8'!#REF!</definedName>
    <definedName name="план_гсм_зарубеж" localSheetId="19">'[33]8'!#REF!</definedName>
    <definedName name="план_гсм_зарубеж" localSheetId="20">'[33]8'!#REF!</definedName>
    <definedName name="план_гсм_зарубеж">'[33]8'!#REF!</definedName>
    <definedName name="план_гсм_крск" localSheetId="1">'[33]8'!#REF!</definedName>
    <definedName name="план_гсм_крск" localSheetId="2">'[33]8'!#REF!</definedName>
    <definedName name="план_гсм_крск" localSheetId="3">'[33]8'!#REF!</definedName>
    <definedName name="план_гсм_крск" localSheetId="4">'[33]8'!#REF!</definedName>
    <definedName name="план_гсм_крск" localSheetId="5">'[33]8'!#REF!</definedName>
    <definedName name="план_гсм_крск" localSheetId="6">'[33]8'!#REF!</definedName>
    <definedName name="план_гсм_крск" localSheetId="7">'[33]8'!#REF!</definedName>
    <definedName name="план_гсм_крск" localSheetId="8">'[33]8'!#REF!</definedName>
    <definedName name="план_гсм_крск" localSheetId="9">'[33]8'!#REF!</definedName>
    <definedName name="план_гсм_крск" localSheetId="10">'[33]8'!#REF!</definedName>
    <definedName name="план_гсм_крск" localSheetId="21">'[33]8'!#REF!</definedName>
    <definedName name="план_гсм_крск" localSheetId="11">'[33]8'!#REF!</definedName>
    <definedName name="план_гсм_крск" localSheetId="22">'[33]8'!#REF!</definedName>
    <definedName name="план_гсм_крск" localSheetId="12">'[33]8'!#REF!</definedName>
    <definedName name="план_гсм_крск" localSheetId="23">'[33]8'!#REF!</definedName>
    <definedName name="план_гсм_крск" localSheetId="24">'[33]8'!#REF!</definedName>
    <definedName name="план_гсм_крск" localSheetId="13">'[33]8'!#REF!</definedName>
    <definedName name="план_гсм_крск" localSheetId="25">'[33]8'!#REF!</definedName>
    <definedName name="план_гсм_крск" localSheetId="14">'[33]8'!#REF!</definedName>
    <definedName name="план_гсм_крск" localSheetId="26">'[33]8'!#REF!</definedName>
    <definedName name="план_гсм_крск" localSheetId="15">'[33]8'!#REF!</definedName>
    <definedName name="план_гсм_крск" localSheetId="16">'[33]8'!#REF!</definedName>
    <definedName name="план_гсм_крск" localSheetId="17">'[33]8'!#REF!</definedName>
    <definedName name="план_гсм_крск" localSheetId="18">'[33]8'!#REF!</definedName>
    <definedName name="план_гсм_крск" localSheetId="19">'[33]8'!#REF!</definedName>
    <definedName name="план_гсм_крск" localSheetId="20">'[33]8'!#REF!</definedName>
    <definedName name="план_гсм_крск">'[33]8'!#REF!</definedName>
    <definedName name="план_гсм_текущ" localSheetId="1">[32]Платежи!#REF!</definedName>
    <definedName name="план_гсм_текущ" localSheetId="2">[32]Платежи!#REF!</definedName>
    <definedName name="план_гсм_текущ" localSheetId="3">[32]Платежи!#REF!</definedName>
    <definedName name="план_гсм_текущ" localSheetId="4">[32]Платежи!#REF!</definedName>
    <definedName name="план_гсм_текущ" localSheetId="5">[32]Платежи!#REF!</definedName>
    <definedName name="план_гсм_текущ" localSheetId="6">[32]Платежи!#REF!</definedName>
    <definedName name="план_гсм_текущ" localSheetId="7">[32]Платежи!#REF!</definedName>
    <definedName name="план_гсм_текущ" localSheetId="8">[32]Платежи!#REF!</definedName>
    <definedName name="план_гсм_текущ" localSheetId="9">[32]Платежи!#REF!</definedName>
    <definedName name="план_гсм_текущ" localSheetId="10">[32]Платежи!#REF!</definedName>
    <definedName name="план_гсм_текущ" localSheetId="21">[32]Платежи!#REF!</definedName>
    <definedName name="план_гсм_текущ" localSheetId="11">[32]Платежи!#REF!</definedName>
    <definedName name="план_гсм_текущ" localSheetId="22">[32]Платежи!#REF!</definedName>
    <definedName name="план_гсм_текущ" localSheetId="12">[32]Платежи!#REF!</definedName>
    <definedName name="план_гсм_текущ" localSheetId="23">[32]Платежи!#REF!</definedName>
    <definedName name="план_гсм_текущ" localSheetId="24">[32]Платежи!#REF!</definedName>
    <definedName name="план_гсм_текущ" localSheetId="13">[32]Платежи!#REF!</definedName>
    <definedName name="план_гсм_текущ" localSheetId="25">[32]Платежи!#REF!</definedName>
    <definedName name="план_гсм_текущ" localSheetId="14">[32]Платежи!#REF!</definedName>
    <definedName name="план_гсм_текущ" localSheetId="26">[32]Платежи!#REF!</definedName>
    <definedName name="план_гсм_текущ" localSheetId="15">[32]Платежи!#REF!</definedName>
    <definedName name="план_гсм_текущ" localSheetId="16">[32]Платежи!#REF!</definedName>
    <definedName name="план_гсм_текущ" localSheetId="17">[32]Платежи!#REF!</definedName>
    <definedName name="план_гсм_текущ" localSheetId="18">[32]Платежи!#REF!</definedName>
    <definedName name="план_гсм_текущ" localSheetId="19">[32]Платежи!#REF!</definedName>
    <definedName name="план_гсм_текущ" localSheetId="20">[32]Платежи!#REF!</definedName>
    <definedName name="план_гсм_текущ">[32]Платежи!#REF!</definedName>
    <definedName name="план_ДАЛ_аренда" localSheetId="1">'[33]8'!#REF!</definedName>
    <definedName name="план_ДАЛ_аренда" localSheetId="2">'[33]8'!#REF!</definedName>
    <definedName name="план_ДАЛ_аренда" localSheetId="3">'[33]8'!#REF!</definedName>
    <definedName name="план_ДАЛ_аренда" localSheetId="4">'[33]8'!#REF!</definedName>
    <definedName name="план_ДАЛ_аренда" localSheetId="5">'[33]8'!#REF!</definedName>
    <definedName name="план_ДАЛ_аренда" localSheetId="6">'[33]8'!#REF!</definedName>
    <definedName name="план_ДАЛ_аренда" localSheetId="7">'[33]8'!#REF!</definedName>
    <definedName name="план_ДАЛ_аренда" localSheetId="8">'[33]8'!#REF!</definedName>
    <definedName name="план_ДАЛ_аренда" localSheetId="9">'[33]8'!#REF!</definedName>
    <definedName name="план_ДАЛ_аренда" localSheetId="10">'[33]8'!#REF!</definedName>
    <definedName name="план_ДАЛ_аренда" localSheetId="21">'[33]8'!#REF!</definedName>
    <definedName name="план_ДАЛ_аренда" localSheetId="11">'[33]8'!#REF!</definedName>
    <definedName name="план_ДАЛ_аренда" localSheetId="22">'[33]8'!#REF!</definedName>
    <definedName name="план_ДАЛ_аренда" localSheetId="12">'[33]8'!#REF!</definedName>
    <definedName name="план_ДАЛ_аренда" localSheetId="23">'[33]8'!#REF!</definedName>
    <definedName name="план_ДАЛ_аренда" localSheetId="24">'[33]8'!#REF!</definedName>
    <definedName name="план_ДАЛ_аренда" localSheetId="13">'[33]8'!#REF!</definedName>
    <definedName name="план_ДАЛ_аренда" localSheetId="25">'[33]8'!#REF!</definedName>
    <definedName name="план_ДАЛ_аренда" localSheetId="14">'[33]8'!#REF!</definedName>
    <definedName name="план_ДАЛ_аренда" localSheetId="26">'[33]8'!#REF!</definedName>
    <definedName name="план_ДАЛ_аренда" localSheetId="15">'[33]8'!#REF!</definedName>
    <definedName name="план_ДАЛ_аренда" localSheetId="16">'[33]8'!#REF!</definedName>
    <definedName name="план_ДАЛ_аренда" localSheetId="17">'[33]8'!#REF!</definedName>
    <definedName name="план_ДАЛ_аренда" localSheetId="18">'[33]8'!#REF!</definedName>
    <definedName name="план_ДАЛ_аренда" localSheetId="19">'[33]8'!#REF!</definedName>
    <definedName name="план_ДАЛ_аренда" localSheetId="20">'[33]8'!#REF!</definedName>
    <definedName name="план_ДАЛ_аренда">'[33]8'!#REF!</definedName>
    <definedName name="план_дивиденды" localSheetId="1">[32]Платежи!#REF!</definedName>
    <definedName name="план_дивиденды" localSheetId="2">[32]Платежи!#REF!</definedName>
    <definedName name="план_дивиденды" localSheetId="3">[32]Платежи!#REF!</definedName>
    <definedName name="план_дивиденды" localSheetId="4">[32]Платежи!#REF!</definedName>
    <definedName name="план_дивиденды" localSheetId="5">[32]Платежи!#REF!</definedName>
    <definedName name="план_дивиденды" localSheetId="6">[32]Платежи!#REF!</definedName>
    <definedName name="план_дивиденды" localSheetId="7">[32]Платежи!#REF!</definedName>
    <definedName name="план_дивиденды" localSheetId="8">[32]Платежи!#REF!</definedName>
    <definedName name="план_дивиденды" localSheetId="9">[32]Платежи!#REF!</definedName>
    <definedName name="план_дивиденды" localSheetId="10">[32]Платежи!#REF!</definedName>
    <definedName name="план_дивиденды" localSheetId="21">[32]Платежи!#REF!</definedName>
    <definedName name="план_дивиденды" localSheetId="11">[32]Платежи!#REF!</definedName>
    <definedName name="план_дивиденды" localSheetId="22">[32]Платежи!#REF!</definedName>
    <definedName name="план_дивиденды" localSheetId="12">[32]Платежи!#REF!</definedName>
    <definedName name="план_дивиденды" localSheetId="23">[32]Платежи!#REF!</definedName>
    <definedName name="план_дивиденды" localSheetId="24">[32]Платежи!#REF!</definedName>
    <definedName name="план_дивиденды" localSheetId="13">[32]Платежи!#REF!</definedName>
    <definedName name="план_дивиденды" localSheetId="25">[32]Платежи!#REF!</definedName>
    <definedName name="план_дивиденды" localSheetId="14">[32]Платежи!#REF!</definedName>
    <definedName name="план_дивиденды" localSheetId="26">[32]Платежи!#REF!</definedName>
    <definedName name="план_дивиденды" localSheetId="15">[32]Платежи!#REF!</definedName>
    <definedName name="план_дивиденды" localSheetId="16">[32]Платежи!#REF!</definedName>
    <definedName name="план_дивиденды" localSheetId="17">[32]Платежи!#REF!</definedName>
    <definedName name="план_дивиденды" localSheetId="18">[32]Платежи!#REF!</definedName>
    <definedName name="план_дивиденды" localSheetId="19">[32]Платежи!#REF!</definedName>
    <definedName name="план_дивиденды" localSheetId="20">[32]Платежи!#REF!</definedName>
    <definedName name="план_дивиденды">[32]Платежи!#REF!</definedName>
    <definedName name="план_докум" localSheetId="1">[32]Платежи!#REF!</definedName>
    <definedName name="план_докум" localSheetId="2">[32]Платежи!#REF!</definedName>
    <definedName name="план_докум" localSheetId="3">[32]Платежи!#REF!</definedName>
    <definedName name="план_докум" localSheetId="4">[32]Платежи!#REF!</definedName>
    <definedName name="план_докум" localSheetId="5">[32]Платежи!#REF!</definedName>
    <definedName name="план_докум" localSheetId="6">[32]Платежи!#REF!</definedName>
    <definedName name="план_докум" localSheetId="7">[32]Платежи!#REF!</definedName>
    <definedName name="план_докум" localSheetId="8">[32]Платежи!#REF!</definedName>
    <definedName name="план_докум" localSheetId="9">[32]Платежи!#REF!</definedName>
    <definedName name="план_докум" localSheetId="10">[32]Платежи!#REF!</definedName>
    <definedName name="план_докум" localSheetId="21">[32]Платежи!#REF!</definedName>
    <definedName name="план_докум" localSheetId="11">[32]Платежи!#REF!</definedName>
    <definedName name="план_докум" localSheetId="22">[32]Платежи!#REF!</definedName>
    <definedName name="план_докум" localSheetId="12">[32]Платежи!#REF!</definedName>
    <definedName name="план_докум" localSheetId="23">[32]Платежи!#REF!</definedName>
    <definedName name="план_докум" localSheetId="24">[32]Платежи!#REF!</definedName>
    <definedName name="план_докум" localSheetId="13">[32]Платежи!#REF!</definedName>
    <definedName name="план_докум" localSheetId="25">[32]Платежи!#REF!</definedName>
    <definedName name="план_докум" localSheetId="14">[32]Платежи!#REF!</definedName>
    <definedName name="план_докум" localSheetId="26">[32]Платежи!#REF!</definedName>
    <definedName name="план_докум" localSheetId="15">[32]Платежи!#REF!</definedName>
    <definedName name="план_докум" localSheetId="16">[32]Платежи!#REF!</definedName>
    <definedName name="план_докум" localSheetId="17">[32]Платежи!#REF!</definedName>
    <definedName name="план_докум" localSheetId="18">[32]Платежи!#REF!</definedName>
    <definedName name="план_докум" localSheetId="19">[32]Платежи!#REF!</definedName>
    <definedName name="план_докум" localSheetId="20">[32]Платежи!#REF!</definedName>
    <definedName name="план_докум">[32]Платежи!#REF!</definedName>
    <definedName name="план_др_авс" localSheetId="1">[32]Поступления!#REF!</definedName>
    <definedName name="план_др_авс" localSheetId="2">[32]Поступления!#REF!</definedName>
    <definedName name="план_др_авс" localSheetId="3">[32]Поступления!#REF!</definedName>
    <definedName name="план_др_авс" localSheetId="4">[32]Поступления!#REF!</definedName>
    <definedName name="план_др_авс" localSheetId="5">[32]Поступления!#REF!</definedName>
    <definedName name="план_др_авс" localSheetId="6">[32]Поступления!#REF!</definedName>
    <definedName name="план_др_авс" localSheetId="7">[32]Поступления!#REF!</definedName>
    <definedName name="план_др_авс" localSheetId="8">[32]Поступления!#REF!</definedName>
    <definedName name="план_др_авс" localSheetId="9">[32]Поступления!#REF!</definedName>
    <definedName name="план_др_авс" localSheetId="10">[32]Поступления!#REF!</definedName>
    <definedName name="план_др_авс" localSheetId="21">[32]Поступления!#REF!</definedName>
    <definedName name="план_др_авс" localSheetId="11">[32]Поступления!#REF!</definedName>
    <definedName name="план_др_авс" localSheetId="22">[32]Поступления!#REF!</definedName>
    <definedName name="план_др_авс" localSheetId="12">[32]Поступления!#REF!</definedName>
    <definedName name="план_др_авс" localSheetId="23">[32]Поступления!#REF!</definedName>
    <definedName name="план_др_авс" localSheetId="24">[32]Поступления!#REF!</definedName>
    <definedName name="план_др_авс" localSheetId="13">[32]Поступления!#REF!</definedName>
    <definedName name="план_др_авс" localSheetId="25">[32]Поступления!#REF!</definedName>
    <definedName name="план_др_авс" localSheetId="14">[32]Поступления!#REF!</definedName>
    <definedName name="план_др_авс" localSheetId="26">[32]Поступления!#REF!</definedName>
    <definedName name="план_др_авс" localSheetId="15">[32]Поступления!#REF!</definedName>
    <definedName name="план_др_авс" localSheetId="16">[32]Поступления!#REF!</definedName>
    <definedName name="план_др_авс" localSheetId="17">[32]Поступления!#REF!</definedName>
    <definedName name="план_др_авс" localSheetId="18">[32]Поступления!#REF!</definedName>
    <definedName name="план_др_авс" localSheetId="19">[32]Поступления!#REF!</definedName>
    <definedName name="план_др_авс" localSheetId="20">[32]Поступления!#REF!</definedName>
    <definedName name="план_др_авс">[32]Поступления!#REF!</definedName>
    <definedName name="план_есн" localSheetId="1">'[33]8'!#REF!</definedName>
    <definedName name="план_есн" localSheetId="2">'[33]8'!#REF!</definedName>
    <definedName name="план_есн" localSheetId="3">'[33]8'!#REF!</definedName>
    <definedName name="план_есн" localSheetId="4">'[33]8'!#REF!</definedName>
    <definedName name="план_есн" localSheetId="5">'[33]8'!#REF!</definedName>
    <definedName name="план_есн" localSheetId="6">'[33]8'!#REF!</definedName>
    <definedName name="план_есн" localSheetId="7">'[33]8'!#REF!</definedName>
    <definedName name="план_есн" localSheetId="8">'[33]8'!#REF!</definedName>
    <definedName name="план_есн" localSheetId="9">'[33]8'!#REF!</definedName>
    <definedName name="план_есн" localSheetId="10">'[33]8'!#REF!</definedName>
    <definedName name="план_есн" localSheetId="21">'[33]8'!#REF!</definedName>
    <definedName name="план_есн" localSheetId="11">'[33]8'!#REF!</definedName>
    <definedName name="план_есн" localSheetId="22">'[33]8'!#REF!</definedName>
    <definedName name="план_есн" localSheetId="12">'[33]8'!#REF!</definedName>
    <definedName name="план_есн" localSheetId="23">'[33]8'!#REF!</definedName>
    <definedName name="план_есн" localSheetId="24">'[33]8'!#REF!</definedName>
    <definedName name="план_есн" localSheetId="13">'[33]8'!#REF!</definedName>
    <definedName name="план_есн" localSheetId="25">'[33]8'!#REF!</definedName>
    <definedName name="план_есн" localSheetId="14">'[33]8'!#REF!</definedName>
    <definedName name="план_есн" localSheetId="26">'[33]8'!#REF!</definedName>
    <definedName name="план_есн" localSheetId="15">'[33]8'!#REF!</definedName>
    <definedName name="план_есн" localSheetId="16">'[33]8'!#REF!</definedName>
    <definedName name="план_есн" localSheetId="17">'[33]8'!#REF!</definedName>
    <definedName name="план_есн" localSheetId="18">'[33]8'!#REF!</definedName>
    <definedName name="план_есн" localSheetId="19">'[33]8'!#REF!</definedName>
    <definedName name="план_есн" localSheetId="20">'[33]8'!#REF!</definedName>
    <definedName name="план_есн">'[33]8'!#REF!</definedName>
    <definedName name="план_зп" localSheetId="1">'[33]8'!#REF!</definedName>
    <definedName name="план_зп" localSheetId="2">'[33]8'!#REF!</definedName>
    <definedName name="план_зп" localSheetId="3">'[33]8'!#REF!</definedName>
    <definedName name="план_зп" localSheetId="4">'[33]8'!#REF!</definedName>
    <definedName name="план_зп" localSheetId="5">'[33]8'!#REF!</definedName>
    <definedName name="план_зп" localSheetId="6">'[33]8'!#REF!</definedName>
    <definedName name="план_зп" localSheetId="7">'[33]8'!#REF!</definedName>
    <definedName name="план_зп" localSheetId="8">'[33]8'!#REF!</definedName>
    <definedName name="план_зп" localSheetId="9">'[33]8'!#REF!</definedName>
    <definedName name="план_зп" localSheetId="10">'[33]8'!#REF!</definedName>
    <definedName name="план_зп" localSheetId="21">'[33]8'!#REF!</definedName>
    <definedName name="план_зп" localSheetId="11">'[33]8'!#REF!</definedName>
    <definedName name="план_зп" localSheetId="22">'[33]8'!#REF!</definedName>
    <definedName name="план_зп" localSheetId="12">'[33]8'!#REF!</definedName>
    <definedName name="план_зп" localSheetId="23">'[33]8'!#REF!</definedName>
    <definedName name="план_зп" localSheetId="24">'[33]8'!#REF!</definedName>
    <definedName name="план_зп" localSheetId="13">'[33]8'!#REF!</definedName>
    <definedName name="план_зп" localSheetId="25">'[33]8'!#REF!</definedName>
    <definedName name="план_зп" localSheetId="14">'[33]8'!#REF!</definedName>
    <definedName name="план_зп" localSheetId="26">'[33]8'!#REF!</definedName>
    <definedName name="план_зп" localSheetId="15">'[33]8'!#REF!</definedName>
    <definedName name="план_зп" localSheetId="16">'[33]8'!#REF!</definedName>
    <definedName name="план_зп" localSheetId="17">'[33]8'!#REF!</definedName>
    <definedName name="план_зп" localSheetId="18">'[33]8'!#REF!</definedName>
    <definedName name="план_зп" localSheetId="19">'[33]8'!#REF!</definedName>
    <definedName name="план_зп" localSheetId="20">'[33]8'!#REF!</definedName>
    <definedName name="план_зп">'[33]8'!#REF!</definedName>
    <definedName name="план_имущество" localSheetId="1">'[33]8'!#REF!</definedName>
    <definedName name="план_имущество" localSheetId="2">'[33]8'!#REF!</definedName>
    <definedName name="план_имущество" localSheetId="3">'[33]8'!#REF!</definedName>
    <definedName name="план_имущество" localSheetId="4">'[33]8'!#REF!</definedName>
    <definedName name="план_имущество" localSheetId="5">'[33]8'!#REF!</definedName>
    <definedName name="план_имущество" localSheetId="6">'[33]8'!#REF!</definedName>
    <definedName name="план_имущество" localSheetId="7">'[33]8'!#REF!</definedName>
    <definedName name="план_имущество" localSheetId="8">'[33]8'!#REF!</definedName>
    <definedName name="план_имущество" localSheetId="9">'[33]8'!#REF!</definedName>
    <definedName name="план_имущество" localSheetId="10">'[33]8'!#REF!</definedName>
    <definedName name="план_имущество" localSheetId="21">'[33]8'!#REF!</definedName>
    <definedName name="план_имущество" localSheetId="11">'[33]8'!#REF!</definedName>
    <definedName name="план_имущество" localSheetId="22">'[33]8'!#REF!</definedName>
    <definedName name="план_имущество" localSheetId="12">'[33]8'!#REF!</definedName>
    <definedName name="план_имущество" localSheetId="23">'[33]8'!#REF!</definedName>
    <definedName name="план_имущество" localSheetId="24">'[33]8'!#REF!</definedName>
    <definedName name="план_имущество" localSheetId="13">'[33]8'!#REF!</definedName>
    <definedName name="план_имущество" localSheetId="25">'[33]8'!#REF!</definedName>
    <definedName name="план_имущество" localSheetId="14">'[33]8'!#REF!</definedName>
    <definedName name="план_имущество" localSheetId="26">'[33]8'!#REF!</definedName>
    <definedName name="план_имущество" localSheetId="15">'[33]8'!#REF!</definedName>
    <definedName name="план_имущество" localSheetId="16">'[33]8'!#REF!</definedName>
    <definedName name="план_имущество" localSheetId="17">'[33]8'!#REF!</definedName>
    <definedName name="план_имущество" localSheetId="18">'[33]8'!#REF!</definedName>
    <definedName name="план_имущество" localSheetId="19">'[33]8'!#REF!</definedName>
    <definedName name="план_имущество" localSheetId="20">'[33]8'!#REF!</definedName>
    <definedName name="план_имущество">'[33]8'!#REF!</definedName>
    <definedName name="план_ингосстрах">[52]Платежи!$G$122</definedName>
    <definedName name="план_интерлизинг" localSheetId="1">[34]Платежи!#REF!</definedName>
    <definedName name="план_интерлизинг" localSheetId="2">[34]Платежи!#REF!</definedName>
    <definedName name="план_интерлизинг" localSheetId="3">[34]Платежи!#REF!</definedName>
    <definedName name="план_интерлизинг" localSheetId="4">[34]Платежи!#REF!</definedName>
    <definedName name="план_интерлизинг" localSheetId="5">[34]Платежи!#REF!</definedName>
    <definedName name="план_интерлизинг" localSheetId="6">[34]Платежи!#REF!</definedName>
    <definedName name="план_интерлизинг" localSheetId="7">[34]Платежи!#REF!</definedName>
    <definedName name="план_интерлизинг" localSheetId="8">[34]Платежи!#REF!</definedName>
    <definedName name="план_интерлизинг" localSheetId="9">[34]Платежи!#REF!</definedName>
    <definedName name="план_интерлизинг" localSheetId="10">[34]Платежи!#REF!</definedName>
    <definedName name="план_интерлизинг" localSheetId="21">[34]Платежи!#REF!</definedName>
    <definedName name="план_интерлизинг" localSheetId="11">[34]Платежи!#REF!</definedName>
    <definedName name="план_интерлизинг" localSheetId="22">[34]Платежи!#REF!</definedName>
    <definedName name="план_интерлизинг" localSheetId="12">[34]Платежи!#REF!</definedName>
    <definedName name="план_интерлизинг" localSheetId="23">[34]Платежи!#REF!</definedName>
    <definedName name="план_интерлизинг" localSheetId="24">[34]Платежи!#REF!</definedName>
    <definedName name="план_интерлизинг" localSheetId="13">[34]Платежи!#REF!</definedName>
    <definedName name="план_интерлизинг" localSheetId="25">[34]Платежи!#REF!</definedName>
    <definedName name="план_интерлизинг" localSheetId="14">[34]Платежи!#REF!</definedName>
    <definedName name="план_интерлизинг" localSheetId="26">[34]Платежи!#REF!</definedName>
    <definedName name="план_интерлизинг" localSheetId="15">[34]Платежи!#REF!</definedName>
    <definedName name="план_интерлизинг" localSheetId="16">[34]Платежи!#REF!</definedName>
    <definedName name="план_интерлизинг" localSheetId="17">[34]Платежи!#REF!</definedName>
    <definedName name="план_интерлизинг" localSheetId="18">[34]Платежи!#REF!</definedName>
    <definedName name="план_интерлизинг" localSheetId="19">[34]Платежи!#REF!</definedName>
    <definedName name="план_интерлизинг" localSheetId="20">[34]Платежи!#REF!</definedName>
    <definedName name="план_интерлизинг">[34]Платежи!#REF!</definedName>
    <definedName name="план_интерлизингавиа">[52]Платежи!$G$119</definedName>
    <definedName name="план_итого_инвест" localSheetId="1">#REF!</definedName>
    <definedName name="план_итого_инвест" localSheetId="2">#REF!</definedName>
    <definedName name="план_итого_инвест" localSheetId="3">#REF!</definedName>
    <definedName name="план_итого_инвест" localSheetId="4">#REF!</definedName>
    <definedName name="план_итого_инвест" localSheetId="5">#REF!</definedName>
    <definedName name="план_итого_инвест" localSheetId="6">#REF!</definedName>
    <definedName name="план_итого_инвест" localSheetId="7">#REF!</definedName>
    <definedName name="план_итого_инвест" localSheetId="8">#REF!</definedName>
    <definedName name="план_итого_инвест" localSheetId="9">#REF!</definedName>
    <definedName name="план_итого_инвест" localSheetId="10">#REF!</definedName>
    <definedName name="план_итого_инвест" localSheetId="21">#REF!</definedName>
    <definedName name="план_итого_инвест" localSheetId="11">#REF!</definedName>
    <definedName name="план_итого_инвест" localSheetId="22">#REF!</definedName>
    <definedName name="план_итого_инвест" localSheetId="12">#REF!</definedName>
    <definedName name="план_итого_инвест" localSheetId="23">#REF!</definedName>
    <definedName name="план_итого_инвест" localSheetId="24">#REF!</definedName>
    <definedName name="план_итого_инвест" localSheetId="13">#REF!</definedName>
    <definedName name="план_итого_инвест" localSheetId="25">#REF!</definedName>
    <definedName name="план_итого_инвест" localSheetId="14">#REF!</definedName>
    <definedName name="план_итого_инвест" localSheetId="26">#REF!</definedName>
    <definedName name="план_итого_инвест" localSheetId="15">#REF!</definedName>
    <definedName name="план_итого_инвест" localSheetId="16">#REF!</definedName>
    <definedName name="план_итого_инвест" localSheetId="17">#REF!</definedName>
    <definedName name="план_итого_инвест" localSheetId="18">#REF!</definedName>
    <definedName name="план_итого_инвест" localSheetId="19">#REF!</definedName>
    <definedName name="план_итого_инвест" localSheetId="20">#REF!</definedName>
    <definedName name="план_итого_инвест" localSheetId="27">#REF!</definedName>
    <definedName name="план_итого_инвест">#REF!</definedName>
    <definedName name="план_итого_инвест_расход" localSheetId="1">'[33]8'!#REF!</definedName>
    <definedName name="план_итого_инвест_расход" localSheetId="2">'[33]8'!#REF!</definedName>
    <definedName name="план_итого_инвест_расход" localSheetId="3">'[33]8'!#REF!</definedName>
    <definedName name="план_итого_инвест_расход" localSheetId="4">'[33]8'!#REF!</definedName>
    <definedName name="план_итого_инвест_расход" localSheetId="5">'[33]8'!#REF!</definedName>
    <definedName name="план_итого_инвест_расход" localSheetId="6">'[33]8'!#REF!</definedName>
    <definedName name="план_итого_инвест_расход" localSheetId="7">'[33]8'!#REF!</definedName>
    <definedName name="план_итого_инвест_расход" localSheetId="8">'[33]8'!#REF!</definedName>
    <definedName name="план_итого_инвест_расход" localSheetId="9">'[33]8'!#REF!</definedName>
    <definedName name="план_итого_инвест_расход" localSheetId="10">'[33]8'!#REF!</definedName>
    <definedName name="план_итого_инвест_расход" localSheetId="21">'[33]8'!#REF!</definedName>
    <definedName name="план_итого_инвест_расход" localSheetId="11">'[33]8'!#REF!</definedName>
    <definedName name="план_итого_инвест_расход" localSheetId="22">'[33]8'!#REF!</definedName>
    <definedName name="план_итого_инвест_расход" localSheetId="12">'[33]8'!#REF!</definedName>
    <definedName name="план_итого_инвест_расход" localSheetId="23">'[33]8'!#REF!</definedName>
    <definedName name="план_итого_инвест_расход" localSheetId="24">'[33]8'!#REF!</definedName>
    <definedName name="план_итого_инвест_расход" localSheetId="13">'[33]8'!#REF!</definedName>
    <definedName name="план_итого_инвест_расход" localSheetId="25">'[33]8'!#REF!</definedName>
    <definedName name="план_итого_инвест_расход" localSheetId="14">'[33]8'!#REF!</definedName>
    <definedName name="план_итого_инвест_расход" localSheetId="26">'[33]8'!#REF!</definedName>
    <definedName name="план_итого_инвест_расход" localSheetId="15">'[33]8'!#REF!</definedName>
    <definedName name="план_итого_инвест_расход" localSheetId="16">'[33]8'!#REF!</definedName>
    <definedName name="план_итого_инвест_расход" localSheetId="17">'[33]8'!#REF!</definedName>
    <definedName name="план_итого_инвест_расход" localSheetId="18">'[33]8'!#REF!</definedName>
    <definedName name="план_итого_инвест_расход" localSheetId="19">'[33]8'!#REF!</definedName>
    <definedName name="план_итого_инвест_расход" localSheetId="20">'[33]8'!#REF!</definedName>
    <definedName name="план_итого_инвест_расход">'[33]8'!#REF!</definedName>
    <definedName name="план_итого_текущ" localSheetId="1">#REF!</definedName>
    <definedName name="план_итого_текущ" localSheetId="2">#REF!</definedName>
    <definedName name="план_итого_текущ" localSheetId="3">#REF!</definedName>
    <definedName name="план_итого_текущ" localSheetId="4">#REF!</definedName>
    <definedName name="план_итого_текущ" localSheetId="5">#REF!</definedName>
    <definedName name="план_итого_текущ" localSheetId="6">#REF!</definedName>
    <definedName name="план_итого_текущ" localSheetId="7">#REF!</definedName>
    <definedName name="план_итого_текущ" localSheetId="8">#REF!</definedName>
    <definedName name="план_итого_текущ" localSheetId="9">#REF!</definedName>
    <definedName name="план_итого_текущ" localSheetId="10">#REF!</definedName>
    <definedName name="план_итого_текущ" localSheetId="21">#REF!</definedName>
    <definedName name="план_итого_текущ" localSheetId="11">#REF!</definedName>
    <definedName name="план_итого_текущ" localSheetId="22">#REF!</definedName>
    <definedName name="план_итого_текущ" localSheetId="12">#REF!</definedName>
    <definedName name="план_итого_текущ" localSheetId="23">#REF!</definedName>
    <definedName name="план_итого_текущ" localSheetId="24">#REF!</definedName>
    <definedName name="план_итого_текущ" localSheetId="13">#REF!</definedName>
    <definedName name="план_итого_текущ" localSheetId="25">#REF!</definedName>
    <definedName name="план_итого_текущ" localSheetId="14">#REF!</definedName>
    <definedName name="план_итого_текущ" localSheetId="26">#REF!</definedName>
    <definedName name="план_итого_текущ" localSheetId="15">#REF!</definedName>
    <definedName name="план_итого_текущ" localSheetId="16">#REF!</definedName>
    <definedName name="план_итого_текущ" localSheetId="17">#REF!</definedName>
    <definedName name="план_итого_текущ" localSheetId="18">#REF!</definedName>
    <definedName name="план_итого_текущ" localSheetId="19">#REF!</definedName>
    <definedName name="план_итого_текущ" localSheetId="20">#REF!</definedName>
    <definedName name="план_итого_текущ" localSheetId="27">#REF!</definedName>
    <definedName name="план_итого_текущ">#REF!</definedName>
    <definedName name="план_итого_текущ_расход" localSheetId="1">#REF!</definedName>
    <definedName name="план_итого_текущ_расход" localSheetId="2">#REF!</definedName>
    <definedName name="план_итого_текущ_расход" localSheetId="3">#REF!</definedName>
    <definedName name="план_итого_текущ_расход" localSheetId="4">#REF!</definedName>
    <definedName name="план_итого_текущ_расход" localSheetId="5">#REF!</definedName>
    <definedName name="план_итого_текущ_расход" localSheetId="6">#REF!</definedName>
    <definedName name="план_итого_текущ_расход" localSheetId="7">#REF!</definedName>
    <definedName name="план_итого_текущ_расход" localSheetId="8">#REF!</definedName>
    <definedName name="план_итого_текущ_расход" localSheetId="9">#REF!</definedName>
    <definedName name="план_итого_текущ_расход" localSheetId="10">#REF!</definedName>
    <definedName name="план_итого_текущ_расход" localSheetId="21">#REF!</definedName>
    <definedName name="план_итого_текущ_расход" localSheetId="11">#REF!</definedName>
    <definedName name="план_итого_текущ_расход" localSheetId="22">#REF!</definedName>
    <definedName name="план_итого_текущ_расход" localSheetId="12">#REF!</definedName>
    <definedName name="план_итого_текущ_расход" localSheetId="23">#REF!</definedName>
    <definedName name="план_итого_текущ_расход" localSheetId="24">#REF!</definedName>
    <definedName name="план_итого_текущ_расход" localSheetId="13">#REF!</definedName>
    <definedName name="план_итого_текущ_расход" localSheetId="25">#REF!</definedName>
    <definedName name="план_итого_текущ_расход" localSheetId="14">#REF!</definedName>
    <definedName name="план_итого_текущ_расход" localSheetId="26">#REF!</definedName>
    <definedName name="план_итого_текущ_расход" localSheetId="15">#REF!</definedName>
    <definedName name="план_итого_текущ_расход" localSheetId="16">#REF!</definedName>
    <definedName name="план_итого_текущ_расход" localSheetId="17">#REF!</definedName>
    <definedName name="план_итого_текущ_расход" localSheetId="18">#REF!</definedName>
    <definedName name="план_итого_текущ_расход" localSheetId="19">#REF!</definedName>
    <definedName name="план_итого_текущ_расход" localSheetId="20">#REF!</definedName>
    <definedName name="план_итого_текущ_расход" localSheetId="27">#REF!</definedName>
    <definedName name="план_итого_текущ_расход">#REF!</definedName>
    <definedName name="план_итого_фин" localSheetId="1">#REF!</definedName>
    <definedName name="план_итого_фин" localSheetId="2">#REF!</definedName>
    <definedName name="план_итого_фин" localSheetId="3">#REF!</definedName>
    <definedName name="план_итого_фин" localSheetId="4">#REF!</definedName>
    <definedName name="план_итого_фин" localSheetId="5">#REF!</definedName>
    <definedName name="план_итого_фин" localSheetId="6">#REF!</definedName>
    <definedName name="план_итого_фин" localSheetId="7">#REF!</definedName>
    <definedName name="план_итого_фин" localSheetId="8">#REF!</definedName>
    <definedName name="план_итого_фин" localSheetId="9">#REF!</definedName>
    <definedName name="план_итого_фин" localSheetId="10">#REF!</definedName>
    <definedName name="план_итого_фин" localSheetId="21">#REF!</definedName>
    <definedName name="план_итого_фин" localSheetId="11">#REF!</definedName>
    <definedName name="план_итого_фин" localSheetId="22">#REF!</definedName>
    <definedName name="план_итого_фин" localSheetId="12">#REF!</definedName>
    <definedName name="план_итого_фин" localSheetId="23">#REF!</definedName>
    <definedName name="план_итого_фин" localSheetId="24">#REF!</definedName>
    <definedName name="план_итого_фин" localSheetId="13">#REF!</definedName>
    <definedName name="план_итого_фин" localSheetId="25">#REF!</definedName>
    <definedName name="план_итого_фин" localSheetId="14">#REF!</definedName>
    <definedName name="план_итого_фин" localSheetId="26">#REF!</definedName>
    <definedName name="план_итого_фин" localSheetId="15">#REF!</definedName>
    <definedName name="план_итого_фин" localSheetId="16">#REF!</definedName>
    <definedName name="план_итого_фин" localSheetId="17">#REF!</definedName>
    <definedName name="план_итого_фин" localSheetId="18">#REF!</definedName>
    <definedName name="план_итого_фин" localSheetId="19">#REF!</definedName>
    <definedName name="план_итого_фин" localSheetId="20">#REF!</definedName>
    <definedName name="план_итого_фин" localSheetId="27">#REF!</definedName>
    <definedName name="план_итого_фин">#REF!</definedName>
    <definedName name="план_ифк_ил" localSheetId="1">[47]Платежи!#REF!</definedName>
    <definedName name="план_ифк_ил" localSheetId="2">[47]Платежи!#REF!</definedName>
    <definedName name="план_ифк_ил" localSheetId="3">[47]Платежи!#REF!</definedName>
    <definedName name="план_ифк_ил" localSheetId="4">[47]Платежи!#REF!</definedName>
    <definedName name="план_ифк_ил" localSheetId="5">[47]Платежи!#REF!</definedName>
    <definedName name="план_ифк_ил" localSheetId="6">[47]Платежи!#REF!</definedName>
    <definedName name="план_ифк_ил" localSheetId="7">[47]Платежи!#REF!</definedName>
    <definedName name="план_ифк_ил" localSheetId="8">[47]Платежи!#REF!</definedName>
    <definedName name="план_ифк_ил" localSheetId="9">[47]Платежи!#REF!</definedName>
    <definedName name="план_ифк_ил" localSheetId="10">[47]Платежи!#REF!</definedName>
    <definedName name="план_ифк_ил" localSheetId="21">[47]Платежи!#REF!</definedName>
    <definedName name="план_ифк_ил" localSheetId="11">[47]Платежи!#REF!</definedName>
    <definedName name="план_ифк_ил" localSheetId="22">[47]Платежи!#REF!</definedName>
    <definedName name="план_ифк_ил" localSheetId="12">[47]Платежи!#REF!</definedName>
    <definedName name="план_ифк_ил" localSheetId="23">[47]Платежи!#REF!</definedName>
    <definedName name="план_ифк_ил" localSheetId="24">[47]Платежи!#REF!</definedName>
    <definedName name="план_ифк_ил" localSheetId="13">[47]Платежи!#REF!</definedName>
    <definedName name="план_ифк_ил" localSheetId="25">[47]Платежи!#REF!</definedName>
    <definedName name="план_ифк_ил" localSheetId="14">[47]Платежи!#REF!</definedName>
    <definedName name="план_ифк_ил" localSheetId="26">[47]Платежи!#REF!</definedName>
    <definedName name="план_ифк_ил" localSheetId="15">[47]Платежи!#REF!</definedName>
    <definedName name="план_ифк_ил" localSheetId="16">[47]Платежи!#REF!</definedName>
    <definedName name="план_ифк_ил" localSheetId="17">[47]Платежи!#REF!</definedName>
    <definedName name="план_ифк_ил" localSheetId="18">[47]Платежи!#REF!</definedName>
    <definedName name="план_ифк_ил" localSheetId="19">[47]Платежи!#REF!</definedName>
    <definedName name="план_ифк_ил" localSheetId="20">[47]Платежи!#REF!</definedName>
    <definedName name="план_ифк_ил">[47]Платежи!#REF!</definedName>
    <definedName name="план_кап_р_ад" localSheetId="1">'[33]8'!#REF!</definedName>
    <definedName name="план_кап_р_ад" localSheetId="2">'[33]8'!#REF!</definedName>
    <definedName name="план_кап_р_ад" localSheetId="3">'[33]8'!#REF!</definedName>
    <definedName name="план_кап_р_ад" localSheetId="4">'[33]8'!#REF!</definedName>
    <definedName name="план_кап_р_ад" localSheetId="5">'[33]8'!#REF!</definedName>
    <definedName name="план_кап_р_ад" localSheetId="6">'[33]8'!#REF!</definedName>
    <definedName name="план_кап_р_ад" localSheetId="7">'[33]8'!#REF!</definedName>
    <definedName name="план_кап_р_ад" localSheetId="8">'[33]8'!#REF!</definedName>
    <definedName name="план_кап_р_ад" localSheetId="9">'[33]8'!#REF!</definedName>
    <definedName name="план_кап_р_ад" localSheetId="10">'[33]8'!#REF!</definedName>
    <definedName name="план_кап_р_ад" localSheetId="21">'[33]8'!#REF!</definedName>
    <definedName name="план_кап_р_ад" localSheetId="11">'[33]8'!#REF!</definedName>
    <definedName name="план_кап_р_ад" localSheetId="22">'[33]8'!#REF!</definedName>
    <definedName name="план_кап_р_ад" localSheetId="12">'[33]8'!#REF!</definedName>
    <definedName name="план_кап_р_ад" localSheetId="23">'[33]8'!#REF!</definedName>
    <definedName name="план_кап_р_ад" localSheetId="24">'[33]8'!#REF!</definedName>
    <definedName name="план_кап_р_ад" localSheetId="13">'[33]8'!#REF!</definedName>
    <definedName name="план_кап_р_ад" localSheetId="25">'[33]8'!#REF!</definedName>
    <definedName name="план_кап_р_ад" localSheetId="14">'[33]8'!#REF!</definedName>
    <definedName name="план_кап_р_ад" localSheetId="26">'[33]8'!#REF!</definedName>
    <definedName name="план_кап_р_ад" localSheetId="15">'[33]8'!#REF!</definedName>
    <definedName name="план_кап_р_ад" localSheetId="16">'[33]8'!#REF!</definedName>
    <definedName name="план_кап_р_ад" localSheetId="17">'[33]8'!#REF!</definedName>
    <definedName name="план_кап_р_ад" localSheetId="18">'[33]8'!#REF!</definedName>
    <definedName name="план_кап_р_ад" localSheetId="19">'[33]8'!#REF!</definedName>
    <definedName name="план_кап_р_ад" localSheetId="20">'[33]8'!#REF!</definedName>
    <definedName name="план_кап_р_ад">'[33]8'!#REF!</definedName>
    <definedName name="план_кап_р_вс" localSheetId="1">'[33]8'!#REF!</definedName>
    <definedName name="план_кап_р_вс" localSheetId="2">'[33]8'!#REF!</definedName>
    <definedName name="план_кап_р_вс" localSheetId="3">'[33]8'!#REF!</definedName>
    <definedName name="план_кап_р_вс" localSheetId="4">'[33]8'!#REF!</definedName>
    <definedName name="план_кап_р_вс" localSheetId="5">'[33]8'!#REF!</definedName>
    <definedName name="план_кап_р_вс" localSheetId="6">'[33]8'!#REF!</definedName>
    <definedName name="план_кап_р_вс" localSheetId="7">'[33]8'!#REF!</definedName>
    <definedName name="план_кап_р_вс" localSheetId="8">'[33]8'!#REF!</definedName>
    <definedName name="план_кап_р_вс" localSheetId="9">'[33]8'!#REF!</definedName>
    <definedName name="план_кап_р_вс" localSheetId="10">'[33]8'!#REF!</definedName>
    <definedName name="план_кап_р_вс" localSheetId="21">'[33]8'!#REF!</definedName>
    <definedName name="план_кап_р_вс" localSheetId="11">'[33]8'!#REF!</definedName>
    <definedName name="план_кап_р_вс" localSheetId="22">'[33]8'!#REF!</definedName>
    <definedName name="план_кап_р_вс" localSheetId="12">'[33]8'!#REF!</definedName>
    <definedName name="план_кап_р_вс" localSheetId="23">'[33]8'!#REF!</definedName>
    <definedName name="план_кап_р_вс" localSheetId="24">'[33]8'!#REF!</definedName>
    <definedName name="план_кап_р_вс" localSheetId="13">'[33]8'!#REF!</definedName>
    <definedName name="план_кап_р_вс" localSheetId="25">'[33]8'!#REF!</definedName>
    <definedName name="план_кап_р_вс" localSheetId="14">'[33]8'!#REF!</definedName>
    <definedName name="план_кап_р_вс" localSheetId="26">'[33]8'!#REF!</definedName>
    <definedName name="план_кап_р_вс" localSheetId="15">'[33]8'!#REF!</definedName>
    <definedName name="план_кап_р_вс" localSheetId="16">'[33]8'!#REF!</definedName>
    <definedName name="план_кап_р_вс" localSheetId="17">'[33]8'!#REF!</definedName>
    <definedName name="план_кап_р_вс" localSheetId="18">'[33]8'!#REF!</definedName>
    <definedName name="план_кап_р_вс" localSheetId="19">'[33]8'!#REF!</definedName>
    <definedName name="план_кап_р_вс" localSheetId="20">'[33]8'!#REF!</definedName>
    <definedName name="план_кап_р_вс">'[33]8'!#REF!</definedName>
    <definedName name="план_кап_р_пом" localSheetId="1">'[33]8'!#REF!</definedName>
    <definedName name="план_кап_р_пом" localSheetId="2">'[33]8'!#REF!</definedName>
    <definedName name="план_кап_р_пом" localSheetId="3">'[33]8'!#REF!</definedName>
    <definedName name="план_кап_р_пом" localSheetId="4">'[33]8'!#REF!</definedName>
    <definedName name="план_кап_р_пом" localSheetId="5">'[33]8'!#REF!</definedName>
    <definedName name="план_кап_р_пом" localSheetId="6">'[33]8'!#REF!</definedName>
    <definedName name="план_кап_р_пом" localSheetId="7">'[33]8'!#REF!</definedName>
    <definedName name="план_кап_р_пом" localSheetId="8">'[33]8'!#REF!</definedName>
    <definedName name="план_кап_р_пом" localSheetId="9">'[33]8'!#REF!</definedName>
    <definedName name="план_кап_р_пом" localSheetId="10">'[33]8'!#REF!</definedName>
    <definedName name="план_кап_р_пом" localSheetId="21">'[33]8'!#REF!</definedName>
    <definedName name="план_кап_р_пом" localSheetId="11">'[33]8'!#REF!</definedName>
    <definedName name="план_кап_р_пом" localSheetId="22">'[33]8'!#REF!</definedName>
    <definedName name="план_кап_р_пом" localSheetId="12">'[33]8'!#REF!</definedName>
    <definedName name="план_кап_р_пом" localSheetId="23">'[33]8'!#REF!</definedName>
    <definedName name="план_кап_р_пом" localSheetId="24">'[33]8'!#REF!</definedName>
    <definedName name="план_кап_р_пом" localSheetId="13">'[33]8'!#REF!</definedName>
    <definedName name="план_кап_р_пом" localSheetId="25">'[33]8'!#REF!</definedName>
    <definedName name="план_кап_р_пом" localSheetId="14">'[33]8'!#REF!</definedName>
    <definedName name="план_кап_р_пом" localSheetId="26">'[33]8'!#REF!</definedName>
    <definedName name="план_кап_р_пом" localSheetId="15">'[33]8'!#REF!</definedName>
    <definedName name="план_кап_р_пом" localSheetId="16">'[33]8'!#REF!</definedName>
    <definedName name="план_кап_р_пом" localSheetId="17">'[33]8'!#REF!</definedName>
    <definedName name="план_кап_р_пом" localSheetId="18">'[33]8'!#REF!</definedName>
    <definedName name="план_кап_р_пом" localSheetId="19">'[33]8'!#REF!</definedName>
    <definedName name="план_кап_р_пом" localSheetId="20">'[33]8'!#REF!</definedName>
    <definedName name="план_кап_р_пом">'[33]8'!#REF!</definedName>
    <definedName name="план_кап_строй" localSheetId="1">[39]Платежи!#REF!</definedName>
    <definedName name="план_кап_строй" localSheetId="2">[39]Платежи!#REF!</definedName>
    <definedName name="план_кап_строй" localSheetId="3">[39]Платежи!#REF!</definedName>
    <definedName name="план_кап_строй" localSheetId="4">[39]Платежи!#REF!</definedName>
    <definedName name="план_кап_строй" localSheetId="5">[39]Платежи!#REF!</definedName>
    <definedName name="план_кап_строй" localSheetId="6">[39]Платежи!#REF!</definedName>
    <definedName name="план_кап_строй" localSheetId="7">[39]Платежи!#REF!</definedName>
    <definedName name="план_кап_строй" localSheetId="8">[39]Платежи!#REF!</definedName>
    <definedName name="план_кап_строй" localSheetId="9">[39]Платежи!#REF!</definedName>
    <definedName name="план_кап_строй" localSheetId="10">[39]Платежи!#REF!</definedName>
    <definedName name="план_кап_строй" localSheetId="21">[39]Платежи!#REF!</definedName>
    <definedName name="план_кап_строй" localSheetId="11">[39]Платежи!#REF!</definedName>
    <definedName name="план_кап_строй" localSheetId="22">[39]Платежи!#REF!</definedName>
    <definedName name="план_кап_строй" localSheetId="12">[39]Платежи!#REF!</definedName>
    <definedName name="план_кап_строй" localSheetId="23">[39]Платежи!#REF!</definedName>
    <definedName name="план_кап_строй" localSheetId="24">[39]Платежи!#REF!</definedName>
    <definedName name="план_кап_строй" localSheetId="13">[39]Платежи!#REF!</definedName>
    <definedName name="план_кап_строй" localSheetId="25">[39]Платежи!#REF!</definedName>
    <definedName name="план_кап_строй" localSheetId="14">[39]Платежи!#REF!</definedName>
    <definedName name="план_кап_строй" localSheetId="26">[39]Платежи!#REF!</definedName>
    <definedName name="план_кап_строй" localSheetId="15">[39]Платежи!#REF!</definedName>
    <definedName name="план_кап_строй" localSheetId="16">[39]Платежи!#REF!</definedName>
    <definedName name="план_кап_строй" localSheetId="17">[39]Платежи!#REF!</definedName>
    <definedName name="план_кап_строй" localSheetId="18">[39]Платежи!#REF!</definedName>
    <definedName name="план_кап_строй" localSheetId="19">[39]Платежи!#REF!</definedName>
    <definedName name="план_кап_строй" localSheetId="20">[39]Платежи!#REF!</definedName>
    <definedName name="план_кап_строй">[39]Платежи!#REF!</definedName>
    <definedName name="план_капитал" localSheetId="1">'[33]8'!#REF!</definedName>
    <definedName name="план_капитал" localSheetId="2">'[33]8'!#REF!</definedName>
    <definedName name="план_капитал" localSheetId="3">'[33]8'!#REF!</definedName>
    <definedName name="план_капитал" localSheetId="4">'[33]8'!#REF!</definedName>
    <definedName name="план_капитал" localSheetId="5">'[33]8'!#REF!</definedName>
    <definedName name="план_капитал" localSheetId="6">'[33]8'!#REF!</definedName>
    <definedName name="план_капитал" localSheetId="7">'[33]8'!#REF!</definedName>
    <definedName name="план_капитал" localSheetId="8">'[33]8'!#REF!</definedName>
    <definedName name="план_капитал" localSheetId="9">'[33]8'!#REF!</definedName>
    <definedName name="план_капитал" localSheetId="10">'[33]8'!#REF!</definedName>
    <definedName name="план_капитал" localSheetId="21">'[33]8'!#REF!</definedName>
    <definedName name="план_капитал" localSheetId="11">'[33]8'!#REF!</definedName>
    <definedName name="план_капитал" localSheetId="22">'[33]8'!#REF!</definedName>
    <definedName name="план_капитал" localSheetId="12">'[33]8'!#REF!</definedName>
    <definedName name="план_капитал" localSheetId="23">'[33]8'!#REF!</definedName>
    <definedName name="план_капитал" localSheetId="24">'[33]8'!#REF!</definedName>
    <definedName name="план_капитал" localSheetId="13">'[33]8'!#REF!</definedName>
    <definedName name="план_капитал" localSheetId="25">'[33]8'!#REF!</definedName>
    <definedName name="план_капитал" localSheetId="14">'[33]8'!#REF!</definedName>
    <definedName name="план_капитал" localSheetId="26">'[33]8'!#REF!</definedName>
    <definedName name="план_капитал" localSheetId="15">'[33]8'!#REF!</definedName>
    <definedName name="план_капитал" localSheetId="16">'[33]8'!#REF!</definedName>
    <definedName name="план_капитал" localSheetId="17">'[33]8'!#REF!</definedName>
    <definedName name="план_капитал" localSheetId="18">'[33]8'!#REF!</definedName>
    <definedName name="план_капитал" localSheetId="19">'[33]8'!#REF!</definedName>
    <definedName name="план_капитал" localSheetId="20">'[33]8'!#REF!</definedName>
    <definedName name="план_капитал">'[33]8'!#REF!</definedName>
    <definedName name="план_квалиф" localSheetId="1">'[33]8'!#REF!</definedName>
    <definedName name="план_квалиф" localSheetId="2">'[33]8'!#REF!</definedName>
    <definedName name="план_квалиф" localSheetId="3">'[33]8'!#REF!</definedName>
    <definedName name="план_квалиф" localSheetId="4">'[33]8'!#REF!</definedName>
    <definedName name="план_квалиф" localSheetId="5">'[33]8'!#REF!</definedName>
    <definedName name="план_квалиф" localSheetId="6">'[33]8'!#REF!</definedName>
    <definedName name="план_квалиф" localSheetId="7">'[33]8'!#REF!</definedName>
    <definedName name="план_квалиф" localSheetId="8">'[33]8'!#REF!</definedName>
    <definedName name="план_квалиф" localSheetId="9">'[33]8'!#REF!</definedName>
    <definedName name="план_квалиф" localSheetId="10">'[33]8'!#REF!</definedName>
    <definedName name="план_квалиф" localSheetId="21">'[33]8'!#REF!</definedName>
    <definedName name="план_квалиф" localSheetId="11">'[33]8'!#REF!</definedName>
    <definedName name="план_квалиф" localSheetId="22">'[33]8'!#REF!</definedName>
    <definedName name="план_квалиф" localSheetId="12">'[33]8'!#REF!</definedName>
    <definedName name="план_квалиф" localSheetId="23">'[33]8'!#REF!</definedName>
    <definedName name="план_квалиф" localSheetId="24">'[33]8'!#REF!</definedName>
    <definedName name="план_квалиф" localSheetId="13">'[33]8'!#REF!</definedName>
    <definedName name="план_квалиф" localSheetId="25">'[33]8'!#REF!</definedName>
    <definedName name="план_квалиф" localSheetId="14">'[33]8'!#REF!</definedName>
    <definedName name="план_квалиф" localSheetId="26">'[33]8'!#REF!</definedName>
    <definedName name="план_квалиф" localSheetId="15">'[33]8'!#REF!</definedName>
    <definedName name="план_квалиф" localSheetId="16">'[33]8'!#REF!</definedName>
    <definedName name="план_квалиф" localSheetId="17">'[33]8'!#REF!</definedName>
    <definedName name="план_квалиф" localSheetId="18">'[33]8'!#REF!</definedName>
    <definedName name="план_квалиф" localSheetId="19">'[33]8'!#REF!</definedName>
    <definedName name="план_квалиф" localSheetId="20">'[33]8'!#REF!</definedName>
    <definedName name="план_квалиф">'[33]8'!#REF!</definedName>
    <definedName name="план_кит" localSheetId="1">'[33]8'!#REF!</definedName>
    <definedName name="план_кит" localSheetId="2">'[33]8'!#REF!</definedName>
    <definedName name="план_кит" localSheetId="3">'[33]8'!#REF!</definedName>
    <definedName name="план_кит" localSheetId="4">'[33]8'!#REF!</definedName>
    <definedName name="план_кит" localSheetId="5">'[33]8'!#REF!</definedName>
    <definedName name="план_кит" localSheetId="6">'[33]8'!#REF!</definedName>
    <definedName name="план_кит" localSheetId="7">'[33]8'!#REF!</definedName>
    <definedName name="план_кит" localSheetId="8">'[33]8'!#REF!</definedName>
    <definedName name="план_кит" localSheetId="9">'[33]8'!#REF!</definedName>
    <definedName name="план_кит" localSheetId="10">'[33]8'!#REF!</definedName>
    <definedName name="план_кит" localSheetId="21">'[33]8'!#REF!</definedName>
    <definedName name="план_кит" localSheetId="11">'[33]8'!#REF!</definedName>
    <definedName name="план_кит" localSheetId="22">'[33]8'!#REF!</definedName>
    <definedName name="план_кит" localSheetId="12">'[33]8'!#REF!</definedName>
    <definedName name="план_кит" localSheetId="23">'[33]8'!#REF!</definedName>
    <definedName name="план_кит" localSheetId="24">'[33]8'!#REF!</definedName>
    <definedName name="план_кит" localSheetId="13">'[33]8'!#REF!</definedName>
    <definedName name="план_кит" localSheetId="25">'[33]8'!#REF!</definedName>
    <definedName name="план_кит" localSheetId="14">'[33]8'!#REF!</definedName>
    <definedName name="план_кит" localSheetId="26">'[33]8'!#REF!</definedName>
    <definedName name="план_кит" localSheetId="15">'[33]8'!#REF!</definedName>
    <definedName name="план_кит" localSheetId="16">'[33]8'!#REF!</definedName>
    <definedName name="план_кит" localSheetId="17">'[33]8'!#REF!</definedName>
    <definedName name="план_кит" localSheetId="18">'[33]8'!#REF!</definedName>
    <definedName name="план_кит" localSheetId="19">'[33]8'!#REF!</definedName>
    <definedName name="план_кит" localSheetId="20">'[33]8'!#REF!</definedName>
    <definedName name="план_кит">'[33]8'!#REF!</definedName>
    <definedName name="план_командировочные" localSheetId="1">'[33]8'!#REF!</definedName>
    <definedName name="план_командировочные" localSheetId="2">'[33]8'!#REF!</definedName>
    <definedName name="план_командировочные" localSheetId="3">'[33]8'!#REF!</definedName>
    <definedName name="план_командировочные" localSheetId="4">'[33]8'!#REF!</definedName>
    <definedName name="план_командировочные" localSheetId="5">'[33]8'!#REF!</definedName>
    <definedName name="план_командировочные" localSheetId="6">'[33]8'!#REF!</definedName>
    <definedName name="план_командировочные" localSheetId="7">'[33]8'!#REF!</definedName>
    <definedName name="план_командировочные" localSheetId="8">'[33]8'!#REF!</definedName>
    <definedName name="план_командировочные" localSheetId="9">'[33]8'!#REF!</definedName>
    <definedName name="план_командировочные" localSheetId="10">'[33]8'!#REF!</definedName>
    <definedName name="план_командировочные" localSheetId="21">'[33]8'!#REF!</definedName>
    <definedName name="план_командировочные" localSheetId="11">'[33]8'!#REF!</definedName>
    <definedName name="план_командировочные" localSheetId="22">'[33]8'!#REF!</definedName>
    <definedName name="план_командировочные" localSheetId="12">'[33]8'!#REF!</definedName>
    <definedName name="план_командировочные" localSheetId="23">'[33]8'!#REF!</definedName>
    <definedName name="план_командировочные" localSheetId="24">'[33]8'!#REF!</definedName>
    <definedName name="план_командировочные" localSheetId="13">'[33]8'!#REF!</definedName>
    <definedName name="план_командировочные" localSheetId="25">'[33]8'!#REF!</definedName>
    <definedName name="план_командировочные" localSheetId="14">'[33]8'!#REF!</definedName>
    <definedName name="план_командировочные" localSheetId="26">'[33]8'!#REF!</definedName>
    <definedName name="план_командировочные" localSheetId="15">'[33]8'!#REF!</definedName>
    <definedName name="план_командировочные" localSheetId="16">'[33]8'!#REF!</definedName>
    <definedName name="план_командировочные" localSheetId="17">'[33]8'!#REF!</definedName>
    <definedName name="план_командировочные" localSheetId="18">'[33]8'!#REF!</definedName>
    <definedName name="план_командировочные" localSheetId="19">'[33]8'!#REF!</definedName>
    <definedName name="план_командировочные" localSheetId="20">'[33]8'!#REF!</definedName>
    <definedName name="план_командировочные">'[33]8'!#REF!</definedName>
    <definedName name="план_комиссия" localSheetId="1">'[33]8'!#REF!</definedName>
    <definedName name="план_комиссия" localSheetId="2">'[33]8'!#REF!</definedName>
    <definedName name="план_комиссия" localSheetId="3">'[33]8'!#REF!</definedName>
    <definedName name="план_комиссия" localSheetId="4">'[33]8'!#REF!</definedName>
    <definedName name="план_комиссия" localSheetId="5">'[33]8'!#REF!</definedName>
    <definedName name="план_комиссия" localSheetId="6">'[33]8'!#REF!</definedName>
    <definedName name="план_комиссия" localSheetId="7">'[33]8'!#REF!</definedName>
    <definedName name="план_комиссия" localSheetId="8">'[33]8'!#REF!</definedName>
    <definedName name="план_комиссия" localSheetId="9">'[33]8'!#REF!</definedName>
    <definedName name="план_комиссия" localSheetId="10">'[33]8'!#REF!</definedName>
    <definedName name="план_комиссия" localSheetId="21">'[33]8'!#REF!</definedName>
    <definedName name="план_комиссия" localSheetId="11">'[33]8'!#REF!</definedName>
    <definedName name="план_комиссия" localSheetId="22">'[33]8'!#REF!</definedName>
    <definedName name="план_комиссия" localSheetId="12">'[33]8'!#REF!</definedName>
    <definedName name="план_комиссия" localSheetId="23">'[33]8'!#REF!</definedName>
    <definedName name="план_комиссия" localSheetId="24">'[33]8'!#REF!</definedName>
    <definedName name="план_комиссия" localSheetId="13">'[33]8'!#REF!</definedName>
    <definedName name="план_комиссия" localSheetId="25">'[33]8'!#REF!</definedName>
    <definedName name="план_комиссия" localSheetId="14">'[33]8'!#REF!</definedName>
    <definedName name="план_комиссия" localSheetId="26">'[33]8'!#REF!</definedName>
    <definedName name="план_комиссия" localSheetId="15">'[33]8'!#REF!</definedName>
    <definedName name="план_комиссия" localSheetId="16">'[33]8'!#REF!</definedName>
    <definedName name="план_комиссия" localSheetId="17">'[33]8'!#REF!</definedName>
    <definedName name="план_комиссия" localSheetId="18">'[33]8'!#REF!</definedName>
    <definedName name="план_комиссия" localSheetId="19">'[33]8'!#REF!</definedName>
    <definedName name="план_комиссия" localSheetId="20">'[33]8'!#REF!</definedName>
    <definedName name="план_комиссия">'[33]8'!#REF!</definedName>
    <definedName name="план_коммерческие" localSheetId="1">'[33]8'!#REF!</definedName>
    <definedName name="план_коммерческие" localSheetId="2">'[33]8'!#REF!</definedName>
    <definedName name="план_коммерческие" localSheetId="3">'[33]8'!#REF!</definedName>
    <definedName name="план_коммерческие" localSheetId="4">'[33]8'!#REF!</definedName>
    <definedName name="план_коммерческие" localSheetId="5">'[33]8'!#REF!</definedName>
    <definedName name="план_коммерческие" localSheetId="6">'[33]8'!#REF!</definedName>
    <definedName name="план_коммерческие" localSheetId="7">'[33]8'!#REF!</definedName>
    <definedName name="план_коммерческие" localSheetId="8">'[33]8'!#REF!</definedName>
    <definedName name="план_коммерческие" localSheetId="9">'[33]8'!#REF!</definedName>
    <definedName name="план_коммерческие" localSheetId="10">'[33]8'!#REF!</definedName>
    <definedName name="план_коммерческие" localSheetId="21">'[33]8'!#REF!</definedName>
    <definedName name="план_коммерческие" localSheetId="11">'[33]8'!#REF!</definedName>
    <definedName name="план_коммерческие" localSheetId="22">'[33]8'!#REF!</definedName>
    <definedName name="план_коммерческие" localSheetId="12">'[33]8'!#REF!</definedName>
    <definedName name="план_коммерческие" localSheetId="23">'[33]8'!#REF!</definedName>
    <definedName name="план_коммерческие" localSheetId="24">'[33]8'!#REF!</definedName>
    <definedName name="план_коммерческие" localSheetId="13">'[33]8'!#REF!</definedName>
    <definedName name="план_коммерческие" localSheetId="25">'[33]8'!#REF!</definedName>
    <definedName name="план_коммерческие" localSheetId="14">'[33]8'!#REF!</definedName>
    <definedName name="план_коммерческие" localSheetId="26">'[33]8'!#REF!</definedName>
    <definedName name="план_коммерческие" localSheetId="15">'[33]8'!#REF!</definedName>
    <definedName name="план_коммерческие" localSheetId="16">'[33]8'!#REF!</definedName>
    <definedName name="план_коммерческие" localSheetId="17">'[33]8'!#REF!</definedName>
    <definedName name="план_коммерческие" localSheetId="18">'[33]8'!#REF!</definedName>
    <definedName name="план_коммерческие" localSheetId="19">'[33]8'!#REF!</definedName>
    <definedName name="план_коммерческие" localSheetId="20">'[33]8'!#REF!</definedName>
    <definedName name="план_коммерческие">'[33]8'!#REF!</definedName>
    <definedName name="план_коммунал" localSheetId="1">'[33]8'!#REF!</definedName>
    <definedName name="план_коммунал" localSheetId="2">'[33]8'!#REF!</definedName>
    <definedName name="план_коммунал" localSheetId="3">'[33]8'!#REF!</definedName>
    <definedName name="план_коммунал" localSheetId="4">'[33]8'!#REF!</definedName>
    <definedName name="план_коммунал" localSheetId="5">'[33]8'!#REF!</definedName>
    <definedName name="план_коммунал" localSheetId="6">'[33]8'!#REF!</definedName>
    <definedName name="план_коммунал" localSheetId="7">'[33]8'!#REF!</definedName>
    <definedName name="план_коммунал" localSheetId="8">'[33]8'!#REF!</definedName>
    <definedName name="план_коммунал" localSheetId="9">'[33]8'!#REF!</definedName>
    <definedName name="план_коммунал" localSheetId="10">'[33]8'!#REF!</definedName>
    <definedName name="план_коммунал" localSheetId="21">'[33]8'!#REF!</definedName>
    <definedName name="план_коммунал" localSheetId="11">'[33]8'!#REF!</definedName>
    <definedName name="план_коммунал" localSheetId="22">'[33]8'!#REF!</definedName>
    <definedName name="план_коммунал" localSheetId="12">'[33]8'!#REF!</definedName>
    <definedName name="план_коммунал" localSheetId="23">'[33]8'!#REF!</definedName>
    <definedName name="план_коммунал" localSheetId="24">'[33]8'!#REF!</definedName>
    <definedName name="план_коммунал" localSheetId="13">'[33]8'!#REF!</definedName>
    <definedName name="план_коммунал" localSheetId="25">'[33]8'!#REF!</definedName>
    <definedName name="план_коммунал" localSheetId="14">'[33]8'!#REF!</definedName>
    <definedName name="план_коммунал" localSheetId="26">'[33]8'!#REF!</definedName>
    <definedName name="план_коммунал" localSheetId="15">'[33]8'!#REF!</definedName>
    <definedName name="план_коммунал" localSheetId="16">'[33]8'!#REF!</definedName>
    <definedName name="план_коммунал" localSheetId="17">'[33]8'!#REF!</definedName>
    <definedName name="план_коммунал" localSheetId="18">'[33]8'!#REF!</definedName>
    <definedName name="план_коммунал" localSheetId="19">'[33]8'!#REF!</definedName>
    <definedName name="план_коммунал" localSheetId="20">'[33]8'!#REF!</definedName>
    <definedName name="план_коммунал">'[33]8'!#REF!</definedName>
    <definedName name="план_компенсация" localSheetId="1">[32]Поступления!#REF!</definedName>
    <definedName name="план_компенсация" localSheetId="2">[32]Поступления!#REF!</definedName>
    <definedName name="план_компенсация" localSheetId="3">[32]Поступления!#REF!</definedName>
    <definedName name="план_компенсация" localSheetId="4">[32]Поступления!#REF!</definedName>
    <definedName name="план_компенсация" localSheetId="5">[32]Поступления!#REF!</definedName>
    <definedName name="план_компенсация" localSheetId="6">[32]Поступления!#REF!</definedName>
    <definedName name="план_компенсация" localSheetId="7">[32]Поступления!#REF!</definedName>
    <definedName name="план_компенсация" localSheetId="8">[32]Поступления!#REF!</definedName>
    <definedName name="план_компенсация" localSheetId="9">[32]Поступления!#REF!</definedName>
    <definedName name="план_компенсация" localSheetId="10">[32]Поступления!#REF!</definedName>
    <definedName name="план_компенсация" localSheetId="21">[32]Поступления!#REF!</definedName>
    <definedName name="план_компенсация" localSheetId="11">[32]Поступления!#REF!</definedName>
    <definedName name="план_компенсация" localSheetId="22">[32]Поступления!#REF!</definedName>
    <definedName name="план_компенсация" localSheetId="12">[32]Поступления!#REF!</definedName>
    <definedName name="план_компенсация" localSheetId="23">[32]Поступления!#REF!</definedName>
    <definedName name="план_компенсация" localSheetId="24">[32]Поступления!#REF!</definedName>
    <definedName name="план_компенсация" localSheetId="13">[32]Поступления!#REF!</definedName>
    <definedName name="план_компенсация" localSheetId="25">[32]Поступления!#REF!</definedName>
    <definedName name="план_компенсация" localSheetId="14">[32]Поступления!#REF!</definedName>
    <definedName name="план_компенсация" localSheetId="26">[32]Поступления!#REF!</definedName>
    <definedName name="план_компенсация" localSheetId="15">[32]Поступления!#REF!</definedName>
    <definedName name="план_компенсация" localSheetId="16">[32]Поступления!#REF!</definedName>
    <definedName name="план_компенсация" localSheetId="17">[32]Поступления!#REF!</definedName>
    <definedName name="план_компенсация" localSheetId="18">[32]Поступления!#REF!</definedName>
    <definedName name="план_компенсация" localSheetId="19">[32]Поступления!#REF!</definedName>
    <definedName name="план_компенсация" localSheetId="20">[32]Поступления!#REF!</definedName>
    <definedName name="план_компенсация">[32]Поступления!#REF!</definedName>
    <definedName name="план_конс" localSheetId="1">'[33]8'!#REF!</definedName>
    <definedName name="план_конс" localSheetId="2">'[33]8'!#REF!</definedName>
    <definedName name="план_конс" localSheetId="3">'[33]8'!#REF!</definedName>
    <definedName name="план_конс" localSheetId="4">'[33]8'!#REF!</definedName>
    <definedName name="план_конс" localSheetId="5">'[33]8'!#REF!</definedName>
    <definedName name="план_конс" localSheetId="6">'[33]8'!#REF!</definedName>
    <definedName name="план_конс" localSheetId="7">'[33]8'!#REF!</definedName>
    <definedName name="план_конс" localSheetId="8">'[33]8'!#REF!</definedName>
    <definedName name="план_конс" localSheetId="9">'[33]8'!#REF!</definedName>
    <definedName name="план_конс" localSheetId="10">'[33]8'!#REF!</definedName>
    <definedName name="план_конс" localSheetId="21">'[33]8'!#REF!</definedName>
    <definedName name="план_конс" localSheetId="11">'[33]8'!#REF!</definedName>
    <definedName name="план_конс" localSheetId="22">'[33]8'!#REF!</definedName>
    <definedName name="план_конс" localSheetId="12">'[33]8'!#REF!</definedName>
    <definedName name="план_конс" localSheetId="23">'[33]8'!#REF!</definedName>
    <definedName name="план_конс" localSheetId="24">'[33]8'!#REF!</definedName>
    <definedName name="план_конс" localSheetId="13">'[33]8'!#REF!</definedName>
    <definedName name="план_конс" localSheetId="25">'[33]8'!#REF!</definedName>
    <definedName name="план_конс" localSheetId="14">'[33]8'!#REF!</definedName>
    <definedName name="план_конс" localSheetId="26">'[33]8'!#REF!</definedName>
    <definedName name="план_конс" localSheetId="15">'[33]8'!#REF!</definedName>
    <definedName name="план_конс" localSheetId="16">'[33]8'!#REF!</definedName>
    <definedName name="план_конс" localSheetId="17">'[33]8'!#REF!</definedName>
    <definedName name="план_конс" localSheetId="18">'[33]8'!#REF!</definedName>
    <definedName name="план_конс" localSheetId="19">'[33]8'!#REF!</definedName>
    <definedName name="план_конс" localSheetId="20">'[33]8'!#REF!</definedName>
    <definedName name="план_конс">'[33]8'!#REF!</definedName>
    <definedName name="план_Крск" localSheetId="1">[32]Поступления!#REF!</definedName>
    <definedName name="план_Крск" localSheetId="2">[32]Поступления!#REF!</definedName>
    <definedName name="план_Крск" localSheetId="3">[32]Поступления!#REF!</definedName>
    <definedName name="план_Крск" localSheetId="4">[32]Поступления!#REF!</definedName>
    <definedName name="план_Крск" localSheetId="5">[32]Поступления!#REF!</definedName>
    <definedName name="план_Крск" localSheetId="6">[32]Поступления!#REF!</definedName>
    <definedName name="план_Крск" localSheetId="7">[32]Поступления!#REF!</definedName>
    <definedName name="план_Крск" localSheetId="8">[32]Поступления!#REF!</definedName>
    <definedName name="план_Крск" localSheetId="9">[32]Поступления!#REF!</definedName>
    <definedName name="план_Крск" localSheetId="10">[32]Поступления!#REF!</definedName>
    <definedName name="план_Крск" localSheetId="21">[32]Поступления!#REF!</definedName>
    <definedName name="план_Крск" localSheetId="11">[32]Поступления!#REF!</definedName>
    <definedName name="план_Крск" localSheetId="22">[32]Поступления!#REF!</definedName>
    <definedName name="план_Крск" localSheetId="12">[32]Поступления!#REF!</definedName>
    <definedName name="план_Крск" localSheetId="23">[32]Поступления!#REF!</definedName>
    <definedName name="план_Крск" localSheetId="24">[32]Поступления!#REF!</definedName>
    <definedName name="план_Крск" localSheetId="13">[32]Поступления!#REF!</definedName>
    <definedName name="план_Крск" localSheetId="25">[32]Поступления!#REF!</definedName>
    <definedName name="план_Крск" localSheetId="14">[32]Поступления!#REF!</definedName>
    <definedName name="план_Крск" localSheetId="26">[32]Поступления!#REF!</definedName>
    <definedName name="план_Крск" localSheetId="15">[32]Поступления!#REF!</definedName>
    <definedName name="план_Крск" localSheetId="16">[32]Поступления!#REF!</definedName>
    <definedName name="план_Крск" localSheetId="17">[32]Поступления!#REF!</definedName>
    <definedName name="план_Крск" localSheetId="18">[32]Поступления!#REF!</definedName>
    <definedName name="план_Крск" localSheetId="19">[32]Поступления!#REF!</definedName>
    <definedName name="план_Крск" localSheetId="20">[32]Поступления!#REF!</definedName>
    <definedName name="план_Крск">[32]Поступления!#REF!</definedName>
    <definedName name="план_КЭАТ" localSheetId="1">[47]Платежи!#REF!</definedName>
    <definedName name="план_КЭАТ" localSheetId="2">[47]Платежи!#REF!</definedName>
    <definedName name="план_КЭАТ" localSheetId="3">[47]Платежи!#REF!</definedName>
    <definedName name="план_КЭАТ" localSheetId="4">[47]Платежи!#REF!</definedName>
    <definedName name="план_КЭАТ" localSheetId="5">[47]Платежи!#REF!</definedName>
    <definedName name="план_КЭАТ" localSheetId="6">[47]Платежи!#REF!</definedName>
    <definedName name="план_КЭАТ" localSheetId="7">[47]Платежи!#REF!</definedName>
    <definedName name="план_КЭАТ" localSheetId="8">[47]Платежи!#REF!</definedName>
    <definedName name="план_КЭАТ" localSheetId="9">[47]Платежи!#REF!</definedName>
    <definedName name="план_КЭАТ" localSheetId="10">[47]Платежи!#REF!</definedName>
    <definedName name="план_КЭАТ" localSheetId="21">[47]Платежи!#REF!</definedName>
    <definedName name="план_КЭАТ" localSheetId="11">[47]Платежи!#REF!</definedName>
    <definedName name="план_КЭАТ" localSheetId="22">[47]Платежи!#REF!</definedName>
    <definedName name="план_КЭАТ" localSheetId="12">[47]Платежи!#REF!</definedName>
    <definedName name="план_КЭАТ" localSheetId="23">[47]Платежи!#REF!</definedName>
    <definedName name="план_КЭАТ" localSheetId="24">[47]Платежи!#REF!</definedName>
    <definedName name="план_КЭАТ" localSheetId="13">[47]Платежи!#REF!</definedName>
    <definedName name="план_КЭАТ" localSheetId="25">[47]Платежи!#REF!</definedName>
    <definedName name="план_КЭАТ" localSheetId="14">[47]Платежи!#REF!</definedName>
    <definedName name="план_КЭАТ" localSheetId="26">[47]Платежи!#REF!</definedName>
    <definedName name="план_КЭАТ" localSheetId="15">[47]Платежи!#REF!</definedName>
    <definedName name="план_КЭАТ" localSheetId="16">[47]Платежи!#REF!</definedName>
    <definedName name="план_КЭАТ" localSheetId="17">[47]Платежи!#REF!</definedName>
    <definedName name="план_КЭАТ" localSheetId="18">[47]Платежи!#REF!</definedName>
    <definedName name="план_КЭАТ" localSheetId="19">[47]Платежи!#REF!</definedName>
    <definedName name="план_КЭАТ" localSheetId="20">[47]Платежи!#REF!</definedName>
    <definedName name="план_КЭАТ">[47]Платежи!#REF!</definedName>
    <definedName name="план_кэат_инвест" localSheetId="1">'[33]8'!#REF!</definedName>
    <definedName name="план_кэат_инвест" localSheetId="2">'[33]8'!#REF!</definedName>
    <definedName name="план_кэат_инвест" localSheetId="3">'[33]8'!#REF!</definedName>
    <definedName name="план_кэат_инвест" localSheetId="4">'[33]8'!#REF!</definedName>
    <definedName name="план_кэат_инвест" localSheetId="5">'[33]8'!#REF!</definedName>
    <definedName name="план_кэат_инвест" localSheetId="6">'[33]8'!#REF!</definedName>
    <definedName name="план_кэат_инвест" localSheetId="7">'[33]8'!#REF!</definedName>
    <definedName name="план_кэат_инвест" localSheetId="8">'[33]8'!#REF!</definedName>
    <definedName name="план_кэат_инвест" localSheetId="9">'[33]8'!#REF!</definedName>
    <definedName name="план_кэат_инвест" localSheetId="10">'[33]8'!#REF!</definedName>
    <definedName name="план_кэат_инвест" localSheetId="21">'[33]8'!#REF!</definedName>
    <definedName name="план_кэат_инвест" localSheetId="11">'[33]8'!#REF!</definedName>
    <definedName name="план_кэат_инвест" localSheetId="22">'[33]8'!#REF!</definedName>
    <definedName name="план_кэат_инвест" localSheetId="12">'[33]8'!#REF!</definedName>
    <definedName name="план_кэат_инвест" localSheetId="23">'[33]8'!#REF!</definedName>
    <definedName name="план_кэат_инвест" localSheetId="24">'[33]8'!#REF!</definedName>
    <definedName name="план_кэат_инвест" localSheetId="13">'[33]8'!#REF!</definedName>
    <definedName name="план_кэат_инвест" localSheetId="25">'[33]8'!#REF!</definedName>
    <definedName name="план_кэат_инвест" localSheetId="14">'[33]8'!#REF!</definedName>
    <definedName name="план_кэат_инвест" localSheetId="26">'[33]8'!#REF!</definedName>
    <definedName name="план_кэат_инвест" localSheetId="15">'[33]8'!#REF!</definedName>
    <definedName name="план_кэат_инвест" localSheetId="16">'[33]8'!#REF!</definedName>
    <definedName name="план_кэат_инвест" localSheetId="17">'[33]8'!#REF!</definedName>
    <definedName name="план_кэат_инвест" localSheetId="18">'[33]8'!#REF!</definedName>
    <definedName name="план_кэат_инвест" localSheetId="19">'[33]8'!#REF!</definedName>
    <definedName name="план_кэат_инвест" localSheetId="20">'[33]8'!#REF!</definedName>
    <definedName name="план_кэат_инвест">'[33]8'!#REF!</definedName>
    <definedName name="план_лизинг" localSheetId="1">'[33]8'!#REF!</definedName>
    <definedName name="план_лизинг" localSheetId="2">'[33]8'!#REF!</definedName>
    <definedName name="план_лизинг" localSheetId="3">'[33]8'!#REF!</definedName>
    <definedName name="план_лизинг" localSheetId="4">'[33]8'!#REF!</definedName>
    <definedName name="план_лизинг" localSheetId="5">'[33]8'!#REF!</definedName>
    <definedName name="план_лизинг" localSheetId="6">'[33]8'!#REF!</definedName>
    <definedName name="план_лизинг" localSheetId="7">'[33]8'!#REF!</definedName>
    <definedName name="план_лизинг" localSheetId="8">'[33]8'!#REF!</definedName>
    <definedName name="план_лизинг" localSheetId="9">'[33]8'!#REF!</definedName>
    <definedName name="план_лизинг" localSheetId="10">'[33]8'!#REF!</definedName>
    <definedName name="план_лизинг" localSheetId="21">'[33]8'!#REF!</definedName>
    <definedName name="план_лизинг" localSheetId="11">'[33]8'!#REF!</definedName>
    <definedName name="план_лизинг" localSheetId="22">'[33]8'!#REF!</definedName>
    <definedName name="план_лизинг" localSheetId="12">'[33]8'!#REF!</definedName>
    <definedName name="план_лизинг" localSheetId="23">'[33]8'!#REF!</definedName>
    <definedName name="план_лизинг" localSheetId="24">'[33]8'!#REF!</definedName>
    <definedName name="план_лизинг" localSheetId="13">'[33]8'!#REF!</definedName>
    <definedName name="план_лизинг" localSheetId="25">'[33]8'!#REF!</definedName>
    <definedName name="план_лизинг" localSheetId="14">'[33]8'!#REF!</definedName>
    <definedName name="план_лизинг" localSheetId="26">'[33]8'!#REF!</definedName>
    <definedName name="план_лизинг" localSheetId="15">'[33]8'!#REF!</definedName>
    <definedName name="план_лизинг" localSheetId="16">'[33]8'!#REF!</definedName>
    <definedName name="план_лизинг" localSheetId="17">'[33]8'!#REF!</definedName>
    <definedName name="план_лизинг" localSheetId="18">'[33]8'!#REF!</definedName>
    <definedName name="план_лизинг" localSheetId="19">'[33]8'!#REF!</definedName>
    <definedName name="план_лизинг" localSheetId="20">'[33]8'!#REF!</definedName>
    <definedName name="план_лизинг">'[33]8'!#REF!</definedName>
    <definedName name="план_машлизинг" localSheetId="1">'[33]8'!#REF!</definedName>
    <definedName name="план_машлизинг" localSheetId="2">'[33]8'!#REF!</definedName>
    <definedName name="план_машлизинг" localSheetId="3">'[33]8'!#REF!</definedName>
    <definedName name="план_машлизинг" localSheetId="4">'[33]8'!#REF!</definedName>
    <definedName name="план_машлизинг" localSheetId="5">'[33]8'!#REF!</definedName>
    <definedName name="план_машлизинг" localSheetId="6">'[33]8'!#REF!</definedName>
    <definedName name="план_машлизинг" localSheetId="7">'[33]8'!#REF!</definedName>
    <definedName name="план_машлизинг" localSheetId="8">'[33]8'!#REF!</definedName>
    <definedName name="план_машлизинг" localSheetId="9">'[33]8'!#REF!</definedName>
    <definedName name="план_машлизинг" localSheetId="10">'[33]8'!#REF!</definedName>
    <definedName name="план_машлизинг" localSheetId="21">'[33]8'!#REF!</definedName>
    <definedName name="план_машлизинг" localSheetId="11">'[33]8'!#REF!</definedName>
    <definedName name="план_машлизинг" localSheetId="22">'[33]8'!#REF!</definedName>
    <definedName name="план_машлизинг" localSheetId="12">'[33]8'!#REF!</definedName>
    <definedName name="план_машлизинг" localSheetId="23">'[33]8'!#REF!</definedName>
    <definedName name="план_машлизинг" localSheetId="24">'[33]8'!#REF!</definedName>
    <definedName name="план_машлизинг" localSheetId="13">'[33]8'!#REF!</definedName>
    <definedName name="план_машлизинг" localSheetId="25">'[33]8'!#REF!</definedName>
    <definedName name="план_машлизинг" localSheetId="14">'[33]8'!#REF!</definedName>
    <definedName name="план_машлизинг" localSheetId="26">'[33]8'!#REF!</definedName>
    <definedName name="план_машлизинг" localSheetId="15">'[33]8'!#REF!</definedName>
    <definedName name="план_машлизинг" localSheetId="16">'[33]8'!#REF!</definedName>
    <definedName name="план_машлизинг" localSheetId="17">'[33]8'!#REF!</definedName>
    <definedName name="план_машлизинг" localSheetId="18">'[33]8'!#REF!</definedName>
    <definedName name="план_машлизинг" localSheetId="19">'[33]8'!#REF!</definedName>
    <definedName name="план_машлизинг" localSheetId="20">'[33]8'!#REF!</definedName>
    <definedName name="план_машлизинг">'[33]8'!#REF!</definedName>
    <definedName name="план_метео" localSheetId="1">'[33]8'!#REF!</definedName>
    <definedName name="план_метео" localSheetId="2">'[33]8'!#REF!</definedName>
    <definedName name="план_метео" localSheetId="3">'[33]8'!#REF!</definedName>
    <definedName name="план_метео" localSheetId="4">'[33]8'!#REF!</definedName>
    <definedName name="план_метео" localSheetId="5">'[33]8'!#REF!</definedName>
    <definedName name="план_метео" localSheetId="6">'[33]8'!#REF!</definedName>
    <definedName name="план_метео" localSheetId="7">'[33]8'!#REF!</definedName>
    <definedName name="план_метео" localSheetId="8">'[33]8'!#REF!</definedName>
    <definedName name="план_метео" localSheetId="9">'[33]8'!#REF!</definedName>
    <definedName name="план_метео" localSheetId="10">'[33]8'!#REF!</definedName>
    <definedName name="план_метео" localSheetId="21">'[33]8'!#REF!</definedName>
    <definedName name="план_метео" localSheetId="11">'[33]8'!#REF!</definedName>
    <definedName name="план_метео" localSheetId="22">'[33]8'!#REF!</definedName>
    <definedName name="план_метео" localSheetId="12">'[33]8'!#REF!</definedName>
    <definedName name="план_метео" localSheetId="23">'[33]8'!#REF!</definedName>
    <definedName name="план_метео" localSheetId="24">'[33]8'!#REF!</definedName>
    <definedName name="план_метео" localSheetId="13">'[33]8'!#REF!</definedName>
    <definedName name="план_метео" localSheetId="25">'[33]8'!#REF!</definedName>
    <definedName name="план_метео" localSheetId="14">'[33]8'!#REF!</definedName>
    <definedName name="план_метео" localSheetId="26">'[33]8'!#REF!</definedName>
    <definedName name="план_метео" localSheetId="15">'[33]8'!#REF!</definedName>
    <definedName name="план_метео" localSheetId="16">'[33]8'!#REF!</definedName>
    <definedName name="план_метео" localSheetId="17">'[33]8'!#REF!</definedName>
    <definedName name="план_метео" localSheetId="18">'[33]8'!#REF!</definedName>
    <definedName name="план_метео" localSheetId="19">'[33]8'!#REF!</definedName>
    <definedName name="план_метео" localSheetId="20">'[33]8'!#REF!</definedName>
    <definedName name="план_метео">'[33]8'!#REF!</definedName>
    <definedName name="план_метео_крск" localSheetId="1">'[33]8'!#REF!</definedName>
    <definedName name="план_метео_крск" localSheetId="2">'[33]8'!#REF!</definedName>
    <definedName name="план_метео_крск" localSheetId="3">'[33]8'!#REF!</definedName>
    <definedName name="план_метео_крск" localSheetId="4">'[33]8'!#REF!</definedName>
    <definedName name="план_метео_крск" localSheetId="5">'[33]8'!#REF!</definedName>
    <definedName name="план_метео_крск" localSheetId="6">'[33]8'!#REF!</definedName>
    <definedName name="план_метео_крск" localSheetId="7">'[33]8'!#REF!</definedName>
    <definedName name="план_метео_крск" localSheetId="8">'[33]8'!#REF!</definedName>
    <definedName name="план_метео_крск" localSheetId="9">'[33]8'!#REF!</definedName>
    <definedName name="план_метео_крск" localSheetId="10">'[33]8'!#REF!</definedName>
    <definedName name="план_метео_крск" localSheetId="21">'[33]8'!#REF!</definedName>
    <definedName name="план_метео_крск" localSheetId="11">'[33]8'!#REF!</definedName>
    <definedName name="план_метео_крск" localSheetId="22">'[33]8'!#REF!</definedName>
    <definedName name="план_метео_крск" localSheetId="12">'[33]8'!#REF!</definedName>
    <definedName name="план_метео_крск" localSheetId="23">'[33]8'!#REF!</definedName>
    <definedName name="план_метео_крск" localSheetId="24">'[33]8'!#REF!</definedName>
    <definedName name="план_метео_крск" localSheetId="13">'[33]8'!#REF!</definedName>
    <definedName name="план_метео_крск" localSheetId="25">'[33]8'!#REF!</definedName>
    <definedName name="план_метео_крск" localSheetId="14">'[33]8'!#REF!</definedName>
    <definedName name="план_метео_крск" localSheetId="26">'[33]8'!#REF!</definedName>
    <definedName name="план_метео_крск" localSheetId="15">'[33]8'!#REF!</definedName>
    <definedName name="план_метео_крск" localSheetId="16">'[33]8'!#REF!</definedName>
    <definedName name="план_метео_крск" localSheetId="17">'[33]8'!#REF!</definedName>
    <definedName name="план_метео_крск" localSheetId="18">'[33]8'!#REF!</definedName>
    <definedName name="план_метео_крск" localSheetId="19">'[33]8'!#REF!</definedName>
    <definedName name="план_метео_крск" localSheetId="20">'[33]8'!#REF!</definedName>
    <definedName name="план_метео_крск">'[33]8'!#REF!</definedName>
    <definedName name="план_метео_оборот" localSheetId="1">'[33]8'!#REF!</definedName>
    <definedName name="план_метео_оборот" localSheetId="2">'[33]8'!#REF!</definedName>
    <definedName name="план_метео_оборот" localSheetId="3">'[33]8'!#REF!</definedName>
    <definedName name="план_метео_оборот" localSheetId="4">'[33]8'!#REF!</definedName>
    <definedName name="план_метео_оборот" localSheetId="5">'[33]8'!#REF!</definedName>
    <definedName name="план_метео_оборот" localSheetId="6">'[33]8'!#REF!</definedName>
    <definedName name="план_метео_оборот" localSheetId="7">'[33]8'!#REF!</definedName>
    <definedName name="план_метео_оборот" localSheetId="8">'[33]8'!#REF!</definedName>
    <definedName name="план_метео_оборот" localSheetId="9">'[33]8'!#REF!</definedName>
    <definedName name="план_метео_оборот" localSheetId="10">'[33]8'!#REF!</definedName>
    <definedName name="план_метео_оборот" localSheetId="21">'[33]8'!#REF!</definedName>
    <definedName name="план_метео_оборот" localSheetId="11">'[33]8'!#REF!</definedName>
    <definedName name="план_метео_оборот" localSheetId="22">'[33]8'!#REF!</definedName>
    <definedName name="план_метео_оборот" localSheetId="12">'[33]8'!#REF!</definedName>
    <definedName name="план_метео_оборот" localSheetId="23">'[33]8'!#REF!</definedName>
    <definedName name="план_метео_оборот" localSheetId="24">'[33]8'!#REF!</definedName>
    <definedName name="план_метео_оборот" localSheetId="13">'[33]8'!#REF!</definedName>
    <definedName name="план_метео_оборот" localSheetId="25">'[33]8'!#REF!</definedName>
    <definedName name="план_метео_оборот" localSheetId="14">'[33]8'!#REF!</definedName>
    <definedName name="план_метео_оборот" localSheetId="26">'[33]8'!#REF!</definedName>
    <definedName name="план_метео_оборот" localSheetId="15">'[33]8'!#REF!</definedName>
    <definedName name="план_метео_оборот" localSheetId="16">'[33]8'!#REF!</definedName>
    <definedName name="план_метео_оборот" localSheetId="17">'[33]8'!#REF!</definedName>
    <definedName name="план_метео_оборот" localSheetId="18">'[33]8'!#REF!</definedName>
    <definedName name="план_метео_оборот" localSheetId="19">'[33]8'!#REF!</definedName>
    <definedName name="план_метео_оборот" localSheetId="20">'[33]8'!#REF!</definedName>
    <definedName name="план_метео_оборот">'[33]8'!#REF!</definedName>
    <definedName name="план_мо" localSheetId="1">#REF!</definedName>
    <definedName name="план_мо" localSheetId="2">#REF!</definedName>
    <definedName name="план_мо" localSheetId="3">#REF!</definedName>
    <definedName name="план_мо" localSheetId="4">#REF!</definedName>
    <definedName name="план_мо" localSheetId="5">#REF!</definedName>
    <definedName name="план_мо" localSheetId="6">#REF!</definedName>
    <definedName name="план_мо" localSheetId="7">#REF!</definedName>
    <definedName name="план_мо" localSheetId="8">#REF!</definedName>
    <definedName name="план_мо" localSheetId="9">#REF!</definedName>
    <definedName name="план_мо" localSheetId="10">#REF!</definedName>
    <definedName name="план_мо" localSheetId="21">#REF!</definedName>
    <definedName name="план_мо" localSheetId="11">#REF!</definedName>
    <definedName name="план_мо" localSheetId="22">#REF!</definedName>
    <definedName name="план_мо" localSheetId="12">#REF!</definedName>
    <definedName name="план_мо" localSheetId="23">#REF!</definedName>
    <definedName name="план_мо" localSheetId="24">#REF!</definedName>
    <definedName name="план_мо" localSheetId="13">#REF!</definedName>
    <definedName name="план_мо" localSheetId="25">#REF!</definedName>
    <definedName name="план_мо" localSheetId="14">#REF!</definedName>
    <definedName name="план_мо" localSheetId="26">#REF!</definedName>
    <definedName name="план_мо" localSheetId="15">#REF!</definedName>
    <definedName name="план_мо" localSheetId="16">#REF!</definedName>
    <definedName name="план_мо" localSheetId="17">#REF!</definedName>
    <definedName name="план_мо" localSheetId="18">#REF!</definedName>
    <definedName name="план_мо" localSheetId="19">#REF!</definedName>
    <definedName name="план_мо" localSheetId="20">#REF!</definedName>
    <definedName name="план_мо" localSheetId="27">#REF!</definedName>
    <definedName name="план_мо">#REF!</definedName>
    <definedName name="план_мтс" localSheetId="1">'[33]8'!#REF!</definedName>
    <definedName name="план_мтс" localSheetId="2">'[33]8'!#REF!</definedName>
    <definedName name="план_мтс" localSheetId="3">'[33]8'!#REF!</definedName>
    <definedName name="план_мтс" localSheetId="4">'[33]8'!#REF!</definedName>
    <definedName name="план_мтс" localSheetId="5">'[33]8'!#REF!</definedName>
    <definedName name="план_мтс" localSheetId="6">'[33]8'!#REF!</definedName>
    <definedName name="план_мтс" localSheetId="7">'[33]8'!#REF!</definedName>
    <definedName name="план_мтс" localSheetId="8">'[33]8'!#REF!</definedName>
    <definedName name="план_мтс" localSheetId="9">'[33]8'!#REF!</definedName>
    <definedName name="план_мтс" localSheetId="10">'[33]8'!#REF!</definedName>
    <definedName name="план_мтс" localSheetId="21">'[33]8'!#REF!</definedName>
    <definedName name="план_мтс" localSheetId="11">'[33]8'!#REF!</definedName>
    <definedName name="план_мтс" localSheetId="22">'[33]8'!#REF!</definedName>
    <definedName name="план_мтс" localSheetId="12">'[33]8'!#REF!</definedName>
    <definedName name="план_мтс" localSheetId="23">'[33]8'!#REF!</definedName>
    <definedName name="план_мтс" localSheetId="24">'[33]8'!#REF!</definedName>
    <definedName name="план_мтс" localSheetId="13">'[33]8'!#REF!</definedName>
    <definedName name="план_мтс" localSheetId="25">'[33]8'!#REF!</definedName>
    <definedName name="план_мтс" localSheetId="14">'[33]8'!#REF!</definedName>
    <definedName name="план_мтс" localSheetId="26">'[33]8'!#REF!</definedName>
    <definedName name="план_мтс" localSheetId="15">'[33]8'!#REF!</definedName>
    <definedName name="план_мтс" localSheetId="16">'[33]8'!#REF!</definedName>
    <definedName name="план_мтс" localSheetId="17">'[33]8'!#REF!</definedName>
    <definedName name="план_мтс" localSheetId="18">'[33]8'!#REF!</definedName>
    <definedName name="план_мтс" localSheetId="19">'[33]8'!#REF!</definedName>
    <definedName name="план_мтс" localSheetId="20">'[33]8'!#REF!</definedName>
    <definedName name="план_мтс">'[33]8'!#REF!</definedName>
    <definedName name="план_мтс_орг" localSheetId="1">'[33]8'!#REF!</definedName>
    <definedName name="план_мтс_орг" localSheetId="2">'[33]8'!#REF!</definedName>
    <definedName name="план_мтс_орг" localSheetId="3">'[33]8'!#REF!</definedName>
    <definedName name="план_мтс_орг" localSheetId="4">'[33]8'!#REF!</definedName>
    <definedName name="план_мтс_орг" localSheetId="5">'[33]8'!#REF!</definedName>
    <definedName name="план_мтс_орг" localSheetId="6">'[33]8'!#REF!</definedName>
    <definedName name="план_мтс_орг" localSheetId="7">'[33]8'!#REF!</definedName>
    <definedName name="план_мтс_орг" localSheetId="8">'[33]8'!#REF!</definedName>
    <definedName name="план_мтс_орг" localSheetId="9">'[33]8'!#REF!</definedName>
    <definedName name="план_мтс_орг" localSheetId="10">'[33]8'!#REF!</definedName>
    <definedName name="план_мтс_орг" localSheetId="21">'[33]8'!#REF!</definedName>
    <definedName name="план_мтс_орг" localSheetId="11">'[33]8'!#REF!</definedName>
    <definedName name="план_мтс_орг" localSheetId="22">'[33]8'!#REF!</definedName>
    <definedName name="план_мтс_орг" localSheetId="12">'[33]8'!#REF!</definedName>
    <definedName name="план_мтс_орг" localSheetId="23">'[33]8'!#REF!</definedName>
    <definedName name="план_мтс_орг" localSheetId="24">'[33]8'!#REF!</definedName>
    <definedName name="план_мтс_орг" localSheetId="13">'[33]8'!#REF!</definedName>
    <definedName name="план_мтс_орг" localSheetId="25">'[33]8'!#REF!</definedName>
    <definedName name="план_мтс_орг" localSheetId="14">'[33]8'!#REF!</definedName>
    <definedName name="план_мтс_орг" localSheetId="26">'[33]8'!#REF!</definedName>
    <definedName name="план_мтс_орг" localSheetId="15">'[33]8'!#REF!</definedName>
    <definedName name="план_мтс_орг" localSheetId="16">'[33]8'!#REF!</definedName>
    <definedName name="план_мтс_орг" localSheetId="17">'[33]8'!#REF!</definedName>
    <definedName name="план_мтс_орг" localSheetId="18">'[33]8'!#REF!</definedName>
    <definedName name="план_мтс_орг" localSheetId="19">'[33]8'!#REF!</definedName>
    <definedName name="план_мтс_орг" localSheetId="20">'[33]8'!#REF!</definedName>
    <definedName name="план_мтс_орг">'[33]8'!#REF!</definedName>
    <definedName name="план_налог_проч" localSheetId="1">'[33]8'!#REF!</definedName>
    <definedName name="план_налог_проч" localSheetId="2">'[33]8'!#REF!</definedName>
    <definedName name="план_налог_проч" localSheetId="3">'[33]8'!#REF!</definedName>
    <definedName name="план_налог_проч" localSheetId="4">'[33]8'!#REF!</definedName>
    <definedName name="план_налог_проч" localSheetId="5">'[33]8'!#REF!</definedName>
    <definedName name="план_налог_проч" localSheetId="6">'[33]8'!#REF!</definedName>
    <definedName name="план_налог_проч" localSheetId="7">'[33]8'!#REF!</definedName>
    <definedName name="план_налог_проч" localSheetId="8">'[33]8'!#REF!</definedName>
    <definedName name="план_налог_проч" localSheetId="9">'[33]8'!#REF!</definedName>
    <definedName name="план_налог_проч" localSheetId="10">'[33]8'!#REF!</definedName>
    <definedName name="план_налог_проч" localSheetId="21">'[33]8'!#REF!</definedName>
    <definedName name="план_налог_проч" localSheetId="11">'[33]8'!#REF!</definedName>
    <definedName name="план_налог_проч" localSheetId="22">'[33]8'!#REF!</definedName>
    <definedName name="план_налог_проч" localSheetId="12">'[33]8'!#REF!</definedName>
    <definedName name="план_налог_проч" localSheetId="23">'[33]8'!#REF!</definedName>
    <definedName name="план_налог_проч" localSheetId="24">'[33]8'!#REF!</definedName>
    <definedName name="план_налог_проч" localSheetId="13">'[33]8'!#REF!</definedName>
    <definedName name="план_налог_проч" localSheetId="25">'[33]8'!#REF!</definedName>
    <definedName name="план_налог_проч" localSheetId="14">'[33]8'!#REF!</definedName>
    <definedName name="план_налог_проч" localSheetId="26">'[33]8'!#REF!</definedName>
    <definedName name="план_налог_проч" localSheetId="15">'[33]8'!#REF!</definedName>
    <definedName name="план_налог_проч" localSheetId="16">'[33]8'!#REF!</definedName>
    <definedName name="план_налог_проч" localSheetId="17">'[33]8'!#REF!</definedName>
    <definedName name="план_налог_проч" localSheetId="18">'[33]8'!#REF!</definedName>
    <definedName name="план_налог_проч" localSheetId="19">'[33]8'!#REF!</definedName>
    <definedName name="план_налог_проч" localSheetId="20">'[33]8'!#REF!</definedName>
    <definedName name="план_налог_проч">'[33]8'!#REF!</definedName>
    <definedName name="план_налоги" localSheetId="1">'[33]8'!#REF!</definedName>
    <definedName name="план_налоги" localSheetId="2">'[33]8'!#REF!</definedName>
    <definedName name="план_налоги" localSheetId="3">'[33]8'!#REF!</definedName>
    <definedName name="план_налоги" localSheetId="4">'[33]8'!#REF!</definedName>
    <definedName name="план_налоги" localSheetId="5">'[33]8'!#REF!</definedName>
    <definedName name="план_налоги" localSheetId="6">'[33]8'!#REF!</definedName>
    <definedName name="план_налоги" localSheetId="7">'[33]8'!#REF!</definedName>
    <definedName name="план_налоги" localSheetId="8">'[33]8'!#REF!</definedName>
    <definedName name="план_налоги" localSheetId="9">'[33]8'!#REF!</definedName>
    <definedName name="план_налоги" localSheetId="10">'[33]8'!#REF!</definedName>
    <definedName name="план_налоги" localSheetId="21">'[33]8'!#REF!</definedName>
    <definedName name="план_налоги" localSheetId="11">'[33]8'!#REF!</definedName>
    <definedName name="план_налоги" localSheetId="22">'[33]8'!#REF!</definedName>
    <definedName name="план_налоги" localSheetId="12">'[33]8'!#REF!</definedName>
    <definedName name="план_налоги" localSheetId="23">'[33]8'!#REF!</definedName>
    <definedName name="план_налоги" localSheetId="24">'[33]8'!#REF!</definedName>
    <definedName name="план_налоги" localSheetId="13">'[33]8'!#REF!</definedName>
    <definedName name="план_налоги" localSheetId="25">'[33]8'!#REF!</definedName>
    <definedName name="план_налоги" localSheetId="14">'[33]8'!#REF!</definedName>
    <definedName name="план_налоги" localSheetId="26">'[33]8'!#REF!</definedName>
    <definedName name="план_налоги" localSheetId="15">'[33]8'!#REF!</definedName>
    <definedName name="план_налоги" localSheetId="16">'[33]8'!#REF!</definedName>
    <definedName name="план_налоги" localSheetId="17">'[33]8'!#REF!</definedName>
    <definedName name="план_налоги" localSheetId="18">'[33]8'!#REF!</definedName>
    <definedName name="план_налоги" localSheetId="19">'[33]8'!#REF!</definedName>
    <definedName name="план_налоги" localSheetId="20">'[33]8'!#REF!</definedName>
    <definedName name="план_налоги">'[33]8'!#REF!</definedName>
    <definedName name="план_ндс" localSheetId="1">[47]Платежи!#REF!</definedName>
    <definedName name="план_ндс" localSheetId="2">[47]Платежи!#REF!</definedName>
    <definedName name="план_ндс" localSheetId="3">[47]Платежи!#REF!</definedName>
    <definedName name="план_ндс" localSheetId="4">[47]Платежи!#REF!</definedName>
    <definedName name="план_ндс" localSheetId="5">[47]Платежи!#REF!</definedName>
    <definedName name="план_ндс" localSheetId="6">[47]Платежи!#REF!</definedName>
    <definedName name="план_ндс" localSheetId="7">[47]Платежи!#REF!</definedName>
    <definedName name="план_ндс" localSheetId="8">[47]Платежи!#REF!</definedName>
    <definedName name="план_ндс" localSheetId="9">[47]Платежи!#REF!</definedName>
    <definedName name="план_ндс" localSheetId="10">[47]Платежи!#REF!</definedName>
    <definedName name="план_ндс" localSheetId="21">[47]Платежи!#REF!</definedName>
    <definedName name="план_ндс" localSheetId="11">[47]Платежи!#REF!</definedName>
    <definedName name="план_ндс" localSheetId="22">[47]Платежи!#REF!</definedName>
    <definedName name="план_ндс" localSheetId="12">[47]Платежи!#REF!</definedName>
    <definedName name="план_ндс" localSheetId="23">[47]Платежи!#REF!</definedName>
    <definedName name="план_ндс" localSheetId="24">[47]Платежи!#REF!</definedName>
    <definedName name="план_ндс" localSheetId="13">[47]Платежи!#REF!</definedName>
    <definedName name="план_ндс" localSheetId="25">[47]Платежи!#REF!</definedName>
    <definedName name="план_ндс" localSheetId="14">[47]Платежи!#REF!</definedName>
    <definedName name="план_ндс" localSheetId="26">[47]Платежи!#REF!</definedName>
    <definedName name="план_ндс" localSheetId="15">[47]Платежи!#REF!</definedName>
    <definedName name="план_ндс" localSheetId="16">[47]Платежи!#REF!</definedName>
    <definedName name="план_ндс" localSheetId="17">[47]Платежи!#REF!</definedName>
    <definedName name="план_ндс" localSheetId="18">[47]Платежи!#REF!</definedName>
    <definedName name="план_ндс" localSheetId="19">[47]Платежи!#REF!</definedName>
    <definedName name="план_ндс" localSheetId="20">[47]Платежи!#REF!</definedName>
    <definedName name="план_ндс">[47]Платежи!#REF!</definedName>
    <definedName name="план_ндфл" localSheetId="1">'[33]8'!#REF!</definedName>
    <definedName name="план_ндфл" localSheetId="2">'[33]8'!#REF!</definedName>
    <definedName name="план_ндфл" localSheetId="3">'[33]8'!#REF!</definedName>
    <definedName name="план_ндфл" localSheetId="4">'[33]8'!#REF!</definedName>
    <definedName name="план_ндфл" localSheetId="5">'[33]8'!#REF!</definedName>
    <definedName name="план_ндфл" localSheetId="6">'[33]8'!#REF!</definedName>
    <definedName name="план_ндфл" localSheetId="7">'[33]8'!#REF!</definedName>
    <definedName name="план_ндфл" localSheetId="8">'[33]8'!#REF!</definedName>
    <definedName name="план_ндфл" localSheetId="9">'[33]8'!#REF!</definedName>
    <definedName name="план_ндфл" localSheetId="10">'[33]8'!#REF!</definedName>
    <definedName name="план_ндфл" localSheetId="21">'[33]8'!#REF!</definedName>
    <definedName name="план_ндфл" localSheetId="11">'[33]8'!#REF!</definedName>
    <definedName name="план_ндфл" localSheetId="22">'[33]8'!#REF!</definedName>
    <definedName name="план_ндфл" localSheetId="12">'[33]8'!#REF!</definedName>
    <definedName name="план_ндфл" localSheetId="23">'[33]8'!#REF!</definedName>
    <definedName name="план_ндфл" localSheetId="24">'[33]8'!#REF!</definedName>
    <definedName name="план_ндфл" localSheetId="13">'[33]8'!#REF!</definedName>
    <definedName name="план_ндфл" localSheetId="25">'[33]8'!#REF!</definedName>
    <definedName name="план_ндфл" localSheetId="14">'[33]8'!#REF!</definedName>
    <definedName name="план_ндфл" localSheetId="26">'[33]8'!#REF!</definedName>
    <definedName name="план_ндфл" localSheetId="15">'[33]8'!#REF!</definedName>
    <definedName name="план_ндфл" localSheetId="16">'[33]8'!#REF!</definedName>
    <definedName name="план_ндфл" localSheetId="17">'[33]8'!#REF!</definedName>
    <definedName name="план_ндфл" localSheetId="18">'[33]8'!#REF!</definedName>
    <definedName name="план_ндфл" localSheetId="19">'[33]8'!#REF!</definedName>
    <definedName name="план_ндфл" localSheetId="20">'[33]8'!#REF!</definedName>
    <definedName name="план_ндфл">'[33]8'!#REF!</definedName>
    <definedName name="план_Норильск" localSheetId="1">[32]Поступления!#REF!</definedName>
    <definedName name="план_Норильск" localSheetId="2">[32]Поступления!#REF!</definedName>
    <definedName name="план_Норильск" localSheetId="3">[32]Поступления!#REF!</definedName>
    <definedName name="план_Норильск" localSheetId="4">[32]Поступления!#REF!</definedName>
    <definedName name="план_Норильск" localSheetId="5">[32]Поступления!#REF!</definedName>
    <definedName name="план_Норильск" localSheetId="6">[32]Поступления!#REF!</definedName>
    <definedName name="план_Норильск" localSheetId="7">[32]Поступления!#REF!</definedName>
    <definedName name="план_Норильск" localSheetId="8">[32]Поступления!#REF!</definedName>
    <definedName name="план_Норильск" localSheetId="9">[32]Поступления!#REF!</definedName>
    <definedName name="план_Норильск" localSheetId="10">[32]Поступления!#REF!</definedName>
    <definedName name="план_Норильск" localSheetId="21">[32]Поступления!#REF!</definedName>
    <definedName name="план_Норильск" localSheetId="11">[32]Поступления!#REF!</definedName>
    <definedName name="план_Норильск" localSheetId="22">[32]Поступления!#REF!</definedName>
    <definedName name="план_Норильск" localSheetId="12">[32]Поступления!#REF!</definedName>
    <definedName name="план_Норильск" localSheetId="23">[32]Поступления!#REF!</definedName>
    <definedName name="план_Норильск" localSheetId="24">[32]Поступления!#REF!</definedName>
    <definedName name="план_Норильск" localSheetId="13">[32]Поступления!#REF!</definedName>
    <definedName name="план_Норильск" localSheetId="25">[32]Поступления!#REF!</definedName>
    <definedName name="план_Норильск" localSheetId="14">[32]Поступления!#REF!</definedName>
    <definedName name="план_Норильск" localSheetId="26">[32]Поступления!#REF!</definedName>
    <definedName name="план_Норильск" localSheetId="15">[32]Поступления!#REF!</definedName>
    <definedName name="план_Норильск" localSheetId="16">[32]Поступления!#REF!</definedName>
    <definedName name="план_Норильск" localSheetId="17">[32]Поступления!#REF!</definedName>
    <definedName name="план_Норильск" localSheetId="18">[32]Поступления!#REF!</definedName>
    <definedName name="план_Норильск" localSheetId="19">[32]Поступления!#REF!</definedName>
    <definedName name="план_Норильск" localSheetId="20">[32]Поступления!#REF!</definedName>
    <definedName name="план_Норильск">[32]Поступления!#REF!</definedName>
    <definedName name="план_образование" localSheetId="1">[47]Платежи!#REF!</definedName>
    <definedName name="план_образование" localSheetId="2">[47]Платежи!#REF!</definedName>
    <definedName name="план_образование" localSheetId="3">[47]Платежи!#REF!</definedName>
    <definedName name="план_образование" localSheetId="4">[47]Платежи!#REF!</definedName>
    <definedName name="план_образование" localSheetId="5">[47]Платежи!#REF!</definedName>
    <definedName name="план_образование" localSheetId="6">[47]Платежи!#REF!</definedName>
    <definedName name="план_образование" localSheetId="7">[47]Платежи!#REF!</definedName>
    <definedName name="план_образование" localSheetId="8">[47]Платежи!#REF!</definedName>
    <definedName name="план_образование" localSheetId="9">[47]Платежи!#REF!</definedName>
    <definedName name="план_образование" localSheetId="10">[47]Платежи!#REF!</definedName>
    <definedName name="план_образование" localSheetId="21">[47]Платежи!#REF!</definedName>
    <definedName name="план_образование" localSheetId="11">[47]Платежи!#REF!</definedName>
    <definedName name="план_образование" localSheetId="22">[47]Платежи!#REF!</definedName>
    <definedName name="план_образование" localSheetId="12">[47]Платежи!#REF!</definedName>
    <definedName name="план_образование" localSheetId="23">[47]Платежи!#REF!</definedName>
    <definedName name="план_образование" localSheetId="24">[47]Платежи!#REF!</definedName>
    <definedName name="план_образование" localSheetId="13">[47]Платежи!#REF!</definedName>
    <definedName name="план_образование" localSheetId="25">[47]Платежи!#REF!</definedName>
    <definedName name="план_образование" localSheetId="14">[47]Платежи!#REF!</definedName>
    <definedName name="план_образование" localSheetId="26">[47]Платежи!#REF!</definedName>
    <definedName name="план_образование" localSheetId="15">[47]Платежи!#REF!</definedName>
    <definedName name="план_образование" localSheetId="16">[47]Платежи!#REF!</definedName>
    <definedName name="план_образование" localSheetId="17">[47]Платежи!#REF!</definedName>
    <definedName name="план_образование" localSheetId="18">[47]Платежи!#REF!</definedName>
    <definedName name="план_образование" localSheetId="19">[47]Платежи!#REF!</definedName>
    <definedName name="план_образование" localSheetId="20">[47]Платежи!#REF!</definedName>
    <definedName name="план_образование">[47]Платежи!#REF!</definedName>
    <definedName name="план_одр" localSheetId="1">#REF!</definedName>
    <definedName name="план_одр" localSheetId="2">#REF!</definedName>
    <definedName name="план_одр" localSheetId="3">#REF!</definedName>
    <definedName name="план_одр" localSheetId="4">#REF!</definedName>
    <definedName name="план_одр" localSheetId="5">#REF!</definedName>
    <definedName name="план_одр" localSheetId="6">#REF!</definedName>
    <definedName name="план_одр" localSheetId="7">#REF!</definedName>
    <definedName name="план_одр" localSheetId="8">#REF!</definedName>
    <definedName name="план_одр" localSheetId="9">#REF!</definedName>
    <definedName name="план_одр" localSheetId="10">#REF!</definedName>
    <definedName name="план_одр" localSheetId="21">#REF!</definedName>
    <definedName name="план_одр" localSheetId="11">#REF!</definedName>
    <definedName name="план_одр" localSheetId="22">#REF!</definedName>
    <definedName name="план_одр" localSheetId="12">#REF!</definedName>
    <definedName name="план_одр" localSheetId="23">#REF!</definedName>
    <definedName name="план_одр" localSheetId="24">#REF!</definedName>
    <definedName name="план_одр" localSheetId="13">#REF!</definedName>
    <definedName name="план_одр" localSheetId="25">#REF!</definedName>
    <definedName name="план_одр" localSheetId="14">#REF!</definedName>
    <definedName name="план_одр" localSheetId="26">#REF!</definedName>
    <definedName name="план_одр" localSheetId="15">#REF!</definedName>
    <definedName name="план_одр" localSheetId="16">#REF!</definedName>
    <definedName name="план_одр" localSheetId="17">#REF!</definedName>
    <definedName name="план_одр" localSheetId="18">#REF!</definedName>
    <definedName name="план_одр" localSheetId="19">#REF!</definedName>
    <definedName name="план_одр" localSheetId="20">#REF!</definedName>
    <definedName name="план_одр" localSheetId="27">#REF!</definedName>
    <definedName name="план_одр">#REF!</definedName>
    <definedName name="план_остаток">[31]Платежи!$H$285</definedName>
    <definedName name="план_оформл_документов" localSheetId="1">[32]Платежи!#REF!</definedName>
    <definedName name="план_оформл_документов" localSheetId="2">[32]Платежи!#REF!</definedName>
    <definedName name="план_оформл_документов" localSheetId="3">[32]Платежи!#REF!</definedName>
    <definedName name="план_оформл_документов" localSheetId="4">[32]Платежи!#REF!</definedName>
    <definedName name="план_оформл_документов" localSheetId="5">[32]Платежи!#REF!</definedName>
    <definedName name="план_оформл_документов" localSheetId="6">[32]Платежи!#REF!</definedName>
    <definedName name="план_оформл_документов" localSheetId="7">[32]Платежи!#REF!</definedName>
    <definedName name="план_оформл_документов" localSheetId="8">[32]Платежи!#REF!</definedName>
    <definedName name="план_оформл_документов" localSheetId="9">[32]Платежи!#REF!</definedName>
    <definedName name="план_оформл_документов" localSheetId="10">[32]Платежи!#REF!</definedName>
    <definedName name="план_оформл_документов" localSheetId="21">[32]Платежи!#REF!</definedName>
    <definedName name="план_оформл_документов" localSheetId="11">[32]Платежи!#REF!</definedName>
    <definedName name="план_оформл_документов" localSheetId="22">[32]Платежи!#REF!</definedName>
    <definedName name="план_оформл_документов" localSheetId="12">[32]Платежи!#REF!</definedName>
    <definedName name="план_оформл_документов" localSheetId="23">[32]Платежи!#REF!</definedName>
    <definedName name="план_оформл_документов" localSheetId="24">[32]Платежи!#REF!</definedName>
    <definedName name="план_оформл_документов" localSheetId="13">[32]Платежи!#REF!</definedName>
    <definedName name="план_оформл_документов" localSheetId="25">[32]Платежи!#REF!</definedName>
    <definedName name="план_оформл_документов" localSheetId="14">[32]Платежи!#REF!</definedName>
    <definedName name="план_оформл_документов" localSheetId="26">[32]Платежи!#REF!</definedName>
    <definedName name="план_оформл_документов" localSheetId="15">[32]Платежи!#REF!</definedName>
    <definedName name="план_оформл_документов" localSheetId="16">[32]Платежи!#REF!</definedName>
    <definedName name="план_оформл_документов" localSheetId="17">[32]Платежи!#REF!</definedName>
    <definedName name="план_оформл_документов" localSheetId="18">[32]Платежи!#REF!</definedName>
    <definedName name="план_оформл_документов" localSheetId="19">[32]Платежи!#REF!</definedName>
    <definedName name="план_оформл_документов" localSheetId="20">[32]Платежи!#REF!</definedName>
    <definedName name="план_оформл_документов">[32]Платежи!#REF!</definedName>
    <definedName name="план_ОХР" localSheetId="1">'[33]8'!#REF!</definedName>
    <definedName name="план_ОХР" localSheetId="2">'[33]8'!#REF!</definedName>
    <definedName name="план_ОХР" localSheetId="3">'[33]8'!#REF!</definedName>
    <definedName name="план_ОХР" localSheetId="4">'[33]8'!#REF!</definedName>
    <definedName name="план_ОХР" localSheetId="5">'[33]8'!#REF!</definedName>
    <definedName name="план_ОХР" localSheetId="6">'[33]8'!#REF!</definedName>
    <definedName name="план_ОХР" localSheetId="7">'[33]8'!#REF!</definedName>
    <definedName name="план_ОХР" localSheetId="8">'[33]8'!#REF!</definedName>
    <definedName name="план_ОХР" localSheetId="9">'[33]8'!#REF!</definedName>
    <definedName name="план_ОХР" localSheetId="10">'[33]8'!#REF!</definedName>
    <definedName name="план_ОХР" localSheetId="21">'[33]8'!#REF!</definedName>
    <definedName name="план_ОХР" localSheetId="11">'[33]8'!#REF!</definedName>
    <definedName name="план_ОХР" localSheetId="22">'[33]8'!#REF!</definedName>
    <definedName name="план_ОХР" localSheetId="12">'[33]8'!#REF!</definedName>
    <definedName name="план_ОХР" localSheetId="23">'[33]8'!#REF!</definedName>
    <definedName name="план_ОХР" localSheetId="24">'[33]8'!#REF!</definedName>
    <definedName name="план_ОХР" localSheetId="13">'[33]8'!#REF!</definedName>
    <definedName name="план_ОХР" localSheetId="25">'[33]8'!#REF!</definedName>
    <definedName name="план_ОХР" localSheetId="14">'[33]8'!#REF!</definedName>
    <definedName name="план_ОХР" localSheetId="26">'[33]8'!#REF!</definedName>
    <definedName name="план_ОХР" localSheetId="15">'[33]8'!#REF!</definedName>
    <definedName name="план_ОХР" localSheetId="16">'[33]8'!#REF!</definedName>
    <definedName name="план_ОХР" localSheetId="17">'[33]8'!#REF!</definedName>
    <definedName name="план_ОХР" localSheetId="18">'[33]8'!#REF!</definedName>
    <definedName name="план_ОХР" localSheetId="19">'[33]8'!#REF!</definedName>
    <definedName name="план_ОХР" localSheetId="20">'[33]8'!#REF!</definedName>
    <definedName name="план_ОХР">'[33]8'!#REF!</definedName>
    <definedName name="план_охрана" localSheetId="1">'[33]8'!#REF!</definedName>
    <definedName name="план_охрана" localSheetId="2">'[33]8'!#REF!</definedName>
    <definedName name="план_охрана" localSheetId="3">'[33]8'!#REF!</definedName>
    <definedName name="план_охрана" localSheetId="4">'[33]8'!#REF!</definedName>
    <definedName name="план_охрана" localSheetId="5">'[33]8'!#REF!</definedName>
    <definedName name="план_охрана" localSheetId="6">'[33]8'!#REF!</definedName>
    <definedName name="план_охрана" localSheetId="7">'[33]8'!#REF!</definedName>
    <definedName name="план_охрана" localSheetId="8">'[33]8'!#REF!</definedName>
    <definedName name="план_охрана" localSheetId="9">'[33]8'!#REF!</definedName>
    <definedName name="план_охрана" localSheetId="10">'[33]8'!#REF!</definedName>
    <definedName name="план_охрана" localSheetId="21">'[33]8'!#REF!</definedName>
    <definedName name="план_охрана" localSheetId="11">'[33]8'!#REF!</definedName>
    <definedName name="план_охрана" localSheetId="22">'[33]8'!#REF!</definedName>
    <definedName name="план_охрана" localSheetId="12">'[33]8'!#REF!</definedName>
    <definedName name="план_охрана" localSheetId="23">'[33]8'!#REF!</definedName>
    <definedName name="план_охрана" localSheetId="24">'[33]8'!#REF!</definedName>
    <definedName name="план_охрана" localSheetId="13">'[33]8'!#REF!</definedName>
    <definedName name="план_охрана" localSheetId="25">'[33]8'!#REF!</definedName>
    <definedName name="план_охрана" localSheetId="14">'[33]8'!#REF!</definedName>
    <definedName name="план_охрана" localSheetId="26">'[33]8'!#REF!</definedName>
    <definedName name="план_охрана" localSheetId="15">'[33]8'!#REF!</definedName>
    <definedName name="план_охрана" localSheetId="16">'[33]8'!#REF!</definedName>
    <definedName name="план_охрана" localSheetId="17">'[33]8'!#REF!</definedName>
    <definedName name="план_охрана" localSheetId="18">'[33]8'!#REF!</definedName>
    <definedName name="план_охрана" localSheetId="19">'[33]8'!#REF!</definedName>
    <definedName name="план_охрана" localSheetId="20">'[33]8'!#REF!</definedName>
    <definedName name="план_охрана">'[33]8'!#REF!</definedName>
    <definedName name="план_пассаж" localSheetId="1">#REF!</definedName>
    <definedName name="план_пассаж" localSheetId="2">#REF!</definedName>
    <definedName name="план_пассаж" localSheetId="3">#REF!</definedName>
    <definedName name="план_пассаж" localSheetId="4">#REF!</definedName>
    <definedName name="план_пассаж" localSheetId="5">#REF!</definedName>
    <definedName name="план_пассаж" localSheetId="6">#REF!</definedName>
    <definedName name="план_пассаж" localSheetId="7">#REF!</definedName>
    <definedName name="план_пассаж" localSheetId="8">#REF!</definedName>
    <definedName name="план_пассаж" localSheetId="9">#REF!</definedName>
    <definedName name="план_пассаж" localSheetId="10">#REF!</definedName>
    <definedName name="план_пассаж" localSheetId="21">#REF!</definedName>
    <definedName name="план_пассаж" localSheetId="11">#REF!</definedName>
    <definedName name="план_пассаж" localSheetId="22">#REF!</definedName>
    <definedName name="план_пассаж" localSheetId="12">#REF!</definedName>
    <definedName name="план_пассаж" localSheetId="23">#REF!</definedName>
    <definedName name="план_пассаж" localSheetId="24">#REF!</definedName>
    <definedName name="план_пассаж" localSheetId="13">#REF!</definedName>
    <definedName name="план_пассаж" localSheetId="25">#REF!</definedName>
    <definedName name="план_пассаж" localSheetId="14">#REF!</definedName>
    <definedName name="план_пассаж" localSheetId="26">#REF!</definedName>
    <definedName name="план_пассаж" localSheetId="15">#REF!</definedName>
    <definedName name="план_пассаж" localSheetId="16">#REF!</definedName>
    <definedName name="план_пассаж" localSheetId="17">#REF!</definedName>
    <definedName name="план_пассаж" localSheetId="18">#REF!</definedName>
    <definedName name="план_пассаж" localSheetId="19">#REF!</definedName>
    <definedName name="план_пассаж" localSheetId="20">#REF!</definedName>
    <definedName name="план_пассаж" localSheetId="27">#REF!</definedName>
    <definedName name="план_пассаж">#REF!</definedName>
    <definedName name="план_планир_мн_рейсов" localSheetId="1">'[33]8'!#REF!</definedName>
    <definedName name="план_планир_мн_рейсов" localSheetId="2">'[33]8'!#REF!</definedName>
    <definedName name="план_планир_мн_рейсов" localSheetId="3">'[33]8'!#REF!</definedName>
    <definedName name="план_планир_мн_рейсов" localSheetId="4">'[33]8'!#REF!</definedName>
    <definedName name="план_планир_мн_рейсов" localSheetId="5">'[33]8'!#REF!</definedName>
    <definedName name="план_планир_мн_рейсов" localSheetId="6">'[33]8'!#REF!</definedName>
    <definedName name="план_планир_мн_рейсов" localSheetId="7">'[33]8'!#REF!</definedName>
    <definedName name="план_планир_мн_рейсов" localSheetId="8">'[33]8'!#REF!</definedName>
    <definedName name="план_планир_мн_рейсов" localSheetId="9">'[33]8'!#REF!</definedName>
    <definedName name="план_планир_мн_рейсов" localSheetId="10">'[33]8'!#REF!</definedName>
    <definedName name="план_планир_мн_рейсов" localSheetId="21">'[33]8'!#REF!</definedName>
    <definedName name="план_планир_мн_рейсов" localSheetId="11">'[33]8'!#REF!</definedName>
    <definedName name="план_планир_мн_рейсов" localSheetId="22">'[33]8'!#REF!</definedName>
    <definedName name="план_планир_мн_рейсов" localSheetId="12">'[33]8'!#REF!</definedName>
    <definedName name="план_планир_мн_рейсов" localSheetId="23">'[33]8'!#REF!</definedName>
    <definedName name="план_планир_мн_рейсов" localSheetId="24">'[33]8'!#REF!</definedName>
    <definedName name="план_планир_мн_рейсов" localSheetId="13">'[33]8'!#REF!</definedName>
    <definedName name="план_планир_мн_рейсов" localSheetId="25">'[33]8'!#REF!</definedName>
    <definedName name="план_планир_мн_рейсов" localSheetId="14">'[33]8'!#REF!</definedName>
    <definedName name="план_планир_мн_рейсов" localSheetId="26">'[33]8'!#REF!</definedName>
    <definedName name="план_планир_мн_рейсов" localSheetId="15">'[33]8'!#REF!</definedName>
    <definedName name="план_планир_мн_рейсов" localSheetId="16">'[33]8'!#REF!</definedName>
    <definedName name="план_планир_мн_рейсов" localSheetId="17">'[33]8'!#REF!</definedName>
    <definedName name="план_планир_мн_рейсов" localSheetId="18">'[33]8'!#REF!</definedName>
    <definedName name="план_планир_мн_рейсов" localSheetId="19">'[33]8'!#REF!</definedName>
    <definedName name="план_планир_мн_рейсов" localSheetId="20">'[33]8'!#REF!</definedName>
    <definedName name="план_планир_мн_рейсов">'[33]8'!#REF!</definedName>
    <definedName name="план_платежи" localSheetId="1">#REF!</definedName>
    <definedName name="план_платежи" localSheetId="2">#REF!</definedName>
    <definedName name="план_платежи" localSheetId="3">#REF!</definedName>
    <definedName name="план_платежи" localSheetId="4">#REF!</definedName>
    <definedName name="план_платежи" localSheetId="5">#REF!</definedName>
    <definedName name="план_платежи" localSheetId="6">#REF!</definedName>
    <definedName name="план_платежи" localSheetId="7">#REF!</definedName>
    <definedName name="план_платежи" localSheetId="8">#REF!</definedName>
    <definedName name="план_платежи" localSheetId="9">#REF!</definedName>
    <definedName name="план_платежи" localSheetId="10">#REF!</definedName>
    <definedName name="план_платежи" localSheetId="21">#REF!</definedName>
    <definedName name="план_платежи" localSheetId="11">#REF!</definedName>
    <definedName name="план_платежи" localSheetId="22">#REF!</definedName>
    <definedName name="план_платежи" localSheetId="12">#REF!</definedName>
    <definedName name="план_платежи" localSheetId="23">#REF!</definedName>
    <definedName name="план_платежи" localSheetId="24">#REF!</definedName>
    <definedName name="план_платежи" localSheetId="13">#REF!</definedName>
    <definedName name="план_платежи" localSheetId="25">#REF!</definedName>
    <definedName name="план_платежи" localSheetId="14">#REF!</definedName>
    <definedName name="план_платежи" localSheetId="26">#REF!</definedName>
    <definedName name="план_платежи" localSheetId="15">#REF!</definedName>
    <definedName name="план_платежи" localSheetId="16">#REF!</definedName>
    <definedName name="план_платежи" localSheetId="17">#REF!</definedName>
    <definedName name="план_платежи" localSheetId="18">#REF!</definedName>
    <definedName name="план_платежи" localSheetId="19">#REF!</definedName>
    <definedName name="план_платежи" localSheetId="20">#REF!</definedName>
    <definedName name="план_платежи" localSheetId="27">#REF!</definedName>
    <definedName name="план_платежи">#REF!</definedName>
    <definedName name="план_пмз" localSheetId="1">'[33]8'!#REF!</definedName>
    <definedName name="план_пмз" localSheetId="2">'[33]8'!#REF!</definedName>
    <definedName name="план_пмз" localSheetId="3">'[33]8'!#REF!</definedName>
    <definedName name="план_пмз" localSheetId="4">'[33]8'!#REF!</definedName>
    <definedName name="план_пмз" localSheetId="5">'[33]8'!#REF!</definedName>
    <definedName name="план_пмз" localSheetId="6">'[33]8'!#REF!</definedName>
    <definedName name="план_пмз" localSheetId="7">'[33]8'!#REF!</definedName>
    <definedName name="план_пмз" localSheetId="8">'[33]8'!#REF!</definedName>
    <definedName name="план_пмз" localSheetId="9">'[33]8'!#REF!</definedName>
    <definedName name="план_пмз" localSheetId="10">'[33]8'!#REF!</definedName>
    <definedName name="план_пмз" localSheetId="21">'[33]8'!#REF!</definedName>
    <definedName name="план_пмз" localSheetId="11">'[33]8'!#REF!</definedName>
    <definedName name="план_пмз" localSheetId="22">'[33]8'!#REF!</definedName>
    <definedName name="план_пмз" localSheetId="12">'[33]8'!#REF!</definedName>
    <definedName name="план_пмз" localSheetId="23">'[33]8'!#REF!</definedName>
    <definedName name="план_пмз" localSheetId="24">'[33]8'!#REF!</definedName>
    <definedName name="план_пмз" localSheetId="13">'[33]8'!#REF!</definedName>
    <definedName name="план_пмз" localSheetId="25">'[33]8'!#REF!</definedName>
    <definedName name="план_пмз" localSheetId="14">'[33]8'!#REF!</definedName>
    <definedName name="план_пмз" localSheetId="26">'[33]8'!#REF!</definedName>
    <definedName name="план_пмз" localSheetId="15">'[33]8'!#REF!</definedName>
    <definedName name="план_пмз" localSheetId="16">'[33]8'!#REF!</definedName>
    <definedName name="план_пмз" localSheetId="17">'[33]8'!#REF!</definedName>
    <definedName name="план_пмз" localSheetId="18">'[33]8'!#REF!</definedName>
    <definedName name="план_пмз" localSheetId="19">'[33]8'!#REF!</definedName>
    <definedName name="план_пмз" localSheetId="20">'[33]8'!#REF!</definedName>
    <definedName name="план_пмз">'[33]8'!#REF!</definedName>
    <definedName name="план_поступления">[53]Поступления!$E$106</definedName>
    <definedName name="план_ппр" localSheetId="1">'[33]8'!#REF!</definedName>
    <definedName name="план_ппр" localSheetId="2">'[33]8'!#REF!</definedName>
    <definedName name="план_ппр" localSheetId="3">'[33]8'!#REF!</definedName>
    <definedName name="план_ппр" localSheetId="4">'[33]8'!#REF!</definedName>
    <definedName name="план_ппр" localSheetId="5">'[33]8'!#REF!</definedName>
    <definedName name="план_ппр" localSheetId="6">'[33]8'!#REF!</definedName>
    <definedName name="план_ппр" localSheetId="7">'[33]8'!#REF!</definedName>
    <definedName name="план_ппр" localSheetId="8">'[33]8'!#REF!</definedName>
    <definedName name="план_ппр" localSheetId="9">'[33]8'!#REF!</definedName>
    <definedName name="план_ппр" localSheetId="10">'[33]8'!#REF!</definedName>
    <definedName name="план_ппр" localSheetId="21">'[33]8'!#REF!</definedName>
    <definedName name="план_ппр" localSheetId="11">'[33]8'!#REF!</definedName>
    <definedName name="план_ппр" localSheetId="22">'[33]8'!#REF!</definedName>
    <definedName name="план_ппр" localSheetId="12">'[33]8'!#REF!</definedName>
    <definedName name="план_ппр" localSheetId="23">'[33]8'!#REF!</definedName>
    <definedName name="план_ппр" localSheetId="24">'[33]8'!#REF!</definedName>
    <definedName name="план_ппр" localSheetId="13">'[33]8'!#REF!</definedName>
    <definedName name="план_ппр" localSheetId="25">'[33]8'!#REF!</definedName>
    <definedName name="план_ппр" localSheetId="14">'[33]8'!#REF!</definedName>
    <definedName name="план_ппр" localSheetId="26">'[33]8'!#REF!</definedName>
    <definedName name="план_ппр" localSheetId="15">'[33]8'!#REF!</definedName>
    <definedName name="план_ппр" localSheetId="16">'[33]8'!#REF!</definedName>
    <definedName name="план_ппр" localSheetId="17">'[33]8'!#REF!</definedName>
    <definedName name="план_ппр" localSheetId="18">'[33]8'!#REF!</definedName>
    <definedName name="план_ппр" localSheetId="19">'[33]8'!#REF!</definedName>
    <definedName name="план_ппр" localSheetId="20">'[33]8'!#REF!</definedName>
    <definedName name="план_ппр">'[33]8'!#REF!</definedName>
    <definedName name="план_ппр_проч" localSheetId="1">'[33]8'!#REF!</definedName>
    <definedName name="план_ппр_проч" localSheetId="2">'[33]8'!#REF!</definedName>
    <definedName name="план_ппр_проч" localSheetId="3">'[33]8'!#REF!</definedName>
    <definedName name="план_ппр_проч" localSheetId="4">'[33]8'!#REF!</definedName>
    <definedName name="план_ппр_проч" localSheetId="5">'[33]8'!#REF!</definedName>
    <definedName name="план_ппр_проч" localSheetId="6">'[33]8'!#REF!</definedName>
    <definedName name="план_ппр_проч" localSheetId="7">'[33]8'!#REF!</definedName>
    <definedName name="план_ппр_проч" localSheetId="8">'[33]8'!#REF!</definedName>
    <definedName name="план_ппр_проч" localSheetId="9">'[33]8'!#REF!</definedName>
    <definedName name="план_ппр_проч" localSheetId="10">'[33]8'!#REF!</definedName>
    <definedName name="план_ппр_проч" localSheetId="21">'[33]8'!#REF!</definedName>
    <definedName name="план_ппр_проч" localSheetId="11">'[33]8'!#REF!</definedName>
    <definedName name="план_ппр_проч" localSheetId="22">'[33]8'!#REF!</definedName>
    <definedName name="план_ппр_проч" localSheetId="12">'[33]8'!#REF!</definedName>
    <definedName name="план_ппр_проч" localSheetId="23">'[33]8'!#REF!</definedName>
    <definedName name="план_ппр_проч" localSheetId="24">'[33]8'!#REF!</definedName>
    <definedName name="план_ппр_проч" localSheetId="13">'[33]8'!#REF!</definedName>
    <definedName name="план_ппр_проч" localSheetId="25">'[33]8'!#REF!</definedName>
    <definedName name="план_ппр_проч" localSheetId="14">'[33]8'!#REF!</definedName>
    <definedName name="план_ппр_проч" localSheetId="26">'[33]8'!#REF!</definedName>
    <definedName name="план_ппр_проч" localSheetId="15">'[33]8'!#REF!</definedName>
    <definedName name="план_ппр_проч" localSheetId="16">'[33]8'!#REF!</definedName>
    <definedName name="план_ппр_проч" localSheetId="17">'[33]8'!#REF!</definedName>
    <definedName name="план_ппр_проч" localSheetId="18">'[33]8'!#REF!</definedName>
    <definedName name="план_ппр_проч" localSheetId="19">'[33]8'!#REF!</definedName>
    <definedName name="план_ппр_проч" localSheetId="20">'[33]8'!#REF!</definedName>
    <definedName name="план_ппр_проч">'[33]8'!#REF!</definedName>
    <definedName name="план_прибыль" localSheetId="1">[47]Платежи!#REF!</definedName>
    <definedName name="план_прибыль" localSheetId="2">[47]Платежи!#REF!</definedName>
    <definedName name="план_прибыль" localSheetId="3">[47]Платежи!#REF!</definedName>
    <definedName name="план_прибыль" localSheetId="4">[47]Платежи!#REF!</definedName>
    <definedName name="план_прибыль" localSheetId="5">[47]Платежи!#REF!</definedName>
    <definedName name="план_прибыль" localSheetId="6">[47]Платежи!#REF!</definedName>
    <definedName name="план_прибыль" localSheetId="7">[47]Платежи!#REF!</definedName>
    <definedName name="план_прибыль" localSheetId="8">[47]Платежи!#REF!</definedName>
    <definedName name="план_прибыль" localSheetId="9">[47]Платежи!#REF!</definedName>
    <definedName name="план_прибыль" localSheetId="10">[47]Платежи!#REF!</definedName>
    <definedName name="план_прибыль" localSheetId="21">[47]Платежи!#REF!</definedName>
    <definedName name="план_прибыль" localSheetId="11">[47]Платежи!#REF!</definedName>
    <definedName name="план_прибыль" localSheetId="22">[47]Платежи!#REF!</definedName>
    <definedName name="план_прибыль" localSheetId="12">[47]Платежи!#REF!</definedName>
    <definedName name="план_прибыль" localSheetId="23">[47]Платежи!#REF!</definedName>
    <definedName name="план_прибыль" localSheetId="24">[47]Платежи!#REF!</definedName>
    <definedName name="план_прибыль" localSheetId="13">[47]Платежи!#REF!</definedName>
    <definedName name="план_прибыль" localSheetId="25">[47]Платежи!#REF!</definedName>
    <definedName name="план_прибыль" localSheetId="14">[47]Платежи!#REF!</definedName>
    <definedName name="план_прибыль" localSheetId="26">[47]Платежи!#REF!</definedName>
    <definedName name="план_прибыль" localSheetId="15">[47]Платежи!#REF!</definedName>
    <definedName name="план_прибыль" localSheetId="16">[47]Платежи!#REF!</definedName>
    <definedName name="план_прибыль" localSheetId="17">[47]Платежи!#REF!</definedName>
    <definedName name="план_прибыль" localSheetId="18">[47]Платежи!#REF!</definedName>
    <definedName name="план_прибыль" localSheetId="19">[47]Платежи!#REF!</definedName>
    <definedName name="план_прибыль" localSheetId="20">[47]Платежи!#REF!</definedName>
    <definedName name="план_прибыль">[47]Платежи!#REF!</definedName>
    <definedName name="план_привл_кредит" localSheetId="1">#REF!</definedName>
    <definedName name="план_привл_кредит" localSheetId="2">#REF!</definedName>
    <definedName name="план_привл_кредит" localSheetId="3">#REF!</definedName>
    <definedName name="план_привл_кредит" localSheetId="4">#REF!</definedName>
    <definedName name="план_привл_кредит" localSheetId="5">#REF!</definedName>
    <definedName name="план_привл_кредит" localSheetId="6">#REF!</definedName>
    <definedName name="план_привл_кредит" localSheetId="7">#REF!</definedName>
    <definedName name="план_привл_кредит" localSheetId="8">#REF!</definedName>
    <definedName name="план_привл_кредит" localSheetId="9">#REF!</definedName>
    <definedName name="план_привл_кредит" localSheetId="10">#REF!</definedName>
    <definedName name="план_привл_кредит" localSheetId="21">#REF!</definedName>
    <definedName name="план_привл_кредит" localSheetId="11">#REF!</definedName>
    <definedName name="план_привл_кредит" localSheetId="22">#REF!</definedName>
    <definedName name="план_привл_кредит" localSheetId="12">#REF!</definedName>
    <definedName name="план_привл_кредит" localSheetId="23">#REF!</definedName>
    <definedName name="план_привл_кредит" localSheetId="24">#REF!</definedName>
    <definedName name="план_привл_кредит" localSheetId="13">#REF!</definedName>
    <definedName name="план_привл_кредит" localSheetId="25">#REF!</definedName>
    <definedName name="план_привл_кредит" localSheetId="14">#REF!</definedName>
    <definedName name="план_привл_кредит" localSheetId="26">#REF!</definedName>
    <definedName name="план_привл_кредит" localSheetId="15">#REF!</definedName>
    <definedName name="план_привл_кредит" localSheetId="16">#REF!</definedName>
    <definedName name="план_привл_кредит" localSheetId="17">#REF!</definedName>
    <definedName name="план_привл_кредит" localSheetId="18">#REF!</definedName>
    <definedName name="план_привл_кредит" localSheetId="19">#REF!</definedName>
    <definedName name="план_привл_кредит" localSheetId="20">#REF!</definedName>
    <definedName name="план_привл_кредит" localSheetId="27">#REF!</definedName>
    <definedName name="план_привл_кредит">#REF!</definedName>
    <definedName name="план_приобр_мтс" localSheetId="1">'[33]8'!#REF!</definedName>
    <definedName name="план_приобр_мтс" localSheetId="2">'[33]8'!#REF!</definedName>
    <definedName name="план_приобр_мтс" localSheetId="3">'[33]8'!#REF!</definedName>
    <definedName name="план_приобр_мтс" localSheetId="4">'[33]8'!#REF!</definedName>
    <definedName name="план_приобр_мтс" localSheetId="5">'[33]8'!#REF!</definedName>
    <definedName name="план_приобр_мтс" localSheetId="6">'[33]8'!#REF!</definedName>
    <definedName name="план_приобр_мтс" localSheetId="7">'[33]8'!#REF!</definedName>
    <definedName name="план_приобр_мтс" localSheetId="8">'[33]8'!#REF!</definedName>
    <definedName name="план_приобр_мтс" localSheetId="9">'[33]8'!#REF!</definedName>
    <definedName name="план_приобр_мтс" localSheetId="10">'[33]8'!#REF!</definedName>
    <definedName name="план_приобр_мтс" localSheetId="21">'[33]8'!#REF!</definedName>
    <definedName name="план_приобр_мтс" localSheetId="11">'[33]8'!#REF!</definedName>
    <definedName name="план_приобр_мтс" localSheetId="22">'[33]8'!#REF!</definedName>
    <definedName name="план_приобр_мтс" localSheetId="12">'[33]8'!#REF!</definedName>
    <definedName name="план_приобр_мтс" localSheetId="23">'[33]8'!#REF!</definedName>
    <definedName name="план_приобр_мтс" localSheetId="24">'[33]8'!#REF!</definedName>
    <definedName name="план_приобр_мтс" localSheetId="13">'[33]8'!#REF!</definedName>
    <definedName name="план_приобр_мтс" localSheetId="25">'[33]8'!#REF!</definedName>
    <definedName name="план_приобр_мтс" localSheetId="14">'[33]8'!#REF!</definedName>
    <definedName name="план_приобр_мтс" localSheetId="26">'[33]8'!#REF!</definedName>
    <definedName name="план_приобр_мтс" localSheetId="15">'[33]8'!#REF!</definedName>
    <definedName name="план_приобр_мтс" localSheetId="16">'[33]8'!#REF!</definedName>
    <definedName name="план_приобр_мтс" localSheetId="17">'[33]8'!#REF!</definedName>
    <definedName name="план_приобр_мтс" localSheetId="18">'[33]8'!#REF!</definedName>
    <definedName name="план_приобр_мтс" localSheetId="19">'[33]8'!#REF!</definedName>
    <definedName name="план_приобр_мтс" localSheetId="20">'[33]8'!#REF!</definedName>
    <definedName name="план_приобр_мтс">'[33]8'!#REF!</definedName>
    <definedName name="план_приобр_ос" localSheetId="1">'[33]8'!#REF!</definedName>
    <definedName name="план_приобр_ос" localSheetId="2">'[33]8'!#REF!</definedName>
    <definedName name="план_приобр_ос" localSheetId="3">'[33]8'!#REF!</definedName>
    <definedName name="план_приобр_ос" localSheetId="4">'[33]8'!#REF!</definedName>
    <definedName name="план_приобр_ос" localSheetId="5">'[33]8'!#REF!</definedName>
    <definedName name="план_приобр_ос" localSheetId="6">'[33]8'!#REF!</definedName>
    <definedName name="план_приобр_ос" localSheetId="7">'[33]8'!#REF!</definedName>
    <definedName name="план_приобр_ос" localSheetId="8">'[33]8'!#REF!</definedName>
    <definedName name="план_приобр_ос" localSheetId="9">'[33]8'!#REF!</definedName>
    <definedName name="план_приобр_ос" localSheetId="10">'[33]8'!#REF!</definedName>
    <definedName name="план_приобр_ос" localSheetId="21">'[33]8'!#REF!</definedName>
    <definedName name="план_приобр_ос" localSheetId="11">'[33]8'!#REF!</definedName>
    <definedName name="план_приобр_ос" localSheetId="22">'[33]8'!#REF!</definedName>
    <definedName name="план_приобр_ос" localSheetId="12">'[33]8'!#REF!</definedName>
    <definedName name="план_приобр_ос" localSheetId="23">'[33]8'!#REF!</definedName>
    <definedName name="план_приобр_ос" localSheetId="24">'[33]8'!#REF!</definedName>
    <definedName name="план_приобр_ос" localSheetId="13">'[33]8'!#REF!</definedName>
    <definedName name="план_приобр_ос" localSheetId="25">'[33]8'!#REF!</definedName>
    <definedName name="план_приобр_ос" localSheetId="14">'[33]8'!#REF!</definedName>
    <definedName name="план_приобр_ос" localSheetId="26">'[33]8'!#REF!</definedName>
    <definedName name="план_приобр_ос" localSheetId="15">'[33]8'!#REF!</definedName>
    <definedName name="план_приобр_ос" localSheetId="16">'[33]8'!#REF!</definedName>
    <definedName name="план_приобр_ос" localSheetId="17">'[33]8'!#REF!</definedName>
    <definedName name="план_приобр_ос" localSheetId="18">'[33]8'!#REF!</definedName>
    <definedName name="план_приобр_ос" localSheetId="19">'[33]8'!#REF!</definedName>
    <definedName name="план_приобр_ос" localSheetId="20">'[33]8'!#REF!</definedName>
    <definedName name="план_приобр_ос">'[33]8'!#REF!</definedName>
    <definedName name="план_прих" localSheetId="1">#REF!</definedName>
    <definedName name="план_прих" localSheetId="2">#REF!</definedName>
    <definedName name="план_прих" localSheetId="3">#REF!</definedName>
    <definedName name="план_прих" localSheetId="4">#REF!</definedName>
    <definedName name="план_прих" localSheetId="5">#REF!</definedName>
    <definedName name="план_прих" localSheetId="6">#REF!</definedName>
    <definedName name="план_прих" localSheetId="7">#REF!</definedName>
    <definedName name="план_прих" localSheetId="8">#REF!</definedName>
    <definedName name="план_прих" localSheetId="9">#REF!</definedName>
    <definedName name="план_прих" localSheetId="10">#REF!</definedName>
    <definedName name="план_прих" localSheetId="21">#REF!</definedName>
    <definedName name="план_прих" localSheetId="11">#REF!</definedName>
    <definedName name="план_прих" localSheetId="22">#REF!</definedName>
    <definedName name="план_прих" localSheetId="12">#REF!</definedName>
    <definedName name="план_прих" localSheetId="23">#REF!</definedName>
    <definedName name="план_прих" localSheetId="24">#REF!</definedName>
    <definedName name="план_прих" localSheetId="13">#REF!</definedName>
    <definedName name="план_прих" localSheetId="25">#REF!</definedName>
    <definedName name="план_прих" localSheetId="14">#REF!</definedName>
    <definedName name="план_прих" localSheetId="26">#REF!</definedName>
    <definedName name="план_прих" localSheetId="15">#REF!</definedName>
    <definedName name="план_прих" localSheetId="16">#REF!</definedName>
    <definedName name="план_прих" localSheetId="17">#REF!</definedName>
    <definedName name="план_прих" localSheetId="18">#REF!</definedName>
    <definedName name="план_прих" localSheetId="19">#REF!</definedName>
    <definedName name="план_прих" localSheetId="20">#REF!</definedName>
    <definedName name="план_прих" localSheetId="27">#REF!</definedName>
    <definedName name="план_прих">#REF!</definedName>
    <definedName name="план_продажа_ос" localSheetId="1">#REF!</definedName>
    <definedName name="план_продажа_ос" localSheetId="2">#REF!</definedName>
    <definedName name="план_продажа_ос" localSheetId="3">#REF!</definedName>
    <definedName name="план_продажа_ос" localSheetId="4">#REF!</definedName>
    <definedName name="план_продажа_ос" localSheetId="5">#REF!</definedName>
    <definedName name="план_продажа_ос" localSheetId="6">#REF!</definedName>
    <definedName name="план_продажа_ос" localSheetId="7">#REF!</definedName>
    <definedName name="план_продажа_ос" localSheetId="8">#REF!</definedName>
    <definedName name="план_продажа_ос" localSheetId="9">#REF!</definedName>
    <definedName name="план_продажа_ос" localSheetId="10">#REF!</definedName>
    <definedName name="план_продажа_ос" localSheetId="21">#REF!</definedName>
    <definedName name="план_продажа_ос" localSheetId="11">#REF!</definedName>
    <definedName name="план_продажа_ос" localSheetId="22">#REF!</definedName>
    <definedName name="план_продажа_ос" localSheetId="12">#REF!</definedName>
    <definedName name="план_продажа_ос" localSheetId="23">#REF!</definedName>
    <definedName name="план_продажа_ос" localSheetId="24">#REF!</definedName>
    <definedName name="план_продажа_ос" localSheetId="13">#REF!</definedName>
    <definedName name="план_продажа_ос" localSheetId="25">#REF!</definedName>
    <definedName name="план_продажа_ос" localSheetId="14">#REF!</definedName>
    <definedName name="план_продажа_ос" localSheetId="26">#REF!</definedName>
    <definedName name="план_продажа_ос" localSheetId="15">#REF!</definedName>
    <definedName name="план_продажа_ос" localSheetId="16">#REF!</definedName>
    <definedName name="план_продажа_ос" localSheetId="17">#REF!</definedName>
    <definedName name="план_продажа_ос" localSheetId="18">#REF!</definedName>
    <definedName name="план_продажа_ос" localSheetId="19">#REF!</definedName>
    <definedName name="план_продажа_ос" localSheetId="20">#REF!</definedName>
    <definedName name="план_продажа_ос" localSheetId="27">#REF!</definedName>
    <definedName name="план_продажа_ос">#REF!</definedName>
    <definedName name="план_продл_ад" localSheetId="1">'[33]8'!#REF!</definedName>
    <definedName name="план_продл_ад" localSheetId="2">'[33]8'!#REF!</definedName>
    <definedName name="план_продл_ад" localSheetId="3">'[33]8'!#REF!</definedName>
    <definedName name="план_продл_ад" localSheetId="4">'[33]8'!#REF!</definedName>
    <definedName name="план_продл_ад" localSheetId="5">'[33]8'!#REF!</definedName>
    <definedName name="план_продл_ад" localSheetId="6">'[33]8'!#REF!</definedName>
    <definedName name="план_продл_ад" localSheetId="7">'[33]8'!#REF!</definedName>
    <definedName name="план_продл_ад" localSheetId="8">'[33]8'!#REF!</definedName>
    <definedName name="план_продл_ад" localSheetId="9">'[33]8'!#REF!</definedName>
    <definedName name="план_продл_ад" localSheetId="10">'[33]8'!#REF!</definedName>
    <definedName name="план_продл_ад" localSheetId="21">'[33]8'!#REF!</definedName>
    <definedName name="план_продл_ад" localSheetId="11">'[33]8'!#REF!</definedName>
    <definedName name="план_продл_ад" localSheetId="22">'[33]8'!#REF!</definedName>
    <definedName name="план_продл_ад" localSheetId="12">'[33]8'!#REF!</definedName>
    <definedName name="план_продл_ад" localSheetId="23">'[33]8'!#REF!</definedName>
    <definedName name="план_продл_ад" localSheetId="24">'[33]8'!#REF!</definedName>
    <definedName name="план_продл_ад" localSheetId="13">'[33]8'!#REF!</definedName>
    <definedName name="план_продл_ад" localSheetId="25">'[33]8'!#REF!</definedName>
    <definedName name="план_продл_ад" localSheetId="14">'[33]8'!#REF!</definedName>
    <definedName name="план_продл_ад" localSheetId="26">'[33]8'!#REF!</definedName>
    <definedName name="план_продл_ад" localSheetId="15">'[33]8'!#REF!</definedName>
    <definedName name="план_продл_ад" localSheetId="16">'[33]8'!#REF!</definedName>
    <definedName name="план_продл_ад" localSheetId="17">'[33]8'!#REF!</definedName>
    <definedName name="план_продл_ад" localSheetId="18">'[33]8'!#REF!</definedName>
    <definedName name="план_продл_ад" localSheetId="19">'[33]8'!#REF!</definedName>
    <definedName name="план_продл_ад" localSheetId="20">'[33]8'!#REF!</definedName>
    <definedName name="план_продл_ад">'[33]8'!#REF!</definedName>
    <definedName name="план_продл_вс" localSheetId="1">'[33]8'!#REF!</definedName>
    <definedName name="план_продл_вс" localSheetId="2">'[33]8'!#REF!</definedName>
    <definedName name="план_продл_вс" localSheetId="3">'[33]8'!#REF!</definedName>
    <definedName name="план_продл_вс" localSheetId="4">'[33]8'!#REF!</definedName>
    <definedName name="план_продл_вс" localSheetId="5">'[33]8'!#REF!</definedName>
    <definedName name="план_продл_вс" localSheetId="6">'[33]8'!#REF!</definedName>
    <definedName name="план_продл_вс" localSheetId="7">'[33]8'!#REF!</definedName>
    <definedName name="план_продл_вс" localSheetId="8">'[33]8'!#REF!</definedName>
    <definedName name="план_продл_вс" localSheetId="9">'[33]8'!#REF!</definedName>
    <definedName name="план_продл_вс" localSheetId="10">'[33]8'!#REF!</definedName>
    <definedName name="план_продл_вс" localSheetId="21">'[33]8'!#REF!</definedName>
    <definedName name="план_продл_вс" localSheetId="11">'[33]8'!#REF!</definedName>
    <definedName name="план_продл_вс" localSheetId="22">'[33]8'!#REF!</definedName>
    <definedName name="план_продл_вс" localSheetId="12">'[33]8'!#REF!</definedName>
    <definedName name="план_продл_вс" localSheetId="23">'[33]8'!#REF!</definedName>
    <definedName name="план_продл_вс" localSheetId="24">'[33]8'!#REF!</definedName>
    <definedName name="план_продл_вс" localSheetId="13">'[33]8'!#REF!</definedName>
    <definedName name="план_продл_вс" localSheetId="25">'[33]8'!#REF!</definedName>
    <definedName name="план_продл_вс" localSheetId="14">'[33]8'!#REF!</definedName>
    <definedName name="план_продл_вс" localSheetId="26">'[33]8'!#REF!</definedName>
    <definedName name="план_продл_вс" localSheetId="15">'[33]8'!#REF!</definedName>
    <definedName name="план_продл_вс" localSheetId="16">'[33]8'!#REF!</definedName>
    <definedName name="план_продл_вс" localSheetId="17">'[33]8'!#REF!</definedName>
    <definedName name="план_продл_вс" localSheetId="18">'[33]8'!#REF!</definedName>
    <definedName name="план_продл_вс" localSheetId="19">'[33]8'!#REF!</definedName>
    <definedName name="план_продл_вс" localSheetId="20">'[33]8'!#REF!</definedName>
    <definedName name="план_продл_вс">'[33]8'!#REF!</definedName>
    <definedName name="план_продл_ВСиАД" localSheetId="1">'[33]8'!#REF!</definedName>
    <definedName name="план_продл_ВСиАД" localSheetId="2">'[33]8'!#REF!</definedName>
    <definedName name="план_продл_ВСиАД" localSheetId="3">'[33]8'!#REF!</definedName>
    <definedName name="план_продл_ВСиАД" localSheetId="4">'[33]8'!#REF!</definedName>
    <definedName name="план_продл_ВСиАД" localSheetId="5">'[33]8'!#REF!</definedName>
    <definedName name="план_продл_ВСиАД" localSheetId="6">'[33]8'!#REF!</definedName>
    <definedName name="план_продл_ВСиАД" localSheetId="7">'[33]8'!#REF!</definedName>
    <definedName name="план_продл_ВСиАД" localSheetId="8">'[33]8'!#REF!</definedName>
    <definedName name="план_продл_ВСиАД" localSheetId="9">'[33]8'!#REF!</definedName>
    <definedName name="план_продл_ВСиАД" localSheetId="10">'[33]8'!#REF!</definedName>
    <definedName name="план_продл_ВСиАД" localSheetId="21">'[33]8'!#REF!</definedName>
    <definedName name="план_продл_ВСиАД" localSheetId="11">'[33]8'!#REF!</definedName>
    <definedName name="план_продл_ВСиАД" localSheetId="22">'[33]8'!#REF!</definedName>
    <definedName name="план_продл_ВСиАД" localSheetId="12">'[33]8'!#REF!</definedName>
    <definedName name="план_продл_ВСиАД" localSheetId="23">'[33]8'!#REF!</definedName>
    <definedName name="план_продл_ВСиАД" localSheetId="24">'[33]8'!#REF!</definedName>
    <definedName name="план_продл_ВСиАД" localSheetId="13">'[33]8'!#REF!</definedName>
    <definedName name="план_продл_ВСиАД" localSheetId="25">'[33]8'!#REF!</definedName>
    <definedName name="план_продл_ВСиАД" localSheetId="14">'[33]8'!#REF!</definedName>
    <definedName name="план_продл_ВСиАД" localSheetId="26">'[33]8'!#REF!</definedName>
    <definedName name="план_продл_ВСиАД" localSheetId="15">'[33]8'!#REF!</definedName>
    <definedName name="план_продл_ВСиАД" localSheetId="16">'[33]8'!#REF!</definedName>
    <definedName name="план_продл_ВСиАД" localSheetId="17">'[33]8'!#REF!</definedName>
    <definedName name="план_продл_ВСиАД" localSheetId="18">'[33]8'!#REF!</definedName>
    <definedName name="план_продл_ВСиАД" localSheetId="19">'[33]8'!#REF!</definedName>
    <definedName name="план_продл_ВСиАД" localSheetId="20">'[33]8'!#REF!</definedName>
    <definedName name="план_продл_ВСиАД">'[33]8'!#REF!</definedName>
    <definedName name="план_проектсити" localSheetId="1">[47]Платежи!#REF!</definedName>
    <definedName name="план_проектсити" localSheetId="2">[47]Платежи!#REF!</definedName>
    <definedName name="план_проектсити" localSheetId="3">[47]Платежи!#REF!</definedName>
    <definedName name="план_проектсити" localSheetId="4">[47]Платежи!#REF!</definedName>
    <definedName name="план_проектсити" localSheetId="5">[47]Платежи!#REF!</definedName>
    <definedName name="план_проектсити" localSheetId="6">[47]Платежи!#REF!</definedName>
    <definedName name="план_проектсити" localSheetId="7">[47]Платежи!#REF!</definedName>
    <definedName name="план_проектсити" localSheetId="8">[47]Платежи!#REF!</definedName>
    <definedName name="план_проектсити" localSheetId="9">[47]Платежи!#REF!</definedName>
    <definedName name="план_проектсити" localSheetId="10">[47]Платежи!#REF!</definedName>
    <definedName name="план_проектсити" localSheetId="21">[47]Платежи!#REF!</definedName>
    <definedName name="план_проектсити" localSheetId="11">[47]Платежи!#REF!</definedName>
    <definedName name="план_проектсити" localSheetId="22">[47]Платежи!#REF!</definedName>
    <definedName name="план_проектсити" localSheetId="12">[47]Платежи!#REF!</definedName>
    <definedName name="план_проектсити" localSheetId="23">[47]Платежи!#REF!</definedName>
    <definedName name="план_проектсити" localSheetId="24">[47]Платежи!#REF!</definedName>
    <definedName name="план_проектсити" localSheetId="13">[47]Платежи!#REF!</definedName>
    <definedName name="план_проектсити" localSheetId="25">[47]Платежи!#REF!</definedName>
    <definedName name="план_проектсити" localSheetId="14">[47]Платежи!#REF!</definedName>
    <definedName name="план_проектсити" localSheetId="26">[47]Платежи!#REF!</definedName>
    <definedName name="план_проектсити" localSheetId="15">[47]Платежи!#REF!</definedName>
    <definedName name="план_проектсити" localSheetId="16">[47]Платежи!#REF!</definedName>
    <definedName name="план_проектсити" localSheetId="17">[47]Платежи!#REF!</definedName>
    <definedName name="план_проектсити" localSheetId="18">[47]Платежи!#REF!</definedName>
    <definedName name="план_проектсити" localSheetId="19">[47]Платежи!#REF!</definedName>
    <definedName name="план_проектсити" localSheetId="20">[47]Платежи!#REF!</definedName>
    <definedName name="план_проектсити">[47]Платежи!#REF!</definedName>
    <definedName name="план_профит" localSheetId="1">'[33]8'!#REF!</definedName>
    <definedName name="план_профит" localSheetId="2">'[33]8'!#REF!</definedName>
    <definedName name="план_профит" localSheetId="3">'[33]8'!#REF!</definedName>
    <definedName name="план_профит" localSheetId="4">'[33]8'!#REF!</definedName>
    <definedName name="план_профит" localSheetId="5">'[33]8'!#REF!</definedName>
    <definedName name="план_профит" localSheetId="6">'[33]8'!#REF!</definedName>
    <definedName name="план_профит" localSheetId="7">'[33]8'!#REF!</definedName>
    <definedName name="план_профит" localSheetId="8">'[33]8'!#REF!</definedName>
    <definedName name="план_профит" localSheetId="9">'[33]8'!#REF!</definedName>
    <definedName name="план_профит" localSheetId="10">'[33]8'!#REF!</definedName>
    <definedName name="план_профит" localSheetId="21">'[33]8'!#REF!</definedName>
    <definedName name="план_профит" localSheetId="11">'[33]8'!#REF!</definedName>
    <definedName name="план_профит" localSheetId="22">'[33]8'!#REF!</definedName>
    <definedName name="план_профит" localSheetId="12">'[33]8'!#REF!</definedName>
    <definedName name="план_профит" localSheetId="23">'[33]8'!#REF!</definedName>
    <definedName name="план_профит" localSheetId="24">'[33]8'!#REF!</definedName>
    <definedName name="план_профит" localSheetId="13">'[33]8'!#REF!</definedName>
    <definedName name="план_профит" localSheetId="25">'[33]8'!#REF!</definedName>
    <definedName name="план_профит" localSheetId="14">'[33]8'!#REF!</definedName>
    <definedName name="план_профит" localSheetId="26">'[33]8'!#REF!</definedName>
    <definedName name="план_профит" localSheetId="15">'[33]8'!#REF!</definedName>
    <definedName name="план_профит" localSheetId="16">'[33]8'!#REF!</definedName>
    <definedName name="план_профит" localSheetId="17">'[33]8'!#REF!</definedName>
    <definedName name="план_профит" localSheetId="18">'[33]8'!#REF!</definedName>
    <definedName name="план_профит" localSheetId="19">'[33]8'!#REF!</definedName>
    <definedName name="план_профит" localSheetId="20">'[33]8'!#REF!</definedName>
    <definedName name="план_профит">'[33]8'!#REF!</definedName>
    <definedName name="план_проценты" localSheetId="1">'[33]8'!#REF!</definedName>
    <definedName name="план_проценты" localSheetId="2">'[33]8'!#REF!</definedName>
    <definedName name="план_проценты" localSheetId="3">'[33]8'!#REF!</definedName>
    <definedName name="план_проценты" localSheetId="4">'[33]8'!#REF!</definedName>
    <definedName name="план_проценты" localSheetId="5">'[33]8'!#REF!</definedName>
    <definedName name="план_проценты" localSheetId="6">'[33]8'!#REF!</definedName>
    <definedName name="план_проценты" localSheetId="7">'[33]8'!#REF!</definedName>
    <definedName name="план_проценты" localSheetId="8">'[33]8'!#REF!</definedName>
    <definedName name="план_проценты" localSheetId="9">'[33]8'!#REF!</definedName>
    <definedName name="план_проценты" localSheetId="10">'[33]8'!#REF!</definedName>
    <definedName name="план_проценты" localSheetId="21">'[33]8'!#REF!</definedName>
    <definedName name="план_проценты" localSheetId="11">'[33]8'!#REF!</definedName>
    <definedName name="план_проценты" localSheetId="22">'[33]8'!#REF!</definedName>
    <definedName name="план_проценты" localSheetId="12">'[33]8'!#REF!</definedName>
    <definedName name="план_проценты" localSheetId="23">'[33]8'!#REF!</definedName>
    <definedName name="план_проценты" localSheetId="24">'[33]8'!#REF!</definedName>
    <definedName name="план_проценты" localSheetId="13">'[33]8'!#REF!</definedName>
    <definedName name="план_проценты" localSheetId="25">'[33]8'!#REF!</definedName>
    <definedName name="план_проценты" localSheetId="14">'[33]8'!#REF!</definedName>
    <definedName name="план_проценты" localSheetId="26">'[33]8'!#REF!</definedName>
    <definedName name="план_проценты" localSheetId="15">'[33]8'!#REF!</definedName>
    <definedName name="план_проценты" localSheetId="16">'[33]8'!#REF!</definedName>
    <definedName name="план_проценты" localSheetId="17">'[33]8'!#REF!</definedName>
    <definedName name="план_проценты" localSheetId="18">'[33]8'!#REF!</definedName>
    <definedName name="план_проценты" localSheetId="19">'[33]8'!#REF!</definedName>
    <definedName name="план_проценты" localSheetId="20">'[33]8'!#REF!</definedName>
    <definedName name="план_проценты">'[33]8'!#REF!</definedName>
    <definedName name="план_прочие_финпоступ" localSheetId="1">#REF!</definedName>
    <definedName name="план_прочие_финпоступ" localSheetId="2">#REF!</definedName>
    <definedName name="план_прочие_финпоступ" localSheetId="3">#REF!</definedName>
    <definedName name="план_прочие_финпоступ" localSheetId="4">#REF!</definedName>
    <definedName name="план_прочие_финпоступ" localSheetId="5">#REF!</definedName>
    <definedName name="план_прочие_финпоступ" localSheetId="6">#REF!</definedName>
    <definedName name="план_прочие_финпоступ" localSheetId="7">#REF!</definedName>
    <definedName name="план_прочие_финпоступ" localSheetId="8">#REF!</definedName>
    <definedName name="план_прочие_финпоступ" localSheetId="9">#REF!</definedName>
    <definedName name="план_прочие_финпоступ" localSheetId="10">#REF!</definedName>
    <definedName name="план_прочие_финпоступ" localSheetId="21">#REF!</definedName>
    <definedName name="план_прочие_финпоступ" localSheetId="11">#REF!</definedName>
    <definedName name="план_прочие_финпоступ" localSheetId="22">#REF!</definedName>
    <definedName name="план_прочие_финпоступ" localSheetId="12">#REF!</definedName>
    <definedName name="план_прочие_финпоступ" localSheetId="23">#REF!</definedName>
    <definedName name="план_прочие_финпоступ" localSheetId="24">#REF!</definedName>
    <definedName name="план_прочие_финпоступ" localSheetId="13">#REF!</definedName>
    <definedName name="план_прочие_финпоступ" localSheetId="25">#REF!</definedName>
    <definedName name="план_прочие_финпоступ" localSheetId="14">#REF!</definedName>
    <definedName name="план_прочие_финпоступ" localSheetId="26">#REF!</definedName>
    <definedName name="план_прочие_финпоступ" localSheetId="15">#REF!</definedName>
    <definedName name="план_прочие_финпоступ" localSheetId="16">#REF!</definedName>
    <definedName name="план_прочие_финпоступ" localSheetId="17">#REF!</definedName>
    <definedName name="план_прочие_финпоступ" localSheetId="18">#REF!</definedName>
    <definedName name="план_прочие_финпоступ" localSheetId="19">#REF!</definedName>
    <definedName name="план_прочие_финпоступ" localSheetId="20">#REF!</definedName>
    <definedName name="план_прочие_финпоступ" localSheetId="27">#REF!</definedName>
    <definedName name="план_прочие_финпоступ">#REF!</definedName>
    <definedName name="План_регулярка" localSheetId="1">#REF!</definedName>
    <definedName name="План_регулярка" localSheetId="2">#REF!</definedName>
    <definedName name="План_регулярка" localSheetId="3">#REF!</definedName>
    <definedName name="План_регулярка" localSheetId="4">#REF!</definedName>
    <definedName name="План_регулярка" localSheetId="5">#REF!</definedName>
    <definedName name="План_регулярка" localSheetId="6">#REF!</definedName>
    <definedName name="План_регулярка" localSheetId="7">#REF!</definedName>
    <definedName name="План_регулярка" localSheetId="8">#REF!</definedName>
    <definedName name="План_регулярка" localSheetId="9">#REF!</definedName>
    <definedName name="План_регулярка" localSheetId="10">#REF!</definedName>
    <definedName name="План_регулярка" localSheetId="21">#REF!</definedName>
    <definedName name="План_регулярка" localSheetId="11">#REF!</definedName>
    <definedName name="План_регулярка" localSheetId="22">#REF!</definedName>
    <definedName name="План_регулярка" localSheetId="12">#REF!</definedName>
    <definedName name="План_регулярка" localSheetId="23">#REF!</definedName>
    <definedName name="План_регулярка" localSheetId="24">#REF!</definedName>
    <definedName name="План_регулярка" localSheetId="13">#REF!</definedName>
    <definedName name="План_регулярка" localSheetId="25">#REF!</definedName>
    <definedName name="План_регулярка" localSheetId="14">#REF!</definedName>
    <definedName name="План_регулярка" localSheetId="26">#REF!</definedName>
    <definedName name="План_регулярка" localSheetId="15">#REF!</definedName>
    <definedName name="План_регулярка" localSheetId="16">#REF!</definedName>
    <definedName name="План_регулярка" localSheetId="17">#REF!</definedName>
    <definedName name="План_регулярка" localSheetId="18">#REF!</definedName>
    <definedName name="План_регулярка" localSheetId="19">#REF!</definedName>
    <definedName name="План_регулярка" localSheetId="20">#REF!</definedName>
    <definedName name="План_регулярка" localSheetId="27">#REF!</definedName>
    <definedName name="План_регулярка">#REF!</definedName>
    <definedName name="план_реклама" localSheetId="1">'[33]8'!#REF!</definedName>
    <definedName name="план_реклама" localSheetId="2">'[33]8'!#REF!</definedName>
    <definedName name="план_реклама" localSheetId="3">'[33]8'!#REF!</definedName>
    <definedName name="план_реклама" localSheetId="4">'[33]8'!#REF!</definedName>
    <definedName name="план_реклама" localSheetId="5">'[33]8'!#REF!</definedName>
    <definedName name="план_реклама" localSheetId="6">'[33]8'!#REF!</definedName>
    <definedName name="план_реклама" localSheetId="7">'[33]8'!#REF!</definedName>
    <definedName name="план_реклама" localSheetId="8">'[33]8'!#REF!</definedName>
    <definedName name="план_реклама" localSheetId="9">'[33]8'!#REF!</definedName>
    <definedName name="план_реклама" localSheetId="10">'[33]8'!#REF!</definedName>
    <definedName name="план_реклама" localSheetId="21">'[33]8'!#REF!</definedName>
    <definedName name="план_реклама" localSheetId="11">'[33]8'!#REF!</definedName>
    <definedName name="план_реклама" localSheetId="22">'[33]8'!#REF!</definedName>
    <definedName name="план_реклама" localSheetId="12">'[33]8'!#REF!</definedName>
    <definedName name="план_реклама" localSheetId="23">'[33]8'!#REF!</definedName>
    <definedName name="план_реклама" localSheetId="24">'[33]8'!#REF!</definedName>
    <definedName name="план_реклама" localSheetId="13">'[33]8'!#REF!</definedName>
    <definedName name="план_реклама" localSheetId="25">'[33]8'!#REF!</definedName>
    <definedName name="план_реклама" localSheetId="14">'[33]8'!#REF!</definedName>
    <definedName name="план_реклама" localSheetId="26">'[33]8'!#REF!</definedName>
    <definedName name="план_реклама" localSheetId="15">'[33]8'!#REF!</definedName>
    <definedName name="план_реклама" localSheetId="16">'[33]8'!#REF!</definedName>
    <definedName name="план_реклама" localSheetId="17">'[33]8'!#REF!</definedName>
    <definedName name="план_реклама" localSheetId="18">'[33]8'!#REF!</definedName>
    <definedName name="план_реклама" localSheetId="19">'[33]8'!#REF!</definedName>
    <definedName name="план_реклама" localSheetId="20">'[33]8'!#REF!</definedName>
    <definedName name="план_реклама">'[33]8'!#REF!</definedName>
    <definedName name="план_росрезерв">[52]Платежи!$G$222</definedName>
    <definedName name="план_сал" localSheetId="1">'[33]8'!#REF!</definedName>
    <definedName name="план_сал" localSheetId="2">'[33]8'!#REF!</definedName>
    <definedName name="план_сал" localSheetId="3">'[33]8'!#REF!</definedName>
    <definedName name="план_сал" localSheetId="4">'[33]8'!#REF!</definedName>
    <definedName name="план_сал" localSheetId="5">'[33]8'!#REF!</definedName>
    <definedName name="план_сал" localSheetId="6">'[33]8'!#REF!</definedName>
    <definedName name="план_сал" localSheetId="7">'[33]8'!#REF!</definedName>
    <definedName name="план_сал" localSheetId="8">'[33]8'!#REF!</definedName>
    <definedName name="план_сал" localSheetId="9">'[33]8'!#REF!</definedName>
    <definedName name="план_сал" localSheetId="10">'[33]8'!#REF!</definedName>
    <definedName name="план_сал" localSheetId="21">'[33]8'!#REF!</definedName>
    <definedName name="план_сал" localSheetId="11">'[33]8'!#REF!</definedName>
    <definedName name="план_сал" localSheetId="22">'[33]8'!#REF!</definedName>
    <definedName name="план_сал" localSheetId="12">'[33]8'!#REF!</definedName>
    <definedName name="план_сал" localSheetId="23">'[33]8'!#REF!</definedName>
    <definedName name="план_сал" localSheetId="24">'[33]8'!#REF!</definedName>
    <definedName name="план_сал" localSheetId="13">'[33]8'!#REF!</definedName>
    <definedName name="план_сал" localSheetId="25">'[33]8'!#REF!</definedName>
    <definedName name="план_сал" localSheetId="14">'[33]8'!#REF!</definedName>
    <definedName name="план_сал" localSheetId="26">'[33]8'!#REF!</definedName>
    <definedName name="план_сал" localSheetId="15">'[33]8'!#REF!</definedName>
    <definedName name="план_сал" localSheetId="16">'[33]8'!#REF!</definedName>
    <definedName name="план_сал" localSheetId="17">'[33]8'!#REF!</definedName>
    <definedName name="план_сал" localSheetId="18">'[33]8'!#REF!</definedName>
    <definedName name="план_сал" localSheetId="19">'[33]8'!#REF!</definedName>
    <definedName name="план_сал" localSheetId="20">'[33]8'!#REF!</definedName>
    <definedName name="план_сал">'[33]8'!#REF!</definedName>
    <definedName name="план_санни" localSheetId="1">'[33]8'!#REF!</definedName>
    <definedName name="план_санни" localSheetId="2">'[33]8'!#REF!</definedName>
    <definedName name="план_санни" localSheetId="3">'[33]8'!#REF!</definedName>
    <definedName name="план_санни" localSheetId="4">'[33]8'!#REF!</definedName>
    <definedName name="план_санни" localSheetId="5">'[33]8'!#REF!</definedName>
    <definedName name="план_санни" localSheetId="6">'[33]8'!#REF!</definedName>
    <definedName name="план_санни" localSheetId="7">'[33]8'!#REF!</definedName>
    <definedName name="план_санни" localSheetId="8">'[33]8'!#REF!</definedName>
    <definedName name="план_санни" localSheetId="9">'[33]8'!#REF!</definedName>
    <definedName name="план_санни" localSheetId="10">'[33]8'!#REF!</definedName>
    <definedName name="план_санни" localSheetId="21">'[33]8'!#REF!</definedName>
    <definedName name="план_санни" localSheetId="11">'[33]8'!#REF!</definedName>
    <definedName name="план_санни" localSheetId="22">'[33]8'!#REF!</definedName>
    <definedName name="план_санни" localSheetId="12">'[33]8'!#REF!</definedName>
    <definedName name="план_санни" localSheetId="23">'[33]8'!#REF!</definedName>
    <definedName name="план_санни" localSheetId="24">'[33]8'!#REF!</definedName>
    <definedName name="план_санни" localSheetId="13">'[33]8'!#REF!</definedName>
    <definedName name="план_санни" localSheetId="25">'[33]8'!#REF!</definedName>
    <definedName name="план_санни" localSheetId="14">'[33]8'!#REF!</definedName>
    <definedName name="план_санни" localSheetId="26">'[33]8'!#REF!</definedName>
    <definedName name="план_санни" localSheetId="15">'[33]8'!#REF!</definedName>
    <definedName name="план_санни" localSheetId="16">'[33]8'!#REF!</definedName>
    <definedName name="план_санни" localSheetId="17">'[33]8'!#REF!</definedName>
    <definedName name="план_санни" localSheetId="18">'[33]8'!#REF!</definedName>
    <definedName name="план_санни" localSheetId="19">'[33]8'!#REF!</definedName>
    <definedName name="план_санни" localSheetId="20">'[33]8'!#REF!</definedName>
    <definedName name="план_санни">'[33]8'!#REF!</definedName>
    <definedName name="план_саяны" localSheetId="1">'[33]8'!#REF!</definedName>
    <definedName name="план_саяны" localSheetId="2">'[33]8'!#REF!</definedName>
    <definedName name="план_саяны" localSheetId="3">'[33]8'!#REF!</definedName>
    <definedName name="план_саяны" localSheetId="4">'[33]8'!#REF!</definedName>
    <definedName name="план_саяны" localSheetId="5">'[33]8'!#REF!</definedName>
    <definedName name="план_саяны" localSheetId="6">'[33]8'!#REF!</definedName>
    <definedName name="план_саяны" localSheetId="7">'[33]8'!#REF!</definedName>
    <definedName name="план_саяны" localSheetId="8">'[33]8'!#REF!</definedName>
    <definedName name="план_саяны" localSheetId="9">'[33]8'!#REF!</definedName>
    <definedName name="план_саяны" localSheetId="10">'[33]8'!#REF!</definedName>
    <definedName name="план_саяны" localSheetId="21">'[33]8'!#REF!</definedName>
    <definedName name="план_саяны" localSheetId="11">'[33]8'!#REF!</definedName>
    <definedName name="план_саяны" localSheetId="22">'[33]8'!#REF!</definedName>
    <definedName name="план_саяны" localSheetId="12">'[33]8'!#REF!</definedName>
    <definedName name="план_саяны" localSheetId="23">'[33]8'!#REF!</definedName>
    <definedName name="план_саяны" localSheetId="24">'[33]8'!#REF!</definedName>
    <definedName name="план_саяны" localSheetId="13">'[33]8'!#REF!</definedName>
    <definedName name="план_саяны" localSheetId="25">'[33]8'!#REF!</definedName>
    <definedName name="план_саяны" localSheetId="14">'[33]8'!#REF!</definedName>
    <definedName name="план_саяны" localSheetId="26">'[33]8'!#REF!</definedName>
    <definedName name="план_саяны" localSheetId="15">'[33]8'!#REF!</definedName>
    <definedName name="план_саяны" localSheetId="16">'[33]8'!#REF!</definedName>
    <definedName name="план_саяны" localSheetId="17">'[33]8'!#REF!</definedName>
    <definedName name="план_саяны" localSheetId="18">'[33]8'!#REF!</definedName>
    <definedName name="план_саяны" localSheetId="19">'[33]8'!#REF!</definedName>
    <definedName name="план_саяны" localSheetId="20">'[33]8'!#REF!</definedName>
    <definedName name="план_саяны">'[33]8'!#REF!</definedName>
    <definedName name="план_СВ" localSheetId="1">[47]Платежи!#REF!</definedName>
    <definedName name="план_СВ" localSheetId="2">[47]Платежи!#REF!</definedName>
    <definedName name="план_СВ" localSheetId="3">[47]Платежи!#REF!</definedName>
    <definedName name="план_СВ" localSheetId="4">[47]Платежи!#REF!</definedName>
    <definedName name="план_СВ" localSheetId="5">[47]Платежи!#REF!</definedName>
    <definedName name="план_СВ" localSheetId="6">[47]Платежи!#REF!</definedName>
    <definedName name="план_СВ" localSheetId="7">[47]Платежи!#REF!</definedName>
    <definedName name="план_СВ" localSheetId="8">[47]Платежи!#REF!</definedName>
    <definedName name="план_СВ" localSheetId="9">[47]Платежи!#REF!</definedName>
    <definedName name="план_СВ" localSheetId="10">[47]Платежи!#REF!</definedName>
    <definedName name="план_СВ" localSheetId="21">[47]Платежи!#REF!</definedName>
    <definedName name="план_СВ" localSheetId="11">[47]Платежи!#REF!</definedName>
    <definedName name="план_СВ" localSheetId="22">[47]Платежи!#REF!</definedName>
    <definedName name="план_СВ" localSheetId="12">[47]Платежи!#REF!</definedName>
    <definedName name="план_СВ" localSheetId="23">[47]Платежи!#REF!</definedName>
    <definedName name="план_СВ" localSheetId="24">[47]Платежи!#REF!</definedName>
    <definedName name="план_СВ" localSheetId="13">[47]Платежи!#REF!</definedName>
    <definedName name="план_СВ" localSheetId="25">[47]Платежи!#REF!</definedName>
    <definedName name="план_СВ" localSheetId="14">[47]Платежи!#REF!</definedName>
    <definedName name="план_СВ" localSheetId="26">[47]Платежи!#REF!</definedName>
    <definedName name="план_СВ" localSheetId="15">[47]Платежи!#REF!</definedName>
    <definedName name="план_СВ" localSheetId="16">[47]Платежи!#REF!</definedName>
    <definedName name="план_СВ" localSheetId="17">[47]Платежи!#REF!</definedName>
    <definedName name="план_СВ" localSheetId="18">[47]Платежи!#REF!</definedName>
    <definedName name="план_СВ" localSheetId="19">[47]Платежи!#REF!</definedName>
    <definedName name="план_СВ" localSheetId="20">[47]Платежи!#REF!</definedName>
    <definedName name="план_СВ">[47]Платежи!#REF!</definedName>
    <definedName name="план_связь" localSheetId="1">'[33]8'!#REF!</definedName>
    <definedName name="план_связь" localSheetId="2">'[33]8'!#REF!</definedName>
    <definedName name="план_связь" localSheetId="3">'[33]8'!#REF!</definedName>
    <definedName name="план_связь" localSheetId="4">'[33]8'!#REF!</definedName>
    <definedName name="план_связь" localSheetId="5">'[33]8'!#REF!</definedName>
    <definedName name="план_связь" localSheetId="6">'[33]8'!#REF!</definedName>
    <definedName name="план_связь" localSheetId="7">'[33]8'!#REF!</definedName>
    <definedName name="план_связь" localSheetId="8">'[33]8'!#REF!</definedName>
    <definedName name="план_связь" localSheetId="9">'[33]8'!#REF!</definedName>
    <definedName name="план_связь" localSheetId="10">'[33]8'!#REF!</definedName>
    <definedName name="план_связь" localSheetId="21">'[33]8'!#REF!</definedName>
    <definedName name="план_связь" localSheetId="11">'[33]8'!#REF!</definedName>
    <definedName name="план_связь" localSheetId="22">'[33]8'!#REF!</definedName>
    <definedName name="план_связь" localSheetId="12">'[33]8'!#REF!</definedName>
    <definedName name="план_связь" localSheetId="23">'[33]8'!#REF!</definedName>
    <definedName name="план_связь" localSheetId="24">'[33]8'!#REF!</definedName>
    <definedName name="план_связь" localSheetId="13">'[33]8'!#REF!</definedName>
    <definedName name="план_связь" localSheetId="25">'[33]8'!#REF!</definedName>
    <definedName name="план_связь" localSheetId="14">'[33]8'!#REF!</definedName>
    <definedName name="план_связь" localSheetId="26">'[33]8'!#REF!</definedName>
    <definedName name="план_связь" localSheetId="15">'[33]8'!#REF!</definedName>
    <definedName name="план_связь" localSheetId="16">'[33]8'!#REF!</definedName>
    <definedName name="план_связь" localSheetId="17">'[33]8'!#REF!</definedName>
    <definedName name="план_связь" localSheetId="18">'[33]8'!#REF!</definedName>
    <definedName name="план_связь" localSheetId="19">'[33]8'!#REF!</definedName>
    <definedName name="план_связь" localSheetId="20">'[33]8'!#REF!</definedName>
    <definedName name="план_связь">'[33]8'!#REF!</definedName>
    <definedName name="план_сдача_аренда" localSheetId="1">#REF!</definedName>
    <definedName name="план_сдача_аренда" localSheetId="2">#REF!</definedName>
    <definedName name="план_сдача_аренда" localSheetId="3">#REF!</definedName>
    <definedName name="план_сдача_аренда" localSheetId="4">#REF!</definedName>
    <definedName name="план_сдача_аренда" localSheetId="5">#REF!</definedName>
    <definedName name="план_сдача_аренда" localSheetId="6">#REF!</definedName>
    <definedName name="план_сдача_аренда" localSheetId="7">#REF!</definedName>
    <definedName name="план_сдача_аренда" localSheetId="8">#REF!</definedName>
    <definedName name="план_сдача_аренда" localSheetId="9">#REF!</definedName>
    <definedName name="план_сдача_аренда" localSheetId="10">#REF!</definedName>
    <definedName name="план_сдача_аренда" localSheetId="21">#REF!</definedName>
    <definedName name="план_сдача_аренда" localSheetId="11">#REF!</definedName>
    <definedName name="план_сдача_аренда" localSheetId="22">#REF!</definedName>
    <definedName name="план_сдача_аренда" localSheetId="12">#REF!</definedName>
    <definedName name="план_сдача_аренда" localSheetId="23">#REF!</definedName>
    <definedName name="план_сдача_аренда" localSheetId="24">#REF!</definedName>
    <definedName name="план_сдача_аренда" localSheetId="13">#REF!</definedName>
    <definedName name="план_сдача_аренда" localSheetId="25">#REF!</definedName>
    <definedName name="план_сдача_аренда" localSheetId="14">#REF!</definedName>
    <definedName name="план_сдача_аренда" localSheetId="26">#REF!</definedName>
    <definedName name="план_сдача_аренда" localSheetId="15">#REF!</definedName>
    <definedName name="план_сдача_аренда" localSheetId="16">#REF!</definedName>
    <definedName name="план_сдача_аренда" localSheetId="17">#REF!</definedName>
    <definedName name="план_сдача_аренда" localSheetId="18">#REF!</definedName>
    <definedName name="план_сдача_аренда" localSheetId="19">#REF!</definedName>
    <definedName name="план_сдача_аренда" localSheetId="20">#REF!</definedName>
    <definedName name="план_сдача_аренда" localSheetId="27">#REF!</definedName>
    <definedName name="план_сдача_аренда">#REF!</definedName>
    <definedName name="план_сита" localSheetId="1">[32]Платежи!#REF!</definedName>
    <definedName name="план_сита" localSheetId="2">[32]Платежи!#REF!</definedName>
    <definedName name="план_сита" localSheetId="3">[32]Платежи!#REF!</definedName>
    <definedName name="план_сита" localSheetId="4">[32]Платежи!#REF!</definedName>
    <definedName name="план_сита" localSheetId="5">[32]Платежи!#REF!</definedName>
    <definedName name="план_сита" localSheetId="6">[32]Платежи!#REF!</definedName>
    <definedName name="план_сита" localSheetId="7">[32]Платежи!#REF!</definedName>
    <definedName name="план_сита" localSheetId="8">[32]Платежи!#REF!</definedName>
    <definedName name="план_сита" localSheetId="9">[32]Платежи!#REF!</definedName>
    <definedName name="план_сита" localSheetId="10">[32]Платежи!#REF!</definedName>
    <definedName name="план_сита" localSheetId="21">[32]Платежи!#REF!</definedName>
    <definedName name="план_сита" localSheetId="11">[32]Платежи!#REF!</definedName>
    <definedName name="план_сита" localSheetId="22">[32]Платежи!#REF!</definedName>
    <definedName name="план_сита" localSheetId="12">[32]Платежи!#REF!</definedName>
    <definedName name="план_сита" localSheetId="23">[32]Платежи!#REF!</definedName>
    <definedName name="план_сита" localSheetId="24">[32]Платежи!#REF!</definedName>
    <definedName name="план_сита" localSheetId="13">[32]Платежи!#REF!</definedName>
    <definedName name="план_сита" localSheetId="25">[32]Платежи!#REF!</definedName>
    <definedName name="план_сита" localSheetId="14">[32]Платежи!#REF!</definedName>
    <definedName name="план_сита" localSheetId="26">[32]Платежи!#REF!</definedName>
    <definedName name="план_сита" localSheetId="15">[32]Платежи!#REF!</definedName>
    <definedName name="план_сита" localSheetId="16">[32]Платежи!#REF!</definedName>
    <definedName name="план_сита" localSheetId="17">[32]Платежи!#REF!</definedName>
    <definedName name="план_сита" localSheetId="18">[32]Платежи!#REF!</definedName>
    <definedName name="план_сита" localSheetId="19">[32]Платежи!#REF!</definedName>
    <definedName name="план_сита" localSheetId="20">[32]Платежи!#REF!</definedName>
    <definedName name="план_сита">[32]Платежи!#REF!</definedName>
    <definedName name="план_сотруднич" localSheetId="1">'[33]8'!#REF!</definedName>
    <definedName name="план_сотруднич" localSheetId="2">'[33]8'!#REF!</definedName>
    <definedName name="план_сотруднич" localSheetId="3">'[33]8'!#REF!</definedName>
    <definedName name="план_сотруднич" localSheetId="4">'[33]8'!#REF!</definedName>
    <definedName name="план_сотруднич" localSheetId="5">'[33]8'!#REF!</definedName>
    <definedName name="план_сотруднич" localSheetId="6">'[33]8'!#REF!</definedName>
    <definedName name="план_сотруднич" localSheetId="7">'[33]8'!#REF!</definedName>
    <definedName name="план_сотруднич" localSheetId="8">'[33]8'!#REF!</definedName>
    <definedName name="план_сотруднич" localSheetId="9">'[33]8'!#REF!</definedName>
    <definedName name="план_сотруднич" localSheetId="10">'[33]8'!#REF!</definedName>
    <definedName name="план_сотруднич" localSheetId="21">'[33]8'!#REF!</definedName>
    <definedName name="план_сотруднич" localSheetId="11">'[33]8'!#REF!</definedName>
    <definedName name="план_сотруднич" localSheetId="22">'[33]8'!#REF!</definedName>
    <definedName name="план_сотруднич" localSheetId="12">'[33]8'!#REF!</definedName>
    <definedName name="план_сотруднич" localSheetId="23">'[33]8'!#REF!</definedName>
    <definedName name="план_сотруднич" localSheetId="24">'[33]8'!#REF!</definedName>
    <definedName name="план_сотруднич" localSheetId="13">'[33]8'!#REF!</definedName>
    <definedName name="план_сотруднич" localSheetId="25">'[33]8'!#REF!</definedName>
    <definedName name="план_сотруднич" localSheetId="14">'[33]8'!#REF!</definedName>
    <definedName name="план_сотруднич" localSheetId="26">'[33]8'!#REF!</definedName>
    <definedName name="план_сотруднич" localSheetId="15">'[33]8'!#REF!</definedName>
    <definedName name="план_сотруднич" localSheetId="16">'[33]8'!#REF!</definedName>
    <definedName name="план_сотруднич" localSheetId="17">'[33]8'!#REF!</definedName>
    <definedName name="план_сотруднич" localSheetId="18">'[33]8'!#REF!</definedName>
    <definedName name="план_сотруднич" localSheetId="19">'[33]8'!#REF!</definedName>
    <definedName name="план_сотруднич" localSheetId="20">'[33]8'!#REF!</definedName>
    <definedName name="план_сотруднич">'[33]8'!#REF!</definedName>
    <definedName name="план_соц_сфера" localSheetId="1">'[33]8'!#REF!</definedName>
    <definedName name="план_соц_сфера" localSheetId="2">'[33]8'!#REF!</definedName>
    <definedName name="план_соц_сфера" localSheetId="3">'[33]8'!#REF!</definedName>
    <definedName name="план_соц_сфера" localSheetId="4">'[33]8'!#REF!</definedName>
    <definedName name="план_соц_сфера" localSheetId="5">'[33]8'!#REF!</definedName>
    <definedName name="план_соц_сфера" localSheetId="6">'[33]8'!#REF!</definedName>
    <definedName name="план_соц_сфера" localSheetId="7">'[33]8'!#REF!</definedName>
    <definedName name="план_соц_сфера" localSheetId="8">'[33]8'!#REF!</definedName>
    <definedName name="план_соц_сфера" localSheetId="9">'[33]8'!#REF!</definedName>
    <definedName name="план_соц_сфера" localSheetId="10">'[33]8'!#REF!</definedName>
    <definedName name="план_соц_сфера" localSheetId="21">'[33]8'!#REF!</definedName>
    <definedName name="план_соц_сфера" localSheetId="11">'[33]8'!#REF!</definedName>
    <definedName name="план_соц_сфера" localSheetId="22">'[33]8'!#REF!</definedName>
    <definedName name="план_соц_сфера" localSheetId="12">'[33]8'!#REF!</definedName>
    <definedName name="план_соц_сфера" localSheetId="23">'[33]8'!#REF!</definedName>
    <definedName name="план_соц_сфера" localSheetId="24">'[33]8'!#REF!</definedName>
    <definedName name="план_соц_сфера" localSheetId="13">'[33]8'!#REF!</definedName>
    <definedName name="план_соц_сфера" localSheetId="25">'[33]8'!#REF!</definedName>
    <definedName name="план_соц_сфера" localSheetId="14">'[33]8'!#REF!</definedName>
    <definedName name="план_соц_сфера" localSheetId="26">'[33]8'!#REF!</definedName>
    <definedName name="план_соц_сфера" localSheetId="15">'[33]8'!#REF!</definedName>
    <definedName name="план_соц_сфера" localSheetId="16">'[33]8'!#REF!</definedName>
    <definedName name="план_соц_сфера" localSheetId="17">'[33]8'!#REF!</definedName>
    <definedName name="план_соц_сфера" localSheetId="18">'[33]8'!#REF!</definedName>
    <definedName name="план_соц_сфера" localSheetId="19">'[33]8'!#REF!</definedName>
    <definedName name="план_соц_сфера" localSheetId="20">'[33]8'!#REF!</definedName>
    <definedName name="план_соц_сфера">'[33]8'!#REF!</definedName>
    <definedName name="план_страх" localSheetId="1">'[33]8'!#REF!</definedName>
    <definedName name="план_страх" localSheetId="2">'[33]8'!#REF!</definedName>
    <definedName name="план_страх" localSheetId="3">'[33]8'!#REF!</definedName>
    <definedName name="план_страх" localSheetId="4">'[33]8'!#REF!</definedName>
    <definedName name="план_страх" localSheetId="5">'[33]8'!#REF!</definedName>
    <definedName name="план_страх" localSheetId="6">'[33]8'!#REF!</definedName>
    <definedName name="план_страх" localSheetId="7">'[33]8'!#REF!</definedName>
    <definedName name="план_страх" localSheetId="8">'[33]8'!#REF!</definedName>
    <definedName name="план_страх" localSheetId="9">'[33]8'!#REF!</definedName>
    <definedName name="план_страх" localSheetId="10">'[33]8'!#REF!</definedName>
    <definedName name="план_страх" localSheetId="21">'[33]8'!#REF!</definedName>
    <definedName name="план_страх" localSheetId="11">'[33]8'!#REF!</definedName>
    <definedName name="план_страх" localSheetId="22">'[33]8'!#REF!</definedName>
    <definedName name="план_страх" localSheetId="12">'[33]8'!#REF!</definedName>
    <definedName name="план_страх" localSheetId="23">'[33]8'!#REF!</definedName>
    <definedName name="план_страх" localSheetId="24">'[33]8'!#REF!</definedName>
    <definedName name="план_страх" localSheetId="13">'[33]8'!#REF!</definedName>
    <definedName name="план_страх" localSheetId="25">'[33]8'!#REF!</definedName>
    <definedName name="план_страх" localSheetId="14">'[33]8'!#REF!</definedName>
    <definedName name="план_страх" localSheetId="26">'[33]8'!#REF!</definedName>
    <definedName name="план_страх" localSheetId="15">'[33]8'!#REF!</definedName>
    <definedName name="план_страх" localSheetId="16">'[33]8'!#REF!</definedName>
    <definedName name="план_страх" localSheetId="17">'[33]8'!#REF!</definedName>
    <definedName name="план_страх" localSheetId="18">'[33]8'!#REF!</definedName>
    <definedName name="план_страх" localSheetId="19">'[33]8'!#REF!</definedName>
    <definedName name="план_страх" localSheetId="20">'[33]8'!#REF!</definedName>
    <definedName name="план_страх">'[33]8'!#REF!</definedName>
    <definedName name="план_субсидии_кредит" localSheetId="1">[32]Поступления!#REF!</definedName>
    <definedName name="план_субсидии_кредит" localSheetId="2">[32]Поступления!#REF!</definedName>
    <definedName name="план_субсидии_кредит" localSheetId="3">[32]Поступления!#REF!</definedName>
    <definedName name="план_субсидии_кредит" localSheetId="4">[32]Поступления!#REF!</definedName>
    <definedName name="план_субсидии_кредит" localSheetId="5">[32]Поступления!#REF!</definedName>
    <definedName name="план_субсидии_кредит" localSheetId="6">[32]Поступления!#REF!</definedName>
    <definedName name="план_субсидии_кредит" localSheetId="7">[32]Поступления!#REF!</definedName>
    <definedName name="план_субсидии_кредит" localSheetId="8">[32]Поступления!#REF!</definedName>
    <definedName name="план_субсидии_кредит" localSheetId="9">[32]Поступления!#REF!</definedName>
    <definedName name="план_субсидии_кредит" localSheetId="10">[32]Поступления!#REF!</definedName>
    <definedName name="план_субсидии_кредит" localSheetId="21">[32]Поступления!#REF!</definedName>
    <definedName name="план_субсидии_кредит" localSheetId="11">[32]Поступления!#REF!</definedName>
    <definedName name="план_субсидии_кредит" localSheetId="22">[32]Поступления!#REF!</definedName>
    <definedName name="план_субсидии_кредит" localSheetId="12">[32]Поступления!#REF!</definedName>
    <definedName name="план_субсидии_кредит" localSheetId="23">[32]Поступления!#REF!</definedName>
    <definedName name="план_субсидии_кредит" localSheetId="24">[32]Поступления!#REF!</definedName>
    <definedName name="план_субсидии_кредит" localSheetId="13">[32]Поступления!#REF!</definedName>
    <definedName name="план_субсидии_кредит" localSheetId="25">[32]Поступления!#REF!</definedName>
    <definedName name="план_субсидии_кредит" localSheetId="14">[32]Поступления!#REF!</definedName>
    <definedName name="план_субсидии_кредит" localSheetId="26">[32]Поступления!#REF!</definedName>
    <definedName name="план_субсидии_кредит" localSheetId="15">[32]Поступления!#REF!</definedName>
    <definedName name="план_субсидии_кредит" localSheetId="16">[32]Поступления!#REF!</definedName>
    <definedName name="план_субсидии_кредит" localSheetId="17">[32]Поступления!#REF!</definedName>
    <definedName name="план_субсидии_кредит" localSheetId="18">[32]Поступления!#REF!</definedName>
    <definedName name="план_субсидии_кредит" localSheetId="19">[32]Поступления!#REF!</definedName>
    <definedName name="план_субсидии_кредит" localSheetId="20">[32]Поступления!#REF!</definedName>
    <definedName name="план_субсидии_кредит">[32]Поступления!#REF!</definedName>
    <definedName name="план_технолизинг" localSheetId="1">[34]Платежи!#REF!</definedName>
    <definedName name="план_технолизинг" localSheetId="2">[34]Платежи!#REF!</definedName>
    <definedName name="план_технолизинг" localSheetId="3">[34]Платежи!#REF!</definedName>
    <definedName name="план_технолизинг" localSheetId="4">[34]Платежи!#REF!</definedName>
    <definedName name="план_технолизинг" localSheetId="5">[34]Платежи!#REF!</definedName>
    <definedName name="план_технолизинг" localSheetId="6">[34]Платежи!#REF!</definedName>
    <definedName name="план_технолизинг" localSheetId="7">[34]Платежи!#REF!</definedName>
    <definedName name="план_технолизинг" localSheetId="8">[34]Платежи!#REF!</definedName>
    <definedName name="план_технолизинг" localSheetId="9">[34]Платежи!#REF!</definedName>
    <definedName name="план_технолизинг" localSheetId="10">[34]Платежи!#REF!</definedName>
    <definedName name="план_технолизинг" localSheetId="21">[34]Платежи!#REF!</definedName>
    <definedName name="план_технолизинг" localSheetId="11">[34]Платежи!#REF!</definedName>
    <definedName name="план_технолизинг" localSheetId="22">[34]Платежи!#REF!</definedName>
    <definedName name="план_технолизинг" localSheetId="12">[34]Платежи!#REF!</definedName>
    <definedName name="план_технолизинг" localSheetId="23">[34]Платежи!#REF!</definedName>
    <definedName name="план_технолизинг" localSheetId="24">[34]Платежи!#REF!</definedName>
    <definedName name="план_технолизинг" localSheetId="13">[34]Платежи!#REF!</definedName>
    <definedName name="план_технолизинг" localSheetId="25">[34]Платежи!#REF!</definedName>
    <definedName name="план_технолизинг" localSheetId="14">[34]Платежи!#REF!</definedName>
    <definedName name="план_технолизинг" localSheetId="26">[34]Платежи!#REF!</definedName>
    <definedName name="план_технолизинг" localSheetId="15">[34]Платежи!#REF!</definedName>
    <definedName name="план_технолизинг" localSheetId="16">[34]Платежи!#REF!</definedName>
    <definedName name="план_технолизинг" localSheetId="17">[34]Платежи!#REF!</definedName>
    <definedName name="план_технолизинг" localSheetId="18">[34]Платежи!#REF!</definedName>
    <definedName name="план_технолизинг" localSheetId="19">[34]Платежи!#REF!</definedName>
    <definedName name="план_технолизинг" localSheetId="20">[34]Платежи!#REF!</definedName>
    <definedName name="план_технолизинг">[34]Платежи!#REF!</definedName>
    <definedName name="план_технолизинг_аренда" localSheetId="1">'[33]8'!#REF!</definedName>
    <definedName name="план_технолизинг_аренда" localSheetId="2">'[33]8'!#REF!</definedName>
    <definedName name="план_технолизинг_аренда" localSheetId="3">'[33]8'!#REF!</definedName>
    <definedName name="план_технолизинг_аренда" localSheetId="4">'[33]8'!#REF!</definedName>
    <definedName name="план_технолизинг_аренда" localSheetId="5">'[33]8'!#REF!</definedName>
    <definedName name="план_технолизинг_аренда" localSheetId="6">'[33]8'!#REF!</definedName>
    <definedName name="план_технолизинг_аренда" localSheetId="7">'[33]8'!#REF!</definedName>
    <definedName name="план_технолизинг_аренда" localSheetId="8">'[33]8'!#REF!</definedName>
    <definedName name="план_технолизинг_аренда" localSheetId="9">'[33]8'!#REF!</definedName>
    <definedName name="план_технолизинг_аренда" localSheetId="10">'[33]8'!#REF!</definedName>
    <definedName name="план_технолизинг_аренда" localSheetId="21">'[33]8'!#REF!</definedName>
    <definedName name="план_технолизинг_аренда" localSheetId="11">'[33]8'!#REF!</definedName>
    <definedName name="план_технолизинг_аренда" localSheetId="22">'[33]8'!#REF!</definedName>
    <definedName name="план_технолизинг_аренда" localSheetId="12">'[33]8'!#REF!</definedName>
    <definedName name="план_технолизинг_аренда" localSheetId="23">'[33]8'!#REF!</definedName>
    <definedName name="план_технолизинг_аренда" localSheetId="24">'[33]8'!#REF!</definedName>
    <definedName name="план_технолизинг_аренда" localSheetId="13">'[33]8'!#REF!</definedName>
    <definedName name="план_технолизинг_аренда" localSheetId="25">'[33]8'!#REF!</definedName>
    <definedName name="план_технолизинг_аренда" localSheetId="14">'[33]8'!#REF!</definedName>
    <definedName name="план_технолизинг_аренда" localSheetId="26">'[33]8'!#REF!</definedName>
    <definedName name="план_технолизинг_аренда" localSheetId="15">'[33]8'!#REF!</definedName>
    <definedName name="план_технолизинг_аренда" localSheetId="16">'[33]8'!#REF!</definedName>
    <definedName name="план_технолизинг_аренда" localSheetId="17">'[33]8'!#REF!</definedName>
    <definedName name="план_технолизинг_аренда" localSheetId="18">'[33]8'!#REF!</definedName>
    <definedName name="план_технолизинг_аренда" localSheetId="19">'[33]8'!#REF!</definedName>
    <definedName name="план_технолизинг_аренда" localSheetId="20">'[33]8'!#REF!</definedName>
    <definedName name="план_технолизинг_аренда">'[33]8'!#REF!</definedName>
    <definedName name="план_трансп" localSheetId="1">'[33]8'!#REF!</definedName>
    <definedName name="план_трансп" localSheetId="2">'[33]8'!#REF!</definedName>
    <definedName name="план_трансп" localSheetId="3">'[33]8'!#REF!</definedName>
    <definedName name="план_трансп" localSheetId="4">'[33]8'!#REF!</definedName>
    <definedName name="план_трансп" localSheetId="5">'[33]8'!#REF!</definedName>
    <definedName name="план_трансп" localSheetId="6">'[33]8'!#REF!</definedName>
    <definedName name="план_трансп" localSheetId="7">'[33]8'!#REF!</definedName>
    <definedName name="план_трансп" localSheetId="8">'[33]8'!#REF!</definedName>
    <definedName name="план_трансп" localSheetId="9">'[33]8'!#REF!</definedName>
    <definedName name="план_трансп" localSheetId="10">'[33]8'!#REF!</definedName>
    <definedName name="план_трансп" localSheetId="21">'[33]8'!#REF!</definedName>
    <definedName name="план_трансп" localSheetId="11">'[33]8'!#REF!</definedName>
    <definedName name="план_трансп" localSheetId="22">'[33]8'!#REF!</definedName>
    <definedName name="план_трансп" localSheetId="12">'[33]8'!#REF!</definedName>
    <definedName name="план_трансп" localSheetId="23">'[33]8'!#REF!</definedName>
    <definedName name="план_трансп" localSheetId="24">'[33]8'!#REF!</definedName>
    <definedName name="план_трансп" localSheetId="13">'[33]8'!#REF!</definedName>
    <definedName name="план_трансп" localSheetId="25">'[33]8'!#REF!</definedName>
    <definedName name="план_трансп" localSheetId="14">'[33]8'!#REF!</definedName>
    <definedName name="план_трансп" localSheetId="26">'[33]8'!#REF!</definedName>
    <definedName name="план_трансп" localSheetId="15">'[33]8'!#REF!</definedName>
    <definedName name="план_трансп" localSheetId="16">'[33]8'!#REF!</definedName>
    <definedName name="план_трансп" localSheetId="17">'[33]8'!#REF!</definedName>
    <definedName name="план_трансп" localSheetId="18">'[33]8'!#REF!</definedName>
    <definedName name="план_трансп" localSheetId="19">'[33]8'!#REF!</definedName>
    <definedName name="план_трансп" localSheetId="20">'[33]8'!#REF!</definedName>
    <definedName name="план_трансп">'[33]8'!#REF!</definedName>
    <definedName name="план_уборка" localSheetId="1">[47]Платежи!#REF!</definedName>
    <definedName name="план_уборка" localSheetId="2">[47]Платежи!#REF!</definedName>
    <definedName name="план_уборка" localSheetId="3">[47]Платежи!#REF!</definedName>
    <definedName name="план_уборка" localSheetId="4">[47]Платежи!#REF!</definedName>
    <definedName name="план_уборка" localSheetId="5">[47]Платежи!#REF!</definedName>
    <definedName name="план_уборка" localSheetId="6">[47]Платежи!#REF!</definedName>
    <definedName name="план_уборка" localSheetId="7">[47]Платежи!#REF!</definedName>
    <definedName name="план_уборка" localSheetId="8">[47]Платежи!#REF!</definedName>
    <definedName name="план_уборка" localSheetId="9">[47]Платежи!#REF!</definedName>
    <definedName name="план_уборка" localSheetId="10">[47]Платежи!#REF!</definedName>
    <definedName name="план_уборка" localSheetId="21">[47]Платежи!#REF!</definedName>
    <definedName name="план_уборка" localSheetId="11">[47]Платежи!#REF!</definedName>
    <definedName name="план_уборка" localSheetId="22">[47]Платежи!#REF!</definedName>
    <definedName name="план_уборка" localSheetId="12">[47]Платежи!#REF!</definedName>
    <definedName name="план_уборка" localSheetId="23">[47]Платежи!#REF!</definedName>
    <definedName name="план_уборка" localSheetId="24">[47]Платежи!#REF!</definedName>
    <definedName name="план_уборка" localSheetId="13">[47]Платежи!#REF!</definedName>
    <definedName name="план_уборка" localSheetId="25">[47]Платежи!#REF!</definedName>
    <definedName name="план_уборка" localSheetId="14">[47]Платежи!#REF!</definedName>
    <definedName name="план_уборка" localSheetId="26">[47]Платежи!#REF!</definedName>
    <definedName name="план_уборка" localSheetId="15">[47]Платежи!#REF!</definedName>
    <definedName name="план_уборка" localSheetId="16">[47]Платежи!#REF!</definedName>
    <definedName name="план_уборка" localSheetId="17">[47]Платежи!#REF!</definedName>
    <definedName name="план_уборка" localSheetId="18">[47]Платежи!#REF!</definedName>
    <definedName name="план_уборка" localSheetId="19">[47]Платежи!#REF!</definedName>
    <definedName name="план_уборка" localSheetId="20">[47]Платежи!#REF!</definedName>
    <definedName name="план_уборка">[47]Платежи!#REF!</definedName>
    <definedName name="план_фаворит" localSheetId="1">'[33]8'!#REF!</definedName>
    <definedName name="план_фаворит" localSheetId="2">'[33]8'!#REF!</definedName>
    <definedName name="план_фаворит" localSheetId="3">'[33]8'!#REF!</definedName>
    <definedName name="план_фаворит" localSheetId="4">'[33]8'!#REF!</definedName>
    <definedName name="план_фаворит" localSheetId="5">'[33]8'!#REF!</definedName>
    <definedName name="план_фаворит" localSheetId="6">'[33]8'!#REF!</definedName>
    <definedName name="план_фаворит" localSheetId="7">'[33]8'!#REF!</definedName>
    <definedName name="план_фаворит" localSheetId="8">'[33]8'!#REF!</definedName>
    <definedName name="план_фаворит" localSheetId="9">'[33]8'!#REF!</definedName>
    <definedName name="план_фаворит" localSheetId="10">'[33]8'!#REF!</definedName>
    <definedName name="план_фаворит" localSheetId="21">'[33]8'!#REF!</definedName>
    <definedName name="план_фаворит" localSheetId="11">'[33]8'!#REF!</definedName>
    <definedName name="план_фаворит" localSheetId="22">'[33]8'!#REF!</definedName>
    <definedName name="план_фаворит" localSheetId="12">'[33]8'!#REF!</definedName>
    <definedName name="план_фаворит" localSheetId="23">'[33]8'!#REF!</definedName>
    <definedName name="план_фаворит" localSheetId="24">'[33]8'!#REF!</definedName>
    <definedName name="план_фаворит" localSheetId="13">'[33]8'!#REF!</definedName>
    <definedName name="план_фаворит" localSheetId="25">'[33]8'!#REF!</definedName>
    <definedName name="план_фаворит" localSheetId="14">'[33]8'!#REF!</definedName>
    <definedName name="план_фаворит" localSheetId="26">'[33]8'!#REF!</definedName>
    <definedName name="план_фаворит" localSheetId="15">'[33]8'!#REF!</definedName>
    <definedName name="план_фаворит" localSheetId="16">'[33]8'!#REF!</definedName>
    <definedName name="план_фаворит" localSheetId="17">'[33]8'!#REF!</definedName>
    <definedName name="план_фаворит" localSheetId="18">'[33]8'!#REF!</definedName>
    <definedName name="план_фаворит" localSheetId="19">'[33]8'!#REF!</definedName>
    <definedName name="план_фаворит" localSheetId="20">'[33]8'!#REF!</definedName>
    <definedName name="план_фаворит">'[33]8'!#REF!</definedName>
    <definedName name="план_фаворит_аренда" localSheetId="1">[47]Платежи!#REF!</definedName>
    <definedName name="план_фаворит_аренда" localSheetId="2">[47]Платежи!#REF!</definedName>
    <definedName name="план_фаворит_аренда" localSheetId="3">[47]Платежи!#REF!</definedName>
    <definedName name="план_фаворит_аренда" localSheetId="4">[47]Платежи!#REF!</definedName>
    <definedName name="план_фаворит_аренда" localSheetId="5">[47]Платежи!#REF!</definedName>
    <definedName name="план_фаворит_аренда" localSheetId="6">[47]Платежи!#REF!</definedName>
    <definedName name="план_фаворит_аренда" localSheetId="7">[47]Платежи!#REF!</definedName>
    <definedName name="план_фаворит_аренда" localSheetId="8">[47]Платежи!#REF!</definedName>
    <definedName name="план_фаворит_аренда" localSheetId="9">[47]Платежи!#REF!</definedName>
    <definedName name="план_фаворит_аренда" localSheetId="10">[47]Платежи!#REF!</definedName>
    <definedName name="план_фаворит_аренда" localSheetId="21">[47]Платежи!#REF!</definedName>
    <definedName name="план_фаворит_аренда" localSheetId="11">[47]Платежи!#REF!</definedName>
    <definedName name="план_фаворит_аренда" localSheetId="22">[47]Платежи!#REF!</definedName>
    <definedName name="план_фаворит_аренда" localSheetId="12">[47]Платежи!#REF!</definedName>
    <definedName name="план_фаворит_аренда" localSheetId="23">[47]Платежи!#REF!</definedName>
    <definedName name="план_фаворит_аренда" localSheetId="24">[47]Платежи!#REF!</definedName>
    <definedName name="план_фаворит_аренда" localSheetId="13">[47]Платежи!#REF!</definedName>
    <definedName name="план_фаворит_аренда" localSheetId="25">[47]Платежи!#REF!</definedName>
    <definedName name="план_фаворит_аренда" localSheetId="14">[47]Платежи!#REF!</definedName>
    <definedName name="план_фаворит_аренда" localSheetId="26">[47]Платежи!#REF!</definedName>
    <definedName name="план_фаворит_аренда" localSheetId="15">[47]Платежи!#REF!</definedName>
    <definedName name="план_фаворит_аренда" localSheetId="16">[47]Платежи!#REF!</definedName>
    <definedName name="план_фаворит_аренда" localSheetId="17">[47]Платежи!#REF!</definedName>
    <definedName name="план_фаворит_аренда" localSheetId="18">[47]Платежи!#REF!</definedName>
    <definedName name="план_фаворит_аренда" localSheetId="19">[47]Платежи!#REF!</definedName>
    <definedName name="план_фаворит_аренда" localSheetId="20">[47]Платежи!#REF!</definedName>
    <definedName name="план_фаворит_аренда">[47]Платежи!#REF!</definedName>
    <definedName name="план_финсервис" localSheetId="1">[47]Платежи!#REF!</definedName>
    <definedName name="план_финсервис" localSheetId="2">[47]Платежи!#REF!</definedName>
    <definedName name="план_финсервис" localSheetId="3">[47]Платежи!#REF!</definedName>
    <definedName name="план_финсервис" localSheetId="4">[47]Платежи!#REF!</definedName>
    <definedName name="план_финсервис" localSheetId="5">[47]Платежи!#REF!</definedName>
    <definedName name="план_финсервис" localSheetId="6">[47]Платежи!#REF!</definedName>
    <definedName name="план_финсервис" localSheetId="7">[47]Платежи!#REF!</definedName>
    <definedName name="план_финсервис" localSheetId="8">[47]Платежи!#REF!</definedName>
    <definedName name="план_финсервис" localSheetId="9">[47]Платежи!#REF!</definedName>
    <definedName name="план_финсервис" localSheetId="10">[47]Платежи!#REF!</definedName>
    <definedName name="план_финсервис" localSheetId="21">[47]Платежи!#REF!</definedName>
    <definedName name="план_финсервис" localSheetId="11">[47]Платежи!#REF!</definedName>
    <definedName name="план_финсервис" localSheetId="22">[47]Платежи!#REF!</definedName>
    <definedName name="план_финсервис" localSheetId="12">[47]Платежи!#REF!</definedName>
    <definedName name="план_финсервис" localSheetId="23">[47]Платежи!#REF!</definedName>
    <definedName name="план_финсервис" localSheetId="24">[47]Платежи!#REF!</definedName>
    <definedName name="план_финсервис" localSheetId="13">[47]Платежи!#REF!</definedName>
    <definedName name="план_финсервис" localSheetId="25">[47]Платежи!#REF!</definedName>
    <definedName name="план_финсервис" localSheetId="14">[47]Платежи!#REF!</definedName>
    <definedName name="план_финсервис" localSheetId="26">[47]Платежи!#REF!</definedName>
    <definedName name="план_финсервис" localSheetId="15">[47]Платежи!#REF!</definedName>
    <definedName name="план_финсервис" localSheetId="16">[47]Платежи!#REF!</definedName>
    <definedName name="план_финсервис" localSheetId="17">[47]Платежи!#REF!</definedName>
    <definedName name="план_финсервис" localSheetId="18">[47]Платежи!#REF!</definedName>
    <definedName name="план_финсервис" localSheetId="19">[47]Платежи!#REF!</definedName>
    <definedName name="план_финсервис" localSheetId="20">[47]Платежи!#REF!</definedName>
    <definedName name="план_финсервис">[47]Платежи!#REF!</definedName>
    <definedName name="план_фла" localSheetId="1">'[33]8'!#REF!</definedName>
    <definedName name="план_фла" localSheetId="2">'[33]8'!#REF!</definedName>
    <definedName name="план_фла" localSheetId="3">'[33]8'!#REF!</definedName>
    <definedName name="план_фла" localSheetId="4">'[33]8'!#REF!</definedName>
    <definedName name="план_фла" localSheetId="5">'[33]8'!#REF!</definedName>
    <definedName name="план_фла" localSheetId="6">'[33]8'!#REF!</definedName>
    <definedName name="план_фла" localSheetId="7">'[33]8'!#REF!</definedName>
    <definedName name="план_фла" localSheetId="8">'[33]8'!#REF!</definedName>
    <definedName name="план_фла" localSheetId="9">'[33]8'!#REF!</definedName>
    <definedName name="план_фла" localSheetId="10">'[33]8'!#REF!</definedName>
    <definedName name="план_фла" localSheetId="21">'[33]8'!#REF!</definedName>
    <definedName name="план_фла" localSheetId="11">'[33]8'!#REF!</definedName>
    <definedName name="план_фла" localSheetId="22">'[33]8'!#REF!</definedName>
    <definedName name="план_фла" localSheetId="12">'[33]8'!#REF!</definedName>
    <definedName name="план_фла" localSheetId="23">'[33]8'!#REF!</definedName>
    <definedName name="план_фла" localSheetId="24">'[33]8'!#REF!</definedName>
    <definedName name="план_фла" localSheetId="13">'[33]8'!#REF!</definedName>
    <definedName name="план_фла" localSheetId="25">'[33]8'!#REF!</definedName>
    <definedName name="план_фла" localSheetId="14">'[33]8'!#REF!</definedName>
    <definedName name="план_фла" localSheetId="26">'[33]8'!#REF!</definedName>
    <definedName name="план_фла" localSheetId="15">'[33]8'!#REF!</definedName>
    <definedName name="план_фла" localSheetId="16">'[33]8'!#REF!</definedName>
    <definedName name="план_фла" localSheetId="17">'[33]8'!#REF!</definedName>
    <definedName name="план_фла" localSheetId="18">'[33]8'!#REF!</definedName>
    <definedName name="план_фла" localSheetId="19">'[33]8'!#REF!</definedName>
    <definedName name="план_фла" localSheetId="20">'[33]8'!#REF!</definedName>
    <definedName name="план_фла">'[33]8'!#REF!</definedName>
    <definedName name="план_хоз" localSheetId="1">'[33]8'!#REF!</definedName>
    <definedName name="план_хоз" localSheetId="2">'[33]8'!#REF!</definedName>
    <definedName name="план_хоз" localSheetId="3">'[33]8'!#REF!</definedName>
    <definedName name="план_хоз" localSheetId="4">'[33]8'!#REF!</definedName>
    <definedName name="план_хоз" localSheetId="5">'[33]8'!#REF!</definedName>
    <definedName name="план_хоз" localSheetId="6">'[33]8'!#REF!</definedName>
    <definedName name="план_хоз" localSheetId="7">'[33]8'!#REF!</definedName>
    <definedName name="план_хоз" localSheetId="8">'[33]8'!#REF!</definedName>
    <definedName name="план_хоз" localSheetId="9">'[33]8'!#REF!</definedName>
    <definedName name="план_хоз" localSheetId="10">'[33]8'!#REF!</definedName>
    <definedName name="план_хоз" localSheetId="21">'[33]8'!#REF!</definedName>
    <definedName name="план_хоз" localSheetId="11">'[33]8'!#REF!</definedName>
    <definedName name="план_хоз" localSheetId="22">'[33]8'!#REF!</definedName>
    <definedName name="план_хоз" localSheetId="12">'[33]8'!#REF!</definedName>
    <definedName name="план_хоз" localSheetId="23">'[33]8'!#REF!</definedName>
    <definedName name="план_хоз" localSheetId="24">'[33]8'!#REF!</definedName>
    <definedName name="план_хоз" localSheetId="13">'[33]8'!#REF!</definedName>
    <definedName name="план_хоз" localSheetId="25">'[33]8'!#REF!</definedName>
    <definedName name="план_хоз" localSheetId="14">'[33]8'!#REF!</definedName>
    <definedName name="план_хоз" localSheetId="26">'[33]8'!#REF!</definedName>
    <definedName name="план_хоз" localSheetId="15">'[33]8'!#REF!</definedName>
    <definedName name="план_хоз" localSheetId="16">'[33]8'!#REF!</definedName>
    <definedName name="план_хоз" localSheetId="17">'[33]8'!#REF!</definedName>
    <definedName name="план_хоз" localSheetId="18">'[33]8'!#REF!</definedName>
    <definedName name="план_хоз" localSheetId="19">'[33]8'!#REF!</definedName>
    <definedName name="план_хоз" localSheetId="20">'[33]8'!#REF!</definedName>
    <definedName name="план_хоз">'[33]8'!#REF!</definedName>
    <definedName name="план_цавс">[52]Поступления!$G$12</definedName>
    <definedName name="план_чарт" localSheetId="1">#REF!</definedName>
    <definedName name="план_чарт" localSheetId="2">#REF!</definedName>
    <definedName name="план_чарт" localSheetId="3">#REF!</definedName>
    <definedName name="план_чарт" localSheetId="4">#REF!</definedName>
    <definedName name="план_чарт" localSheetId="5">#REF!</definedName>
    <definedName name="план_чарт" localSheetId="6">#REF!</definedName>
    <definedName name="план_чарт" localSheetId="7">#REF!</definedName>
    <definedName name="план_чарт" localSheetId="8">#REF!</definedName>
    <definedName name="план_чарт" localSheetId="9">#REF!</definedName>
    <definedName name="план_чарт" localSheetId="10">#REF!</definedName>
    <definedName name="план_чарт" localSheetId="21">#REF!</definedName>
    <definedName name="план_чарт" localSheetId="11">#REF!</definedName>
    <definedName name="план_чарт" localSheetId="22">#REF!</definedName>
    <definedName name="план_чарт" localSheetId="12">#REF!</definedName>
    <definedName name="план_чарт" localSheetId="23">#REF!</definedName>
    <definedName name="план_чарт" localSheetId="24">#REF!</definedName>
    <definedName name="план_чарт" localSheetId="13">#REF!</definedName>
    <definedName name="план_чарт" localSheetId="25">#REF!</definedName>
    <definedName name="план_чарт" localSheetId="14">#REF!</definedName>
    <definedName name="план_чарт" localSheetId="26">#REF!</definedName>
    <definedName name="план_чарт" localSheetId="15">#REF!</definedName>
    <definedName name="план_чарт" localSheetId="16">#REF!</definedName>
    <definedName name="план_чарт" localSheetId="17">#REF!</definedName>
    <definedName name="план_чарт" localSheetId="18">#REF!</definedName>
    <definedName name="план_чарт" localSheetId="19">#REF!</definedName>
    <definedName name="план_чарт" localSheetId="20">#REF!</definedName>
    <definedName name="план_чарт" localSheetId="27">#REF!</definedName>
    <definedName name="план_чарт">#REF!</definedName>
    <definedName name="план_штраф" localSheetId="1">'[33]8'!#REF!</definedName>
    <definedName name="план_штраф" localSheetId="2">'[33]8'!#REF!</definedName>
    <definedName name="план_штраф" localSheetId="3">'[33]8'!#REF!</definedName>
    <definedName name="план_штраф" localSheetId="4">'[33]8'!#REF!</definedName>
    <definedName name="план_штраф" localSheetId="5">'[33]8'!#REF!</definedName>
    <definedName name="план_штраф" localSheetId="6">'[33]8'!#REF!</definedName>
    <definedName name="план_штраф" localSheetId="7">'[33]8'!#REF!</definedName>
    <definedName name="план_штраф" localSheetId="8">'[33]8'!#REF!</definedName>
    <definedName name="план_штраф" localSheetId="9">'[33]8'!#REF!</definedName>
    <definedName name="план_штраф" localSheetId="10">'[33]8'!#REF!</definedName>
    <definedName name="план_штраф" localSheetId="21">'[33]8'!#REF!</definedName>
    <definedName name="план_штраф" localSheetId="11">'[33]8'!#REF!</definedName>
    <definedName name="план_штраф" localSheetId="22">'[33]8'!#REF!</definedName>
    <definedName name="план_штраф" localSheetId="12">'[33]8'!#REF!</definedName>
    <definedName name="план_штраф" localSheetId="23">'[33]8'!#REF!</definedName>
    <definedName name="план_штраф" localSheetId="24">'[33]8'!#REF!</definedName>
    <definedName name="план_штраф" localSheetId="13">'[33]8'!#REF!</definedName>
    <definedName name="план_штраф" localSheetId="25">'[33]8'!#REF!</definedName>
    <definedName name="план_штраф" localSheetId="14">'[33]8'!#REF!</definedName>
    <definedName name="план_штраф" localSheetId="26">'[33]8'!#REF!</definedName>
    <definedName name="план_штраф" localSheetId="15">'[33]8'!#REF!</definedName>
    <definedName name="план_штраф" localSheetId="16">'[33]8'!#REF!</definedName>
    <definedName name="план_штраф" localSheetId="17">'[33]8'!#REF!</definedName>
    <definedName name="план_штраф" localSheetId="18">'[33]8'!#REF!</definedName>
    <definedName name="план_штраф" localSheetId="19">'[33]8'!#REF!</definedName>
    <definedName name="план_штраф" localSheetId="20">'[33]8'!#REF!</definedName>
    <definedName name="план_штраф">'[33]8'!#REF!</definedName>
    <definedName name="план_экипаж" localSheetId="1">'[33]8'!#REF!</definedName>
    <definedName name="план_экипаж" localSheetId="2">'[33]8'!#REF!</definedName>
    <definedName name="план_экипаж" localSheetId="3">'[33]8'!#REF!</definedName>
    <definedName name="план_экипаж" localSheetId="4">'[33]8'!#REF!</definedName>
    <definedName name="план_экипаж" localSheetId="5">'[33]8'!#REF!</definedName>
    <definedName name="план_экипаж" localSheetId="6">'[33]8'!#REF!</definedName>
    <definedName name="план_экипаж" localSheetId="7">'[33]8'!#REF!</definedName>
    <definedName name="план_экипаж" localSheetId="8">'[33]8'!#REF!</definedName>
    <definedName name="план_экипаж" localSheetId="9">'[33]8'!#REF!</definedName>
    <definedName name="план_экипаж" localSheetId="10">'[33]8'!#REF!</definedName>
    <definedName name="план_экипаж" localSheetId="21">'[33]8'!#REF!</definedName>
    <definedName name="план_экипаж" localSheetId="11">'[33]8'!#REF!</definedName>
    <definedName name="план_экипаж" localSheetId="22">'[33]8'!#REF!</definedName>
    <definedName name="план_экипаж" localSheetId="12">'[33]8'!#REF!</definedName>
    <definedName name="план_экипаж" localSheetId="23">'[33]8'!#REF!</definedName>
    <definedName name="план_экипаж" localSheetId="24">'[33]8'!#REF!</definedName>
    <definedName name="план_экипаж" localSheetId="13">'[33]8'!#REF!</definedName>
    <definedName name="план_экипаж" localSheetId="25">'[33]8'!#REF!</definedName>
    <definedName name="план_экипаж" localSheetId="14">'[33]8'!#REF!</definedName>
    <definedName name="план_экипаж" localSheetId="26">'[33]8'!#REF!</definedName>
    <definedName name="план_экипаж" localSheetId="15">'[33]8'!#REF!</definedName>
    <definedName name="план_экипаж" localSheetId="16">'[33]8'!#REF!</definedName>
    <definedName name="план_экипаж" localSheetId="17">'[33]8'!#REF!</definedName>
    <definedName name="план_экипаж" localSheetId="18">'[33]8'!#REF!</definedName>
    <definedName name="план_экипаж" localSheetId="19">'[33]8'!#REF!</definedName>
    <definedName name="план_экипаж" localSheetId="20">'[33]8'!#REF!</definedName>
    <definedName name="план_экипаж">'[33]8'!#REF!</definedName>
    <definedName name="ПланЗАОсдопзад" localSheetId="1">'[54]Сдача '!#REF!</definedName>
    <definedName name="ПланЗАОсдопзад" localSheetId="2">'[54]Сдача '!#REF!</definedName>
    <definedName name="ПланЗАОсдопзад" localSheetId="3">'[54]Сдача '!#REF!</definedName>
    <definedName name="ПланЗАОсдопзад" localSheetId="4">'[54]Сдача '!#REF!</definedName>
    <definedName name="ПланЗАОсдопзад" localSheetId="5">'[54]Сдача '!#REF!</definedName>
    <definedName name="ПланЗАОсдопзад" localSheetId="6">'[54]Сдача '!#REF!</definedName>
    <definedName name="ПланЗАОсдопзад" localSheetId="7">'[54]Сдача '!#REF!</definedName>
    <definedName name="ПланЗАОсдопзад" localSheetId="8">'[54]Сдача '!#REF!</definedName>
    <definedName name="ПланЗАОсдопзад" localSheetId="9">'[54]Сдача '!#REF!</definedName>
    <definedName name="ПланЗАОсдопзад" localSheetId="10">'[54]Сдача '!#REF!</definedName>
    <definedName name="ПланЗАОсдопзад" localSheetId="21">'[54]Сдача '!#REF!</definedName>
    <definedName name="ПланЗАОсдопзад" localSheetId="11">'[54]Сдача '!#REF!</definedName>
    <definedName name="ПланЗАОсдопзад" localSheetId="22">'[54]Сдача '!#REF!</definedName>
    <definedName name="ПланЗАОсдопзад" localSheetId="12">'[54]Сдача '!#REF!</definedName>
    <definedName name="ПланЗАОсдопзад" localSheetId="23">'[54]Сдача '!#REF!</definedName>
    <definedName name="ПланЗАОсдопзад" localSheetId="24">'[54]Сдача '!#REF!</definedName>
    <definedName name="ПланЗАОсдопзад" localSheetId="13">'[54]Сдача '!#REF!</definedName>
    <definedName name="ПланЗАОсдопзад" localSheetId="25">'[54]Сдача '!#REF!</definedName>
    <definedName name="ПланЗАОсдопзад" localSheetId="14">'[54]Сдача '!#REF!</definedName>
    <definedName name="ПланЗАОсдопзад" localSheetId="26">'[54]Сдача '!#REF!</definedName>
    <definedName name="ПланЗАОсдопзад" localSheetId="15">'[54]Сдача '!#REF!</definedName>
    <definedName name="ПланЗАОсдопзад" localSheetId="16">'[54]Сдача '!#REF!</definedName>
    <definedName name="ПланЗАОсдопзад" localSheetId="17">'[54]Сдача '!#REF!</definedName>
    <definedName name="ПланЗАОсдопзад" localSheetId="18">'[54]Сдача '!#REF!</definedName>
    <definedName name="ПланЗАОсдопзад" localSheetId="19">'[54]Сдача '!#REF!</definedName>
    <definedName name="ПланЗАОсдопзад" localSheetId="20">'[54]Сдача '!#REF!</definedName>
    <definedName name="ПланЗАОсдопзад" localSheetId="30">'[54]Сдача '!#REF!</definedName>
    <definedName name="ПланЗАОсдопзад">'[54]Сдача '!#REF!</definedName>
    <definedName name="планир_мн_рейсов" localSheetId="1">'[33]8'!#REF!</definedName>
    <definedName name="планир_мн_рейсов" localSheetId="2">'[33]8'!#REF!</definedName>
    <definedName name="планир_мн_рейсов" localSheetId="3">'[33]8'!#REF!</definedName>
    <definedName name="планир_мн_рейсов" localSheetId="4">'[33]8'!#REF!</definedName>
    <definedName name="планир_мн_рейсов" localSheetId="5">'[33]8'!#REF!</definedName>
    <definedName name="планир_мн_рейсов" localSheetId="6">'[33]8'!#REF!</definedName>
    <definedName name="планир_мн_рейсов" localSheetId="7">'[33]8'!#REF!</definedName>
    <definedName name="планир_мн_рейсов" localSheetId="8">'[33]8'!#REF!</definedName>
    <definedName name="планир_мн_рейсов" localSheetId="9">'[33]8'!#REF!</definedName>
    <definedName name="планир_мн_рейсов" localSheetId="10">'[33]8'!#REF!</definedName>
    <definedName name="планир_мн_рейсов" localSheetId="21">'[33]8'!#REF!</definedName>
    <definedName name="планир_мн_рейсов" localSheetId="11">'[33]8'!#REF!</definedName>
    <definedName name="планир_мн_рейсов" localSheetId="22">'[33]8'!#REF!</definedName>
    <definedName name="планир_мн_рейсов" localSheetId="12">'[33]8'!#REF!</definedName>
    <definedName name="планир_мн_рейсов" localSheetId="23">'[33]8'!#REF!</definedName>
    <definedName name="планир_мн_рейсов" localSheetId="24">'[33]8'!#REF!</definedName>
    <definedName name="планир_мн_рейсов" localSheetId="13">'[33]8'!#REF!</definedName>
    <definedName name="планир_мн_рейсов" localSheetId="25">'[33]8'!#REF!</definedName>
    <definedName name="планир_мн_рейсов" localSheetId="14">'[33]8'!#REF!</definedName>
    <definedName name="планир_мн_рейсов" localSheetId="26">'[33]8'!#REF!</definedName>
    <definedName name="планир_мн_рейсов" localSheetId="15">'[33]8'!#REF!</definedName>
    <definedName name="планир_мн_рейсов" localSheetId="16">'[33]8'!#REF!</definedName>
    <definedName name="планир_мн_рейсов" localSheetId="17">'[33]8'!#REF!</definedName>
    <definedName name="планир_мн_рейсов" localSheetId="18">'[33]8'!#REF!</definedName>
    <definedName name="планир_мн_рейсов" localSheetId="19">'[33]8'!#REF!</definedName>
    <definedName name="планир_мн_рейсов" localSheetId="20">'[33]8'!#REF!</definedName>
    <definedName name="планир_мн_рейсов">'[33]8'!#REF!</definedName>
    <definedName name="Планируемые_доходы_от_технического_обслуживания_ВС" localSheetId="1">#REF!</definedName>
    <definedName name="Планируемые_доходы_от_технического_обслуживания_ВС" localSheetId="2">#REF!</definedName>
    <definedName name="Планируемые_доходы_от_технического_обслуживания_ВС" localSheetId="3">#REF!</definedName>
    <definedName name="Планируемые_доходы_от_технического_обслуживания_ВС" localSheetId="4">#REF!</definedName>
    <definedName name="Планируемые_доходы_от_технического_обслуживания_ВС" localSheetId="5">#REF!</definedName>
    <definedName name="Планируемые_доходы_от_технического_обслуживания_ВС" localSheetId="6">#REF!</definedName>
    <definedName name="Планируемые_доходы_от_технического_обслуживания_ВС" localSheetId="7">#REF!</definedName>
    <definedName name="Планируемые_доходы_от_технического_обслуживания_ВС" localSheetId="8">#REF!</definedName>
    <definedName name="Планируемые_доходы_от_технического_обслуживания_ВС" localSheetId="9">#REF!</definedName>
    <definedName name="Планируемые_доходы_от_технического_обслуживания_ВС" localSheetId="10">#REF!</definedName>
    <definedName name="Планируемые_доходы_от_технического_обслуживания_ВС" localSheetId="21">#REF!</definedName>
    <definedName name="Планируемые_доходы_от_технического_обслуживания_ВС" localSheetId="11">#REF!</definedName>
    <definedName name="Планируемые_доходы_от_технического_обслуживания_ВС" localSheetId="22">#REF!</definedName>
    <definedName name="Планируемые_доходы_от_технического_обслуживания_ВС" localSheetId="12">#REF!</definedName>
    <definedName name="Планируемые_доходы_от_технического_обслуживания_ВС" localSheetId="23">#REF!</definedName>
    <definedName name="Планируемые_доходы_от_технического_обслуживания_ВС" localSheetId="24">#REF!</definedName>
    <definedName name="Планируемые_доходы_от_технического_обслуживания_ВС" localSheetId="13">#REF!</definedName>
    <definedName name="Планируемые_доходы_от_технического_обслуживания_ВС" localSheetId="25">#REF!</definedName>
    <definedName name="Планируемые_доходы_от_технического_обслуживания_ВС" localSheetId="14">#REF!</definedName>
    <definedName name="Планируемые_доходы_от_технического_обслуживания_ВС" localSheetId="26">#REF!</definedName>
    <definedName name="Планируемые_доходы_от_технического_обслуживания_ВС" localSheetId="15">#REF!</definedName>
    <definedName name="Планируемые_доходы_от_технического_обслуживания_ВС" localSheetId="16">#REF!</definedName>
    <definedName name="Планируемые_доходы_от_технического_обслуживания_ВС" localSheetId="17">#REF!</definedName>
    <definedName name="Планируемые_доходы_от_технического_обслуживания_ВС" localSheetId="18">#REF!</definedName>
    <definedName name="Планируемые_доходы_от_технического_обслуживания_ВС" localSheetId="19">#REF!</definedName>
    <definedName name="Планируемые_доходы_от_технического_обслуживания_ВС" localSheetId="20">#REF!</definedName>
    <definedName name="Планируемые_доходы_от_технического_обслуживания_ВС" localSheetId="27">#REF!</definedName>
    <definedName name="Планируемые_доходы_от_технического_обслуживания_ВС">#REF!</definedName>
    <definedName name="ПланПУ" localSheetId="1">#REF!</definedName>
    <definedName name="ПланПУ" localSheetId="2">#REF!</definedName>
    <definedName name="ПланПУ" localSheetId="3">#REF!</definedName>
    <definedName name="ПланПУ" localSheetId="4">#REF!</definedName>
    <definedName name="ПланПУ" localSheetId="5">#REF!</definedName>
    <definedName name="ПланПУ" localSheetId="6">#REF!</definedName>
    <definedName name="ПланПУ" localSheetId="7">#REF!</definedName>
    <definedName name="ПланПУ" localSheetId="8">#REF!</definedName>
    <definedName name="ПланПУ" localSheetId="9">#REF!</definedName>
    <definedName name="ПланПУ" localSheetId="10">#REF!</definedName>
    <definedName name="ПланПУ" localSheetId="21">#REF!</definedName>
    <definedName name="ПланПУ" localSheetId="11">#REF!</definedName>
    <definedName name="ПланПУ" localSheetId="22">#REF!</definedName>
    <definedName name="ПланПУ" localSheetId="12">#REF!</definedName>
    <definedName name="ПланПУ" localSheetId="23">#REF!</definedName>
    <definedName name="ПланПУ" localSheetId="24">#REF!</definedName>
    <definedName name="ПланПУ" localSheetId="13">#REF!</definedName>
    <definedName name="ПланПУ" localSheetId="25">#REF!</definedName>
    <definedName name="ПланПУ" localSheetId="14">#REF!</definedName>
    <definedName name="ПланПУ" localSheetId="26">#REF!</definedName>
    <definedName name="ПланПУ" localSheetId="15">#REF!</definedName>
    <definedName name="ПланПУ" localSheetId="16">#REF!</definedName>
    <definedName name="ПланПУ" localSheetId="17">#REF!</definedName>
    <definedName name="ПланПУ" localSheetId="18">#REF!</definedName>
    <definedName name="ПланПУ" localSheetId="19">#REF!</definedName>
    <definedName name="ПланПУ" localSheetId="20">#REF!</definedName>
    <definedName name="ПланПУ" localSheetId="27">#REF!</definedName>
    <definedName name="ПланПУ" localSheetId="30">#REF!</definedName>
    <definedName name="ПланПУ">#REF!</definedName>
    <definedName name="пллан_кап_р_ВСиАД" localSheetId="1">'[33]8'!#REF!</definedName>
    <definedName name="пллан_кап_р_ВСиАД" localSheetId="2">'[33]8'!#REF!</definedName>
    <definedName name="пллан_кап_р_ВСиАД" localSheetId="3">'[33]8'!#REF!</definedName>
    <definedName name="пллан_кап_р_ВСиАД" localSheetId="4">'[33]8'!#REF!</definedName>
    <definedName name="пллан_кап_р_ВСиАД" localSheetId="5">'[33]8'!#REF!</definedName>
    <definedName name="пллан_кап_р_ВСиАД" localSheetId="6">'[33]8'!#REF!</definedName>
    <definedName name="пллан_кап_р_ВСиАД" localSheetId="7">'[33]8'!#REF!</definedName>
    <definedName name="пллан_кап_р_ВСиАД" localSheetId="8">'[33]8'!#REF!</definedName>
    <definedName name="пллан_кап_р_ВСиАД" localSheetId="9">'[33]8'!#REF!</definedName>
    <definedName name="пллан_кап_р_ВСиАД" localSheetId="10">'[33]8'!#REF!</definedName>
    <definedName name="пллан_кап_р_ВСиАД" localSheetId="21">'[33]8'!#REF!</definedName>
    <definedName name="пллан_кап_р_ВСиАД" localSheetId="11">'[33]8'!#REF!</definedName>
    <definedName name="пллан_кап_р_ВСиАД" localSheetId="22">'[33]8'!#REF!</definedName>
    <definedName name="пллан_кап_р_ВСиАД" localSheetId="12">'[33]8'!#REF!</definedName>
    <definedName name="пллан_кап_р_ВСиАД" localSheetId="23">'[33]8'!#REF!</definedName>
    <definedName name="пллан_кап_р_ВСиАД" localSheetId="24">'[33]8'!#REF!</definedName>
    <definedName name="пллан_кап_р_ВСиАД" localSheetId="13">'[33]8'!#REF!</definedName>
    <definedName name="пллан_кап_р_ВСиАД" localSheetId="25">'[33]8'!#REF!</definedName>
    <definedName name="пллан_кап_р_ВСиАД" localSheetId="14">'[33]8'!#REF!</definedName>
    <definedName name="пллан_кап_р_ВСиАД" localSheetId="26">'[33]8'!#REF!</definedName>
    <definedName name="пллан_кап_р_ВСиАД" localSheetId="15">'[33]8'!#REF!</definedName>
    <definedName name="пллан_кап_р_ВСиАД" localSheetId="16">'[33]8'!#REF!</definedName>
    <definedName name="пллан_кап_р_ВСиАД" localSheetId="17">'[33]8'!#REF!</definedName>
    <definedName name="пллан_кап_р_ВСиАД" localSheetId="18">'[33]8'!#REF!</definedName>
    <definedName name="пллан_кап_р_ВСиАД" localSheetId="19">'[33]8'!#REF!</definedName>
    <definedName name="пллан_кап_р_ВСиАД" localSheetId="20">'[33]8'!#REF!</definedName>
    <definedName name="пллан_кап_р_ВСиАД">'[33]8'!#REF!</definedName>
    <definedName name="плюсНДС">#N/A</definedName>
    <definedName name="ПО" localSheetId="1">#REF!</definedName>
    <definedName name="ПО" localSheetId="2">#REF!</definedName>
    <definedName name="ПО" localSheetId="3">#REF!</definedName>
    <definedName name="ПО" localSheetId="4">#REF!</definedName>
    <definedName name="ПО" localSheetId="5">#REF!</definedName>
    <definedName name="ПО" localSheetId="6">#REF!</definedName>
    <definedName name="ПО" localSheetId="7">#REF!</definedName>
    <definedName name="ПО" localSheetId="8">#REF!</definedName>
    <definedName name="ПО" localSheetId="9">#REF!</definedName>
    <definedName name="ПО" localSheetId="10">#REF!</definedName>
    <definedName name="ПО" localSheetId="21">#REF!</definedName>
    <definedName name="ПО" localSheetId="11">#REF!</definedName>
    <definedName name="ПО" localSheetId="22">#REF!</definedName>
    <definedName name="ПО" localSheetId="12">#REF!</definedName>
    <definedName name="ПО" localSheetId="23">#REF!</definedName>
    <definedName name="ПО" localSheetId="24">#REF!</definedName>
    <definedName name="ПО" localSheetId="13">#REF!</definedName>
    <definedName name="ПО" localSheetId="25">#REF!</definedName>
    <definedName name="ПО" localSheetId="14">#REF!</definedName>
    <definedName name="ПО" localSheetId="26">#REF!</definedName>
    <definedName name="ПО" localSheetId="15">#REF!</definedName>
    <definedName name="ПО" localSheetId="16">#REF!</definedName>
    <definedName name="ПО" localSheetId="17">#REF!</definedName>
    <definedName name="ПО" localSheetId="18">#REF!</definedName>
    <definedName name="ПО" localSheetId="19">#REF!</definedName>
    <definedName name="ПО" localSheetId="20">#REF!</definedName>
    <definedName name="ПО" localSheetId="27">#REF!</definedName>
    <definedName name="ПО" localSheetId="30">#REF!</definedName>
    <definedName name="ПО">#REF!</definedName>
    <definedName name="поонег365" localSheetId="27" hidden="1">{#N/A,#N/A,TRUE,"Фин.рез"}</definedName>
    <definedName name="поонег365" localSheetId="30" hidden="1">{#N/A,#N/A,TRUE,"Фин.рез"}</definedName>
    <definedName name="поонег365" hidden="1">{#N/A,#N/A,TRUE,"Фин.рез"}</definedName>
    <definedName name="поонег365_1" localSheetId="27" hidden="1">{#N/A,#N/A,TRUE,"Фин.рез"}</definedName>
    <definedName name="поонег365_1" localSheetId="30" hidden="1">{#N/A,#N/A,TRUE,"Фин.рез"}</definedName>
    <definedName name="поонег365_1" hidden="1">{#N/A,#N/A,TRUE,"Фин.рез"}</definedName>
    <definedName name="поправка" localSheetId="1">[14]П!#REF!</definedName>
    <definedName name="поправка" localSheetId="2">[14]П!#REF!</definedName>
    <definedName name="поправка" localSheetId="3">[14]П!#REF!</definedName>
    <definedName name="поправка" localSheetId="4">[14]П!#REF!</definedName>
    <definedName name="поправка" localSheetId="5">[14]П!#REF!</definedName>
    <definedName name="поправка" localSheetId="6">[14]П!#REF!</definedName>
    <definedName name="поправка" localSheetId="7">[14]П!#REF!</definedName>
    <definedName name="поправка" localSheetId="8">[14]П!#REF!</definedName>
    <definedName name="поправка" localSheetId="9">[14]П!#REF!</definedName>
    <definedName name="поправка" localSheetId="10">[14]П!#REF!</definedName>
    <definedName name="поправка" localSheetId="21">[14]П!#REF!</definedName>
    <definedName name="поправка" localSheetId="11">[14]П!#REF!</definedName>
    <definedName name="поправка" localSheetId="22">[14]П!#REF!</definedName>
    <definedName name="поправка" localSheetId="12">[14]П!#REF!</definedName>
    <definedName name="поправка" localSheetId="23">[14]П!#REF!</definedName>
    <definedName name="поправка" localSheetId="24">[14]П!#REF!</definedName>
    <definedName name="поправка" localSheetId="13">[14]П!#REF!</definedName>
    <definedName name="поправка" localSheetId="25">[14]П!#REF!</definedName>
    <definedName name="поправка" localSheetId="14">[14]П!#REF!</definedName>
    <definedName name="поправка" localSheetId="26">[14]П!#REF!</definedName>
    <definedName name="поправка" localSheetId="15">[14]П!#REF!</definedName>
    <definedName name="поправка" localSheetId="16">[14]П!#REF!</definedName>
    <definedName name="поправка" localSheetId="17">[14]П!#REF!</definedName>
    <definedName name="поправка" localSheetId="18">[14]П!#REF!</definedName>
    <definedName name="поправка" localSheetId="19">[14]П!#REF!</definedName>
    <definedName name="поправка" localSheetId="20">[14]П!#REF!</definedName>
    <definedName name="поправка">[14]П!#REF!</definedName>
    <definedName name="Последняя_строка" localSheetId="1">#REF!</definedName>
    <definedName name="Последняя_строка" localSheetId="2">#REF!</definedName>
    <definedName name="Последняя_строка" localSheetId="3">#REF!</definedName>
    <definedName name="Последняя_строка" localSheetId="4">#REF!</definedName>
    <definedName name="Последняя_строка" localSheetId="5">#REF!</definedName>
    <definedName name="Последняя_строка" localSheetId="6">#REF!</definedName>
    <definedName name="Последняя_строка" localSheetId="7">#REF!</definedName>
    <definedName name="Последняя_строка" localSheetId="8">#REF!</definedName>
    <definedName name="Последняя_строка" localSheetId="9">#REF!</definedName>
    <definedName name="Последняя_строка" localSheetId="10">#REF!</definedName>
    <definedName name="Последняя_строка" localSheetId="21">#REF!</definedName>
    <definedName name="Последняя_строка" localSheetId="11">#REF!</definedName>
    <definedName name="Последняя_строка" localSheetId="22">#REF!</definedName>
    <definedName name="Последняя_строка" localSheetId="12">#REF!</definedName>
    <definedName name="Последняя_строка" localSheetId="23">#REF!</definedName>
    <definedName name="Последняя_строка" localSheetId="24">#REF!</definedName>
    <definedName name="Последняя_строка" localSheetId="13">#REF!</definedName>
    <definedName name="Последняя_строка" localSheetId="25">#REF!</definedName>
    <definedName name="Последняя_строка" localSheetId="14">#REF!</definedName>
    <definedName name="Последняя_строка" localSheetId="26">#REF!</definedName>
    <definedName name="Последняя_строка" localSheetId="15">#REF!</definedName>
    <definedName name="Последняя_строка" localSheetId="16">#REF!</definedName>
    <definedName name="Последняя_строка" localSheetId="17">#REF!</definedName>
    <definedName name="Последняя_строка" localSheetId="18">#REF!</definedName>
    <definedName name="Последняя_строка" localSheetId="19">#REF!</definedName>
    <definedName name="Последняя_строка" localSheetId="20">#REF!</definedName>
    <definedName name="Последняя_строка" localSheetId="27">#REF!</definedName>
    <definedName name="Последняя_строка" localSheetId="30">#REF!</definedName>
    <definedName name="Последняя_строка">#REF!</definedName>
    <definedName name="Поступления" localSheetId="27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ступления" localSheetId="30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оступления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ПП_1">[36]ПП!$AJ$154:$AK$495,[36]ПП!$AM$154:$AT$495</definedName>
    <definedName name="ППР" localSheetId="27">{#N/A,#N/A,TRUE,"Фин.рез"}</definedName>
    <definedName name="ППР">{#N/A,#N/A,TRUE,"Фин.рез"}</definedName>
    <definedName name="ППР_1" localSheetId="27">{#N/A,#N/A,TRUE,"Фин.рез"}</definedName>
    <definedName name="ППР_1">{#N/A,#N/A,TRUE,"Фин.рез"}</definedName>
    <definedName name="ппр_прочие" localSheetId="1">'[33]8'!#REF!</definedName>
    <definedName name="ппр_прочие" localSheetId="2">'[33]8'!#REF!</definedName>
    <definedName name="ппр_прочие" localSheetId="3">'[33]8'!#REF!</definedName>
    <definedName name="ппр_прочие" localSheetId="4">'[33]8'!#REF!</definedName>
    <definedName name="ппр_прочие" localSheetId="5">'[33]8'!#REF!</definedName>
    <definedName name="ппр_прочие" localSheetId="6">'[33]8'!#REF!</definedName>
    <definedName name="ппр_прочие" localSheetId="7">'[33]8'!#REF!</definedName>
    <definedName name="ппр_прочие" localSheetId="8">'[33]8'!#REF!</definedName>
    <definedName name="ппр_прочие" localSheetId="9">'[33]8'!#REF!</definedName>
    <definedName name="ппр_прочие" localSheetId="10">'[33]8'!#REF!</definedName>
    <definedName name="ппр_прочие" localSheetId="21">'[33]8'!#REF!</definedName>
    <definedName name="ппр_прочие" localSheetId="11">'[33]8'!#REF!</definedName>
    <definedName name="ппр_прочие" localSheetId="22">'[33]8'!#REF!</definedName>
    <definedName name="ппр_прочие" localSheetId="12">'[33]8'!#REF!</definedName>
    <definedName name="ппр_прочие" localSheetId="23">'[33]8'!#REF!</definedName>
    <definedName name="ппр_прочие" localSheetId="24">'[33]8'!#REF!</definedName>
    <definedName name="ппр_прочие" localSheetId="13">'[33]8'!#REF!</definedName>
    <definedName name="ппр_прочие" localSheetId="25">'[33]8'!#REF!</definedName>
    <definedName name="ппр_прочие" localSheetId="14">'[33]8'!#REF!</definedName>
    <definedName name="ппр_прочие" localSheetId="26">'[33]8'!#REF!</definedName>
    <definedName name="ппр_прочие" localSheetId="15">'[33]8'!#REF!</definedName>
    <definedName name="ппр_прочие" localSheetId="16">'[33]8'!#REF!</definedName>
    <definedName name="ппр_прочие" localSheetId="17">'[33]8'!#REF!</definedName>
    <definedName name="ппр_прочие" localSheetId="18">'[33]8'!#REF!</definedName>
    <definedName name="ппр_прочие" localSheetId="19">'[33]8'!#REF!</definedName>
    <definedName name="ппр_прочие" localSheetId="20">'[33]8'!#REF!</definedName>
    <definedName name="ппр_прочие">'[33]8'!#REF!</definedName>
    <definedName name="привл_всего">[31]Поступления!$N$66</definedName>
    <definedName name="Признак" localSheetId="1">#REF!</definedName>
    <definedName name="Признак" localSheetId="2">#REF!</definedName>
    <definedName name="Признак" localSheetId="3">#REF!</definedName>
    <definedName name="Признак" localSheetId="4">#REF!</definedName>
    <definedName name="Признак" localSheetId="5">#REF!</definedName>
    <definedName name="Признак" localSheetId="6">#REF!</definedName>
    <definedName name="Признак" localSheetId="7">#REF!</definedName>
    <definedName name="Признак" localSheetId="8">#REF!</definedName>
    <definedName name="Признак" localSheetId="9">#REF!</definedName>
    <definedName name="Признак" localSheetId="10">#REF!</definedName>
    <definedName name="Признак" localSheetId="21">#REF!</definedName>
    <definedName name="Признак" localSheetId="11">#REF!</definedName>
    <definedName name="Признак" localSheetId="22">#REF!</definedName>
    <definedName name="Признак" localSheetId="12">#REF!</definedName>
    <definedName name="Признак" localSheetId="23">#REF!</definedName>
    <definedName name="Признак" localSheetId="24">#REF!</definedName>
    <definedName name="Признак" localSheetId="13">#REF!</definedName>
    <definedName name="Признак" localSheetId="25">#REF!</definedName>
    <definedName name="Признак" localSheetId="14">#REF!</definedName>
    <definedName name="Признак" localSheetId="26">#REF!</definedName>
    <definedName name="Признак" localSheetId="15">#REF!</definedName>
    <definedName name="Признак" localSheetId="16">#REF!</definedName>
    <definedName name="Признак" localSheetId="17">#REF!</definedName>
    <definedName name="Признак" localSheetId="18">#REF!</definedName>
    <definedName name="Признак" localSheetId="19">#REF!</definedName>
    <definedName name="Признак" localSheetId="20">#REF!</definedName>
    <definedName name="Признак" localSheetId="27">#REF!</definedName>
    <definedName name="Признак">#REF!</definedName>
    <definedName name="ПризнакР" localSheetId="1">#REF!</definedName>
    <definedName name="ПризнакР" localSheetId="2">#REF!</definedName>
    <definedName name="ПризнакР" localSheetId="3">#REF!</definedName>
    <definedName name="ПризнакР" localSheetId="4">#REF!</definedName>
    <definedName name="ПризнакР" localSheetId="5">#REF!</definedName>
    <definedName name="ПризнакР" localSheetId="6">#REF!</definedName>
    <definedName name="ПризнакР" localSheetId="7">#REF!</definedName>
    <definedName name="ПризнакР" localSheetId="8">#REF!</definedName>
    <definedName name="ПризнакР" localSheetId="9">#REF!</definedName>
    <definedName name="ПризнакР" localSheetId="10">#REF!</definedName>
    <definedName name="ПризнакР" localSheetId="21">#REF!</definedName>
    <definedName name="ПризнакР" localSheetId="11">#REF!</definedName>
    <definedName name="ПризнакР" localSheetId="22">#REF!</definedName>
    <definedName name="ПризнакР" localSheetId="12">#REF!</definedName>
    <definedName name="ПризнакР" localSheetId="23">#REF!</definedName>
    <definedName name="ПризнакР" localSheetId="24">#REF!</definedName>
    <definedName name="ПризнакР" localSheetId="13">#REF!</definedName>
    <definedName name="ПризнакР" localSheetId="25">#REF!</definedName>
    <definedName name="ПризнакР" localSheetId="14">#REF!</definedName>
    <definedName name="ПризнакР" localSheetId="26">#REF!</definedName>
    <definedName name="ПризнакР" localSheetId="15">#REF!</definedName>
    <definedName name="ПризнакР" localSheetId="16">#REF!</definedName>
    <definedName name="ПризнакР" localSheetId="17">#REF!</definedName>
    <definedName name="ПризнакР" localSheetId="18">#REF!</definedName>
    <definedName name="ПризнакР" localSheetId="19">#REF!</definedName>
    <definedName name="ПризнакР" localSheetId="20">#REF!</definedName>
    <definedName name="ПризнакР" localSheetId="27">#REF!</definedName>
    <definedName name="ПризнакР" localSheetId="30">#REF!</definedName>
    <definedName name="ПризнакР">#REF!</definedName>
    <definedName name="Приобретение_мтс" localSheetId="1">'[33]8'!#REF!</definedName>
    <definedName name="Приобретение_мтс" localSheetId="2">'[33]8'!#REF!</definedName>
    <definedName name="Приобретение_мтс" localSheetId="3">'[33]8'!#REF!</definedName>
    <definedName name="Приобретение_мтс" localSheetId="4">'[33]8'!#REF!</definedName>
    <definedName name="Приобретение_мтс" localSheetId="5">'[33]8'!#REF!</definedName>
    <definedName name="Приобретение_мтс" localSheetId="6">'[33]8'!#REF!</definedName>
    <definedName name="Приобретение_мтс" localSheetId="7">'[33]8'!#REF!</definedName>
    <definedName name="Приобретение_мтс" localSheetId="8">'[33]8'!#REF!</definedName>
    <definedName name="Приобретение_мтс" localSheetId="9">'[33]8'!#REF!</definedName>
    <definedName name="Приобретение_мтс" localSheetId="10">'[33]8'!#REF!</definedName>
    <definedName name="Приобретение_мтс" localSheetId="21">'[33]8'!#REF!</definedName>
    <definedName name="Приобретение_мтс" localSheetId="11">'[33]8'!#REF!</definedName>
    <definedName name="Приобретение_мтс" localSheetId="22">'[33]8'!#REF!</definedName>
    <definedName name="Приобретение_мтс" localSheetId="12">'[33]8'!#REF!</definedName>
    <definedName name="Приобретение_мтс" localSheetId="23">'[33]8'!#REF!</definedName>
    <definedName name="Приобретение_мтс" localSheetId="24">'[33]8'!#REF!</definedName>
    <definedName name="Приобретение_мтс" localSheetId="13">'[33]8'!#REF!</definedName>
    <definedName name="Приобретение_мтс" localSheetId="25">'[33]8'!#REF!</definedName>
    <definedName name="Приобретение_мтс" localSheetId="14">'[33]8'!#REF!</definedName>
    <definedName name="Приобретение_мтс" localSheetId="26">'[33]8'!#REF!</definedName>
    <definedName name="Приобретение_мтс" localSheetId="15">'[33]8'!#REF!</definedName>
    <definedName name="Приобретение_мтс" localSheetId="16">'[33]8'!#REF!</definedName>
    <definedName name="Приобретение_мтс" localSheetId="17">'[33]8'!#REF!</definedName>
    <definedName name="Приобретение_мтс" localSheetId="18">'[33]8'!#REF!</definedName>
    <definedName name="Приобретение_мтс" localSheetId="19">'[33]8'!#REF!</definedName>
    <definedName name="Приобретение_мтс" localSheetId="20">'[33]8'!#REF!</definedName>
    <definedName name="Приобретение_мтс">'[33]8'!#REF!</definedName>
    <definedName name="Приобретение_ос">[31]Платежи!$O$212</definedName>
    <definedName name="Программа" localSheetId="1">#REF!</definedName>
    <definedName name="Программа" localSheetId="2">#REF!</definedName>
    <definedName name="Программа" localSheetId="3">#REF!</definedName>
    <definedName name="Программа" localSheetId="4">#REF!</definedName>
    <definedName name="Программа" localSheetId="5">#REF!</definedName>
    <definedName name="Программа" localSheetId="6">#REF!</definedName>
    <definedName name="Программа" localSheetId="7">#REF!</definedName>
    <definedName name="Программа" localSheetId="8">#REF!</definedName>
    <definedName name="Программа" localSheetId="9">#REF!</definedName>
    <definedName name="Программа" localSheetId="10">#REF!</definedName>
    <definedName name="Программа" localSheetId="21">#REF!</definedName>
    <definedName name="Программа" localSheetId="11">#REF!</definedName>
    <definedName name="Программа" localSheetId="22">#REF!</definedName>
    <definedName name="Программа" localSheetId="12">#REF!</definedName>
    <definedName name="Программа" localSheetId="23">#REF!</definedName>
    <definedName name="Программа" localSheetId="24">#REF!</definedName>
    <definedName name="Программа" localSheetId="13">#REF!</definedName>
    <definedName name="Программа" localSheetId="25">#REF!</definedName>
    <definedName name="Программа" localSheetId="14">#REF!</definedName>
    <definedName name="Программа" localSheetId="26">#REF!</definedName>
    <definedName name="Программа" localSheetId="15">#REF!</definedName>
    <definedName name="Программа" localSheetId="16">#REF!</definedName>
    <definedName name="Программа" localSheetId="17">#REF!</definedName>
    <definedName name="Программа" localSheetId="18">#REF!</definedName>
    <definedName name="Программа" localSheetId="19">#REF!</definedName>
    <definedName name="Программа" localSheetId="20">#REF!</definedName>
    <definedName name="Программа" localSheetId="27">#REF!</definedName>
    <definedName name="Программа">#REF!</definedName>
    <definedName name="ПрогРик1.РикСрОк" localSheetId="1">[50]!ПрогРик1.РикСрОк</definedName>
    <definedName name="ПрогРик1.РикСрОк" localSheetId="2">[50]!ПрогРик1.РикСрОк</definedName>
    <definedName name="ПрогРик1.РикСрОк" localSheetId="3">[50]!ПрогРик1.РикСрОк</definedName>
    <definedName name="ПрогРик1.РикСрОк" localSheetId="4">[50]!ПрогРик1.РикСрОк</definedName>
    <definedName name="ПрогРик1.РикСрОк" localSheetId="5">[50]!ПрогРик1.РикСрОк</definedName>
    <definedName name="ПрогРик1.РикСрОк" localSheetId="6">[50]!ПрогРик1.РикСрОк</definedName>
    <definedName name="ПрогРик1.РикСрОк" localSheetId="7">[50]!ПрогРик1.РикСрОк</definedName>
    <definedName name="ПрогРик1.РикСрОк" localSheetId="8">[50]!ПрогРик1.РикСрОк</definedName>
    <definedName name="ПрогРик1.РикСрОк" localSheetId="9">[50]!ПрогРик1.РикСрОк</definedName>
    <definedName name="ПрогРик1.РикСрОк" localSheetId="10">[50]!ПрогРик1.РикСрОк</definedName>
    <definedName name="ПрогРик1.РикСрОк" localSheetId="21">[50]!ПрогРик1.РикСрОк</definedName>
    <definedName name="ПрогРик1.РикСрОк" localSheetId="11">[50]!ПрогРик1.РикСрОк</definedName>
    <definedName name="ПрогРик1.РикСрОк" localSheetId="22">[50]!ПрогРик1.РикСрОк</definedName>
    <definedName name="ПрогРик1.РикСрОк" localSheetId="12">[50]!ПрогРик1.РикСрОк</definedName>
    <definedName name="ПрогРик1.РикСрОк" localSheetId="23">[50]!ПрогРик1.РикСрОк</definedName>
    <definedName name="ПрогРик1.РикСрОк" localSheetId="24">[50]!ПрогРик1.РикСрОк</definedName>
    <definedName name="ПрогРик1.РикСрОк" localSheetId="13">[50]!ПрогРик1.РикСрОк</definedName>
    <definedName name="ПрогРик1.РикСрОк" localSheetId="25">[50]!ПрогРик1.РикСрОк</definedName>
    <definedName name="ПрогРик1.РикСрОк" localSheetId="14">[50]!ПрогРик1.РикСрОк</definedName>
    <definedName name="ПрогРик1.РикСрОк" localSheetId="26">[50]!ПрогРик1.РикСрОк</definedName>
    <definedName name="ПрогРик1.РикСрОк" localSheetId="15">[50]!ПрогРик1.РикСрОк</definedName>
    <definedName name="ПрогРик1.РикСрОк" localSheetId="16">[50]!ПрогРик1.РикСрОк</definedName>
    <definedName name="ПрогРик1.РикСрОк" localSheetId="17">[50]!ПрогРик1.РикСрОк</definedName>
    <definedName name="ПрогРик1.РикСрОк" localSheetId="18">[50]!ПрогРик1.РикСрОк</definedName>
    <definedName name="ПрогРик1.РикСрОк" localSheetId="19">[50]!ПрогРик1.РикСрОк</definedName>
    <definedName name="ПрогРик1.РикСрОк" localSheetId="20">[50]!ПрогРик1.РикСрОк</definedName>
    <definedName name="ПрогРик1.РикСрОк">[50]!ПрогРик1.РикСрОк</definedName>
    <definedName name="продл_ад" localSheetId="1">'[33]8'!#REF!</definedName>
    <definedName name="продл_ад" localSheetId="2">'[33]8'!#REF!</definedName>
    <definedName name="продл_ад" localSheetId="3">'[33]8'!#REF!</definedName>
    <definedName name="продл_ад" localSheetId="4">'[33]8'!#REF!</definedName>
    <definedName name="продл_ад" localSheetId="5">'[33]8'!#REF!</definedName>
    <definedName name="продл_ад" localSheetId="6">'[33]8'!#REF!</definedName>
    <definedName name="продл_ад" localSheetId="7">'[33]8'!#REF!</definedName>
    <definedName name="продл_ад" localSheetId="8">'[33]8'!#REF!</definedName>
    <definedName name="продл_ад" localSheetId="9">'[33]8'!#REF!</definedName>
    <definedName name="продл_ад" localSheetId="10">'[33]8'!#REF!</definedName>
    <definedName name="продл_ад" localSheetId="21">'[33]8'!#REF!</definedName>
    <definedName name="продл_ад" localSheetId="11">'[33]8'!#REF!</definedName>
    <definedName name="продл_ад" localSheetId="22">'[33]8'!#REF!</definedName>
    <definedName name="продл_ад" localSheetId="12">'[33]8'!#REF!</definedName>
    <definedName name="продл_ад" localSheetId="23">'[33]8'!#REF!</definedName>
    <definedName name="продл_ад" localSheetId="24">'[33]8'!#REF!</definedName>
    <definedName name="продл_ад" localSheetId="13">'[33]8'!#REF!</definedName>
    <definedName name="продл_ад" localSheetId="25">'[33]8'!#REF!</definedName>
    <definedName name="продл_ад" localSheetId="14">'[33]8'!#REF!</definedName>
    <definedName name="продл_ад" localSheetId="26">'[33]8'!#REF!</definedName>
    <definedName name="продл_ад" localSheetId="15">'[33]8'!#REF!</definedName>
    <definedName name="продл_ад" localSheetId="16">'[33]8'!#REF!</definedName>
    <definedName name="продл_ад" localSheetId="17">'[33]8'!#REF!</definedName>
    <definedName name="продл_ад" localSheetId="18">'[33]8'!#REF!</definedName>
    <definedName name="продл_ад" localSheetId="19">'[33]8'!#REF!</definedName>
    <definedName name="продл_ад" localSheetId="20">'[33]8'!#REF!</definedName>
    <definedName name="продл_ад">'[33]8'!#REF!</definedName>
    <definedName name="продл_вс" localSheetId="1">'[33]8'!#REF!</definedName>
    <definedName name="продл_вс" localSheetId="2">'[33]8'!#REF!</definedName>
    <definedName name="продл_вс" localSheetId="3">'[33]8'!#REF!</definedName>
    <definedName name="продл_вс" localSheetId="4">'[33]8'!#REF!</definedName>
    <definedName name="продл_вс" localSheetId="5">'[33]8'!#REF!</definedName>
    <definedName name="продл_вс" localSheetId="6">'[33]8'!#REF!</definedName>
    <definedName name="продл_вс" localSheetId="7">'[33]8'!#REF!</definedName>
    <definedName name="продл_вс" localSheetId="8">'[33]8'!#REF!</definedName>
    <definedName name="продл_вс" localSheetId="9">'[33]8'!#REF!</definedName>
    <definedName name="продл_вс" localSheetId="10">'[33]8'!#REF!</definedName>
    <definedName name="продл_вс" localSheetId="21">'[33]8'!#REF!</definedName>
    <definedName name="продл_вс" localSheetId="11">'[33]8'!#REF!</definedName>
    <definedName name="продл_вс" localSheetId="22">'[33]8'!#REF!</definedName>
    <definedName name="продл_вс" localSheetId="12">'[33]8'!#REF!</definedName>
    <definedName name="продл_вс" localSheetId="23">'[33]8'!#REF!</definedName>
    <definedName name="продл_вс" localSheetId="24">'[33]8'!#REF!</definedName>
    <definedName name="продл_вс" localSheetId="13">'[33]8'!#REF!</definedName>
    <definedName name="продл_вс" localSheetId="25">'[33]8'!#REF!</definedName>
    <definedName name="продл_вс" localSheetId="14">'[33]8'!#REF!</definedName>
    <definedName name="продл_вс" localSheetId="26">'[33]8'!#REF!</definedName>
    <definedName name="продл_вс" localSheetId="15">'[33]8'!#REF!</definedName>
    <definedName name="продл_вс" localSheetId="16">'[33]8'!#REF!</definedName>
    <definedName name="продл_вс" localSheetId="17">'[33]8'!#REF!</definedName>
    <definedName name="продл_вс" localSheetId="18">'[33]8'!#REF!</definedName>
    <definedName name="продл_вс" localSheetId="19">'[33]8'!#REF!</definedName>
    <definedName name="продл_вс" localSheetId="20">'[33]8'!#REF!</definedName>
    <definedName name="продл_вс">'[33]8'!#REF!</definedName>
    <definedName name="Продл_ВСиАД">[31]Платежи!$O$87</definedName>
    <definedName name="Процент" localSheetId="1">#REF!</definedName>
    <definedName name="Процент" localSheetId="2">#REF!</definedName>
    <definedName name="Процент" localSheetId="3">#REF!</definedName>
    <definedName name="Процент" localSheetId="4">#REF!</definedName>
    <definedName name="Процент" localSheetId="5">#REF!</definedName>
    <definedName name="Процент" localSheetId="6">#REF!</definedName>
    <definedName name="Процент" localSheetId="7">#REF!</definedName>
    <definedName name="Процент" localSheetId="8">#REF!</definedName>
    <definedName name="Процент" localSheetId="9">#REF!</definedName>
    <definedName name="Процент" localSheetId="10">#REF!</definedName>
    <definedName name="Процент" localSheetId="21">#REF!</definedName>
    <definedName name="Процент" localSheetId="11">#REF!</definedName>
    <definedName name="Процент" localSheetId="22">#REF!</definedName>
    <definedName name="Процент" localSheetId="12">#REF!</definedName>
    <definedName name="Процент" localSheetId="23">#REF!</definedName>
    <definedName name="Процент" localSheetId="24">#REF!</definedName>
    <definedName name="Процент" localSheetId="13">#REF!</definedName>
    <definedName name="Процент" localSheetId="25">#REF!</definedName>
    <definedName name="Процент" localSheetId="14">#REF!</definedName>
    <definedName name="Процент" localSheetId="26">#REF!</definedName>
    <definedName name="Процент" localSheetId="15">#REF!</definedName>
    <definedName name="Процент" localSheetId="16">#REF!</definedName>
    <definedName name="Процент" localSheetId="17">#REF!</definedName>
    <definedName name="Процент" localSheetId="18">#REF!</definedName>
    <definedName name="Процент" localSheetId="19">#REF!</definedName>
    <definedName name="Процент" localSheetId="20">#REF!</definedName>
    <definedName name="Процент" localSheetId="27">#REF!</definedName>
    <definedName name="Процент">#REF!</definedName>
    <definedName name="проценты">[31]Платежи!$O$188</definedName>
    <definedName name="прочие_доходы">[31]Поступления!$N$44</definedName>
    <definedName name="Прочие_материалы" localSheetId="1">#REF!</definedName>
    <definedName name="Прочие_материалы" localSheetId="2">#REF!</definedName>
    <definedName name="Прочие_материалы" localSheetId="3">#REF!</definedName>
    <definedName name="Прочие_материалы" localSheetId="4">#REF!</definedName>
    <definedName name="Прочие_материалы" localSheetId="5">#REF!</definedName>
    <definedName name="Прочие_материалы" localSheetId="6">#REF!</definedName>
    <definedName name="Прочие_материалы" localSheetId="7">#REF!</definedName>
    <definedName name="Прочие_материалы" localSheetId="8">#REF!</definedName>
    <definedName name="Прочие_материалы" localSheetId="9">#REF!</definedName>
    <definedName name="Прочие_материалы" localSheetId="10">#REF!</definedName>
    <definedName name="Прочие_материалы" localSheetId="21">#REF!</definedName>
    <definedName name="Прочие_материалы" localSheetId="11">#REF!</definedName>
    <definedName name="Прочие_материалы" localSheetId="22">#REF!</definedName>
    <definedName name="Прочие_материалы" localSheetId="12">#REF!</definedName>
    <definedName name="Прочие_материалы" localSheetId="23">#REF!</definedName>
    <definedName name="Прочие_материалы" localSheetId="24">#REF!</definedName>
    <definedName name="Прочие_материалы" localSheetId="13">#REF!</definedName>
    <definedName name="Прочие_материалы" localSheetId="25">#REF!</definedName>
    <definedName name="Прочие_материалы" localSheetId="14">#REF!</definedName>
    <definedName name="Прочие_материалы" localSheetId="26">#REF!</definedName>
    <definedName name="Прочие_материалы" localSheetId="15">#REF!</definedName>
    <definedName name="Прочие_материалы" localSheetId="16">#REF!</definedName>
    <definedName name="Прочие_материалы" localSheetId="17">#REF!</definedName>
    <definedName name="Прочие_материалы" localSheetId="18">#REF!</definedName>
    <definedName name="Прочие_материалы" localSheetId="19">#REF!</definedName>
    <definedName name="Прочие_материалы" localSheetId="20">#REF!</definedName>
    <definedName name="Прочие_материалы" localSheetId="27">#REF!</definedName>
    <definedName name="Прочие_материалы" localSheetId="30">#REF!</definedName>
    <definedName name="Прочие_материалы">#REF!</definedName>
    <definedName name="прп" localSheetId="1">'[55]1.401.2'!#REF!</definedName>
    <definedName name="прп" localSheetId="2">'[55]1.401.2'!#REF!</definedName>
    <definedName name="прп" localSheetId="3">'[55]1.401.2'!#REF!</definedName>
    <definedName name="прп" localSheetId="4">'[55]1.401.2'!#REF!</definedName>
    <definedName name="прп" localSheetId="5">'[55]1.401.2'!#REF!</definedName>
    <definedName name="прп" localSheetId="6">'[55]1.401.2'!#REF!</definedName>
    <definedName name="прп" localSheetId="7">'[55]1.401.2'!#REF!</definedName>
    <definedName name="прп" localSheetId="8">'[55]1.401.2'!#REF!</definedName>
    <definedName name="прп" localSheetId="9">'[55]1.401.2'!#REF!</definedName>
    <definedName name="прп" localSheetId="10">'[55]1.401.2'!#REF!</definedName>
    <definedName name="прп" localSheetId="21">'[55]1.401.2'!#REF!</definedName>
    <definedName name="прп" localSheetId="11">'[55]1.401.2'!#REF!</definedName>
    <definedName name="прп" localSheetId="22">'[55]1.401.2'!#REF!</definedName>
    <definedName name="прп" localSheetId="12">'[55]1.401.2'!#REF!</definedName>
    <definedName name="прп" localSheetId="23">'[55]1.401.2'!#REF!</definedName>
    <definedName name="прп" localSheetId="24">'[55]1.401.2'!#REF!</definedName>
    <definedName name="прп" localSheetId="13">'[55]1.401.2'!#REF!</definedName>
    <definedName name="прп" localSheetId="25">'[55]1.401.2'!#REF!</definedName>
    <definedName name="прп" localSheetId="14">'[55]1.401.2'!#REF!</definedName>
    <definedName name="прп" localSheetId="26">'[55]1.401.2'!#REF!</definedName>
    <definedName name="прп" localSheetId="15">'[55]1.401.2'!#REF!</definedName>
    <definedName name="прп" localSheetId="16">'[55]1.401.2'!#REF!</definedName>
    <definedName name="прп" localSheetId="17">'[55]1.401.2'!#REF!</definedName>
    <definedName name="прп" localSheetId="18">'[55]1.401.2'!#REF!</definedName>
    <definedName name="прп" localSheetId="19">'[55]1.401.2'!#REF!</definedName>
    <definedName name="прп" localSheetId="20">'[55]1.401.2'!#REF!</definedName>
    <definedName name="прп" localSheetId="30">'[55]1.401.2'!#REF!</definedName>
    <definedName name="прп">'[55]1.401.2'!#REF!</definedName>
    <definedName name="прпр">'[41]1.411.1'!$A$12:$U$20</definedName>
    <definedName name="р.1.1с.111а_3" localSheetId="1">#REF!</definedName>
    <definedName name="р.1.1с.111а_3" localSheetId="2">#REF!</definedName>
    <definedName name="р.1.1с.111а_3" localSheetId="3">#REF!</definedName>
    <definedName name="р.1.1с.111а_3" localSheetId="4">#REF!</definedName>
    <definedName name="р.1.1с.111а_3" localSheetId="5">#REF!</definedName>
    <definedName name="р.1.1с.111а_3" localSheetId="6">#REF!</definedName>
    <definedName name="р.1.1с.111а_3" localSheetId="7">#REF!</definedName>
    <definedName name="р.1.1с.111а_3" localSheetId="8">#REF!</definedName>
    <definedName name="р.1.1с.111а_3" localSheetId="9">#REF!</definedName>
    <definedName name="р.1.1с.111а_3" localSheetId="10">#REF!</definedName>
    <definedName name="р.1.1с.111а_3" localSheetId="21">#REF!</definedName>
    <definedName name="р.1.1с.111а_3" localSheetId="11">#REF!</definedName>
    <definedName name="р.1.1с.111а_3" localSheetId="22">#REF!</definedName>
    <definedName name="р.1.1с.111а_3" localSheetId="12">#REF!</definedName>
    <definedName name="р.1.1с.111а_3" localSheetId="23">#REF!</definedName>
    <definedName name="р.1.1с.111а_3" localSheetId="24">#REF!</definedName>
    <definedName name="р.1.1с.111а_3" localSheetId="13">#REF!</definedName>
    <definedName name="р.1.1с.111а_3" localSheetId="25">#REF!</definedName>
    <definedName name="р.1.1с.111а_3" localSheetId="14">#REF!</definedName>
    <definedName name="р.1.1с.111а_3" localSheetId="26">#REF!</definedName>
    <definedName name="р.1.1с.111а_3" localSheetId="15">#REF!</definedName>
    <definedName name="р.1.1с.111а_3" localSheetId="16">#REF!</definedName>
    <definedName name="р.1.1с.111а_3" localSheetId="17">#REF!</definedName>
    <definedName name="р.1.1с.111а_3" localSheetId="18">#REF!</definedName>
    <definedName name="р.1.1с.111а_3" localSheetId="19">#REF!</definedName>
    <definedName name="р.1.1с.111а_3" localSheetId="20">#REF!</definedName>
    <definedName name="р.1.1с.111а_3" localSheetId="27">#REF!</definedName>
    <definedName name="р.1.1с.111а_3" localSheetId="30">#REF!</definedName>
    <definedName name="р.1.1с.111а_3">#REF!</definedName>
    <definedName name="р.1.1с.111а_4" localSheetId="1">#REF!</definedName>
    <definedName name="р.1.1с.111а_4" localSheetId="2">#REF!</definedName>
    <definedName name="р.1.1с.111а_4" localSheetId="3">#REF!</definedName>
    <definedName name="р.1.1с.111а_4" localSheetId="4">#REF!</definedName>
    <definedName name="р.1.1с.111а_4" localSheetId="5">#REF!</definedName>
    <definedName name="р.1.1с.111а_4" localSheetId="6">#REF!</definedName>
    <definedName name="р.1.1с.111а_4" localSheetId="7">#REF!</definedName>
    <definedName name="р.1.1с.111а_4" localSheetId="8">#REF!</definedName>
    <definedName name="р.1.1с.111а_4" localSheetId="9">#REF!</definedName>
    <definedName name="р.1.1с.111а_4" localSheetId="10">#REF!</definedName>
    <definedName name="р.1.1с.111а_4" localSheetId="21">#REF!</definedName>
    <definedName name="р.1.1с.111а_4" localSheetId="11">#REF!</definedName>
    <definedName name="р.1.1с.111а_4" localSheetId="22">#REF!</definedName>
    <definedName name="р.1.1с.111а_4" localSheetId="12">#REF!</definedName>
    <definedName name="р.1.1с.111а_4" localSheetId="23">#REF!</definedName>
    <definedName name="р.1.1с.111а_4" localSheetId="24">#REF!</definedName>
    <definedName name="р.1.1с.111а_4" localSheetId="13">#REF!</definedName>
    <definedName name="р.1.1с.111а_4" localSheetId="25">#REF!</definedName>
    <definedName name="р.1.1с.111а_4" localSheetId="14">#REF!</definedName>
    <definedName name="р.1.1с.111а_4" localSheetId="26">#REF!</definedName>
    <definedName name="р.1.1с.111а_4" localSheetId="15">#REF!</definedName>
    <definedName name="р.1.1с.111а_4" localSheetId="16">#REF!</definedName>
    <definedName name="р.1.1с.111а_4" localSheetId="17">#REF!</definedName>
    <definedName name="р.1.1с.111а_4" localSheetId="18">#REF!</definedName>
    <definedName name="р.1.1с.111а_4" localSheetId="19">#REF!</definedName>
    <definedName name="р.1.1с.111а_4" localSheetId="20">#REF!</definedName>
    <definedName name="р.1.1с.111а_4" localSheetId="27">#REF!</definedName>
    <definedName name="р.1.1с.111а_4" localSheetId="30">#REF!</definedName>
    <definedName name="р.1.1с.111а_4">#REF!</definedName>
    <definedName name="р.1.1с.111б_3" localSheetId="1">#REF!</definedName>
    <definedName name="р.1.1с.111б_3" localSheetId="2">#REF!</definedName>
    <definedName name="р.1.1с.111б_3" localSheetId="3">#REF!</definedName>
    <definedName name="р.1.1с.111б_3" localSheetId="4">#REF!</definedName>
    <definedName name="р.1.1с.111б_3" localSheetId="5">#REF!</definedName>
    <definedName name="р.1.1с.111б_3" localSheetId="6">#REF!</definedName>
    <definedName name="р.1.1с.111б_3" localSheetId="7">#REF!</definedName>
    <definedName name="р.1.1с.111б_3" localSheetId="8">#REF!</definedName>
    <definedName name="р.1.1с.111б_3" localSheetId="9">#REF!</definedName>
    <definedName name="р.1.1с.111б_3" localSheetId="10">#REF!</definedName>
    <definedName name="р.1.1с.111б_3" localSheetId="21">#REF!</definedName>
    <definedName name="р.1.1с.111б_3" localSheetId="11">#REF!</definedName>
    <definedName name="р.1.1с.111б_3" localSheetId="22">#REF!</definedName>
    <definedName name="р.1.1с.111б_3" localSheetId="12">#REF!</definedName>
    <definedName name="р.1.1с.111б_3" localSheetId="23">#REF!</definedName>
    <definedName name="р.1.1с.111б_3" localSheetId="24">#REF!</definedName>
    <definedName name="р.1.1с.111б_3" localSheetId="13">#REF!</definedName>
    <definedName name="р.1.1с.111б_3" localSheetId="25">#REF!</definedName>
    <definedName name="р.1.1с.111б_3" localSheetId="14">#REF!</definedName>
    <definedName name="р.1.1с.111б_3" localSheetId="26">#REF!</definedName>
    <definedName name="р.1.1с.111б_3" localSheetId="15">#REF!</definedName>
    <definedName name="р.1.1с.111б_3" localSheetId="16">#REF!</definedName>
    <definedName name="р.1.1с.111б_3" localSheetId="17">#REF!</definedName>
    <definedName name="р.1.1с.111б_3" localSheetId="18">#REF!</definedName>
    <definedName name="р.1.1с.111б_3" localSheetId="19">#REF!</definedName>
    <definedName name="р.1.1с.111б_3" localSheetId="20">#REF!</definedName>
    <definedName name="р.1.1с.111б_3" localSheetId="27">#REF!</definedName>
    <definedName name="р.1.1с.111б_3" localSheetId="30">#REF!</definedName>
    <definedName name="р.1.1с.111б_3">#REF!</definedName>
    <definedName name="р.1.1с.111б_4" localSheetId="1">#REF!</definedName>
    <definedName name="р.1.1с.111б_4" localSheetId="2">#REF!</definedName>
    <definedName name="р.1.1с.111б_4" localSheetId="3">#REF!</definedName>
    <definedName name="р.1.1с.111б_4" localSheetId="4">#REF!</definedName>
    <definedName name="р.1.1с.111б_4" localSheetId="5">#REF!</definedName>
    <definedName name="р.1.1с.111б_4" localSheetId="6">#REF!</definedName>
    <definedName name="р.1.1с.111б_4" localSheetId="7">#REF!</definedName>
    <definedName name="р.1.1с.111б_4" localSheetId="8">#REF!</definedName>
    <definedName name="р.1.1с.111б_4" localSheetId="9">#REF!</definedName>
    <definedName name="р.1.1с.111б_4" localSheetId="10">#REF!</definedName>
    <definedName name="р.1.1с.111б_4" localSheetId="21">#REF!</definedName>
    <definedName name="р.1.1с.111б_4" localSheetId="11">#REF!</definedName>
    <definedName name="р.1.1с.111б_4" localSheetId="22">#REF!</definedName>
    <definedName name="р.1.1с.111б_4" localSheetId="12">#REF!</definedName>
    <definedName name="р.1.1с.111б_4" localSheetId="23">#REF!</definedName>
    <definedName name="р.1.1с.111б_4" localSheetId="24">#REF!</definedName>
    <definedName name="р.1.1с.111б_4" localSheetId="13">#REF!</definedName>
    <definedName name="р.1.1с.111б_4" localSheetId="25">#REF!</definedName>
    <definedName name="р.1.1с.111б_4" localSheetId="14">#REF!</definedName>
    <definedName name="р.1.1с.111б_4" localSheetId="26">#REF!</definedName>
    <definedName name="р.1.1с.111б_4" localSheetId="15">#REF!</definedName>
    <definedName name="р.1.1с.111б_4" localSheetId="16">#REF!</definedName>
    <definedName name="р.1.1с.111б_4" localSheetId="17">#REF!</definedName>
    <definedName name="р.1.1с.111б_4" localSheetId="18">#REF!</definedName>
    <definedName name="р.1.1с.111б_4" localSheetId="19">#REF!</definedName>
    <definedName name="р.1.1с.111б_4" localSheetId="20">#REF!</definedName>
    <definedName name="р.1.1с.111б_4" localSheetId="27">#REF!</definedName>
    <definedName name="р.1.1с.111б_4" localSheetId="30">#REF!</definedName>
    <definedName name="р.1.1с.111б_4">#REF!</definedName>
    <definedName name="р.1.1с.112а_3" localSheetId="1">#REF!</definedName>
    <definedName name="р.1.1с.112а_3" localSheetId="2">#REF!</definedName>
    <definedName name="р.1.1с.112а_3" localSheetId="3">#REF!</definedName>
    <definedName name="р.1.1с.112а_3" localSheetId="4">#REF!</definedName>
    <definedName name="р.1.1с.112а_3" localSheetId="5">#REF!</definedName>
    <definedName name="р.1.1с.112а_3" localSheetId="6">#REF!</definedName>
    <definedName name="р.1.1с.112а_3" localSheetId="7">#REF!</definedName>
    <definedName name="р.1.1с.112а_3" localSheetId="8">#REF!</definedName>
    <definedName name="р.1.1с.112а_3" localSheetId="9">#REF!</definedName>
    <definedName name="р.1.1с.112а_3" localSheetId="10">#REF!</definedName>
    <definedName name="р.1.1с.112а_3" localSheetId="21">#REF!</definedName>
    <definedName name="р.1.1с.112а_3" localSheetId="11">#REF!</definedName>
    <definedName name="р.1.1с.112а_3" localSheetId="22">#REF!</definedName>
    <definedName name="р.1.1с.112а_3" localSheetId="12">#REF!</definedName>
    <definedName name="р.1.1с.112а_3" localSheetId="23">#REF!</definedName>
    <definedName name="р.1.1с.112а_3" localSheetId="24">#REF!</definedName>
    <definedName name="р.1.1с.112а_3" localSheetId="13">#REF!</definedName>
    <definedName name="р.1.1с.112а_3" localSheetId="25">#REF!</definedName>
    <definedName name="р.1.1с.112а_3" localSheetId="14">#REF!</definedName>
    <definedName name="р.1.1с.112а_3" localSheetId="26">#REF!</definedName>
    <definedName name="р.1.1с.112а_3" localSheetId="15">#REF!</definedName>
    <definedName name="р.1.1с.112а_3" localSheetId="16">#REF!</definedName>
    <definedName name="р.1.1с.112а_3" localSheetId="17">#REF!</definedName>
    <definedName name="р.1.1с.112а_3" localSheetId="18">#REF!</definedName>
    <definedName name="р.1.1с.112а_3" localSheetId="19">#REF!</definedName>
    <definedName name="р.1.1с.112а_3" localSheetId="20">#REF!</definedName>
    <definedName name="р.1.1с.112а_3" localSheetId="27">#REF!</definedName>
    <definedName name="р.1.1с.112а_3" localSheetId="30">#REF!</definedName>
    <definedName name="р.1.1с.112а_3">#REF!</definedName>
    <definedName name="р.1.1с.112а_4" localSheetId="1">#REF!</definedName>
    <definedName name="р.1.1с.112а_4" localSheetId="2">#REF!</definedName>
    <definedName name="р.1.1с.112а_4" localSheetId="3">#REF!</definedName>
    <definedName name="р.1.1с.112а_4" localSheetId="4">#REF!</definedName>
    <definedName name="р.1.1с.112а_4" localSheetId="5">#REF!</definedName>
    <definedName name="р.1.1с.112а_4" localSheetId="6">#REF!</definedName>
    <definedName name="р.1.1с.112а_4" localSheetId="7">#REF!</definedName>
    <definedName name="р.1.1с.112а_4" localSheetId="8">#REF!</definedName>
    <definedName name="р.1.1с.112а_4" localSheetId="9">#REF!</definedName>
    <definedName name="р.1.1с.112а_4" localSheetId="10">#REF!</definedName>
    <definedName name="р.1.1с.112а_4" localSheetId="21">#REF!</definedName>
    <definedName name="р.1.1с.112а_4" localSheetId="11">#REF!</definedName>
    <definedName name="р.1.1с.112а_4" localSheetId="22">#REF!</definedName>
    <definedName name="р.1.1с.112а_4" localSheetId="12">#REF!</definedName>
    <definedName name="р.1.1с.112а_4" localSheetId="23">#REF!</definedName>
    <definedName name="р.1.1с.112а_4" localSheetId="24">#REF!</definedName>
    <definedName name="р.1.1с.112а_4" localSheetId="13">#REF!</definedName>
    <definedName name="р.1.1с.112а_4" localSheetId="25">#REF!</definedName>
    <definedName name="р.1.1с.112а_4" localSheetId="14">#REF!</definedName>
    <definedName name="р.1.1с.112а_4" localSheetId="26">#REF!</definedName>
    <definedName name="р.1.1с.112а_4" localSheetId="15">#REF!</definedName>
    <definedName name="р.1.1с.112а_4" localSheetId="16">#REF!</definedName>
    <definedName name="р.1.1с.112а_4" localSheetId="17">#REF!</definedName>
    <definedName name="р.1.1с.112а_4" localSheetId="18">#REF!</definedName>
    <definedName name="р.1.1с.112а_4" localSheetId="19">#REF!</definedName>
    <definedName name="р.1.1с.112а_4" localSheetId="20">#REF!</definedName>
    <definedName name="р.1.1с.112а_4" localSheetId="27">#REF!</definedName>
    <definedName name="р.1.1с.112а_4" localSheetId="30">#REF!</definedName>
    <definedName name="р.1.1с.112а_4">#REF!</definedName>
    <definedName name="р.1.1с.112б_3" localSheetId="1">#REF!</definedName>
    <definedName name="р.1.1с.112б_3" localSheetId="2">#REF!</definedName>
    <definedName name="р.1.1с.112б_3" localSheetId="3">#REF!</definedName>
    <definedName name="р.1.1с.112б_3" localSheetId="4">#REF!</definedName>
    <definedName name="р.1.1с.112б_3" localSheetId="5">#REF!</definedName>
    <definedName name="р.1.1с.112б_3" localSheetId="6">#REF!</definedName>
    <definedName name="р.1.1с.112б_3" localSheetId="7">#REF!</definedName>
    <definedName name="р.1.1с.112б_3" localSheetId="8">#REF!</definedName>
    <definedName name="р.1.1с.112б_3" localSheetId="9">#REF!</definedName>
    <definedName name="р.1.1с.112б_3" localSheetId="10">#REF!</definedName>
    <definedName name="р.1.1с.112б_3" localSheetId="21">#REF!</definedName>
    <definedName name="р.1.1с.112б_3" localSheetId="11">#REF!</definedName>
    <definedName name="р.1.1с.112б_3" localSheetId="22">#REF!</definedName>
    <definedName name="р.1.1с.112б_3" localSheetId="12">#REF!</definedName>
    <definedName name="р.1.1с.112б_3" localSheetId="23">#REF!</definedName>
    <definedName name="р.1.1с.112б_3" localSheetId="24">#REF!</definedName>
    <definedName name="р.1.1с.112б_3" localSheetId="13">#REF!</definedName>
    <definedName name="р.1.1с.112б_3" localSheetId="25">#REF!</definedName>
    <definedName name="р.1.1с.112б_3" localSheetId="14">#REF!</definedName>
    <definedName name="р.1.1с.112б_3" localSheetId="26">#REF!</definedName>
    <definedName name="р.1.1с.112б_3" localSheetId="15">#REF!</definedName>
    <definedName name="р.1.1с.112б_3" localSheetId="16">#REF!</definedName>
    <definedName name="р.1.1с.112б_3" localSheetId="17">#REF!</definedName>
    <definedName name="р.1.1с.112б_3" localSheetId="18">#REF!</definedName>
    <definedName name="р.1.1с.112б_3" localSheetId="19">#REF!</definedName>
    <definedName name="р.1.1с.112б_3" localSheetId="20">#REF!</definedName>
    <definedName name="р.1.1с.112б_3" localSheetId="27">#REF!</definedName>
    <definedName name="р.1.1с.112б_3" localSheetId="30">#REF!</definedName>
    <definedName name="р.1.1с.112б_3">#REF!</definedName>
    <definedName name="р.1.1с.112б_4" localSheetId="1">#REF!</definedName>
    <definedName name="р.1.1с.112б_4" localSheetId="2">#REF!</definedName>
    <definedName name="р.1.1с.112б_4" localSheetId="3">#REF!</definedName>
    <definedName name="р.1.1с.112б_4" localSheetId="4">#REF!</definedName>
    <definedName name="р.1.1с.112б_4" localSheetId="5">#REF!</definedName>
    <definedName name="р.1.1с.112б_4" localSheetId="6">#REF!</definedName>
    <definedName name="р.1.1с.112б_4" localSheetId="7">#REF!</definedName>
    <definedName name="р.1.1с.112б_4" localSheetId="8">#REF!</definedName>
    <definedName name="р.1.1с.112б_4" localSheetId="9">#REF!</definedName>
    <definedName name="р.1.1с.112б_4" localSheetId="10">#REF!</definedName>
    <definedName name="р.1.1с.112б_4" localSheetId="21">#REF!</definedName>
    <definedName name="р.1.1с.112б_4" localSheetId="11">#REF!</definedName>
    <definedName name="р.1.1с.112б_4" localSheetId="22">#REF!</definedName>
    <definedName name="р.1.1с.112б_4" localSheetId="12">#REF!</definedName>
    <definedName name="р.1.1с.112б_4" localSheetId="23">#REF!</definedName>
    <definedName name="р.1.1с.112б_4" localSheetId="24">#REF!</definedName>
    <definedName name="р.1.1с.112б_4" localSheetId="13">#REF!</definedName>
    <definedName name="р.1.1с.112б_4" localSheetId="25">#REF!</definedName>
    <definedName name="р.1.1с.112б_4" localSheetId="14">#REF!</definedName>
    <definedName name="р.1.1с.112б_4" localSheetId="26">#REF!</definedName>
    <definedName name="р.1.1с.112б_4" localSheetId="15">#REF!</definedName>
    <definedName name="р.1.1с.112б_4" localSheetId="16">#REF!</definedName>
    <definedName name="р.1.1с.112б_4" localSheetId="17">#REF!</definedName>
    <definedName name="р.1.1с.112б_4" localSheetId="18">#REF!</definedName>
    <definedName name="р.1.1с.112б_4" localSheetId="19">#REF!</definedName>
    <definedName name="р.1.1с.112б_4" localSheetId="20">#REF!</definedName>
    <definedName name="р.1.1с.112б_4" localSheetId="27">#REF!</definedName>
    <definedName name="р.1.1с.112б_4" localSheetId="30">#REF!</definedName>
    <definedName name="р.1.1с.112б_4">#REF!</definedName>
    <definedName name="р.1.1с.120_3" localSheetId="1">#REF!</definedName>
    <definedName name="р.1.1с.120_3" localSheetId="2">#REF!</definedName>
    <definedName name="р.1.1с.120_3" localSheetId="3">#REF!</definedName>
    <definedName name="р.1.1с.120_3" localSheetId="4">#REF!</definedName>
    <definedName name="р.1.1с.120_3" localSheetId="5">#REF!</definedName>
    <definedName name="р.1.1с.120_3" localSheetId="6">#REF!</definedName>
    <definedName name="р.1.1с.120_3" localSheetId="7">#REF!</definedName>
    <definedName name="р.1.1с.120_3" localSheetId="8">#REF!</definedName>
    <definedName name="р.1.1с.120_3" localSheetId="9">#REF!</definedName>
    <definedName name="р.1.1с.120_3" localSheetId="10">#REF!</definedName>
    <definedName name="р.1.1с.120_3" localSheetId="21">#REF!</definedName>
    <definedName name="р.1.1с.120_3" localSheetId="11">#REF!</definedName>
    <definedName name="р.1.1с.120_3" localSheetId="22">#REF!</definedName>
    <definedName name="р.1.1с.120_3" localSheetId="12">#REF!</definedName>
    <definedName name="р.1.1с.120_3" localSheetId="23">#REF!</definedName>
    <definedName name="р.1.1с.120_3" localSheetId="24">#REF!</definedName>
    <definedName name="р.1.1с.120_3" localSheetId="13">#REF!</definedName>
    <definedName name="р.1.1с.120_3" localSheetId="25">#REF!</definedName>
    <definedName name="р.1.1с.120_3" localSheetId="14">#REF!</definedName>
    <definedName name="р.1.1с.120_3" localSheetId="26">#REF!</definedName>
    <definedName name="р.1.1с.120_3" localSheetId="15">#REF!</definedName>
    <definedName name="р.1.1с.120_3" localSheetId="16">#REF!</definedName>
    <definedName name="р.1.1с.120_3" localSheetId="17">#REF!</definedName>
    <definedName name="р.1.1с.120_3" localSheetId="18">#REF!</definedName>
    <definedName name="р.1.1с.120_3" localSheetId="19">#REF!</definedName>
    <definedName name="р.1.1с.120_3" localSheetId="20">#REF!</definedName>
    <definedName name="р.1.1с.120_3" localSheetId="27">#REF!</definedName>
    <definedName name="р.1.1с.120_3" localSheetId="30">#REF!</definedName>
    <definedName name="р.1.1с.120_3">#REF!</definedName>
    <definedName name="р.1.1с.120_4" localSheetId="1">#REF!</definedName>
    <definedName name="р.1.1с.120_4" localSheetId="2">#REF!</definedName>
    <definedName name="р.1.1с.120_4" localSheetId="3">#REF!</definedName>
    <definedName name="р.1.1с.120_4" localSheetId="4">#REF!</definedName>
    <definedName name="р.1.1с.120_4" localSheetId="5">#REF!</definedName>
    <definedName name="р.1.1с.120_4" localSheetId="6">#REF!</definedName>
    <definedName name="р.1.1с.120_4" localSheetId="7">#REF!</definedName>
    <definedName name="р.1.1с.120_4" localSheetId="8">#REF!</definedName>
    <definedName name="р.1.1с.120_4" localSheetId="9">#REF!</definedName>
    <definedName name="р.1.1с.120_4" localSheetId="10">#REF!</definedName>
    <definedName name="р.1.1с.120_4" localSheetId="21">#REF!</definedName>
    <definedName name="р.1.1с.120_4" localSheetId="11">#REF!</definedName>
    <definedName name="р.1.1с.120_4" localSheetId="22">#REF!</definedName>
    <definedName name="р.1.1с.120_4" localSheetId="12">#REF!</definedName>
    <definedName name="р.1.1с.120_4" localSheetId="23">#REF!</definedName>
    <definedName name="р.1.1с.120_4" localSheetId="24">#REF!</definedName>
    <definedName name="р.1.1с.120_4" localSheetId="13">#REF!</definedName>
    <definedName name="р.1.1с.120_4" localSheetId="25">#REF!</definedName>
    <definedName name="р.1.1с.120_4" localSheetId="14">#REF!</definedName>
    <definedName name="р.1.1с.120_4" localSheetId="26">#REF!</definedName>
    <definedName name="р.1.1с.120_4" localSheetId="15">#REF!</definedName>
    <definedName name="р.1.1с.120_4" localSheetId="16">#REF!</definedName>
    <definedName name="р.1.1с.120_4" localSheetId="17">#REF!</definedName>
    <definedName name="р.1.1с.120_4" localSheetId="18">#REF!</definedName>
    <definedName name="р.1.1с.120_4" localSheetId="19">#REF!</definedName>
    <definedName name="р.1.1с.120_4" localSheetId="20">#REF!</definedName>
    <definedName name="р.1.1с.120_4" localSheetId="27">#REF!</definedName>
    <definedName name="р.1.1с.120_4" localSheetId="30">#REF!</definedName>
    <definedName name="р.1.1с.120_4">#REF!</definedName>
    <definedName name="р.1.1с.130_3" localSheetId="1">#REF!</definedName>
    <definedName name="р.1.1с.130_3" localSheetId="2">#REF!</definedName>
    <definedName name="р.1.1с.130_3" localSheetId="3">#REF!</definedName>
    <definedName name="р.1.1с.130_3" localSheetId="4">#REF!</definedName>
    <definedName name="р.1.1с.130_3" localSheetId="5">#REF!</definedName>
    <definedName name="р.1.1с.130_3" localSheetId="6">#REF!</definedName>
    <definedName name="р.1.1с.130_3" localSheetId="7">#REF!</definedName>
    <definedName name="р.1.1с.130_3" localSheetId="8">#REF!</definedName>
    <definedName name="р.1.1с.130_3" localSheetId="9">#REF!</definedName>
    <definedName name="р.1.1с.130_3" localSheetId="10">#REF!</definedName>
    <definedName name="р.1.1с.130_3" localSheetId="21">#REF!</definedName>
    <definedName name="р.1.1с.130_3" localSheetId="11">#REF!</definedName>
    <definedName name="р.1.1с.130_3" localSheetId="22">#REF!</definedName>
    <definedName name="р.1.1с.130_3" localSheetId="12">#REF!</definedName>
    <definedName name="р.1.1с.130_3" localSheetId="23">#REF!</definedName>
    <definedName name="р.1.1с.130_3" localSheetId="24">#REF!</definedName>
    <definedName name="р.1.1с.130_3" localSheetId="13">#REF!</definedName>
    <definedName name="р.1.1с.130_3" localSheetId="25">#REF!</definedName>
    <definedName name="р.1.1с.130_3" localSheetId="14">#REF!</definedName>
    <definedName name="р.1.1с.130_3" localSheetId="26">#REF!</definedName>
    <definedName name="р.1.1с.130_3" localSheetId="15">#REF!</definedName>
    <definedName name="р.1.1с.130_3" localSheetId="16">#REF!</definedName>
    <definedName name="р.1.1с.130_3" localSheetId="17">#REF!</definedName>
    <definedName name="р.1.1с.130_3" localSheetId="18">#REF!</definedName>
    <definedName name="р.1.1с.130_3" localSheetId="19">#REF!</definedName>
    <definedName name="р.1.1с.130_3" localSheetId="20">#REF!</definedName>
    <definedName name="р.1.1с.130_3" localSheetId="27">#REF!</definedName>
    <definedName name="р.1.1с.130_3" localSheetId="30">#REF!</definedName>
    <definedName name="р.1.1с.130_3">#REF!</definedName>
    <definedName name="р.1.1с.130_4" localSheetId="1">#REF!</definedName>
    <definedName name="р.1.1с.130_4" localSheetId="2">#REF!</definedName>
    <definedName name="р.1.1с.130_4" localSheetId="3">#REF!</definedName>
    <definedName name="р.1.1с.130_4" localSheetId="4">#REF!</definedName>
    <definedName name="р.1.1с.130_4" localSheetId="5">#REF!</definedName>
    <definedName name="р.1.1с.130_4" localSheetId="6">#REF!</definedName>
    <definedName name="р.1.1с.130_4" localSheetId="7">#REF!</definedName>
    <definedName name="р.1.1с.130_4" localSheetId="8">#REF!</definedName>
    <definedName name="р.1.1с.130_4" localSheetId="9">#REF!</definedName>
    <definedName name="р.1.1с.130_4" localSheetId="10">#REF!</definedName>
    <definedName name="р.1.1с.130_4" localSheetId="21">#REF!</definedName>
    <definedName name="р.1.1с.130_4" localSheetId="11">#REF!</definedName>
    <definedName name="р.1.1с.130_4" localSheetId="22">#REF!</definedName>
    <definedName name="р.1.1с.130_4" localSheetId="12">#REF!</definedName>
    <definedName name="р.1.1с.130_4" localSheetId="23">#REF!</definedName>
    <definedName name="р.1.1с.130_4" localSheetId="24">#REF!</definedName>
    <definedName name="р.1.1с.130_4" localSheetId="13">#REF!</definedName>
    <definedName name="р.1.1с.130_4" localSheetId="25">#REF!</definedName>
    <definedName name="р.1.1с.130_4" localSheetId="14">#REF!</definedName>
    <definedName name="р.1.1с.130_4" localSheetId="26">#REF!</definedName>
    <definedName name="р.1.1с.130_4" localSheetId="15">#REF!</definedName>
    <definedName name="р.1.1с.130_4" localSheetId="16">#REF!</definedName>
    <definedName name="р.1.1с.130_4" localSheetId="17">#REF!</definedName>
    <definedName name="р.1.1с.130_4" localSheetId="18">#REF!</definedName>
    <definedName name="р.1.1с.130_4" localSheetId="19">#REF!</definedName>
    <definedName name="р.1.1с.130_4" localSheetId="20">#REF!</definedName>
    <definedName name="р.1.1с.130_4" localSheetId="27">#REF!</definedName>
    <definedName name="р.1.1с.130_4" localSheetId="30">#REF!</definedName>
    <definedName name="р.1.1с.130_4">#REF!</definedName>
    <definedName name="р.1.1с.140_3" localSheetId="1">#REF!</definedName>
    <definedName name="р.1.1с.140_3" localSheetId="2">#REF!</definedName>
    <definedName name="р.1.1с.140_3" localSheetId="3">#REF!</definedName>
    <definedName name="р.1.1с.140_3" localSheetId="4">#REF!</definedName>
    <definedName name="р.1.1с.140_3" localSheetId="5">#REF!</definedName>
    <definedName name="р.1.1с.140_3" localSheetId="6">#REF!</definedName>
    <definedName name="р.1.1с.140_3" localSheetId="7">#REF!</definedName>
    <definedName name="р.1.1с.140_3" localSheetId="8">#REF!</definedName>
    <definedName name="р.1.1с.140_3" localSheetId="9">#REF!</definedName>
    <definedName name="р.1.1с.140_3" localSheetId="10">#REF!</definedName>
    <definedName name="р.1.1с.140_3" localSheetId="21">#REF!</definedName>
    <definedName name="р.1.1с.140_3" localSheetId="11">#REF!</definedName>
    <definedName name="р.1.1с.140_3" localSheetId="22">#REF!</definedName>
    <definedName name="р.1.1с.140_3" localSheetId="12">#REF!</definedName>
    <definedName name="р.1.1с.140_3" localSheetId="23">#REF!</definedName>
    <definedName name="р.1.1с.140_3" localSheetId="24">#REF!</definedName>
    <definedName name="р.1.1с.140_3" localSheetId="13">#REF!</definedName>
    <definedName name="р.1.1с.140_3" localSheetId="25">#REF!</definedName>
    <definedName name="р.1.1с.140_3" localSheetId="14">#REF!</definedName>
    <definedName name="р.1.1с.140_3" localSheetId="26">#REF!</definedName>
    <definedName name="р.1.1с.140_3" localSheetId="15">#REF!</definedName>
    <definedName name="р.1.1с.140_3" localSheetId="16">#REF!</definedName>
    <definedName name="р.1.1с.140_3" localSheetId="17">#REF!</definedName>
    <definedName name="р.1.1с.140_3" localSheetId="18">#REF!</definedName>
    <definedName name="р.1.1с.140_3" localSheetId="19">#REF!</definedName>
    <definedName name="р.1.1с.140_3" localSheetId="20">#REF!</definedName>
    <definedName name="р.1.1с.140_3" localSheetId="27">#REF!</definedName>
    <definedName name="р.1.1с.140_3" localSheetId="30">#REF!</definedName>
    <definedName name="р.1.1с.140_3">#REF!</definedName>
    <definedName name="р.1.1с.140_4" localSheetId="1">#REF!</definedName>
    <definedName name="р.1.1с.140_4" localSheetId="2">#REF!</definedName>
    <definedName name="р.1.1с.140_4" localSheetId="3">#REF!</definedName>
    <definedName name="р.1.1с.140_4" localSheetId="4">#REF!</definedName>
    <definedName name="р.1.1с.140_4" localSheetId="5">#REF!</definedName>
    <definedName name="р.1.1с.140_4" localSheetId="6">#REF!</definedName>
    <definedName name="р.1.1с.140_4" localSheetId="7">#REF!</definedName>
    <definedName name="р.1.1с.140_4" localSheetId="8">#REF!</definedName>
    <definedName name="р.1.1с.140_4" localSheetId="9">#REF!</definedName>
    <definedName name="р.1.1с.140_4" localSheetId="10">#REF!</definedName>
    <definedName name="р.1.1с.140_4" localSheetId="21">#REF!</definedName>
    <definedName name="р.1.1с.140_4" localSheetId="11">#REF!</definedName>
    <definedName name="р.1.1с.140_4" localSheetId="22">#REF!</definedName>
    <definedName name="р.1.1с.140_4" localSheetId="12">#REF!</definedName>
    <definedName name="р.1.1с.140_4" localSheetId="23">#REF!</definedName>
    <definedName name="р.1.1с.140_4" localSheetId="24">#REF!</definedName>
    <definedName name="р.1.1с.140_4" localSheetId="13">#REF!</definedName>
    <definedName name="р.1.1с.140_4" localSheetId="25">#REF!</definedName>
    <definedName name="р.1.1с.140_4" localSheetId="14">#REF!</definedName>
    <definedName name="р.1.1с.140_4" localSheetId="26">#REF!</definedName>
    <definedName name="р.1.1с.140_4" localSheetId="15">#REF!</definedName>
    <definedName name="р.1.1с.140_4" localSheetId="16">#REF!</definedName>
    <definedName name="р.1.1с.140_4" localSheetId="17">#REF!</definedName>
    <definedName name="р.1.1с.140_4" localSheetId="18">#REF!</definedName>
    <definedName name="р.1.1с.140_4" localSheetId="19">#REF!</definedName>
    <definedName name="р.1.1с.140_4" localSheetId="20">#REF!</definedName>
    <definedName name="р.1.1с.140_4" localSheetId="27">#REF!</definedName>
    <definedName name="р.1.1с.140_4" localSheetId="30">#REF!</definedName>
    <definedName name="р.1.1с.140_4">#REF!</definedName>
    <definedName name="р.1.1с.141_3" localSheetId="1">#REF!</definedName>
    <definedName name="р.1.1с.141_3" localSheetId="2">#REF!</definedName>
    <definedName name="р.1.1с.141_3" localSheetId="3">#REF!</definedName>
    <definedName name="р.1.1с.141_3" localSheetId="4">#REF!</definedName>
    <definedName name="р.1.1с.141_3" localSheetId="5">#REF!</definedName>
    <definedName name="р.1.1с.141_3" localSheetId="6">#REF!</definedName>
    <definedName name="р.1.1с.141_3" localSheetId="7">#REF!</definedName>
    <definedName name="р.1.1с.141_3" localSheetId="8">#REF!</definedName>
    <definedName name="р.1.1с.141_3" localSheetId="9">#REF!</definedName>
    <definedName name="р.1.1с.141_3" localSheetId="10">#REF!</definedName>
    <definedName name="р.1.1с.141_3" localSheetId="21">#REF!</definedName>
    <definedName name="р.1.1с.141_3" localSheetId="11">#REF!</definedName>
    <definedName name="р.1.1с.141_3" localSheetId="22">#REF!</definedName>
    <definedName name="р.1.1с.141_3" localSheetId="12">#REF!</definedName>
    <definedName name="р.1.1с.141_3" localSheetId="23">#REF!</definedName>
    <definedName name="р.1.1с.141_3" localSheetId="24">#REF!</definedName>
    <definedName name="р.1.1с.141_3" localSheetId="13">#REF!</definedName>
    <definedName name="р.1.1с.141_3" localSheetId="25">#REF!</definedName>
    <definedName name="р.1.1с.141_3" localSheetId="14">#REF!</definedName>
    <definedName name="р.1.1с.141_3" localSheetId="26">#REF!</definedName>
    <definedName name="р.1.1с.141_3" localSheetId="15">#REF!</definedName>
    <definedName name="р.1.1с.141_3" localSheetId="16">#REF!</definedName>
    <definedName name="р.1.1с.141_3" localSheetId="17">#REF!</definedName>
    <definedName name="р.1.1с.141_3" localSheetId="18">#REF!</definedName>
    <definedName name="р.1.1с.141_3" localSheetId="19">#REF!</definedName>
    <definedName name="р.1.1с.141_3" localSheetId="20">#REF!</definedName>
    <definedName name="р.1.1с.141_3" localSheetId="27">#REF!</definedName>
    <definedName name="р.1.1с.141_3">#REF!</definedName>
    <definedName name="р.1.1с.141_4" localSheetId="1">#REF!</definedName>
    <definedName name="р.1.1с.141_4" localSheetId="2">#REF!</definedName>
    <definedName name="р.1.1с.141_4" localSheetId="3">#REF!</definedName>
    <definedName name="р.1.1с.141_4" localSheetId="4">#REF!</definedName>
    <definedName name="р.1.1с.141_4" localSheetId="5">#REF!</definedName>
    <definedName name="р.1.1с.141_4" localSheetId="6">#REF!</definedName>
    <definedName name="р.1.1с.141_4" localSheetId="7">#REF!</definedName>
    <definedName name="р.1.1с.141_4" localSheetId="8">#REF!</definedName>
    <definedName name="р.1.1с.141_4" localSheetId="9">#REF!</definedName>
    <definedName name="р.1.1с.141_4" localSheetId="10">#REF!</definedName>
    <definedName name="р.1.1с.141_4" localSheetId="21">#REF!</definedName>
    <definedName name="р.1.1с.141_4" localSheetId="11">#REF!</definedName>
    <definedName name="р.1.1с.141_4" localSheetId="22">#REF!</definedName>
    <definedName name="р.1.1с.141_4" localSheetId="12">#REF!</definedName>
    <definedName name="р.1.1с.141_4" localSheetId="23">#REF!</definedName>
    <definedName name="р.1.1с.141_4" localSheetId="24">#REF!</definedName>
    <definedName name="р.1.1с.141_4" localSheetId="13">#REF!</definedName>
    <definedName name="р.1.1с.141_4" localSheetId="25">#REF!</definedName>
    <definedName name="р.1.1с.141_4" localSheetId="14">#REF!</definedName>
    <definedName name="р.1.1с.141_4" localSheetId="26">#REF!</definedName>
    <definedName name="р.1.1с.141_4" localSheetId="15">#REF!</definedName>
    <definedName name="р.1.1с.141_4" localSheetId="16">#REF!</definedName>
    <definedName name="р.1.1с.141_4" localSheetId="17">#REF!</definedName>
    <definedName name="р.1.1с.141_4" localSheetId="18">#REF!</definedName>
    <definedName name="р.1.1с.141_4" localSheetId="19">#REF!</definedName>
    <definedName name="р.1.1с.141_4" localSheetId="20">#REF!</definedName>
    <definedName name="р.1.1с.141_4" localSheetId="27">#REF!</definedName>
    <definedName name="р.1.1с.141_4">#REF!</definedName>
    <definedName name="р.1.1с.151_3" localSheetId="1">#REF!</definedName>
    <definedName name="р.1.1с.151_3" localSheetId="2">#REF!</definedName>
    <definedName name="р.1.1с.151_3" localSheetId="3">#REF!</definedName>
    <definedName name="р.1.1с.151_3" localSheetId="4">#REF!</definedName>
    <definedName name="р.1.1с.151_3" localSheetId="5">#REF!</definedName>
    <definedName name="р.1.1с.151_3" localSheetId="6">#REF!</definedName>
    <definedName name="р.1.1с.151_3" localSheetId="7">#REF!</definedName>
    <definedName name="р.1.1с.151_3" localSheetId="8">#REF!</definedName>
    <definedName name="р.1.1с.151_3" localSheetId="9">#REF!</definedName>
    <definedName name="р.1.1с.151_3" localSheetId="10">#REF!</definedName>
    <definedName name="р.1.1с.151_3" localSheetId="21">#REF!</definedName>
    <definedName name="р.1.1с.151_3" localSheetId="11">#REF!</definedName>
    <definedName name="р.1.1с.151_3" localSheetId="22">#REF!</definedName>
    <definedName name="р.1.1с.151_3" localSheetId="12">#REF!</definedName>
    <definedName name="р.1.1с.151_3" localSheetId="23">#REF!</definedName>
    <definedName name="р.1.1с.151_3" localSheetId="24">#REF!</definedName>
    <definedName name="р.1.1с.151_3" localSheetId="13">#REF!</definedName>
    <definedName name="р.1.1с.151_3" localSheetId="25">#REF!</definedName>
    <definedName name="р.1.1с.151_3" localSheetId="14">#REF!</definedName>
    <definedName name="р.1.1с.151_3" localSheetId="26">#REF!</definedName>
    <definedName name="р.1.1с.151_3" localSheetId="15">#REF!</definedName>
    <definedName name="р.1.1с.151_3" localSheetId="16">#REF!</definedName>
    <definedName name="р.1.1с.151_3" localSheetId="17">#REF!</definedName>
    <definedName name="р.1.1с.151_3" localSheetId="18">#REF!</definedName>
    <definedName name="р.1.1с.151_3" localSheetId="19">#REF!</definedName>
    <definedName name="р.1.1с.151_3" localSheetId="20">#REF!</definedName>
    <definedName name="р.1.1с.151_3" localSheetId="27">#REF!</definedName>
    <definedName name="р.1.1с.151_3" localSheetId="30">#REF!</definedName>
    <definedName name="р.1.1с.151_3">#REF!</definedName>
    <definedName name="р.1.1с.151_4" localSheetId="1">#REF!</definedName>
    <definedName name="р.1.1с.151_4" localSheetId="2">#REF!</definedName>
    <definedName name="р.1.1с.151_4" localSheetId="3">#REF!</definedName>
    <definedName name="р.1.1с.151_4" localSheetId="4">#REF!</definedName>
    <definedName name="р.1.1с.151_4" localSheetId="5">#REF!</definedName>
    <definedName name="р.1.1с.151_4" localSheetId="6">#REF!</definedName>
    <definedName name="р.1.1с.151_4" localSheetId="7">#REF!</definedName>
    <definedName name="р.1.1с.151_4" localSheetId="8">#REF!</definedName>
    <definedName name="р.1.1с.151_4" localSheetId="9">#REF!</definedName>
    <definedName name="р.1.1с.151_4" localSheetId="10">#REF!</definedName>
    <definedName name="р.1.1с.151_4" localSheetId="21">#REF!</definedName>
    <definedName name="р.1.1с.151_4" localSheetId="11">#REF!</definedName>
    <definedName name="р.1.1с.151_4" localSheetId="22">#REF!</definedName>
    <definedName name="р.1.1с.151_4" localSheetId="12">#REF!</definedName>
    <definedName name="р.1.1с.151_4" localSheetId="23">#REF!</definedName>
    <definedName name="р.1.1с.151_4" localSheetId="24">#REF!</definedName>
    <definedName name="р.1.1с.151_4" localSheetId="13">#REF!</definedName>
    <definedName name="р.1.1с.151_4" localSheetId="25">#REF!</definedName>
    <definedName name="р.1.1с.151_4" localSheetId="14">#REF!</definedName>
    <definedName name="р.1.1с.151_4" localSheetId="26">#REF!</definedName>
    <definedName name="р.1.1с.151_4" localSheetId="15">#REF!</definedName>
    <definedName name="р.1.1с.151_4" localSheetId="16">#REF!</definedName>
    <definedName name="р.1.1с.151_4" localSheetId="17">#REF!</definedName>
    <definedName name="р.1.1с.151_4" localSheetId="18">#REF!</definedName>
    <definedName name="р.1.1с.151_4" localSheetId="19">#REF!</definedName>
    <definedName name="р.1.1с.151_4" localSheetId="20">#REF!</definedName>
    <definedName name="р.1.1с.151_4" localSheetId="27">#REF!</definedName>
    <definedName name="р.1.1с.151_4" localSheetId="30">#REF!</definedName>
    <definedName name="р.1.1с.151_4">#REF!</definedName>
    <definedName name="р.1.1с.162_3" localSheetId="1">#REF!</definedName>
    <definedName name="р.1.1с.162_3" localSheetId="2">#REF!</definedName>
    <definedName name="р.1.1с.162_3" localSheetId="3">#REF!</definedName>
    <definedName name="р.1.1с.162_3" localSheetId="4">#REF!</definedName>
    <definedName name="р.1.1с.162_3" localSheetId="5">#REF!</definedName>
    <definedName name="р.1.1с.162_3" localSheetId="6">#REF!</definedName>
    <definedName name="р.1.1с.162_3" localSheetId="7">#REF!</definedName>
    <definedName name="р.1.1с.162_3" localSheetId="8">#REF!</definedName>
    <definedName name="р.1.1с.162_3" localSheetId="9">#REF!</definedName>
    <definedName name="р.1.1с.162_3" localSheetId="10">#REF!</definedName>
    <definedName name="р.1.1с.162_3" localSheetId="21">#REF!</definedName>
    <definedName name="р.1.1с.162_3" localSheetId="11">#REF!</definedName>
    <definedName name="р.1.1с.162_3" localSheetId="22">#REF!</definedName>
    <definedName name="р.1.1с.162_3" localSheetId="12">#REF!</definedName>
    <definedName name="р.1.1с.162_3" localSheetId="23">#REF!</definedName>
    <definedName name="р.1.1с.162_3" localSheetId="24">#REF!</definedName>
    <definedName name="р.1.1с.162_3" localSheetId="13">#REF!</definedName>
    <definedName name="р.1.1с.162_3" localSheetId="25">#REF!</definedName>
    <definedName name="р.1.1с.162_3" localSheetId="14">#REF!</definedName>
    <definedName name="р.1.1с.162_3" localSheetId="26">#REF!</definedName>
    <definedName name="р.1.1с.162_3" localSheetId="15">#REF!</definedName>
    <definedName name="р.1.1с.162_3" localSheetId="16">#REF!</definedName>
    <definedName name="р.1.1с.162_3" localSheetId="17">#REF!</definedName>
    <definedName name="р.1.1с.162_3" localSheetId="18">#REF!</definedName>
    <definedName name="р.1.1с.162_3" localSheetId="19">#REF!</definedName>
    <definedName name="р.1.1с.162_3" localSheetId="20">#REF!</definedName>
    <definedName name="р.1.1с.162_3" localSheetId="27">#REF!</definedName>
    <definedName name="р.1.1с.162_3" localSheetId="30">#REF!</definedName>
    <definedName name="р.1.1с.162_3">#REF!</definedName>
    <definedName name="р.1.1с.162_4" localSheetId="1">#REF!</definedName>
    <definedName name="р.1.1с.162_4" localSheetId="2">#REF!</definedName>
    <definedName name="р.1.1с.162_4" localSheetId="3">#REF!</definedName>
    <definedName name="р.1.1с.162_4" localSheetId="4">#REF!</definedName>
    <definedName name="р.1.1с.162_4" localSheetId="5">#REF!</definedName>
    <definedName name="р.1.1с.162_4" localSheetId="6">#REF!</definedName>
    <definedName name="р.1.1с.162_4" localSheetId="7">#REF!</definedName>
    <definedName name="р.1.1с.162_4" localSheetId="8">#REF!</definedName>
    <definedName name="р.1.1с.162_4" localSheetId="9">#REF!</definedName>
    <definedName name="р.1.1с.162_4" localSheetId="10">#REF!</definedName>
    <definedName name="р.1.1с.162_4" localSheetId="21">#REF!</definedName>
    <definedName name="р.1.1с.162_4" localSheetId="11">#REF!</definedName>
    <definedName name="р.1.1с.162_4" localSheetId="22">#REF!</definedName>
    <definedName name="р.1.1с.162_4" localSheetId="12">#REF!</definedName>
    <definedName name="р.1.1с.162_4" localSheetId="23">#REF!</definedName>
    <definedName name="р.1.1с.162_4" localSheetId="24">#REF!</definedName>
    <definedName name="р.1.1с.162_4" localSheetId="13">#REF!</definedName>
    <definedName name="р.1.1с.162_4" localSheetId="25">#REF!</definedName>
    <definedName name="р.1.1с.162_4" localSheetId="14">#REF!</definedName>
    <definedName name="р.1.1с.162_4" localSheetId="26">#REF!</definedName>
    <definedName name="р.1.1с.162_4" localSheetId="15">#REF!</definedName>
    <definedName name="р.1.1с.162_4" localSheetId="16">#REF!</definedName>
    <definedName name="р.1.1с.162_4" localSheetId="17">#REF!</definedName>
    <definedName name="р.1.1с.162_4" localSheetId="18">#REF!</definedName>
    <definedName name="р.1.1с.162_4" localSheetId="19">#REF!</definedName>
    <definedName name="р.1.1с.162_4" localSheetId="20">#REF!</definedName>
    <definedName name="р.1.1с.162_4" localSheetId="27">#REF!</definedName>
    <definedName name="р.1.1с.162_4" localSheetId="30">#REF!</definedName>
    <definedName name="р.1.1с.162_4">#REF!</definedName>
    <definedName name="р.1.1с.164_3" localSheetId="1">#REF!</definedName>
    <definedName name="р.1.1с.164_3" localSheetId="2">#REF!</definedName>
    <definedName name="р.1.1с.164_3" localSheetId="3">#REF!</definedName>
    <definedName name="р.1.1с.164_3" localSheetId="4">#REF!</definedName>
    <definedName name="р.1.1с.164_3" localSheetId="5">#REF!</definedName>
    <definedName name="р.1.1с.164_3" localSheetId="6">#REF!</definedName>
    <definedName name="р.1.1с.164_3" localSheetId="7">#REF!</definedName>
    <definedName name="р.1.1с.164_3" localSheetId="8">#REF!</definedName>
    <definedName name="р.1.1с.164_3" localSheetId="9">#REF!</definedName>
    <definedName name="р.1.1с.164_3" localSheetId="10">#REF!</definedName>
    <definedName name="р.1.1с.164_3" localSheetId="21">#REF!</definedName>
    <definedName name="р.1.1с.164_3" localSheetId="11">#REF!</definedName>
    <definedName name="р.1.1с.164_3" localSheetId="22">#REF!</definedName>
    <definedName name="р.1.1с.164_3" localSheetId="12">#REF!</definedName>
    <definedName name="р.1.1с.164_3" localSheetId="23">#REF!</definedName>
    <definedName name="р.1.1с.164_3" localSheetId="24">#REF!</definedName>
    <definedName name="р.1.1с.164_3" localSheetId="13">#REF!</definedName>
    <definedName name="р.1.1с.164_3" localSheetId="25">#REF!</definedName>
    <definedName name="р.1.1с.164_3" localSheetId="14">#REF!</definedName>
    <definedName name="р.1.1с.164_3" localSheetId="26">#REF!</definedName>
    <definedName name="р.1.1с.164_3" localSheetId="15">#REF!</definedName>
    <definedName name="р.1.1с.164_3" localSheetId="16">#REF!</definedName>
    <definedName name="р.1.1с.164_3" localSheetId="17">#REF!</definedName>
    <definedName name="р.1.1с.164_3" localSheetId="18">#REF!</definedName>
    <definedName name="р.1.1с.164_3" localSheetId="19">#REF!</definedName>
    <definedName name="р.1.1с.164_3" localSheetId="20">#REF!</definedName>
    <definedName name="р.1.1с.164_3" localSheetId="27">#REF!</definedName>
    <definedName name="р.1.1с.164_3" localSheetId="30">#REF!</definedName>
    <definedName name="р.1.1с.164_3">#REF!</definedName>
    <definedName name="р.1.1с.164_4" localSheetId="1">#REF!</definedName>
    <definedName name="р.1.1с.164_4" localSheetId="2">#REF!</definedName>
    <definedName name="р.1.1с.164_4" localSheetId="3">#REF!</definedName>
    <definedName name="р.1.1с.164_4" localSheetId="4">#REF!</definedName>
    <definedName name="р.1.1с.164_4" localSheetId="5">#REF!</definedName>
    <definedName name="р.1.1с.164_4" localSheetId="6">#REF!</definedName>
    <definedName name="р.1.1с.164_4" localSheetId="7">#REF!</definedName>
    <definedName name="р.1.1с.164_4" localSheetId="8">#REF!</definedName>
    <definedName name="р.1.1с.164_4" localSheetId="9">#REF!</definedName>
    <definedName name="р.1.1с.164_4" localSheetId="10">#REF!</definedName>
    <definedName name="р.1.1с.164_4" localSheetId="21">#REF!</definedName>
    <definedName name="р.1.1с.164_4" localSheetId="11">#REF!</definedName>
    <definedName name="р.1.1с.164_4" localSheetId="22">#REF!</definedName>
    <definedName name="р.1.1с.164_4" localSheetId="12">#REF!</definedName>
    <definedName name="р.1.1с.164_4" localSheetId="23">#REF!</definedName>
    <definedName name="р.1.1с.164_4" localSheetId="24">#REF!</definedName>
    <definedName name="р.1.1с.164_4" localSheetId="13">#REF!</definedName>
    <definedName name="р.1.1с.164_4" localSheetId="25">#REF!</definedName>
    <definedName name="р.1.1с.164_4" localSheetId="14">#REF!</definedName>
    <definedName name="р.1.1с.164_4" localSheetId="26">#REF!</definedName>
    <definedName name="р.1.1с.164_4" localSheetId="15">#REF!</definedName>
    <definedName name="р.1.1с.164_4" localSheetId="16">#REF!</definedName>
    <definedName name="р.1.1с.164_4" localSheetId="17">#REF!</definedName>
    <definedName name="р.1.1с.164_4" localSheetId="18">#REF!</definedName>
    <definedName name="р.1.1с.164_4" localSheetId="19">#REF!</definedName>
    <definedName name="р.1.1с.164_4" localSheetId="20">#REF!</definedName>
    <definedName name="р.1.1с.164_4" localSheetId="27">#REF!</definedName>
    <definedName name="р.1.1с.164_4" localSheetId="30">#REF!</definedName>
    <definedName name="р.1.1с.164_4">#REF!</definedName>
    <definedName name="р.1.1с.171_3" localSheetId="1">#REF!</definedName>
    <definedName name="р.1.1с.171_3" localSheetId="2">#REF!</definedName>
    <definedName name="р.1.1с.171_3" localSheetId="3">#REF!</definedName>
    <definedName name="р.1.1с.171_3" localSheetId="4">#REF!</definedName>
    <definedName name="р.1.1с.171_3" localSheetId="5">#REF!</definedName>
    <definedName name="р.1.1с.171_3" localSheetId="6">#REF!</definedName>
    <definedName name="р.1.1с.171_3" localSheetId="7">#REF!</definedName>
    <definedName name="р.1.1с.171_3" localSheetId="8">#REF!</definedName>
    <definedName name="р.1.1с.171_3" localSheetId="9">#REF!</definedName>
    <definedName name="р.1.1с.171_3" localSheetId="10">#REF!</definedName>
    <definedName name="р.1.1с.171_3" localSheetId="21">#REF!</definedName>
    <definedName name="р.1.1с.171_3" localSheetId="11">#REF!</definedName>
    <definedName name="р.1.1с.171_3" localSheetId="22">#REF!</definedName>
    <definedName name="р.1.1с.171_3" localSheetId="12">#REF!</definedName>
    <definedName name="р.1.1с.171_3" localSheetId="23">#REF!</definedName>
    <definedName name="р.1.1с.171_3" localSheetId="24">#REF!</definedName>
    <definedName name="р.1.1с.171_3" localSheetId="13">#REF!</definedName>
    <definedName name="р.1.1с.171_3" localSheetId="25">#REF!</definedName>
    <definedName name="р.1.1с.171_3" localSheetId="14">#REF!</definedName>
    <definedName name="р.1.1с.171_3" localSheetId="26">#REF!</definedName>
    <definedName name="р.1.1с.171_3" localSheetId="15">#REF!</definedName>
    <definedName name="р.1.1с.171_3" localSheetId="16">#REF!</definedName>
    <definedName name="р.1.1с.171_3" localSheetId="17">#REF!</definedName>
    <definedName name="р.1.1с.171_3" localSheetId="18">#REF!</definedName>
    <definedName name="р.1.1с.171_3" localSheetId="19">#REF!</definedName>
    <definedName name="р.1.1с.171_3" localSheetId="20">#REF!</definedName>
    <definedName name="р.1.1с.171_3" localSheetId="27">#REF!</definedName>
    <definedName name="р.1.1с.171_3" localSheetId="30">#REF!</definedName>
    <definedName name="р.1.1с.171_3">#REF!</definedName>
    <definedName name="р.1.1с.171_4" localSheetId="1">#REF!</definedName>
    <definedName name="р.1.1с.171_4" localSheetId="2">#REF!</definedName>
    <definedName name="р.1.1с.171_4" localSheetId="3">#REF!</definedName>
    <definedName name="р.1.1с.171_4" localSheetId="4">#REF!</definedName>
    <definedName name="р.1.1с.171_4" localSheetId="5">#REF!</definedName>
    <definedName name="р.1.1с.171_4" localSheetId="6">#REF!</definedName>
    <definedName name="р.1.1с.171_4" localSheetId="7">#REF!</definedName>
    <definedName name="р.1.1с.171_4" localSheetId="8">#REF!</definedName>
    <definedName name="р.1.1с.171_4" localSheetId="9">#REF!</definedName>
    <definedName name="р.1.1с.171_4" localSheetId="10">#REF!</definedName>
    <definedName name="р.1.1с.171_4" localSheetId="21">#REF!</definedName>
    <definedName name="р.1.1с.171_4" localSheetId="11">#REF!</definedName>
    <definedName name="р.1.1с.171_4" localSheetId="22">#REF!</definedName>
    <definedName name="р.1.1с.171_4" localSheetId="12">#REF!</definedName>
    <definedName name="р.1.1с.171_4" localSheetId="23">#REF!</definedName>
    <definedName name="р.1.1с.171_4" localSheetId="24">#REF!</definedName>
    <definedName name="р.1.1с.171_4" localSheetId="13">#REF!</definedName>
    <definedName name="р.1.1с.171_4" localSheetId="25">#REF!</definedName>
    <definedName name="р.1.1с.171_4" localSheetId="14">#REF!</definedName>
    <definedName name="р.1.1с.171_4" localSheetId="26">#REF!</definedName>
    <definedName name="р.1.1с.171_4" localSheetId="15">#REF!</definedName>
    <definedName name="р.1.1с.171_4" localSheetId="16">#REF!</definedName>
    <definedName name="р.1.1с.171_4" localSheetId="17">#REF!</definedName>
    <definedName name="р.1.1с.171_4" localSheetId="18">#REF!</definedName>
    <definedName name="р.1.1с.171_4" localSheetId="19">#REF!</definedName>
    <definedName name="р.1.1с.171_4" localSheetId="20">#REF!</definedName>
    <definedName name="р.1.1с.171_4" localSheetId="27">#REF!</definedName>
    <definedName name="р.1.1с.171_4" localSheetId="30">#REF!</definedName>
    <definedName name="р.1.1с.171_4">#REF!</definedName>
    <definedName name="р.1.1с.172_3" localSheetId="1">#REF!</definedName>
    <definedName name="р.1.1с.172_3" localSheetId="2">#REF!</definedName>
    <definedName name="р.1.1с.172_3" localSheetId="3">#REF!</definedName>
    <definedName name="р.1.1с.172_3" localSheetId="4">#REF!</definedName>
    <definedName name="р.1.1с.172_3" localSheetId="5">#REF!</definedName>
    <definedName name="р.1.1с.172_3" localSheetId="6">#REF!</definedName>
    <definedName name="р.1.1с.172_3" localSheetId="7">#REF!</definedName>
    <definedName name="р.1.1с.172_3" localSheetId="8">#REF!</definedName>
    <definedName name="р.1.1с.172_3" localSheetId="9">#REF!</definedName>
    <definedName name="р.1.1с.172_3" localSheetId="10">#REF!</definedName>
    <definedName name="р.1.1с.172_3" localSheetId="21">#REF!</definedName>
    <definedName name="р.1.1с.172_3" localSheetId="11">#REF!</definedName>
    <definedName name="р.1.1с.172_3" localSheetId="22">#REF!</definedName>
    <definedName name="р.1.1с.172_3" localSheetId="12">#REF!</definedName>
    <definedName name="р.1.1с.172_3" localSheetId="23">#REF!</definedName>
    <definedName name="р.1.1с.172_3" localSheetId="24">#REF!</definedName>
    <definedName name="р.1.1с.172_3" localSheetId="13">#REF!</definedName>
    <definedName name="р.1.1с.172_3" localSheetId="25">#REF!</definedName>
    <definedName name="р.1.1с.172_3" localSheetId="14">#REF!</definedName>
    <definedName name="р.1.1с.172_3" localSheetId="26">#REF!</definedName>
    <definedName name="р.1.1с.172_3" localSheetId="15">#REF!</definedName>
    <definedName name="р.1.1с.172_3" localSheetId="16">#REF!</definedName>
    <definedName name="р.1.1с.172_3" localSheetId="17">#REF!</definedName>
    <definedName name="р.1.1с.172_3" localSheetId="18">#REF!</definedName>
    <definedName name="р.1.1с.172_3" localSheetId="19">#REF!</definedName>
    <definedName name="р.1.1с.172_3" localSheetId="20">#REF!</definedName>
    <definedName name="р.1.1с.172_3" localSheetId="27">#REF!</definedName>
    <definedName name="р.1.1с.172_3" localSheetId="30">#REF!</definedName>
    <definedName name="р.1.1с.172_3">#REF!</definedName>
    <definedName name="р.1.1с.172_4" localSheetId="1">#REF!</definedName>
    <definedName name="р.1.1с.172_4" localSheetId="2">#REF!</definedName>
    <definedName name="р.1.1с.172_4" localSheetId="3">#REF!</definedName>
    <definedName name="р.1.1с.172_4" localSheetId="4">#REF!</definedName>
    <definedName name="р.1.1с.172_4" localSheetId="5">#REF!</definedName>
    <definedName name="р.1.1с.172_4" localSheetId="6">#REF!</definedName>
    <definedName name="р.1.1с.172_4" localSheetId="7">#REF!</definedName>
    <definedName name="р.1.1с.172_4" localSheetId="8">#REF!</definedName>
    <definedName name="р.1.1с.172_4" localSheetId="9">#REF!</definedName>
    <definedName name="р.1.1с.172_4" localSheetId="10">#REF!</definedName>
    <definedName name="р.1.1с.172_4" localSheetId="21">#REF!</definedName>
    <definedName name="р.1.1с.172_4" localSheetId="11">#REF!</definedName>
    <definedName name="р.1.1с.172_4" localSheetId="22">#REF!</definedName>
    <definedName name="р.1.1с.172_4" localSheetId="12">#REF!</definedName>
    <definedName name="р.1.1с.172_4" localSheetId="23">#REF!</definedName>
    <definedName name="р.1.1с.172_4" localSheetId="24">#REF!</definedName>
    <definedName name="р.1.1с.172_4" localSheetId="13">#REF!</definedName>
    <definedName name="р.1.1с.172_4" localSheetId="25">#REF!</definedName>
    <definedName name="р.1.1с.172_4" localSheetId="14">#REF!</definedName>
    <definedName name="р.1.1с.172_4" localSheetId="26">#REF!</definedName>
    <definedName name="р.1.1с.172_4" localSheetId="15">#REF!</definedName>
    <definedName name="р.1.1с.172_4" localSheetId="16">#REF!</definedName>
    <definedName name="р.1.1с.172_4" localSheetId="17">#REF!</definedName>
    <definedName name="р.1.1с.172_4" localSheetId="18">#REF!</definedName>
    <definedName name="р.1.1с.172_4" localSheetId="19">#REF!</definedName>
    <definedName name="р.1.1с.172_4" localSheetId="20">#REF!</definedName>
    <definedName name="р.1.1с.172_4" localSheetId="27">#REF!</definedName>
    <definedName name="р.1.1с.172_4" localSheetId="30">#REF!</definedName>
    <definedName name="р.1.1с.172_4">#REF!</definedName>
    <definedName name="р.1.1с.180_3" localSheetId="1">#REF!</definedName>
    <definedName name="р.1.1с.180_3" localSheetId="2">#REF!</definedName>
    <definedName name="р.1.1с.180_3" localSheetId="3">#REF!</definedName>
    <definedName name="р.1.1с.180_3" localSheetId="4">#REF!</definedName>
    <definedName name="р.1.1с.180_3" localSheetId="5">#REF!</definedName>
    <definedName name="р.1.1с.180_3" localSheetId="6">#REF!</definedName>
    <definedName name="р.1.1с.180_3" localSheetId="7">#REF!</definedName>
    <definedName name="р.1.1с.180_3" localSheetId="8">#REF!</definedName>
    <definedName name="р.1.1с.180_3" localSheetId="9">#REF!</definedName>
    <definedName name="р.1.1с.180_3" localSheetId="10">#REF!</definedName>
    <definedName name="р.1.1с.180_3" localSheetId="21">#REF!</definedName>
    <definedName name="р.1.1с.180_3" localSheetId="11">#REF!</definedName>
    <definedName name="р.1.1с.180_3" localSheetId="22">#REF!</definedName>
    <definedName name="р.1.1с.180_3" localSheetId="12">#REF!</definedName>
    <definedName name="р.1.1с.180_3" localSheetId="23">#REF!</definedName>
    <definedName name="р.1.1с.180_3" localSheetId="24">#REF!</definedName>
    <definedName name="р.1.1с.180_3" localSheetId="13">#REF!</definedName>
    <definedName name="р.1.1с.180_3" localSheetId="25">#REF!</definedName>
    <definedName name="р.1.1с.180_3" localSheetId="14">#REF!</definedName>
    <definedName name="р.1.1с.180_3" localSheetId="26">#REF!</definedName>
    <definedName name="р.1.1с.180_3" localSheetId="15">#REF!</definedName>
    <definedName name="р.1.1с.180_3" localSheetId="16">#REF!</definedName>
    <definedName name="р.1.1с.180_3" localSheetId="17">#REF!</definedName>
    <definedName name="р.1.1с.180_3" localSheetId="18">#REF!</definedName>
    <definedName name="р.1.1с.180_3" localSheetId="19">#REF!</definedName>
    <definedName name="р.1.1с.180_3" localSheetId="20">#REF!</definedName>
    <definedName name="р.1.1с.180_3" localSheetId="27">#REF!</definedName>
    <definedName name="р.1.1с.180_3" localSheetId="30">#REF!</definedName>
    <definedName name="р.1.1с.180_3">#REF!</definedName>
    <definedName name="р.1.1с.180_4" localSheetId="1">#REF!</definedName>
    <definedName name="р.1.1с.180_4" localSheetId="2">#REF!</definedName>
    <definedName name="р.1.1с.180_4" localSheetId="3">#REF!</definedName>
    <definedName name="р.1.1с.180_4" localSheetId="4">#REF!</definedName>
    <definedName name="р.1.1с.180_4" localSheetId="5">#REF!</definedName>
    <definedName name="р.1.1с.180_4" localSheetId="6">#REF!</definedName>
    <definedName name="р.1.1с.180_4" localSheetId="7">#REF!</definedName>
    <definedName name="р.1.1с.180_4" localSheetId="8">#REF!</definedName>
    <definedName name="р.1.1с.180_4" localSheetId="9">#REF!</definedName>
    <definedName name="р.1.1с.180_4" localSheetId="10">#REF!</definedName>
    <definedName name="р.1.1с.180_4" localSheetId="21">#REF!</definedName>
    <definedName name="р.1.1с.180_4" localSheetId="11">#REF!</definedName>
    <definedName name="р.1.1с.180_4" localSheetId="22">#REF!</definedName>
    <definedName name="р.1.1с.180_4" localSheetId="12">#REF!</definedName>
    <definedName name="р.1.1с.180_4" localSheetId="23">#REF!</definedName>
    <definedName name="р.1.1с.180_4" localSheetId="24">#REF!</definedName>
    <definedName name="р.1.1с.180_4" localSheetId="13">#REF!</definedName>
    <definedName name="р.1.1с.180_4" localSheetId="25">#REF!</definedName>
    <definedName name="р.1.1с.180_4" localSheetId="14">#REF!</definedName>
    <definedName name="р.1.1с.180_4" localSheetId="26">#REF!</definedName>
    <definedName name="р.1.1с.180_4" localSheetId="15">#REF!</definedName>
    <definedName name="р.1.1с.180_4" localSheetId="16">#REF!</definedName>
    <definedName name="р.1.1с.180_4" localSheetId="17">#REF!</definedName>
    <definedName name="р.1.1с.180_4" localSheetId="18">#REF!</definedName>
    <definedName name="р.1.1с.180_4" localSheetId="19">#REF!</definedName>
    <definedName name="р.1.1с.180_4" localSheetId="20">#REF!</definedName>
    <definedName name="р.1.1с.180_4" localSheetId="27">#REF!</definedName>
    <definedName name="р.1.1с.180_4" localSheetId="30">#REF!</definedName>
    <definedName name="р.1.1с.180_4">#REF!</definedName>
    <definedName name="р.1.1с.191_3" localSheetId="1">#REF!</definedName>
    <definedName name="р.1.1с.191_3" localSheetId="2">#REF!</definedName>
    <definedName name="р.1.1с.191_3" localSheetId="3">#REF!</definedName>
    <definedName name="р.1.1с.191_3" localSheetId="4">#REF!</definedName>
    <definedName name="р.1.1с.191_3" localSheetId="5">#REF!</definedName>
    <definedName name="р.1.1с.191_3" localSheetId="6">#REF!</definedName>
    <definedName name="р.1.1с.191_3" localSheetId="7">#REF!</definedName>
    <definedName name="р.1.1с.191_3" localSheetId="8">#REF!</definedName>
    <definedName name="р.1.1с.191_3" localSheetId="9">#REF!</definedName>
    <definedName name="р.1.1с.191_3" localSheetId="10">#REF!</definedName>
    <definedName name="р.1.1с.191_3" localSheetId="21">#REF!</definedName>
    <definedName name="р.1.1с.191_3" localSheetId="11">#REF!</definedName>
    <definedName name="р.1.1с.191_3" localSheetId="22">#REF!</definedName>
    <definedName name="р.1.1с.191_3" localSheetId="12">#REF!</definedName>
    <definedName name="р.1.1с.191_3" localSheetId="23">#REF!</definedName>
    <definedName name="р.1.1с.191_3" localSheetId="24">#REF!</definedName>
    <definedName name="р.1.1с.191_3" localSheetId="13">#REF!</definedName>
    <definedName name="р.1.1с.191_3" localSheetId="25">#REF!</definedName>
    <definedName name="р.1.1с.191_3" localSheetId="14">#REF!</definedName>
    <definedName name="р.1.1с.191_3" localSheetId="26">#REF!</definedName>
    <definedName name="р.1.1с.191_3" localSheetId="15">#REF!</definedName>
    <definedName name="р.1.1с.191_3" localSheetId="16">#REF!</definedName>
    <definedName name="р.1.1с.191_3" localSheetId="17">#REF!</definedName>
    <definedName name="р.1.1с.191_3" localSheetId="18">#REF!</definedName>
    <definedName name="р.1.1с.191_3" localSheetId="19">#REF!</definedName>
    <definedName name="р.1.1с.191_3" localSheetId="20">#REF!</definedName>
    <definedName name="р.1.1с.191_3" localSheetId="27">#REF!</definedName>
    <definedName name="р.1.1с.191_3" localSheetId="30">#REF!</definedName>
    <definedName name="р.1.1с.191_3">#REF!</definedName>
    <definedName name="р.1.1с.191_4" localSheetId="1">#REF!</definedName>
    <definedName name="р.1.1с.191_4" localSheetId="2">#REF!</definedName>
    <definedName name="р.1.1с.191_4" localSheetId="3">#REF!</definedName>
    <definedName name="р.1.1с.191_4" localSheetId="4">#REF!</definedName>
    <definedName name="р.1.1с.191_4" localSheetId="5">#REF!</definedName>
    <definedName name="р.1.1с.191_4" localSheetId="6">#REF!</definedName>
    <definedName name="р.1.1с.191_4" localSheetId="7">#REF!</definedName>
    <definedName name="р.1.1с.191_4" localSheetId="8">#REF!</definedName>
    <definedName name="р.1.1с.191_4" localSheetId="9">#REF!</definedName>
    <definedName name="р.1.1с.191_4" localSheetId="10">#REF!</definedName>
    <definedName name="р.1.1с.191_4" localSheetId="21">#REF!</definedName>
    <definedName name="р.1.1с.191_4" localSheetId="11">#REF!</definedName>
    <definedName name="р.1.1с.191_4" localSheetId="22">#REF!</definedName>
    <definedName name="р.1.1с.191_4" localSheetId="12">#REF!</definedName>
    <definedName name="р.1.1с.191_4" localSheetId="23">#REF!</definedName>
    <definedName name="р.1.1с.191_4" localSheetId="24">#REF!</definedName>
    <definedName name="р.1.1с.191_4" localSheetId="13">#REF!</definedName>
    <definedName name="р.1.1с.191_4" localSheetId="25">#REF!</definedName>
    <definedName name="р.1.1с.191_4" localSheetId="14">#REF!</definedName>
    <definedName name="р.1.1с.191_4" localSheetId="26">#REF!</definedName>
    <definedName name="р.1.1с.191_4" localSheetId="15">#REF!</definedName>
    <definedName name="р.1.1с.191_4" localSheetId="16">#REF!</definedName>
    <definedName name="р.1.1с.191_4" localSheetId="17">#REF!</definedName>
    <definedName name="р.1.1с.191_4" localSheetId="18">#REF!</definedName>
    <definedName name="р.1.1с.191_4" localSheetId="19">#REF!</definedName>
    <definedName name="р.1.1с.191_4" localSheetId="20">#REF!</definedName>
    <definedName name="р.1.1с.191_4" localSheetId="27">#REF!</definedName>
    <definedName name="р.1.1с.191_4" localSheetId="30">#REF!</definedName>
    <definedName name="р.1.1с.191_4">#REF!</definedName>
    <definedName name="р.1.1с.200_3" localSheetId="1">#REF!</definedName>
    <definedName name="р.1.1с.200_3" localSheetId="2">#REF!</definedName>
    <definedName name="р.1.1с.200_3" localSheetId="3">#REF!</definedName>
    <definedName name="р.1.1с.200_3" localSheetId="4">#REF!</definedName>
    <definedName name="р.1.1с.200_3" localSheetId="5">#REF!</definedName>
    <definedName name="р.1.1с.200_3" localSheetId="6">#REF!</definedName>
    <definedName name="р.1.1с.200_3" localSheetId="7">#REF!</definedName>
    <definedName name="р.1.1с.200_3" localSheetId="8">#REF!</definedName>
    <definedName name="р.1.1с.200_3" localSheetId="9">#REF!</definedName>
    <definedName name="р.1.1с.200_3" localSheetId="10">#REF!</definedName>
    <definedName name="р.1.1с.200_3" localSheetId="21">#REF!</definedName>
    <definedName name="р.1.1с.200_3" localSheetId="11">#REF!</definedName>
    <definedName name="р.1.1с.200_3" localSheetId="22">#REF!</definedName>
    <definedName name="р.1.1с.200_3" localSheetId="12">#REF!</definedName>
    <definedName name="р.1.1с.200_3" localSheetId="23">#REF!</definedName>
    <definedName name="р.1.1с.200_3" localSheetId="24">#REF!</definedName>
    <definedName name="р.1.1с.200_3" localSheetId="13">#REF!</definedName>
    <definedName name="р.1.1с.200_3" localSheetId="25">#REF!</definedName>
    <definedName name="р.1.1с.200_3" localSheetId="14">#REF!</definedName>
    <definedName name="р.1.1с.200_3" localSheetId="26">#REF!</definedName>
    <definedName name="р.1.1с.200_3" localSheetId="15">#REF!</definedName>
    <definedName name="р.1.1с.200_3" localSheetId="16">#REF!</definedName>
    <definedName name="р.1.1с.200_3" localSheetId="17">#REF!</definedName>
    <definedName name="р.1.1с.200_3" localSheetId="18">#REF!</definedName>
    <definedName name="р.1.1с.200_3" localSheetId="19">#REF!</definedName>
    <definedName name="р.1.1с.200_3" localSheetId="20">#REF!</definedName>
    <definedName name="р.1.1с.200_3" localSheetId="27">#REF!</definedName>
    <definedName name="р.1.1с.200_3" localSheetId="30">#REF!</definedName>
    <definedName name="р.1.1с.200_3">#REF!</definedName>
    <definedName name="р.1.1с.200_4" localSheetId="1">#REF!</definedName>
    <definedName name="р.1.1с.200_4" localSheetId="2">#REF!</definedName>
    <definedName name="р.1.1с.200_4" localSheetId="3">#REF!</definedName>
    <definedName name="р.1.1с.200_4" localSheetId="4">#REF!</definedName>
    <definedName name="р.1.1с.200_4" localSheetId="5">#REF!</definedName>
    <definedName name="р.1.1с.200_4" localSheetId="6">#REF!</definedName>
    <definedName name="р.1.1с.200_4" localSheetId="7">#REF!</definedName>
    <definedName name="р.1.1с.200_4" localSheetId="8">#REF!</definedName>
    <definedName name="р.1.1с.200_4" localSheetId="9">#REF!</definedName>
    <definedName name="р.1.1с.200_4" localSheetId="10">#REF!</definedName>
    <definedName name="р.1.1с.200_4" localSheetId="21">#REF!</definedName>
    <definedName name="р.1.1с.200_4" localSheetId="11">#REF!</definedName>
    <definedName name="р.1.1с.200_4" localSheetId="22">#REF!</definedName>
    <definedName name="р.1.1с.200_4" localSheetId="12">#REF!</definedName>
    <definedName name="р.1.1с.200_4" localSheetId="23">#REF!</definedName>
    <definedName name="р.1.1с.200_4" localSheetId="24">#REF!</definedName>
    <definedName name="р.1.1с.200_4" localSheetId="13">#REF!</definedName>
    <definedName name="р.1.1с.200_4" localSheetId="25">#REF!</definedName>
    <definedName name="р.1.1с.200_4" localSheetId="14">#REF!</definedName>
    <definedName name="р.1.1с.200_4" localSheetId="26">#REF!</definedName>
    <definedName name="р.1.1с.200_4" localSheetId="15">#REF!</definedName>
    <definedName name="р.1.1с.200_4" localSheetId="16">#REF!</definedName>
    <definedName name="р.1.1с.200_4" localSheetId="17">#REF!</definedName>
    <definedName name="р.1.1с.200_4" localSheetId="18">#REF!</definedName>
    <definedName name="р.1.1с.200_4" localSheetId="19">#REF!</definedName>
    <definedName name="р.1.1с.200_4" localSheetId="20">#REF!</definedName>
    <definedName name="р.1.1с.200_4" localSheetId="27">#REF!</definedName>
    <definedName name="р.1.1с.200_4" localSheetId="30">#REF!</definedName>
    <definedName name="р.1.1с.200_4">#REF!</definedName>
    <definedName name="р.1.1с.210_3" localSheetId="1">#REF!</definedName>
    <definedName name="р.1.1с.210_3" localSheetId="2">#REF!</definedName>
    <definedName name="р.1.1с.210_3" localSheetId="3">#REF!</definedName>
    <definedName name="р.1.1с.210_3" localSheetId="4">#REF!</definedName>
    <definedName name="р.1.1с.210_3" localSheetId="5">#REF!</definedName>
    <definedName name="р.1.1с.210_3" localSheetId="6">#REF!</definedName>
    <definedName name="р.1.1с.210_3" localSheetId="7">#REF!</definedName>
    <definedName name="р.1.1с.210_3" localSheetId="8">#REF!</definedName>
    <definedName name="р.1.1с.210_3" localSheetId="9">#REF!</definedName>
    <definedName name="р.1.1с.210_3" localSheetId="10">#REF!</definedName>
    <definedName name="р.1.1с.210_3" localSheetId="21">#REF!</definedName>
    <definedName name="р.1.1с.210_3" localSheetId="11">#REF!</definedName>
    <definedName name="р.1.1с.210_3" localSheetId="22">#REF!</definedName>
    <definedName name="р.1.1с.210_3" localSheetId="12">#REF!</definedName>
    <definedName name="р.1.1с.210_3" localSheetId="23">#REF!</definedName>
    <definedName name="р.1.1с.210_3" localSheetId="24">#REF!</definedName>
    <definedName name="р.1.1с.210_3" localSheetId="13">#REF!</definedName>
    <definedName name="р.1.1с.210_3" localSheetId="25">#REF!</definedName>
    <definedName name="р.1.1с.210_3" localSheetId="14">#REF!</definedName>
    <definedName name="р.1.1с.210_3" localSheetId="26">#REF!</definedName>
    <definedName name="р.1.1с.210_3" localSheetId="15">#REF!</definedName>
    <definedName name="р.1.1с.210_3" localSheetId="16">#REF!</definedName>
    <definedName name="р.1.1с.210_3" localSheetId="17">#REF!</definedName>
    <definedName name="р.1.1с.210_3" localSheetId="18">#REF!</definedName>
    <definedName name="р.1.1с.210_3" localSheetId="19">#REF!</definedName>
    <definedName name="р.1.1с.210_3" localSheetId="20">#REF!</definedName>
    <definedName name="р.1.1с.210_3" localSheetId="27">#REF!</definedName>
    <definedName name="р.1.1с.210_3" localSheetId="30">#REF!</definedName>
    <definedName name="р.1.1с.210_3">#REF!</definedName>
    <definedName name="р.1.1с.210_4" localSheetId="1">#REF!</definedName>
    <definedName name="р.1.1с.210_4" localSheetId="2">#REF!</definedName>
    <definedName name="р.1.1с.210_4" localSheetId="3">#REF!</definedName>
    <definedName name="р.1.1с.210_4" localSheetId="4">#REF!</definedName>
    <definedName name="р.1.1с.210_4" localSheetId="5">#REF!</definedName>
    <definedName name="р.1.1с.210_4" localSheetId="6">#REF!</definedName>
    <definedName name="р.1.1с.210_4" localSheetId="7">#REF!</definedName>
    <definedName name="р.1.1с.210_4" localSheetId="8">#REF!</definedName>
    <definedName name="р.1.1с.210_4" localSheetId="9">#REF!</definedName>
    <definedName name="р.1.1с.210_4" localSheetId="10">#REF!</definedName>
    <definedName name="р.1.1с.210_4" localSheetId="21">#REF!</definedName>
    <definedName name="р.1.1с.210_4" localSheetId="11">#REF!</definedName>
    <definedName name="р.1.1с.210_4" localSheetId="22">#REF!</definedName>
    <definedName name="р.1.1с.210_4" localSheetId="12">#REF!</definedName>
    <definedName name="р.1.1с.210_4" localSheetId="23">#REF!</definedName>
    <definedName name="р.1.1с.210_4" localSheetId="24">#REF!</definedName>
    <definedName name="р.1.1с.210_4" localSheetId="13">#REF!</definedName>
    <definedName name="р.1.1с.210_4" localSheetId="25">#REF!</definedName>
    <definedName name="р.1.1с.210_4" localSheetId="14">#REF!</definedName>
    <definedName name="р.1.1с.210_4" localSheetId="26">#REF!</definedName>
    <definedName name="р.1.1с.210_4" localSheetId="15">#REF!</definedName>
    <definedName name="р.1.1с.210_4" localSheetId="16">#REF!</definedName>
    <definedName name="р.1.1с.210_4" localSheetId="17">#REF!</definedName>
    <definedName name="р.1.1с.210_4" localSheetId="18">#REF!</definedName>
    <definedName name="р.1.1с.210_4" localSheetId="19">#REF!</definedName>
    <definedName name="р.1.1с.210_4" localSheetId="20">#REF!</definedName>
    <definedName name="р.1.1с.210_4" localSheetId="27">#REF!</definedName>
    <definedName name="р.1.1с.210_4" localSheetId="30">#REF!</definedName>
    <definedName name="р.1.1с.210_4">#REF!</definedName>
    <definedName name="р.1.1с.220а_3а" localSheetId="1">#REF!</definedName>
    <definedName name="р.1.1с.220а_3а" localSheetId="2">#REF!</definedName>
    <definedName name="р.1.1с.220а_3а" localSheetId="3">#REF!</definedName>
    <definedName name="р.1.1с.220а_3а" localSheetId="4">#REF!</definedName>
    <definedName name="р.1.1с.220а_3а" localSheetId="5">#REF!</definedName>
    <definedName name="р.1.1с.220а_3а" localSheetId="6">#REF!</definedName>
    <definedName name="р.1.1с.220а_3а" localSheetId="7">#REF!</definedName>
    <definedName name="р.1.1с.220а_3а" localSheetId="8">#REF!</definedName>
    <definedName name="р.1.1с.220а_3а" localSheetId="9">#REF!</definedName>
    <definedName name="р.1.1с.220а_3а" localSheetId="10">#REF!</definedName>
    <definedName name="р.1.1с.220а_3а" localSheetId="21">#REF!</definedName>
    <definedName name="р.1.1с.220а_3а" localSheetId="11">#REF!</definedName>
    <definedName name="р.1.1с.220а_3а" localSheetId="22">#REF!</definedName>
    <definedName name="р.1.1с.220а_3а" localSheetId="12">#REF!</definedName>
    <definedName name="р.1.1с.220а_3а" localSheetId="23">#REF!</definedName>
    <definedName name="р.1.1с.220а_3а" localSheetId="24">#REF!</definedName>
    <definedName name="р.1.1с.220а_3а" localSheetId="13">#REF!</definedName>
    <definedName name="р.1.1с.220а_3а" localSheetId="25">#REF!</definedName>
    <definedName name="р.1.1с.220а_3а" localSheetId="14">#REF!</definedName>
    <definedName name="р.1.1с.220а_3а" localSheetId="26">#REF!</definedName>
    <definedName name="р.1.1с.220а_3а" localSheetId="15">#REF!</definedName>
    <definedName name="р.1.1с.220а_3а" localSheetId="16">#REF!</definedName>
    <definedName name="р.1.1с.220а_3а" localSheetId="17">#REF!</definedName>
    <definedName name="р.1.1с.220а_3а" localSheetId="18">#REF!</definedName>
    <definedName name="р.1.1с.220а_3а" localSheetId="19">#REF!</definedName>
    <definedName name="р.1.1с.220а_3а" localSheetId="20">#REF!</definedName>
    <definedName name="р.1.1с.220а_3а" localSheetId="27">#REF!</definedName>
    <definedName name="р.1.1с.220а_3а" localSheetId="30">#REF!</definedName>
    <definedName name="р.1.1с.220а_3а">#REF!</definedName>
    <definedName name="р.1.1с.220а_3б" localSheetId="1">#REF!</definedName>
    <definedName name="р.1.1с.220а_3б" localSheetId="2">#REF!</definedName>
    <definedName name="р.1.1с.220а_3б" localSheetId="3">#REF!</definedName>
    <definedName name="р.1.1с.220а_3б" localSheetId="4">#REF!</definedName>
    <definedName name="р.1.1с.220а_3б" localSheetId="5">#REF!</definedName>
    <definedName name="р.1.1с.220а_3б" localSheetId="6">#REF!</definedName>
    <definedName name="р.1.1с.220а_3б" localSheetId="7">#REF!</definedName>
    <definedName name="р.1.1с.220а_3б" localSheetId="8">#REF!</definedName>
    <definedName name="р.1.1с.220а_3б" localSheetId="9">#REF!</definedName>
    <definedName name="р.1.1с.220а_3б" localSheetId="10">#REF!</definedName>
    <definedName name="р.1.1с.220а_3б" localSheetId="21">#REF!</definedName>
    <definedName name="р.1.1с.220а_3б" localSheetId="11">#REF!</definedName>
    <definedName name="р.1.1с.220а_3б" localSheetId="22">#REF!</definedName>
    <definedName name="р.1.1с.220а_3б" localSheetId="12">#REF!</definedName>
    <definedName name="р.1.1с.220а_3б" localSheetId="23">#REF!</definedName>
    <definedName name="р.1.1с.220а_3б" localSheetId="24">#REF!</definedName>
    <definedName name="р.1.1с.220а_3б" localSheetId="13">#REF!</definedName>
    <definedName name="р.1.1с.220а_3б" localSheetId="25">#REF!</definedName>
    <definedName name="р.1.1с.220а_3б" localSheetId="14">#REF!</definedName>
    <definedName name="р.1.1с.220а_3б" localSheetId="26">#REF!</definedName>
    <definedName name="р.1.1с.220а_3б" localSheetId="15">#REF!</definedName>
    <definedName name="р.1.1с.220а_3б" localSheetId="16">#REF!</definedName>
    <definedName name="р.1.1с.220а_3б" localSheetId="17">#REF!</definedName>
    <definedName name="р.1.1с.220а_3б" localSheetId="18">#REF!</definedName>
    <definedName name="р.1.1с.220а_3б" localSheetId="19">#REF!</definedName>
    <definedName name="р.1.1с.220а_3б" localSheetId="20">#REF!</definedName>
    <definedName name="р.1.1с.220а_3б" localSheetId="27">#REF!</definedName>
    <definedName name="р.1.1с.220а_3б" localSheetId="30">#REF!</definedName>
    <definedName name="р.1.1с.220а_3б">#REF!</definedName>
    <definedName name="р.1.1с.220а_4а" localSheetId="1">#REF!</definedName>
    <definedName name="р.1.1с.220а_4а" localSheetId="2">#REF!</definedName>
    <definedName name="р.1.1с.220а_4а" localSheetId="3">#REF!</definedName>
    <definedName name="р.1.1с.220а_4а" localSheetId="4">#REF!</definedName>
    <definedName name="р.1.1с.220а_4а" localSheetId="5">#REF!</definedName>
    <definedName name="р.1.1с.220а_4а" localSheetId="6">#REF!</definedName>
    <definedName name="р.1.1с.220а_4а" localSheetId="7">#REF!</definedName>
    <definedName name="р.1.1с.220а_4а" localSheetId="8">#REF!</definedName>
    <definedName name="р.1.1с.220а_4а" localSheetId="9">#REF!</definedName>
    <definedName name="р.1.1с.220а_4а" localSheetId="10">#REF!</definedName>
    <definedName name="р.1.1с.220а_4а" localSheetId="21">#REF!</definedName>
    <definedName name="р.1.1с.220а_4а" localSheetId="11">#REF!</definedName>
    <definedName name="р.1.1с.220а_4а" localSheetId="22">#REF!</definedName>
    <definedName name="р.1.1с.220а_4а" localSheetId="12">#REF!</definedName>
    <definedName name="р.1.1с.220а_4а" localSheetId="23">#REF!</definedName>
    <definedName name="р.1.1с.220а_4а" localSheetId="24">#REF!</definedName>
    <definedName name="р.1.1с.220а_4а" localSheetId="13">#REF!</definedName>
    <definedName name="р.1.1с.220а_4а" localSheetId="25">#REF!</definedName>
    <definedName name="р.1.1с.220а_4а" localSheetId="14">#REF!</definedName>
    <definedName name="р.1.1с.220а_4а" localSheetId="26">#REF!</definedName>
    <definedName name="р.1.1с.220а_4а" localSheetId="15">#REF!</definedName>
    <definedName name="р.1.1с.220а_4а" localSheetId="16">#REF!</definedName>
    <definedName name="р.1.1с.220а_4а" localSheetId="17">#REF!</definedName>
    <definedName name="р.1.1с.220а_4а" localSheetId="18">#REF!</definedName>
    <definedName name="р.1.1с.220а_4а" localSheetId="19">#REF!</definedName>
    <definedName name="р.1.1с.220а_4а" localSheetId="20">#REF!</definedName>
    <definedName name="р.1.1с.220а_4а" localSheetId="27">#REF!</definedName>
    <definedName name="р.1.1с.220а_4а" localSheetId="30">#REF!</definedName>
    <definedName name="р.1.1с.220а_4а">#REF!</definedName>
    <definedName name="р.1.1с.220а_4б" localSheetId="1">#REF!</definedName>
    <definedName name="р.1.1с.220а_4б" localSheetId="2">#REF!</definedName>
    <definedName name="р.1.1с.220а_4б" localSheetId="3">#REF!</definedName>
    <definedName name="р.1.1с.220а_4б" localSheetId="4">#REF!</definedName>
    <definedName name="р.1.1с.220а_4б" localSheetId="5">#REF!</definedName>
    <definedName name="р.1.1с.220а_4б" localSheetId="6">#REF!</definedName>
    <definedName name="р.1.1с.220а_4б" localSheetId="7">#REF!</definedName>
    <definedName name="р.1.1с.220а_4б" localSheetId="8">#REF!</definedName>
    <definedName name="р.1.1с.220а_4б" localSheetId="9">#REF!</definedName>
    <definedName name="р.1.1с.220а_4б" localSheetId="10">#REF!</definedName>
    <definedName name="р.1.1с.220а_4б" localSheetId="21">#REF!</definedName>
    <definedName name="р.1.1с.220а_4б" localSheetId="11">#REF!</definedName>
    <definedName name="р.1.1с.220а_4б" localSheetId="22">#REF!</definedName>
    <definedName name="р.1.1с.220а_4б" localSheetId="12">#REF!</definedName>
    <definedName name="р.1.1с.220а_4б" localSheetId="23">#REF!</definedName>
    <definedName name="р.1.1с.220а_4б" localSheetId="24">#REF!</definedName>
    <definedName name="р.1.1с.220а_4б" localSheetId="13">#REF!</definedName>
    <definedName name="р.1.1с.220а_4б" localSheetId="25">#REF!</definedName>
    <definedName name="р.1.1с.220а_4б" localSheetId="14">#REF!</definedName>
    <definedName name="р.1.1с.220а_4б" localSheetId="26">#REF!</definedName>
    <definedName name="р.1.1с.220а_4б" localSheetId="15">#REF!</definedName>
    <definedName name="р.1.1с.220а_4б" localSheetId="16">#REF!</definedName>
    <definedName name="р.1.1с.220а_4б" localSheetId="17">#REF!</definedName>
    <definedName name="р.1.1с.220а_4б" localSheetId="18">#REF!</definedName>
    <definedName name="р.1.1с.220а_4б" localSheetId="19">#REF!</definedName>
    <definedName name="р.1.1с.220а_4б" localSheetId="20">#REF!</definedName>
    <definedName name="р.1.1с.220а_4б" localSheetId="27">#REF!</definedName>
    <definedName name="р.1.1с.220а_4б" localSheetId="30">#REF!</definedName>
    <definedName name="р.1.1с.220а_4б">#REF!</definedName>
    <definedName name="р.1.1с.220б_3" localSheetId="1">#REF!</definedName>
    <definedName name="р.1.1с.220б_3" localSheetId="2">#REF!</definedName>
    <definedName name="р.1.1с.220б_3" localSheetId="3">#REF!</definedName>
    <definedName name="р.1.1с.220б_3" localSheetId="4">#REF!</definedName>
    <definedName name="р.1.1с.220б_3" localSheetId="5">#REF!</definedName>
    <definedName name="р.1.1с.220б_3" localSheetId="6">#REF!</definedName>
    <definedName name="р.1.1с.220б_3" localSheetId="7">#REF!</definedName>
    <definedName name="р.1.1с.220б_3" localSheetId="8">#REF!</definedName>
    <definedName name="р.1.1с.220б_3" localSheetId="9">#REF!</definedName>
    <definedName name="р.1.1с.220б_3" localSheetId="10">#REF!</definedName>
    <definedName name="р.1.1с.220б_3" localSheetId="21">#REF!</definedName>
    <definedName name="р.1.1с.220б_3" localSheetId="11">#REF!</definedName>
    <definedName name="р.1.1с.220б_3" localSheetId="22">#REF!</definedName>
    <definedName name="р.1.1с.220б_3" localSheetId="12">#REF!</definedName>
    <definedName name="р.1.1с.220б_3" localSheetId="23">#REF!</definedName>
    <definedName name="р.1.1с.220б_3" localSheetId="24">#REF!</definedName>
    <definedName name="р.1.1с.220б_3" localSheetId="13">#REF!</definedName>
    <definedName name="р.1.1с.220б_3" localSheetId="25">#REF!</definedName>
    <definedName name="р.1.1с.220б_3" localSheetId="14">#REF!</definedName>
    <definedName name="р.1.1с.220б_3" localSheetId="26">#REF!</definedName>
    <definedName name="р.1.1с.220б_3" localSheetId="15">#REF!</definedName>
    <definedName name="р.1.1с.220б_3" localSheetId="16">#REF!</definedName>
    <definedName name="р.1.1с.220б_3" localSheetId="17">#REF!</definedName>
    <definedName name="р.1.1с.220б_3" localSheetId="18">#REF!</definedName>
    <definedName name="р.1.1с.220б_3" localSheetId="19">#REF!</definedName>
    <definedName name="р.1.1с.220б_3" localSheetId="20">#REF!</definedName>
    <definedName name="р.1.1с.220б_3" localSheetId="27">#REF!</definedName>
    <definedName name="р.1.1с.220б_3" localSheetId="30">#REF!</definedName>
    <definedName name="р.1.1с.220б_3">#REF!</definedName>
    <definedName name="р.1.1с.220б_4" localSheetId="1">#REF!</definedName>
    <definedName name="р.1.1с.220б_4" localSheetId="2">#REF!</definedName>
    <definedName name="р.1.1с.220б_4" localSheetId="3">#REF!</definedName>
    <definedName name="р.1.1с.220б_4" localSheetId="4">#REF!</definedName>
    <definedName name="р.1.1с.220б_4" localSheetId="5">#REF!</definedName>
    <definedName name="р.1.1с.220б_4" localSheetId="6">#REF!</definedName>
    <definedName name="р.1.1с.220б_4" localSheetId="7">#REF!</definedName>
    <definedName name="р.1.1с.220б_4" localSheetId="8">#REF!</definedName>
    <definedName name="р.1.1с.220б_4" localSheetId="9">#REF!</definedName>
    <definedName name="р.1.1с.220б_4" localSheetId="10">#REF!</definedName>
    <definedName name="р.1.1с.220б_4" localSheetId="21">#REF!</definedName>
    <definedName name="р.1.1с.220б_4" localSheetId="11">#REF!</definedName>
    <definedName name="р.1.1с.220б_4" localSheetId="22">#REF!</definedName>
    <definedName name="р.1.1с.220б_4" localSheetId="12">#REF!</definedName>
    <definedName name="р.1.1с.220б_4" localSheetId="23">#REF!</definedName>
    <definedName name="р.1.1с.220б_4" localSheetId="24">#REF!</definedName>
    <definedName name="р.1.1с.220б_4" localSheetId="13">#REF!</definedName>
    <definedName name="р.1.1с.220б_4" localSheetId="25">#REF!</definedName>
    <definedName name="р.1.1с.220б_4" localSheetId="14">#REF!</definedName>
    <definedName name="р.1.1с.220б_4" localSheetId="26">#REF!</definedName>
    <definedName name="р.1.1с.220б_4" localSheetId="15">#REF!</definedName>
    <definedName name="р.1.1с.220б_4" localSheetId="16">#REF!</definedName>
    <definedName name="р.1.1с.220б_4" localSheetId="17">#REF!</definedName>
    <definedName name="р.1.1с.220б_4" localSheetId="18">#REF!</definedName>
    <definedName name="р.1.1с.220б_4" localSheetId="19">#REF!</definedName>
    <definedName name="р.1.1с.220б_4" localSheetId="20">#REF!</definedName>
    <definedName name="р.1.1с.220б_4" localSheetId="27">#REF!</definedName>
    <definedName name="р.1.1с.220б_4" localSheetId="30">#REF!</definedName>
    <definedName name="р.1.1с.220б_4">#REF!</definedName>
    <definedName name="р.1.1с.230_3" localSheetId="1">#REF!</definedName>
    <definedName name="р.1.1с.230_3" localSheetId="2">#REF!</definedName>
    <definedName name="р.1.1с.230_3" localSheetId="3">#REF!</definedName>
    <definedName name="р.1.1с.230_3" localSheetId="4">#REF!</definedName>
    <definedName name="р.1.1с.230_3" localSheetId="5">#REF!</definedName>
    <definedName name="р.1.1с.230_3" localSheetId="6">#REF!</definedName>
    <definedName name="р.1.1с.230_3" localSheetId="7">#REF!</definedName>
    <definedName name="р.1.1с.230_3" localSheetId="8">#REF!</definedName>
    <definedName name="р.1.1с.230_3" localSheetId="9">#REF!</definedName>
    <definedName name="р.1.1с.230_3" localSheetId="10">#REF!</definedName>
    <definedName name="р.1.1с.230_3" localSheetId="21">#REF!</definedName>
    <definedName name="р.1.1с.230_3" localSheetId="11">#REF!</definedName>
    <definedName name="р.1.1с.230_3" localSheetId="22">#REF!</definedName>
    <definedName name="р.1.1с.230_3" localSheetId="12">#REF!</definedName>
    <definedName name="р.1.1с.230_3" localSheetId="23">#REF!</definedName>
    <definedName name="р.1.1с.230_3" localSheetId="24">#REF!</definedName>
    <definedName name="р.1.1с.230_3" localSheetId="13">#REF!</definedName>
    <definedName name="р.1.1с.230_3" localSheetId="25">#REF!</definedName>
    <definedName name="р.1.1с.230_3" localSheetId="14">#REF!</definedName>
    <definedName name="р.1.1с.230_3" localSheetId="26">#REF!</definedName>
    <definedName name="р.1.1с.230_3" localSheetId="15">#REF!</definedName>
    <definedName name="р.1.1с.230_3" localSheetId="16">#REF!</definedName>
    <definedName name="р.1.1с.230_3" localSheetId="17">#REF!</definedName>
    <definedName name="р.1.1с.230_3" localSheetId="18">#REF!</definedName>
    <definedName name="р.1.1с.230_3" localSheetId="19">#REF!</definedName>
    <definedName name="р.1.1с.230_3" localSheetId="20">#REF!</definedName>
    <definedName name="р.1.1с.230_3" localSheetId="27">#REF!</definedName>
    <definedName name="р.1.1с.230_3" localSheetId="30">#REF!</definedName>
    <definedName name="р.1.1с.230_3">#REF!</definedName>
    <definedName name="р.1.1с.230_4" localSheetId="1">#REF!</definedName>
    <definedName name="р.1.1с.230_4" localSheetId="2">#REF!</definedName>
    <definedName name="р.1.1с.230_4" localSheetId="3">#REF!</definedName>
    <definedName name="р.1.1с.230_4" localSheetId="4">#REF!</definedName>
    <definedName name="р.1.1с.230_4" localSheetId="5">#REF!</definedName>
    <definedName name="р.1.1с.230_4" localSheetId="6">#REF!</definedName>
    <definedName name="р.1.1с.230_4" localSheetId="7">#REF!</definedName>
    <definedName name="р.1.1с.230_4" localSheetId="8">#REF!</definedName>
    <definedName name="р.1.1с.230_4" localSheetId="9">#REF!</definedName>
    <definedName name="р.1.1с.230_4" localSheetId="10">#REF!</definedName>
    <definedName name="р.1.1с.230_4" localSheetId="21">#REF!</definedName>
    <definedName name="р.1.1с.230_4" localSheetId="11">#REF!</definedName>
    <definedName name="р.1.1с.230_4" localSheetId="22">#REF!</definedName>
    <definedName name="р.1.1с.230_4" localSheetId="12">#REF!</definedName>
    <definedName name="р.1.1с.230_4" localSheetId="23">#REF!</definedName>
    <definedName name="р.1.1с.230_4" localSheetId="24">#REF!</definedName>
    <definedName name="р.1.1с.230_4" localSheetId="13">#REF!</definedName>
    <definedName name="р.1.1с.230_4" localSheetId="25">#REF!</definedName>
    <definedName name="р.1.1с.230_4" localSheetId="14">#REF!</definedName>
    <definedName name="р.1.1с.230_4" localSheetId="26">#REF!</definedName>
    <definedName name="р.1.1с.230_4" localSheetId="15">#REF!</definedName>
    <definedName name="р.1.1с.230_4" localSheetId="16">#REF!</definedName>
    <definedName name="р.1.1с.230_4" localSheetId="17">#REF!</definedName>
    <definedName name="р.1.1с.230_4" localSheetId="18">#REF!</definedName>
    <definedName name="р.1.1с.230_4" localSheetId="19">#REF!</definedName>
    <definedName name="р.1.1с.230_4" localSheetId="20">#REF!</definedName>
    <definedName name="р.1.1с.230_4" localSheetId="27">#REF!</definedName>
    <definedName name="р.1.1с.230_4" localSheetId="30">#REF!</definedName>
    <definedName name="р.1.1с.230_4">#REF!</definedName>
    <definedName name="р.1.1с.262_3" localSheetId="1">#REF!</definedName>
    <definedName name="р.1.1с.262_3" localSheetId="2">#REF!</definedName>
    <definedName name="р.1.1с.262_3" localSheetId="3">#REF!</definedName>
    <definedName name="р.1.1с.262_3" localSheetId="4">#REF!</definedName>
    <definedName name="р.1.1с.262_3" localSheetId="5">#REF!</definedName>
    <definedName name="р.1.1с.262_3" localSheetId="6">#REF!</definedName>
    <definedName name="р.1.1с.262_3" localSheetId="7">#REF!</definedName>
    <definedName name="р.1.1с.262_3" localSheetId="8">#REF!</definedName>
    <definedName name="р.1.1с.262_3" localSheetId="9">#REF!</definedName>
    <definedName name="р.1.1с.262_3" localSheetId="10">#REF!</definedName>
    <definedName name="р.1.1с.262_3" localSheetId="21">#REF!</definedName>
    <definedName name="р.1.1с.262_3" localSheetId="11">#REF!</definedName>
    <definedName name="р.1.1с.262_3" localSheetId="22">#REF!</definedName>
    <definedName name="р.1.1с.262_3" localSheetId="12">#REF!</definedName>
    <definedName name="р.1.1с.262_3" localSheetId="23">#REF!</definedName>
    <definedName name="р.1.1с.262_3" localSheetId="24">#REF!</definedName>
    <definedName name="р.1.1с.262_3" localSheetId="13">#REF!</definedName>
    <definedName name="р.1.1с.262_3" localSheetId="25">#REF!</definedName>
    <definedName name="р.1.1с.262_3" localSheetId="14">#REF!</definedName>
    <definedName name="р.1.1с.262_3" localSheetId="26">#REF!</definedName>
    <definedName name="р.1.1с.262_3" localSheetId="15">#REF!</definedName>
    <definedName name="р.1.1с.262_3" localSheetId="16">#REF!</definedName>
    <definedName name="р.1.1с.262_3" localSheetId="17">#REF!</definedName>
    <definedName name="р.1.1с.262_3" localSheetId="18">#REF!</definedName>
    <definedName name="р.1.1с.262_3" localSheetId="19">#REF!</definedName>
    <definedName name="р.1.1с.262_3" localSheetId="20">#REF!</definedName>
    <definedName name="р.1.1с.262_3" localSheetId="27">#REF!</definedName>
    <definedName name="р.1.1с.262_3" localSheetId="30">#REF!</definedName>
    <definedName name="р.1.1с.262_3">#REF!</definedName>
    <definedName name="р.1.1с.262_4" localSheetId="1">#REF!</definedName>
    <definedName name="р.1.1с.262_4" localSheetId="2">#REF!</definedName>
    <definedName name="р.1.1с.262_4" localSheetId="3">#REF!</definedName>
    <definedName name="р.1.1с.262_4" localSheetId="4">#REF!</definedName>
    <definedName name="р.1.1с.262_4" localSheetId="5">#REF!</definedName>
    <definedName name="р.1.1с.262_4" localSheetId="6">#REF!</definedName>
    <definedName name="р.1.1с.262_4" localSheetId="7">#REF!</definedName>
    <definedName name="р.1.1с.262_4" localSheetId="8">#REF!</definedName>
    <definedName name="р.1.1с.262_4" localSheetId="9">#REF!</definedName>
    <definedName name="р.1.1с.262_4" localSheetId="10">#REF!</definedName>
    <definedName name="р.1.1с.262_4" localSheetId="21">#REF!</definedName>
    <definedName name="р.1.1с.262_4" localSheetId="11">#REF!</definedName>
    <definedName name="р.1.1с.262_4" localSheetId="22">#REF!</definedName>
    <definedName name="р.1.1с.262_4" localSheetId="12">#REF!</definedName>
    <definedName name="р.1.1с.262_4" localSheetId="23">#REF!</definedName>
    <definedName name="р.1.1с.262_4" localSheetId="24">#REF!</definedName>
    <definedName name="р.1.1с.262_4" localSheetId="13">#REF!</definedName>
    <definedName name="р.1.1с.262_4" localSheetId="25">#REF!</definedName>
    <definedName name="р.1.1с.262_4" localSheetId="14">#REF!</definedName>
    <definedName name="р.1.1с.262_4" localSheetId="26">#REF!</definedName>
    <definedName name="р.1.1с.262_4" localSheetId="15">#REF!</definedName>
    <definedName name="р.1.1с.262_4" localSheetId="16">#REF!</definedName>
    <definedName name="р.1.1с.262_4" localSheetId="17">#REF!</definedName>
    <definedName name="р.1.1с.262_4" localSheetId="18">#REF!</definedName>
    <definedName name="р.1.1с.262_4" localSheetId="19">#REF!</definedName>
    <definedName name="р.1.1с.262_4" localSheetId="20">#REF!</definedName>
    <definedName name="р.1.1с.262_4" localSheetId="27">#REF!</definedName>
    <definedName name="р.1.1с.262_4" localSheetId="30">#REF!</definedName>
    <definedName name="р.1.1с.262_4">#REF!</definedName>
    <definedName name="р.1.1с.263_3" localSheetId="1">#REF!</definedName>
    <definedName name="р.1.1с.263_3" localSheetId="2">#REF!</definedName>
    <definedName name="р.1.1с.263_3" localSheetId="3">#REF!</definedName>
    <definedName name="р.1.1с.263_3" localSheetId="4">#REF!</definedName>
    <definedName name="р.1.1с.263_3" localSheetId="5">#REF!</definedName>
    <definedName name="р.1.1с.263_3" localSheetId="6">#REF!</definedName>
    <definedName name="р.1.1с.263_3" localSheetId="7">#REF!</definedName>
    <definedName name="р.1.1с.263_3" localSheetId="8">#REF!</definedName>
    <definedName name="р.1.1с.263_3" localSheetId="9">#REF!</definedName>
    <definedName name="р.1.1с.263_3" localSheetId="10">#REF!</definedName>
    <definedName name="р.1.1с.263_3" localSheetId="21">#REF!</definedName>
    <definedName name="р.1.1с.263_3" localSheetId="11">#REF!</definedName>
    <definedName name="р.1.1с.263_3" localSheetId="22">#REF!</definedName>
    <definedName name="р.1.1с.263_3" localSheetId="12">#REF!</definedName>
    <definedName name="р.1.1с.263_3" localSheetId="23">#REF!</definedName>
    <definedName name="р.1.1с.263_3" localSheetId="24">#REF!</definedName>
    <definedName name="р.1.1с.263_3" localSheetId="13">#REF!</definedName>
    <definedName name="р.1.1с.263_3" localSheetId="25">#REF!</definedName>
    <definedName name="р.1.1с.263_3" localSheetId="14">#REF!</definedName>
    <definedName name="р.1.1с.263_3" localSheetId="26">#REF!</definedName>
    <definedName name="р.1.1с.263_3" localSheetId="15">#REF!</definedName>
    <definedName name="р.1.1с.263_3" localSheetId="16">#REF!</definedName>
    <definedName name="р.1.1с.263_3" localSheetId="17">#REF!</definedName>
    <definedName name="р.1.1с.263_3" localSheetId="18">#REF!</definedName>
    <definedName name="р.1.1с.263_3" localSheetId="19">#REF!</definedName>
    <definedName name="р.1.1с.263_3" localSheetId="20">#REF!</definedName>
    <definedName name="р.1.1с.263_3" localSheetId="27">#REF!</definedName>
    <definedName name="р.1.1с.263_3" localSheetId="30">#REF!</definedName>
    <definedName name="р.1.1с.263_3">#REF!</definedName>
    <definedName name="р.1.1с.263_4" localSheetId="1">#REF!</definedName>
    <definedName name="р.1.1с.263_4" localSheetId="2">#REF!</definedName>
    <definedName name="р.1.1с.263_4" localSheetId="3">#REF!</definedName>
    <definedName name="р.1.1с.263_4" localSheetId="4">#REF!</definedName>
    <definedName name="р.1.1с.263_4" localSheetId="5">#REF!</definedName>
    <definedName name="р.1.1с.263_4" localSheetId="6">#REF!</definedName>
    <definedName name="р.1.1с.263_4" localSheetId="7">#REF!</definedName>
    <definedName name="р.1.1с.263_4" localSheetId="8">#REF!</definedName>
    <definedName name="р.1.1с.263_4" localSheetId="9">#REF!</definedName>
    <definedName name="р.1.1с.263_4" localSheetId="10">#REF!</definedName>
    <definedName name="р.1.1с.263_4" localSheetId="21">#REF!</definedName>
    <definedName name="р.1.1с.263_4" localSheetId="11">#REF!</definedName>
    <definedName name="р.1.1с.263_4" localSheetId="22">#REF!</definedName>
    <definedName name="р.1.1с.263_4" localSheetId="12">#REF!</definedName>
    <definedName name="р.1.1с.263_4" localSheetId="23">#REF!</definedName>
    <definedName name="р.1.1с.263_4" localSheetId="24">#REF!</definedName>
    <definedName name="р.1.1с.263_4" localSheetId="13">#REF!</definedName>
    <definedName name="р.1.1с.263_4" localSheetId="25">#REF!</definedName>
    <definedName name="р.1.1с.263_4" localSheetId="14">#REF!</definedName>
    <definedName name="р.1.1с.263_4" localSheetId="26">#REF!</definedName>
    <definedName name="р.1.1с.263_4" localSheetId="15">#REF!</definedName>
    <definedName name="р.1.1с.263_4" localSheetId="16">#REF!</definedName>
    <definedName name="р.1.1с.263_4" localSheetId="17">#REF!</definedName>
    <definedName name="р.1.1с.263_4" localSheetId="18">#REF!</definedName>
    <definedName name="р.1.1с.263_4" localSheetId="19">#REF!</definedName>
    <definedName name="р.1.1с.263_4" localSheetId="20">#REF!</definedName>
    <definedName name="р.1.1с.263_4" localSheetId="27">#REF!</definedName>
    <definedName name="р.1.1с.263_4" localSheetId="30">#REF!</definedName>
    <definedName name="р.1.1с.263_4">#REF!</definedName>
    <definedName name="р.1.1с.265_3" localSheetId="1">#REF!</definedName>
    <definedName name="р.1.1с.265_3" localSheetId="2">#REF!</definedName>
    <definedName name="р.1.1с.265_3" localSheetId="3">#REF!</definedName>
    <definedName name="р.1.1с.265_3" localSheetId="4">#REF!</definedName>
    <definedName name="р.1.1с.265_3" localSheetId="5">#REF!</definedName>
    <definedName name="р.1.1с.265_3" localSheetId="6">#REF!</definedName>
    <definedName name="р.1.1с.265_3" localSheetId="7">#REF!</definedName>
    <definedName name="р.1.1с.265_3" localSheetId="8">#REF!</definedName>
    <definedName name="р.1.1с.265_3" localSheetId="9">#REF!</definedName>
    <definedName name="р.1.1с.265_3" localSheetId="10">#REF!</definedName>
    <definedName name="р.1.1с.265_3" localSheetId="21">#REF!</definedName>
    <definedName name="р.1.1с.265_3" localSheetId="11">#REF!</definedName>
    <definedName name="р.1.1с.265_3" localSheetId="22">#REF!</definedName>
    <definedName name="р.1.1с.265_3" localSheetId="12">#REF!</definedName>
    <definedName name="р.1.1с.265_3" localSheetId="23">#REF!</definedName>
    <definedName name="р.1.1с.265_3" localSheetId="24">#REF!</definedName>
    <definedName name="р.1.1с.265_3" localSheetId="13">#REF!</definedName>
    <definedName name="р.1.1с.265_3" localSheetId="25">#REF!</definedName>
    <definedName name="р.1.1с.265_3" localSheetId="14">#REF!</definedName>
    <definedName name="р.1.1с.265_3" localSheetId="26">#REF!</definedName>
    <definedName name="р.1.1с.265_3" localSheetId="15">#REF!</definedName>
    <definedName name="р.1.1с.265_3" localSheetId="16">#REF!</definedName>
    <definedName name="р.1.1с.265_3" localSheetId="17">#REF!</definedName>
    <definedName name="р.1.1с.265_3" localSheetId="18">#REF!</definedName>
    <definedName name="р.1.1с.265_3" localSheetId="19">#REF!</definedName>
    <definedName name="р.1.1с.265_3" localSheetId="20">#REF!</definedName>
    <definedName name="р.1.1с.265_3" localSheetId="27">#REF!</definedName>
    <definedName name="р.1.1с.265_3" localSheetId="30">#REF!</definedName>
    <definedName name="р.1.1с.265_3">#REF!</definedName>
    <definedName name="р.1.1с.265_4" localSheetId="1">#REF!</definedName>
    <definedName name="р.1.1с.265_4" localSheetId="2">#REF!</definedName>
    <definedName name="р.1.1с.265_4" localSheetId="3">#REF!</definedName>
    <definedName name="р.1.1с.265_4" localSheetId="4">#REF!</definedName>
    <definedName name="р.1.1с.265_4" localSheetId="5">#REF!</definedName>
    <definedName name="р.1.1с.265_4" localSheetId="6">#REF!</definedName>
    <definedName name="р.1.1с.265_4" localSheetId="7">#REF!</definedName>
    <definedName name="р.1.1с.265_4" localSheetId="8">#REF!</definedName>
    <definedName name="р.1.1с.265_4" localSheetId="9">#REF!</definedName>
    <definedName name="р.1.1с.265_4" localSheetId="10">#REF!</definedName>
    <definedName name="р.1.1с.265_4" localSheetId="21">#REF!</definedName>
    <definedName name="р.1.1с.265_4" localSheetId="11">#REF!</definedName>
    <definedName name="р.1.1с.265_4" localSheetId="22">#REF!</definedName>
    <definedName name="р.1.1с.265_4" localSheetId="12">#REF!</definedName>
    <definedName name="р.1.1с.265_4" localSheetId="23">#REF!</definedName>
    <definedName name="р.1.1с.265_4" localSheetId="24">#REF!</definedName>
    <definedName name="р.1.1с.265_4" localSheetId="13">#REF!</definedName>
    <definedName name="р.1.1с.265_4" localSheetId="25">#REF!</definedName>
    <definedName name="р.1.1с.265_4" localSheetId="14">#REF!</definedName>
    <definedName name="р.1.1с.265_4" localSheetId="26">#REF!</definedName>
    <definedName name="р.1.1с.265_4" localSheetId="15">#REF!</definedName>
    <definedName name="р.1.1с.265_4" localSheetId="16">#REF!</definedName>
    <definedName name="р.1.1с.265_4" localSheetId="17">#REF!</definedName>
    <definedName name="р.1.1с.265_4" localSheetId="18">#REF!</definedName>
    <definedName name="р.1.1с.265_4" localSheetId="19">#REF!</definedName>
    <definedName name="р.1.1с.265_4" localSheetId="20">#REF!</definedName>
    <definedName name="р.1.1с.265_4" localSheetId="27">#REF!</definedName>
    <definedName name="р.1.1с.265_4" localSheetId="30">#REF!</definedName>
    <definedName name="р.1.1с.265_4">#REF!</definedName>
    <definedName name="р.1.1с.267_3" localSheetId="1">#REF!</definedName>
    <definedName name="р.1.1с.267_3" localSheetId="2">#REF!</definedName>
    <definedName name="р.1.1с.267_3" localSheetId="3">#REF!</definedName>
    <definedName name="р.1.1с.267_3" localSheetId="4">#REF!</definedName>
    <definedName name="р.1.1с.267_3" localSheetId="5">#REF!</definedName>
    <definedName name="р.1.1с.267_3" localSheetId="6">#REF!</definedName>
    <definedName name="р.1.1с.267_3" localSheetId="7">#REF!</definedName>
    <definedName name="р.1.1с.267_3" localSheetId="8">#REF!</definedName>
    <definedName name="р.1.1с.267_3" localSheetId="9">#REF!</definedName>
    <definedName name="р.1.1с.267_3" localSheetId="10">#REF!</definedName>
    <definedName name="р.1.1с.267_3" localSheetId="21">#REF!</definedName>
    <definedName name="р.1.1с.267_3" localSheetId="11">#REF!</definedName>
    <definedName name="р.1.1с.267_3" localSheetId="22">#REF!</definedName>
    <definedName name="р.1.1с.267_3" localSheetId="12">#REF!</definedName>
    <definedName name="р.1.1с.267_3" localSheetId="23">#REF!</definedName>
    <definedName name="р.1.1с.267_3" localSheetId="24">#REF!</definedName>
    <definedName name="р.1.1с.267_3" localSheetId="13">#REF!</definedName>
    <definedName name="р.1.1с.267_3" localSheetId="25">#REF!</definedName>
    <definedName name="р.1.1с.267_3" localSheetId="14">#REF!</definedName>
    <definedName name="р.1.1с.267_3" localSheetId="26">#REF!</definedName>
    <definedName name="р.1.1с.267_3" localSheetId="15">#REF!</definedName>
    <definedName name="р.1.1с.267_3" localSheetId="16">#REF!</definedName>
    <definedName name="р.1.1с.267_3" localSheetId="17">#REF!</definedName>
    <definedName name="р.1.1с.267_3" localSheetId="18">#REF!</definedName>
    <definedName name="р.1.1с.267_3" localSheetId="19">#REF!</definedName>
    <definedName name="р.1.1с.267_3" localSheetId="20">#REF!</definedName>
    <definedName name="р.1.1с.267_3" localSheetId="27">#REF!</definedName>
    <definedName name="р.1.1с.267_3" localSheetId="30">#REF!</definedName>
    <definedName name="р.1.1с.267_3">#REF!</definedName>
    <definedName name="р.1.2с.290_11а" localSheetId="1">#REF!</definedName>
    <definedName name="р.1.2с.290_11а" localSheetId="2">#REF!</definedName>
    <definedName name="р.1.2с.290_11а" localSheetId="3">#REF!</definedName>
    <definedName name="р.1.2с.290_11а" localSheetId="4">#REF!</definedName>
    <definedName name="р.1.2с.290_11а" localSheetId="5">#REF!</definedName>
    <definedName name="р.1.2с.290_11а" localSheetId="6">#REF!</definedName>
    <definedName name="р.1.2с.290_11а" localSheetId="7">#REF!</definedName>
    <definedName name="р.1.2с.290_11а" localSheetId="8">#REF!</definedName>
    <definedName name="р.1.2с.290_11а" localSheetId="9">#REF!</definedName>
    <definedName name="р.1.2с.290_11а" localSheetId="10">#REF!</definedName>
    <definedName name="р.1.2с.290_11а" localSheetId="21">#REF!</definedName>
    <definedName name="р.1.2с.290_11а" localSheetId="11">#REF!</definedName>
    <definedName name="р.1.2с.290_11а" localSheetId="22">#REF!</definedName>
    <definedName name="р.1.2с.290_11а" localSheetId="12">#REF!</definedName>
    <definedName name="р.1.2с.290_11а" localSheetId="23">#REF!</definedName>
    <definedName name="р.1.2с.290_11а" localSheetId="24">#REF!</definedName>
    <definedName name="р.1.2с.290_11а" localSheetId="13">#REF!</definedName>
    <definedName name="р.1.2с.290_11а" localSheetId="25">#REF!</definedName>
    <definedName name="р.1.2с.290_11а" localSheetId="14">#REF!</definedName>
    <definedName name="р.1.2с.290_11а" localSheetId="26">#REF!</definedName>
    <definedName name="р.1.2с.290_11а" localSheetId="15">#REF!</definedName>
    <definedName name="р.1.2с.290_11а" localSheetId="16">#REF!</definedName>
    <definedName name="р.1.2с.290_11а" localSheetId="17">#REF!</definedName>
    <definedName name="р.1.2с.290_11а" localSheetId="18">#REF!</definedName>
    <definedName name="р.1.2с.290_11а" localSheetId="19">#REF!</definedName>
    <definedName name="р.1.2с.290_11а" localSheetId="20">#REF!</definedName>
    <definedName name="р.1.2с.290_11а" localSheetId="27">#REF!</definedName>
    <definedName name="р.1.2с.290_11а" localSheetId="30">#REF!</definedName>
    <definedName name="р.1.2с.290_11а">#REF!</definedName>
    <definedName name="р.1.2с.290_11б" localSheetId="1">#REF!</definedName>
    <definedName name="р.1.2с.290_11б" localSheetId="2">#REF!</definedName>
    <definedName name="р.1.2с.290_11б" localSheetId="3">#REF!</definedName>
    <definedName name="р.1.2с.290_11б" localSheetId="4">#REF!</definedName>
    <definedName name="р.1.2с.290_11б" localSheetId="5">#REF!</definedName>
    <definedName name="р.1.2с.290_11б" localSheetId="6">#REF!</definedName>
    <definedName name="р.1.2с.290_11б" localSheetId="7">#REF!</definedName>
    <definedName name="р.1.2с.290_11б" localSheetId="8">#REF!</definedName>
    <definedName name="р.1.2с.290_11б" localSheetId="9">#REF!</definedName>
    <definedName name="р.1.2с.290_11б" localSheetId="10">#REF!</definedName>
    <definedName name="р.1.2с.290_11б" localSheetId="21">#REF!</definedName>
    <definedName name="р.1.2с.290_11б" localSheetId="11">#REF!</definedName>
    <definedName name="р.1.2с.290_11б" localSheetId="22">#REF!</definedName>
    <definedName name="р.1.2с.290_11б" localSheetId="12">#REF!</definedName>
    <definedName name="р.1.2с.290_11б" localSheetId="23">#REF!</definedName>
    <definedName name="р.1.2с.290_11б" localSheetId="24">#REF!</definedName>
    <definedName name="р.1.2с.290_11б" localSheetId="13">#REF!</definedName>
    <definedName name="р.1.2с.290_11б" localSheetId="25">#REF!</definedName>
    <definedName name="р.1.2с.290_11б" localSheetId="14">#REF!</definedName>
    <definedName name="р.1.2с.290_11б" localSheetId="26">#REF!</definedName>
    <definedName name="р.1.2с.290_11б" localSheetId="15">#REF!</definedName>
    <definedName name="р.1.2с.290_11б" localSheetId="16">#REF!</definedName>
    <definedName name="р.1.2с.290_11б" localSheetId="17">#REF!</definedName>
    <definedName name="р.1.2с.290_11б" localSheetId="18">#REF!</definedName>
    <definedName name="р.1.2с.290_11б" localSheetId="19">#REF!</definedName>
    <definedName name="р.1.2с.290_11б" localSheetId="20">#REF!</definedName>
    <definedName name="р.1.2с.290_11б" localSheetId="27">#REF!</definedName>
    <definedName name="р.1.2с.290_11б" localSheetId="30">#REF!</definedName>
    <definedName name="р.1.2с.290_11б">#REF!</definedName>
    <definedName name="р.1.2с.290_11в" localSheetId="1">#REF!</definedName>
    <definedName name="р.1.2с.290_11в" localSheetId="2">#REF!</definedName>
    <definedName name="р.1.2с.290_11в" localSheetId="3">#REF!</definedName>
    <definedName name="р.1.2с.290_11в" localSheetId="4">#REF!</definedName>
    <definedName name="р.1.2с.290_11в" localSheetId="5">#REF!</definedName>
    <definedName name="р.1.2с.290_11в" localSheetId="6">#REF!</definedName>
    <definedName name="р.1.2с.290_11в" localSheetId="7">#REF!</definedName>
    <definedName name="р.1.2с.290_11в" localSheetId="8">#REF!</definedName>
    <definedName name="р.1.2с.290_11в" localSheetId="9">#REF!</definedName>
    <definedName name="р.1.2с.290_11в" localSheetId="10">#REF!</definedName>
    <definedName name="р.1.2с.290_11в" localSheetId="21">#REF!</definedName>
    <definedName name="р.1.2с.290_11в" localSheetId="11">#REF!</definedName>
    <definedName name="р.1.2с.290_11в" localSheetId="22">#REF!</definedName>
    <definedName name="р.1.2с.290_11в" localSheetId="12">#REF!</definedName>
    <definedName name="р.1.2с.290_11в" localSheetId="23">#REF!</definedName>
    <definedName name="р.1.2с.290_11в" localSheetId="24">#REF!</definedName>
    <definedName name="р.1.2с.290_11в" localSheetId="13">#REF!</definedName>
    <definedName name="р.1.2с.290_11в" localSheetId="25">#REF!</definedName>
    <definedName name="р.1.2с.290_11в" localSheetId="14">#REF!</definedName>
    <definedName name="р.1.2с.290_11в" localSheetId="26">#REF!</definedName>
    <definedName name="р.1.2с.290_11в" localSheetId="15">#REF!</definedName>
    <definedName name="р.1.2с.290_11в" localSheetId="16">#REF!</definedName>
    <definedName name="р.1.2с.290_11в" localSheetId="17">#REF!</definedName>
    <definedName name="р.1.2с.290_11в" localSheetId="18">#REF!</definedName>
    <definedName name="р.1.2с.290_11в" localSheetId="19">#REF!</definedName>
    <definedName name="р.1.2с.290_11в" localSheetId="20">#REF!</definedName>
    <definedName name="р.1.2с.290_11в" localSheetId="27">#REF!</definedName>
    <definedName name="р.1.2с.290_11в" localSheetId="30">#REF!</definedName>
    <definedName name="р.1.2с.290_11в">#REF!</definedName>
    <definedName name="р.1.2с.290_11д" localSheetId="1">#REF!</definedName>
    <definedName name="р.1.2с.290_11д" localSheetId="2">#REF!</definedName>
    <definedName name="р.1.2с.290_11д" localSheetId="3">#REF!</definedName>
    <definedName name="р.1.2с.290_11д" localSheetId="4">#REF!</definedName>
    <definedName name="р.1.2с.290_11д" localSheetId="5">#REF!</definedName>
    <definedName name="р.1.2с.290_11д" localSheetId="6">#REF!</definedName>
    <definedName name="р.1.2с.290_11д" localSheetId="7">#REF!</definedName>
    <definedName name="р.1.2с.290_11д" localSheetId="8">#REF!</definedName>
    <definedName name="р.1.2с.290_11д" localSheetId="9">#REF!</definedName>
    <definedName name="р.1.2с.290_11д" localSheetId="10">#REF!</definedName>
    <definedName name="р.1.2с.290_11д" localSheetId="21">#REF!</definedName>
    <definedName name="р.1.2с.290_11д" localSheetId="11">#REF!</definedName>
    <definedName name="р.1.2с.290_11д" localSheetId="22">#REF!</definedName>
    <definedName name="р.1.2с.290_11д" localSheetId="12">#REF!</definedName>
    <definedName name="р.1.2с.290_11д" localSheetId="23">#REF!</definedName>
    <definedName name="р.1.2с.290_11д" localSheetId="24">#REF!</definedName>
    <definedName name="р.1.2с.290_11д" localSheetId="13">#REF!</definedName>
    <definedName name="р.1.2с.290_11д" localSheetId="25">#REF!</definedName>
    <definedName name="р.1.2с.290_11д" localSheetId="14">#REF!</definedName>
    <definedName name="р.1.2с.290_11д" localSheetId="26">#REF!</definedName>
    <definedName name="р.1.2с.290_11д" localSheetId="15">#REF!</definedName>
    <definedName name="р.1.2с.290_11д" localSheetId="16">#REF!</definedName>
    <definedName name="р.1.2с.290_11д" localSheetId="17">#REF!</definedName>
    <definedName name="р.1.2с.290_11д" localSheetId="18">#REF!</definedName>
    <definedName name="р.1.2с.290_11д" localSheetId="19">#REF!</definedName>
    <definedName name="р.1.2с.290_11д" localSheetId="20">#REF!</definedName>
    <definedName name="р.1.2с.290_11д" localSheetId="27">#REF!</definedName>
    <definedName name="р.1.2с.290_11д" localSheetId="30">#REF!</definedName>
    <definedName name="р.1.2с.290_11д">#REF!</definedName>
    <definedName name="р.1.2с.290_11е" localSheetId="1">#REF!</definedName>
    <definedName name="р.1.2с.290_11е" localSheetId="2">#REF!</definedName>
    <definedName name="р.1.2с.290_11е" localSheetId="3">#REF!</definedName>
    <definedName name="р.1.2с.290_11е" localSheetId="4">#REF!</definedName>
    <definedName name="р.1.2с.290_11е" localSheetId="5">#REF!</definedName>
    <definedName name="р.1.2с.290_11е" localSheetId="6">#REF!</definedName>
    <definedName name="р.1.2с.290_11е" localSheetId="7">#REF!</definedName>
    <definedName name="р.1.2с.290_11е" localSheetId="8">#REF!</definedName>
    <definedName name="р.1.2с.290_11е" localSheetId="9">#REF!</definedName>
    <definedName name="р.1.2с.290_11е" localSheetId="10">#REF!</definedName>
    <definedName name="р.1.2с.290_11е" localSheetId="21">#REF!</definedName>
    <definedName name="р.1.2с.290_11е" localSheetId="11">#REF!</definedName>
    <definedName name="р.1.2с.290_11е" localSheetId="22">#REF!</definedName>
    <definedName name="р.1.2с.290_11е" localSheetId="12">#REF!</definedName>
    <definedName name="р.1.2с.290_11е" localSheetId="23">#REF!</definedName>
    <definedName name="р.1.2с.290_11е" localSheetId="24">#REF!</definedName>
    <definedName name="р.1.2с.290_11е" localSheetId="13">#REF!</definedName>
    <definedName name="р.1.2с.290_11е" localSheetId="25">#REF!</definedName>
    <definedName name="р.1.2с.290_11е" localSheetId="14">#REF!</definedName>
    <definedName name="р.1.2с.290_11е" localSheetId="26">#REF!</definedName>
    <definedName name="р.1.2с.290_11е" localSheetId="15">#REF!</definedName>
    <definedName name="р.1.2с.290_11е" localSheetId="16">#REF!</definedName>
    <definedName name="р.1.2с.290_11е" localSheetId="17">#REF!</definedName>
    <definedName name="р.1.2с.290_11е" localSheetId="18">#REF!</definedName>
    <definedName name="р.1.2с.290_11е" localSheetId="19">#REF!</definedName>
    <definedName name="р.1.2с.290_11е" localSheetId="20">#REF!</definedName>
    <definedName name="р.1.2с.290_11е" localSheetId="27">#REF!</definedName>
    <definedName name="р.1.2с.290_11е" localSheetId="30">#REF!</definedName>
    <definedName name="р.1.2с.290_11е">#REF!</definedName>
    <definedName name="р.1.2с.290_11ж" localSheetId="1">#REF!</definedName>
    <definedName name="р.1.2с.290_11ж" localSheetId="2">#REF!</definedName>
    <definedName name="р.1.2с.290_11ж" localSheetId="3">#REF!</definedName>
    <definedName name="р.1.2с.290_11ж" localSheetId="4">#REF!</definedName>
    <definedName name="р.1.2с.290_11ж" localSheetId="5">#REF!</definedName>
    <definedName name="р.1.2с.290_11ж" localSheetId="6">#REF!</definedName>
    <definedName name="р.1.2с.290_11ж" localSheetId="7">#REF!</definedName>
    <definedName name="р.1.2с.290_11ж" localSheetId="8">#REF!</definedName>
    <definedName name="р.1.2с.290_11ж" localSheetId="9">#REF!</definedName>
    <definedName name="р.1.2с.290_11ж" localSheetId="10">#REF!</definedName>
    <definedName name="р.1.2с.290_11ж" localSheetId="21">#REF!</definedName>
    <definedName name="р.1.2с.290_11ж" localSheetId="11">#REF!</definedName>
    <definedName name="р.1.2с.290_11ж" localSheetId="22">#REF!</definedName>
    <definedName name="р.1.2с.290_11ж" localSheetId="12">#REF!</definedName>
    <definedName name="р.1.2с.290_11ж" localSheetId="23">#REF!</definedName>
    <definedName name="р.1.2с.290_11ж" localSheetId="24">#REF!</definedName>
    <definedName name="р.1.2с.290_11ж" localSheetId="13">#REF!</definedName>
    <definedName name="р.1.2с.290_11ж" localSheetId="25">#REF!</definedName>
    <definedName name="р.1.2с.290_11ж" localSheetId="14">#REF!</definedName>
    <definedName name="р.1.2с.290_11ж" localSheetId="26">#REF!</definedName>
    <definedName name="р.1.2с.290_11ж" localSheetId="15">#REF!</definedName>
    <definedName name="р.1.2с.290_11ж" localSheetId="16">#REF!</definedName>
    <definedName name="р.1.2с.290_11ж" localSheetId="17">#REF!</definedName>
    <definedName name="р.1.2с.290_11ж" localSheetId="18">#REF!</definedName>
    <definedName name="р.1.2с.290_11ж" localSheetId="19">#REF!</definedName>
    <definedName name="р.1.2с.290_11ж" localSheetId="20">#REF!</definedName>
    <definedName name="р.1.2с.290_11ж" localSheetId="27">#REF!</definedName>
    <definedName name="р.1.2с.290_11ж" localSheetId="30">#REF!</definedName>
    <definedName name="р.1.2с.290_11ж">#REF!</definedName>
    <definedName name="р.1.2с.290_12" localSheetId="1">#REF!</definedName>
    <definedName name="р.1.2с.290_12" localSheetId="2">#REF!</definedName>
    <definedName name="р.1.2с.290_12" localSheetId="3">#REF!</definedName>
    <definedName name="р.1.2с.290_12" localSheetId="4">#REF!</definedName>
    <definedName name="р.1.2с.290_12" localSheetId="5">#REF!</definedName>
    <definedName name="р.1.2с.290_12" localSheetId="6">#REF!</definedName>
    <definedName name="р.1.2с.290_12" localSheetId="7">#REF!</definedName>
    <definedName name="р.1.2с.290_12" localSheetId="8">#REF!</definedName>
    <definedName name="р.1.2с.290_12" localSheetId="9">#REF!</definedName>
    <definedName name="р.1.2с.290_12" localSheetId="10">#REF!</definedName>
    <definedName name="р.1.2с.290_12" localSheetId="21">#REF!</definedName>
    <definedName name="р.1.2с.290_12" localSheetId="11">#REF!</definedName>
    <definedName name="р.1.2с.290_12" localSheetId="22">#REF!</definedName>
    <definedName name="р.1.2с.290_12" localSheetId="12">#REF!</definedName>
    <definedName name="р.1.2с.290_12" localSheetId="23">#REF!</definedName>
    <definedName name="р.1.2с.290_12" localSheetId="24">#REF!</definedName>
    <definedName name="р.1.2с.290_12" localSheetId="13">#REF!</definedName>
    <definedName name="р.1.2с.290_12" localSheetId="25">#REF!</definedName>
    <definedName name="р.1.2с.290_12" localSheetId="14">#REF!</definedName>
    <definedName name="р.1.2с.290_12" localSheetId="26">#REF!</definedName>
    <definedName name="р.1.2с.290_12" localSheetId="15">#REF!</definedName>
    <definedName name="р.1.2с.290_12" localSheetId="16">#REF!</definedName>
    <definedName name="р.1.2с.290_12" localSheetId="17">#REF!</definedName>
    <definedName name="р.1.2с.290_12" localSheetId="18">#REF!</definedName>
    <definedName name="р.1.2с.290_12" localSheetId="19">#REF!</definedName>
    <definedName name="р.1.2с.290_12" localSheetId="20">#REF!</definedName>
    <definedName name="р.1.2с.290_12" localSheetId="27">#REF!</definedName>
    <definedName name="р.1.2с.290_12" localSheetId="30">#REF!</definedName>
    <definedName name="р.1.2с.290_12">#REF!</definedName>
    <definedName name="р.1.2с.290_2" localSheetId="1">#REF!</definedName>
    <definedName name="р.1.2с.290_2" localSheetId="2">#REF!</definedName>
    <definedName name="р.1.2с.290_2" localSheetId="3">#REF!</definedName>
    <definedName name="р.1.2с.290_2" localSheetId="4">#REF!</definedName>
    <definedName name="р.1.2с.290_2" localSheetId="5">#REF!</definedName>
    <definedName name="р.1.2с.290_2" localSheetId="6">#REF!</definedName>
    <definedName name="р.1.2с.290_2" localSheetId="7">#REF!</definedName>
    <definedName name="р.1.2с.290_2" localSheetId="8">#REF!</definedName>
    <definedName name="р.1.2с.290_2" localSheetId="9">#REF!</definedName>
    <definedName name="р.1.2с.290_2" localSheetId="10">#REF!</definedName>
    <definedName name="р.1.2с.290_2" localSheetId="21">#REF!</definedName>
    <definedName name="р.1.2с.290_2" localSheetId="11">#REF!</definedName>
    <definedName name="р.1.2с.290_2" localSheetId="22">#REF!</definedName>
    <definedName name="р.1.2с.290_2" localSheetId="12">#REF!</definedName>
    <definedName name="р.1.2с.290_2" localSheetId="23">#REF!</definedName>
    <definedName name="р.1.2с.290_2" localSheetId="24">#REF!</definedName>
    <definedName name="р.1.2с.290_2" localSheetId="13">#REF!</definedName>
    <definedName name="р.1.2с.290_2" localSheetId="25">#REF!</definedName>
    <definedName name="р.1.2с.290_2" localSheetId="14">#REF!</definedName>
    <definedName name="р.1.2с.290_2" localSheetId="26">#REF!</definedName>
    <definedName name="р.1.2с.290_2" localSheetId="15">#REF!</definedName>
    <definedName name="р.1.2с.290_2" localSheetId="16">#REF!</definedName>
    <definedName name="р.1.2с.290_2" localSheetId="17">#REF!</definedName>
    <definedName name="р.1.2с.290_2" localSheetId="18">#REF!</definedName>
    <definedName name="р.1.2с.290_2" localSheetId="19">#REF!</definedName>
    <definedName name="р.1.2с.290_2" localSheetId="20">#REF!</definedName>
    <definedName name="р.1.2с.290_2" localSheetId="27">#REF!</definedName>
    <definedName name="р.1.2с.290_2" localSheetId="30">#REF!</definedName>
    <definedName name="р.1.2с.290_2">#REF!</definedName>
    <definedName name="р.1.2с.290_3" localSheetId="1">#REF!</definedName>
    <definedName name="р.1.2с.290_3" localSheetId="2">#REF!</definedName>
    <definedName name="р.1.2с.290_3" localSheetId="3">#REF!</definedName>
    <definedName name="р.1.2с.290_3" localSheetId="4">#REF!</definedName>
    <definedName name="р.1.2с.290_3" localSheetId="5">#REF!</definedName>
    <definedName name="р.1.2с.290_3" localSheetId="6">#REF!</definedName>
    <definedName name="р.1.2с.290_3" localSheetId="7">#REF!</definedName>
    <definedName name="р.1.2с.290_3" localSheetId="8">#REF!</definedName>
    <definedName name="р.1.2с.290_3" localSheetId="9">#REF!</definedName>
    <definedName name="р.1.2с.290_3" localSheetId="10">#REF!</definedName>
    <definedName name="р.1.2с.290_3" localSheetId="21">#REF!</definedName>
    <definedName name="р.1.2с.290_3" localSheetId="11">#REF!</definedName>
    <definedName name="р.1.2с.290_3" localSheetId="22">#REF!</definedName>
    <definedName name="р.1.2с.290_3" localSheetId="12">#REF!</definedName>
    <definedName name="р.1.2с.290_3" localSheetId="23">#REF!</definedName>
    <definedName name="р.1.2с.290_3" localSheetId="24">#REF!</definedName>
    <definedName name="р.1.2с.290_3" localSheetId="13">#REF!</definedName>
    <definedName name="р.1.2с.290_3" localSheetId="25">#REF!</definedName>
    <definedName name="р.1.2с.290_3" localSheetId="14">#REF!</definedName>
    <definedName name="р.1.2с.290_3" localSheetId="26">#REF!</definedName>
    <definedName name="р.1.2с.290_3" localSheetId="15">#REF!</definedName>
    <definedName name="р.1.2с.290_3" localSheetId="16">#REF!</definedName>
    <definedName name="р.1.2с.290_3" localSheetId="17">#REF!</definedName>
    <definedName name="р.1.2с.290_3" localSheetId="18">#REF!</definedName>
    <definedName name="р.1.2с.290_3" localSheetId="19">#REF!</definedName>
    <definedName name="р.1.2с.290_3" localSheetId="20">#REF!</definedName>
    <definedName name="р.1.2с.290_3" localSheetId="27">#REF!</definedName>
    <definedName name="р.1.2с.290_3" localSheetId="30">#REF!</definedName>
    <definedName name="р.1.2с.290_3">#REF!</definedName>
    <definedName name="р.1.2с.300_11а" localSheetId="1">#REF!</definedName>
    <definedName name="р.1.2с.300_11а" localSheetId="2">#REF!</definedName>
    <definedName name="р.1.2с.300_11а" localSheetId="3">#REF!</definedName>
    <definedName name="р.1.2с.300_11а" localSheetId="4">#REF!</definedName>
    <definedName name="р.1.2с.300_11а" localSheetId="5">#REF!</definedName>
    <definedName name="р.1.2с.300_11а" localSheetId="6">#REF!</definedName>
    <definedName name="р.1.2с.300_11а" localSheetId="7">#REF!</definedName>
    <definedName name="р.1.2с.300_11а" localSheetId="8">#REF!</definedName>
    <definedName name="р.1.2с.300_11а" localSheetId="9">#REF!</definedName>
    <definedName name="р.1.2с.300_11а" localSheetId="10">#REF!</definedName>
    <definedName name="р.1.2с.300_11а" localSheetId="21">#REF!</definedName>
    <definedName name="р.1.2с.300_11а" localSheetId="11">#REF!</definedName>
    <definedName name="р.1.2с.300_11а" localSheetId="22">#REF!</definedName>
    <definedName name="р.1.2с.300_11а" localSheetId="12">#REF!</definedName>
    <definedName name="р.1.2с.300_11а" localSheetId="23">#REF!</definedName>
    <definedName name="р.1.2с.300_11а" localSheetId="24">#REF!</definedName>
    <definedName name="р.1.2с.300_11а" localSheetId="13">#REF!</definedName>
    <definedName name="р.1.2с.300_11а" localSheetId="25">#REF!</definedName>
    <definedName name="р.1.2с.300_11а" localSheetId="14">#REF!</definedName>
    <definedName name="р.1.2с.300_11а" localSheetId="26">#REF!</definedName>
    <definedName name="р.1.2с.300_11а" localSheetId="15">#REF!</definedName>
    <definedName name="р.1.2с.300_11а" localSheetId="16">#REF!</definedName>
    <definedName name="р.1.2с.300_11а" localSheetId="17">#REF!</definedName>
    <definedName name="р.1.2с.300_11а" localSheetId="18">#REF!</definedName>
    <definedName name="р.1.2с.300_11а" localSheetId="19">#REF!</definedName>
    <definedName name="р.1.2с.300_11а" localSheetId="20">#REF!</definedName>
    <definedName name="р.1.2с.300_11а" localSheetId="27">#REF!</definedName>
    <definedName name="р.1.2с.300_11а" localSheetId="30">#REF!</definedName>
    <definedName name="р.1.2с.300_11а">#REF!</definedName>
    <definedName name="р.1.2с.300_11б" localSheetId="1">#REF!</definedName>
    <definedName name="р.1.2с.300_11б" localSheetId="2">#REF!</definedName>
    <definedName name="р.1.2с.300_11б" localSheetId="3">#REF!</definedName>
    <definedName name="р.1.2с.300_11б" localSheetId="4">#REF!</definedName>
    <definedName name="р.1.2с.300_11б" localSheetId="5">#REF!</definedName>
    <definedName name="р.1.2с.300_11б" localSheetId="6">#REF!</definedName>
    <definedName name="р.1.2с.300_11б" localSheetId="7">#REF!</definedName>
    <definedName name="р.1.2с.300_11б" localSheetId="8">#REF!</definedName>
    <definedName name="р.1.2с.300_11б" localSheetId="9">#REF!</definedName>
    <definedName name="р.1.2с.300_11б" localSheetId="10">#REF!</definedName>
    <definedName name="р.1.2с.300_11б" localSheetId="21">#REF!</definedName>
    <definedName name="р.1.2с.300_11б" localSheetId="11">#REF!</definedName>
    <definedName name="р.1.2с.300_11б" localSheetId="22">#REF!</definedName>
    <definedName name="р.1.2с.300_11б" localSheetId="12">#REF!</definedName>
    <definedName name="р.1.2с.300_11б" localSheetId="23">#REF!</definedName>
    <definedName name="р.1.2с.300_11б" localSheetId="24">#REF!</definedName>
    <definedName name="р.1.2с.300_11б" localSheetId="13">#REF!</definedName>
    <definedName name="р.1.2с.300_11б" localSheetId="25">#REF!</definedName>
    <definedName name="р.1.2с.300_11б" localSheetId="14">#REF!</definedName>
    <definedName name="р.1.2с.300_11б" localSheetId="26">#REF!</definedName>
    <definedName name="р.1.2с.300_11б" localSheetId="15">#REF!</definedName>
    <definedName name="р.1.2с.300_11б" localSheetId="16">#REF!</definedName>
    <definedName name="р.1.2с.300_11б" localSheetId="17">#REF!</definedName>
    <definedName name="р.1.2с.300_11б" localSheetId="18">#REF!</definedName>
    <definedName name="р.1.2с.300_11б" localSheetId="19">#REF!</definedName>
    <definedName name="р.1.2с.300_11б" localSheetId="20">#REF!</definedName>
    <definedName name="р.1.2с.300_11б" localSheetId="27">#REF!</definedName>
    <definedName name="р.1.2с.300_11б" localSheetId="30">#REF!</definedName>
    <definedName name="р.1.2с.300_11б">#REF!</definedName>
    <definedName name="р.1.2с.300_11в" localSheetId="1">#REF!</definedName>
    <definedName name="р.1.2с.300_11в" localSheetId="2">#REF!</definedName>
    <definedName name="р.1.2с.300_11в" localSheetId="3">#REF!</definedName>
    <definedName name="р.1.2с.300_11в" localSheetId="4">#REF!</definedName>
    <definedName name="р.1.2с.300_11в" localSheetId="5">#REF!</definedName>
    <definedName name="р.1.2с.300_11в" localSheetId="6">#REF!</definedName>
    <definedName name="р.1.2с.300_11в" localSheetId="7">#REF!</definedName>
    <definedName name="р.1.2с.300_11в" localSheetId="8">#REF!</definedName>
    <definedName name="р.1.2с.300_11в" localSheetId="9">#REF!</definedName>
    <definedName name="р.1.2с.300_11в" localSheetId="10">#REF!</definedName>
    <definedName name="р.1.2с.300_11в" localSheetId="21">#REF!</definedName>
    <definedName name="р.1.2с.300_11в" localSheetId="11">#REF!</definedName>
    <definedName name="р.1.2с.300_11в" localSheetId="22">#REF!</definedName>
    <definedName name="р.1.2с.300_11в" localSheetId="12">#REF!</definedName>
    <definedName name="р.1.2с.300_11в" localSheetId="23">#REF!</definedName>
    <definedName name="р.1.2с.300_11в" localSheetId="24">#REF!</definedName>
    <definedName name="р.1.2с.300_11в" localSheetId="13">#REF!</definedName>
    <definedName name="р.1.2с.300_11в" localSheetId="25">#REF!</definedName>
    <definedName name="р.1.2с.300_11в" localSheetId="14">#REF!</definedName>
    <definedName name="р.1.2с.300_11в" localSheetId="26">#REF!</definedName>
    <definedName name="р.1.2с.300_11в" localSheetId="15">#REF!</definedName>
    <definedName name="р.1.2с.300_11в" localSheetId="16">#REF!</definedName>
    <definedName name="р.1.2с.300_11в" localSheetId="17">#REF!</definedName>
    <definedName name="р.1.2с.300_11в" localSheetId="18">#REF!</definedName>
    <definedName name="р.1.2с.300_11в" localSheetId="19">#REF!</definedName>
    <definedName name="р.1.2с.300_11в" localSheetId="20">#REF!</definedName>
    <definedName name="р.1.2с.300_11в" localSheetId="27">#REF!</definedName>
    <definedName name="р.1.2с.300_11в" localSheetId="30">#REF!</definedName>
    <definedName name="р.1.2с.300_11в">#REF!</definedName>
    <definedName name="р.1.2с.300_11д" localSheetId="1">#REF!</definedName>
    <definedName name="р.1.2с.300_11д" localSheetId="2">#REF!</definedName>
    <definedName name="р.1.2с.300_11д" localSheetId="3">#REF!</definedName>
    <definedName name="р.1.2с.300_11д" localSheetId="4">#REF!</definedName>
    <definedName name="р.1.2с.300_11д" localSheetId="5">#REF!</definedName>
    <definedName name="р.1.2с.300_11д" localSheetId="6">#REF!</definedName>
    <definedName name="р.1.2с.300_11д" localSheetId="7">#REF!</definedName>
    <definedName name="р.1.2с.300_11д" localSheetId="8">#REF!</definedName>
    <definedName name="р.1.2с.300_11д" localSheetId="9">#REF!</definedName>
    <definedName name="р.1.2с.300_11д" localSheetId="10">#REF!</definedName>
    <definedName name="р.1.2с.300_11д" localSheetId="21">#REF!</definedName>
    <definedName name="р.1.2с.300_11д" localSheetId="11">#REF!</definedName>
    <definedName name="р.1.2с.300_11д" localSheetId="22">#REF!</definedName>
    <definedName name="р.1.2с.300_11д" localSheetId="12">#REF!</definedName>
    <definedName name="р.1.2с.300_11д" localSheetId="23">#REF!</definedName>
    <definedName name="р.1.2с.300_11д" localSheetId="24">#REF!</definedName>
    <definedName name="р.1.2с.300_11д" localSheetId="13">#REF!</definedName>
    <definedName name="р.1.2с.300_11д" localSheetId="25">#REF!</definedName>
    <definedName name="р.1.2с.300_11д" localSheetId="14">#REF!</definedName>
    <definedName name="р.1.2с.300_11д" localSheetId="26">#REF!</definedName>
    <definedName name="р.1.2с.300_11д" localSheetId="15">#REF!</definedName>
    <definedName name="р.1.2с.300_11д" localSheetId="16">#REF!</definedName>
    <definedName name="р.1.2с.300_11д" localSheetId="17">#REF!</definedName>
    <definedName name="р.1.2с.300_11д" localSheetId="18">#REF!</definedName>
    <definedName name="р.1.2с.300_11д" localSheetId="19">#REF!</definedName>
    <definedName name="р.1.2с.300_11д" localSheetId="20">#REF!</definedName>
    <definedName name="р.1.2с.300_11д" localSheetId="27">#REF!</definedName>
    <definedName name="р.1.2с.300_11д" localSheetId="30">#REF!</definedName>
    <definedName name="р.1.2с.300_11д">#REF!</definedName>
    <definedName name="р.1.2с.300_11е" localSheetId="1">#REF!</definedName>
    <definedName name="р.1.2с.300_11е" localSheetId="2">#REF!</definedName>
    <definedName name="р.1.2с.300_11е" localSheetId="3">#REF!</definedName>
    <definedName name="р.1.2с.300_11е" localSheetId="4">#REF!</definedName>
    <definedName name="р.1.2с.300_11е" localSheetId="5">#REF!</definedName>
    <definedName name="р.1.2с.300_11е" localSheetId="6">#REF!</definedName>
    <definedName name="р.1.2с.300_11е" localSheetId="7">#REF!</definedName>
    <definedName name="р.1.2с.300_11е" localSheetId="8">#REF!</definedName>
    <definedName name="р.1.2с.300_11е" localSheetId="9">#REF!</definedName>
    <definedName name="р.1.2с.300_11е" localSheetId="10">#REF!</definedName>
    <definedName name="р.1.2с.300_11е" localSheetId="21">#REF!</definedName>
    <definedName name="р.1.2с.300_11е" localSheetId="11">#REF!</definedName>
    <definedName name="р.1.2с.300_11е" localSheetId="22">#REF!</definedName>
    <definedName name="р.1.2с.300_11е" localSheetId="12">#REF!</definedName>
    <definedName name="р.1.2с.300_11е" localSheetId="23">#REF!</definedName>
    <definedName name="р.1.2с.300_11е" localSheetId="24">#REF!</definedName>
    <definedName name="р.1.2с.300_11е" localSheetId="13">#REF!</definedName>
    <definedName name="р.1.2с.300_11е" localSheetId="25">#REF!</definedName>
    <definedName name="р.1.2с.300_11е" localSheetId="14">#REF!</definedName>
    <definedName name="р.1.2с.300_11е" localSheetId="26">#REF!</definedName>
    <definedName name="р.1.2с.300_11е" localSheetId="15">#REF!</definedName>
    <definedName name="р.1.2с.300_11е" localSheetId="16">#REF!</definedName>
    <definedName name="р.1.2с.300_11е" localSheetId="17">#REF!</definedName>
    <definedName name="р.1.2с.300_11е" localSheetId="18">#REF!</definedName>
    <definedName name="р.1.2с.300_11е" localSheetId="19">#REF!</definedName>
    <definedName name="р.1.2с.300_11е" localSheetId="20">#REF!</definedName>
    <definedName name="р.1.2с.300_11е" localSheetId="27">#REF!</definedName>
    <definedName name="р.1.2с.300_11е" localSheetId="30">#REF!</definedName>
    <definedName name="р.1.2с.300_11е">#REF!</definedName>
    <definedName name="р.1.2с.300_11ж" localSheetId="1">#REF!</definedName>
    <definedName name="р.1.2с.300_11ж" localSheetId="2">#REF!</definedName>
    <definedName name="р.1.2с.300_11ж" localSheetId="3">#REF!</definedName>
    <definedName name="р.1.2с.300_11ж" localSheetId="4">#REF!</definedName>
    <definedName name="р.1.2с.300_11ж" localSheetId="5">#REF!</definedName>
    <definedName name="р.1.2с.300_11ж" localSheetId="6">#REF!</definedName>
    <definedName name="р.1.2с.300_11ж" localSheetId="7">#REF!</definedName>
    <definedName name="р.1.2с.300_11ж" localSheetId="8">#REF!</definedName>
    <definedName name="р.1.2с.300_11ж" localSheetId="9">#REF!</definedName>
    <definedName name="р.1.2с.300_11ж" localSheetId="10">#REF!</definedName>
    <definedName name="р.1.2с.300_11ж" localSheetId="21">#REF!</definedName>
    <definedName name="р.1.2с.300_11ж" localSheetId="11">#REF!</definedName>
    <definedName name="р.1.2с.300_11ж" localSheetId="22">#REF!</definedName>
    <definedName name="р.1.2с.300_11ж" localSheetId="12">#REF!</definedName>
    <definedName name="р.1.2с.300_11ж" localSheetId="23">#REF!</definedName>
    <definedName name="р.1.2с.300_11ж" localSheetId="24">#REF!</definedName>
    <definedName name="р.1.2с.300_11ж" localSheetId="13">#REF!</definedName>
    <definedName name="р.1.2с.300_11ж" localSheetId="25">#REF!</definedName>
    <definedName name="р.1.2с.300_11ж" localSheetId="14">#REF!</definedName>
    <definedName name="р.1.2с.300_11ж" localSheetId="26">#REF!</definedName>
    <definedName name="р.1.2с.300_11ж" localSheetId="15">#REF!</definedName>
    <definedName name="р.1.2с.300_11ж" localSheetId="16">#REF!</definedName>
    <definedName name="р.1.2с.300_11ж" localSheetId="17">#REF!</definedName>
    <definedName name="р.1.2с.300_11ж" localSheetId="18">#REF!</definedName>
    <definedName name="р.1.2с.300_11ж" localSheetId="19">#REF!</definedName>
    <definedName name="р.1.2с.300_11ж" localSheetId="20">#REF!</definedName>
    <definedName name="р.1.2с.300_11ж" localSheetId="27">#REF!</definedName>
    <definedName name="р.1.2с.300_11ж" localSheetId="30">#REF!</definedName>
    <definedName name="р.1.2с.300_11ж">#REF!</definedName>
    <definedName name="р.1.2с.300_12" localSheetId="1">#REF!</definedName>
    <definedName name="р.1.2с.300_12" localSheetId="2">#REF!</definedName>
    <definedName name="р.1.2с.300_12" localSheetId="3">#REF!</definedName>
    <definedName name="р.1.2с.300_12" localSheetId="4">#REF!</definedName>
    <definedName name="р.1.2с.300_12" localSheetId="5">#REF!</definedName>
    <definedName name="р.1.2с.300_12" localSheetId="6">#REF!</definedName>
    <definedName name="р.1.2с.300_12" localSheetId="7">#REF!</definedName>
    <definedName name="р.1.2с.300_12" localSheetId="8">#REF!</definedName>
    <definedName name="р.1.2с.300_12" localSheetId="9">#REF!</definedName>
    <definedName name="р.1.2с.300_12" localSheetId="10">#REF!</definedName>
    <definedName name="р.1.2с.300_12" localSheetId="21">#REF!</definedName>
    <definedName name="р.1.2с.300_12" localSheetId="11">#REF!</definedName>
    <definedName name="р.1.2с.300_12" localSheetId="22">#REF!</definedName>
    <definedName name="р.1.2с.300_12" localSheetId="12">#REF!</definedName>
    <definedName name="р.1.2с.300_12" localSheetId="23">#REF!</definedName>
    <definedName name="р.1.2с.300_12" localSheetId="24">#REF!</definedName>
    <definedName name="р.1.2с.300_12" localSheetId="13">#REF!</definedName>
    <definedName name="р.1.2с.300_12" localSheetId="25">#REF!</definedName>
    <definedName name="р.1.2с.300_12" localSheetId="14">#REF!</definedName>
    <definedName name="р.1.2с.300_12" localSheetId="26">#REF!</definedName>
    <definedName name="р.1.2с.300_12" localSheetId="15">#REF!</definedName>
    <definedName name="р.1.2с.300_12" localSheetId="16">#REF!</definedName>
    <definedName name="р.1.2с.300_12" localSheetId="17">#REF!</definedName>
    <definedName name="р.1.2с.300_12" localSheetId="18">#REF!</definedName>
    <definedName name="р.1.2с.300_12" localSheetId="19">#REF!</definedName>
    <definedName name="р.1.2с.300_12" localSheetId="20">#REF!</definedName>
    <definedName name="р.1.2с.300_12" localSheetId="27">#REF!</definedName>
    <definedName name="р.1.2с.300_12" localSheetId="30">#REF!</definedName>
    <definedName name="р.1.2с.300_12">#REF!</definedName>
    <definedName name="р.1.2с.300_2" localSheetId="1">#REF!</definedName>
    <definedName name="р.1.2с.300_2" localSheetId="2">#REF!</definedName>
    <definedName name="р.1.2с.300_2" localSheetId="3">#REF!</definedName>
    <definedName name="р.1.2с.300_2" localSheetId="4">#REF!</definedName>
    <definedName name="р.1.2с.300_2" localSheetId="5">#REF!</definedName>
    <definedName name="р.1.2с.300_2" localSheetId="6">#REF!</definedName>
    <definedName name="р.1.2с.300_2" localSheetId="7">#REF!</definedName>
    <definedName name="р.1.2с.300_2" localSheetId="8">#REF!</definedName>
    <definedName name="р.1.2с.300_2" localSheetId="9">#REF!</definedName>
    <definedName name="р.1.2с.300_2" localSheetId="10">#REF!</definedName>
    <definedName name="р.1.2с.300_2" localSheetId="21">#REF!</definedName>
    <definedName name="р.1.2с.300_2" localSheetId="11">#REF!</definedName>
    <definedName name="р.1.2с.300_2" localSheetId="22">#REF!</definedName>
    <definedName name="р.1.2с.300_2" localSheetId="12">#REF!</definedName>
    <definedName name="р.1.2с.300_2" localSheetId="23">#REF!</definedName>
    <definedName name="р.1.2с.300_2" localSheetId="24">#REF!</definedName>
    <definedName name="р.1.2с.300_2" localSheetId="13">#REF!</definedName>
    <definedName name="р.1.2с.300_2" localSheetId="25">#REF!</definedName>
    <definedName name="р.1.2с.300_2" localSheetId="14">#REF!</definedName>
    <definedName name="р.1.2с.300_2" localSheetId="26">#REF!</definedName>
    <definedName name="р.1.2с.300_2" localSheetId="15">#REF!</definedName>
    <definedName name="р.1.2с.300_2" localSheetId="16">#REF!</definedName>
    <definedName name="р.1.2с.300_2" localSheetId="17">#REF!</definedName>
    <definedName name="р.1.2с.300_2" localSheetId="18">#REF!</definedName>
    <definedName name="р.1.2с.300_2" localSheetId="19">#REF!</definedName>
    <definedName name="р.1.2с.300_2" localSheetId="20">#REF!</definedName>
    <definedName name="р.1.2с.300_2" localSheetId="27">#REF!</definedName>
    <definedName name="р.1.2с.300_2" localSheetId="30">#REF!</definedName>
    <definedName name="р.1.2с.300_2">#REF!</definedName>
    <definedName name="р.1.2с.300_3" localSheetId="1">#REF!</definedName>
    <definedName name="р.1.2с.300_3" localSheetId="2">#REF!</definedName>
    <definedName name="р.1.2с.300_3" localSheetId="3">#REF!</definedName>
    <definedName name="р.1.2с.300_3" localSheetId="4">#REF!</definedName>
    <definedName name="р.1.2с.300_3" localSheetId="5">#REF!</definedName>
    <definedName name="р.1.2с.300_3" localSheetId="6">#REF!</definedName>
    <definedName name="р.1.2с.300_3" localSheetId="7">#REF!</definedName>
    <definedName name="р.1.2с.300_3" localSheetId="8">#REF!</definedName>
    <definedName name="р.1.2с.300_3" localSheetId="9">#REF!</definedName>
    <definedName name="р.1.2с.300_3" localSheetId="10">#REF!</definedName>
    <definedName name="р.1.2с.300_3" localSheetId="21">#REF!</definedName>
    <definedName name="р.1.2с.300_3" localSheetId="11">#REF!</definedName>
    <definedName name="р.1.2с.300_3" localSheetId="22">#REF!</definedName>
    <definedName name="р.1.2с.300_3" localSheetId="12">#REF!</definedName>
    <definedName name="р.1.2с.300_3" localSheetId="23">#REF!</definedName>
    <definedName name="р.1.2с.300_3" localSheetId="24">#REF!</definedName>
    <definedName name="р.1.2с.300_3" localSheetId="13">#REF!</definedName>
    <definedName name="р.1.2с.300_3" localSheetId="25">#REF!</definedName>
    <definedName name="р.1.2с.300_3" localSheetId="14">#REF!</definedName>
    <definedName name="р.1.2с.300_3" localSheetId="26">#REF!</definedName>
    <definedName name="р.1.2с.300_3" localSheetId="15">#REF!</definedName>
    <definedName name="р.1.2с.300_3" localSheetId="16">#REF!</definedName>
    <definedName name="р.1.2с.300_3" localSheetId="17">#REF!</definedName>
    <definedName name="р.1.2с.300_3" localSheetId="18">#REF!</definedName>
    <definedName name="р.1.2с.300_3" localSheetId="19">#REF!</definedName>
    <definedName name="р.1.2с.300_3" localSheetId="20">#REF!</definedName>
    <definedName name="р.1.2с.300_3" localSheetId="27">#REF!</definedName>
    <definedName name="р.1.2с.300_3" localSheetId="30">#REF!</definedName>
    <definedName name="р.1.2с.300_3">#REF!</definedName>
    <definedName name="р.1.2с.311_11а" localSheetId="1">#REF!</definedName>
    <definedName name="р.1.2с.311_11а" localSheetId="2">#REF!</definedName>
    <definedName name="р.1.2с.311_11а" localSheetId="3">#REF!</definedName>
    <definedName name="р.1.2с.311_11а" localSheetId="4">#REF!</definedName>
    <definedName name="р.1.2с.311_11а" localSheetId="5">#REF!</definedName>
    <definedName name="р.1.2с.311_11а" localSheetId="6">#REF!</definedName>
    <definedName name="р.1.2с.311_11а" localSheetId="7">#REF!</definedName>
    <definedName name="р.1.2с.311_11а" localSheetId="8">#REF!</definedName>
    <definedName name="р.1.2с.311_11а" localSheetId="9">#REF!</definedName>
    <definedName name="р.1.2с.311_11а" localSheetId="10">#REF!</definedName>
    <definedName name="р.1.2с.311_11а" localSheetId="21">#REF!</definedName>
    <definedName name="р.1.2с.311_11а" localSheetId="11">#REF!</definedName>
    <definedName name="р.1.2с.311_11а" localSheetId="22">#REF!</definedName>
    <definedName name="р.1.2с.311_11а" localSheetId="12">#REF!</definedName>
    <definedName name="р.1.2с.311_11а" localSheetId="23">#REF!</definedName>
    <definedName name="р.1.2с.311_11а" localSheetId="24">#REF!</definedName>
    <definedName name="р.1.2с.311_11а" localSheetId="13">#REF!</definedName>
    <definedName name="р.1.2с.311_11а" localSheetId="25">#REF!</definedName>
    <definedName name="р.1.2с.311_11а" localSheetId="14">#REF!</definedName>
    <definedName name="р.1.2с.311_11а" localSheetId="26">#REF!</definedName>
    <definedName name="р.1.2с.311_11а" localSheetId="15">#REF!</definedName>
    <definedName name="р.1.2с.311_11а" localSheetId="16">#REF!</definedName>
    <definedName name="р.1.2с.311_11а" localSheetId="17">#REF!</definedName>
    <definedName name="р.1.2с.311_11а" localSheetId="18">#REF!</definedName>
    <definedName name="р.1.2с.311_11а" localSheetId="19">#REF!</definedName>
    <definedName name="р.1.2с.311_11а" localSheetId="20">#REF!</definedName>
    <definedName name="р.1.2с.311_11а" localSheetId="27">#REF!</definedName>
    <definedName name="р.1.2с.311_11а" localSheetId="30">#REF!</definedName>
    <definedName name="р.1.2с.311_11а">#REF!</definedName>
    <definedName name="р.1.2с.311_11б" localSheetId="1">#REF!</definedName>
    <definedName name="р.1.2с.311_11б" localSheetId="2">#REF!</definedName>
    <definedName name="р.1.2с.311_11б" localSheetId="3">#REF!</definedName>
    <definedName name="р.1.2с.311_11б" localSheetId="4">#REF!</definedName>
    <definedName name="р.1.2с.311_11б" localSheetId="5">#REF!</definedName>
    <definedName name="р.1.2с.311_11б" localSheetId="6">#REF!</definedName>
    <definedName name="р.1.2с.311_11б" localSheetId="7">#REF!</definedName>
    <definedName name="р.1.2с.311_11б" localSheetId="8">#REF!</definedName>
    <definedName name="р.1.2с.311_11б" localSheetId="9">#REF!</definedName>
    <definedName name="р.1.2с.311_11б" localSheetId="10">#REF!</definedName>
    <definedName name="р.1.2с.311_11б" localSheetId="21">#REF!</definedName>
    <definedName name="р.1.2с.311_11б" localSheetId="11">#REF!</definedName>
    <definedName name="р.1.2с.311_11б" localSheetId="22">#REF!</definedName>
    <definedName name="р.1.2с.311_11б" localSheetId="12">#REF!</definedName>
    <definedName name="р.1.2с.311_11б" localSheetId="23">#REF!</definedName>
    <definedName name="р.1.2с.311_11б" localSheetId="24">#REF!</definedName>
    <definedName name="р.1.2с.311_11б" localSheetId="13">#REF!</definedName>
    <definedName name="р.1.2с.311_11б" localSheetId="25">#REF!</definedName>
    <definedName name="р.1.2с.311_11б" localSheetId="14">#REF!</definedName>
    <definedName name="р.1.2с.311_11б" localSheetId="26">#REF!</definedName>
    <definedName name="р.1.2с.311_11б" localSheetId="15">#REF!</definedName>
    <definedName name="р.1.2с.311_11б" localSheetId="16">#REF!</definedName>
    <definedName name="р.1.2с.311_11б" localSheetId="17">#REF!</definedName>
    <definedName name="р.1.2с.311_11б" localSheetId="18">#REF!</definedName>
    <definedName name="р.1.2с.311_11б" localSheetId="19">#REF!</definedName>
    <definedName name="р.1.2с.311_11б" localSheetId="20">#REF!</definedName>
    <definedName name="р.1.2с.311_11б" localSheetId="27">#REF!</definedName>
    <definedName name="р.1.2с.311_11б" localSheetId="30">#REF!</definedName>
    <definedName name="р.1.2с.311_11б">#REF!</definedName>
    <definedName name="р.1.2с.311_11в" localSheetId="1">#REF!</definedName>
    <definedName name="р.1.2с.311_11в" localSheetId="2">#REF!</definedName>
    <definedName name="р.1.2с.311_11в" localSheetId="3">#REF!</definedName>
    <definedName name="р.1.2с.311_11в" localSheetId="4">#REF!</definedName>
    <definedName name="р.1.2с.311_11в" localSheetId="5">#REF!</definedName>
    <definedName name="р.1.2с.311_11в" localSheetId="6">#REF!</definedName>
    <definedName name="р.1.2с.311_11в" localSheetId="7">#REF!</definedName>
    <definedName name="р.1.2с.311_11в" localSheetId="8">#REF!</definedName>
    <definedName name="р.1.2с.311_11в" localSheetId="9">#REF!</definedName>
    <definedName name="р.1.2с.311_11в" localSheetId="10">#REF!</definedName>
    <definedName name="р.1.2с.311_11в" localSheetId="21">#REF!</definedName>
    <definedName name="р.1.2с.311_11в" localSheetId="11">#REF!</definedName>
    <definedName name="р.1.2с.311_11в" localSheetId="22">#REF!</definedName>
    <definedName name="р.1.2с.311_11в" localSheetId="12">#REF!</definedName>
    <definedName name="р.1.2с.311_11в" localSheetId="23">#REF!</definedName>
    <definedName name="р.1.2с.311_11в" localSheetId="24">#REF!</definedName>
    <definedName name="р.1.2с.311_11в" localSheetId="13">#REF!</definedName>
    <definedName name="р.1.2с.311_11в" localSheetId="25">#REF!</definedName>
    <definedName name="р.1.2с.311_11в" localSheetId="14">#REF!</definedName>
    <definedName name="р.1.2с.311_11в" localSheetId="26">#REF!</definedName>
    <definedName name="р.1.2с.311_11в" localSheetId="15">#REF!</definedName>
    <definedName name="р.1.2с.311_11в" localSheetId="16">#REF!</definedName>
    <definedName name="р.1.2с.311_11в" localSheetId="17">#REF!</definedName>
    <definedName name="р.1.2с.311_11в" localSheetId="18">#REF!</definedName>
    <definedName name="р.1.2с.311_11в" localSheetId="19">#REF!</definedName>
    <definedName name="р.1.2с.311_11в" localSheetId="20">#REF!</definedName>
    <definedName name="р.1.2с.311_11в" localSheetId="27">#REF!</definedName>
    <definedName name="р.1.2с.311_11в" localSheetId="30">#REF!</definedName>
    <definedName name="р.1.2с.311_11в">#REF!</definedName>
    <definedName name="р.1.2с.311_11д" localSheetId="1">#REF!</definedName>
    <definedName name="р.1.2с.311_11д" localSheetId="2">#REF!</definedName>
    <definedName name="р.1.2с.311_11д" localSheetId="3">#REF!</definedName>
    <definedName name="р.1.2с.311_11д" localSheetId="4">#REF!</definedName>
    <definedName name="р.1.2с.311_11д" localSheetId="5">#REF!</definedName>
    <definedName name="р.1.2с.311_11д" localSheetId="6">#REF!</definedName>
    <definedName name="р.1.2с.311_11д" localSheetId="7">#REF!</definedName>
    <definedName name="р.1.2с.311_11д" localSheetId="8">#REF!</definedName>
    <definedName name="р.1.2с.311_11д" localSheetId="9">#REF!</definedName>
    <definedName name="р.1.2с.311_11д" localSheetId="10">#REF!</definedName>
    <definedName name="р.1.2с.311_11д" localSheetId="21">#REF!</definedName>
    <definedName name="р.1.2с.311_11д" localSheetId="11">#REF!</definedName>
    <definedName name="р.1.2с.311_11д" localSheetId="22">#REF!</definedName>
    <definedName name="р.1.2с.311_11д" localSheetId="12">#REF!</definedName>
    <definedName name="р.1.2с.311_11д" localSheetId="23">#REF!</definedName>
    <definedName name="р.1.2с.311_11д" localSheetId="24">#REF!</definedName>
    <definedName name="р.1.2с.311_11д" localSheetId="13">#REF!</definedName>
    <definedName name="р.1.2с.311_11д" localSheetId="25">#REF!</definedName>
    <definedName name="р.1.2с.311_11д" localSheetId="14">#REF!</definedName>
    <definedName name="р.1.2с.311_11д" localSheetId="26">#REF!</definedName>
    <definedName name="р.1.2с.311_11д" localSheetId="15">#REF!</definedName>
    <definedName name="р.1.2с.311_11д" localSheetId="16">#REF!</definedName>
    <definedName name="р.1.2с.311_11д" localSheetId="17">#REF!</definedName>
    <definedName name="р.1.2с.311_11д" localSheetId="18">#REF!</definedName>
    <definedName name="р.1.2с.311_11д" localSheetId="19">#REF!</definedName>
    <definedName name="р.1.2с.311_11д" localSheetId="20">#REF!</definedName>
    <definedName name="р.1.2с.311_11д" localSheetId="27">#REF!</definedName>
    <definedName name="р.1.2с.311_11д" localSheetId="30">#REF!</definedName>
    <definedName name="р.1.2с.311_11д">#REF!</definedName>
    <definedName name="р.1.2с.311_11е" localSheetId="1">#REF!</definedName>
    <definedName name="р.1.2с.311_11е" localSheetId="2">#REF!</definedName>
    <definedName name="р.1.2с.311_11е" localSheetId="3">#REF!</definedName>
    <definedName name="р.1.2с.311_11е" localSheetId="4">#REF!</definedName>
    <definedName name="р.1.2с.311_11е" localSheetId="5">#REF!</definedName>
    <definedName name="р.1.2с.311_11е" localSheetId="6">#REF!</definedName>
    <definedName name="р.1.2с.311_11е" localSheetId="7">#REF!</definedName>
    <definedName name="р.1.2с.311_11е" localSheetId="8">#REF!</definedName>
    <definedName name="р.1.2с.311_11е" localSheetId="9">#REF!</definedName>
    <definedName name="р.1.2с.311_11е" localSheetId="10">#REF!</definedName>
    <definedName name="р.1.2с.311_11е" localSheetId="21">#REF!</definedName>
    <definedName name="р.1.2с.311_11е" localSheetId="11">#REF!</definedName>
    <definedName name="р.1.2с.311_11е" localSheetId="22">#REF!</definedName>
    <definedName name="р.1.2с.311_11е" localSheetId="12">#REF!</definedName>
    <definedName name="р.1.2с.311_11е" localSheetId="23">#REF!</definedName>
    <definedName name="р.1.2с.311_11е" localSheetId="24">#REF!</definedName>
    <definedName name="р.1.2с.311_11е" localSheetId="13">#REF!</definedName>
    <definedName name="р.1.2с.311_11е" localSheetId="25">#REF!</definedName>
    <definedName name="р.1.2с.311_11е" localSheetId="14">#REF!</definedName>
    <definedName name="р.1.2с.311_11е" localSheetId="26">#REF!</definedName>
    <definedName name="р.1.2с.311_11е" localSheetId="15">#REF!</definedName>
    <definedName name="р.1.2с.311_11е" localSheetId="16">#REF!</definedName>
    <definedName name="р.1.2с.311_11е" localSheetId="17">#REF!</definedName>
    <definedName name="р.1.2с.311_11е" localSheetId="18">#REF!</definedName>
    <definedName name="р.1.2с.311_11е" localSheetId="19">#REF!</definedName>
    <definedName name="р.1.2с.311_11е" localSheetId="20">#REF!</definedName>
    <definedName name="р.1.2с.311_11е" localSheetId="27">#REF!</definedName>
    <definedName name="р.1.2с.311_11е" localSheetId="30">#REF!</definedName>
    <definedName name="р.1.2с.311_11е">#REF!</definedName>
    <definedName name="р.1.2с.311_11ж" localSheetId="1">#REF!</definedName>
    <definedName name="р.1.2с.311_11ж" localSheetId="2">#REF!</definedName>
    <definedName name="р.1.2с.311_11ж" localSheetId="3">#REF!</definedName>
    <definedName name="р.1.2с.311_11ж" localSheetId="4">#REF!</definedName>
    <definedName name="р.1.2с.311_11ж" localSheetId="5">#REF!</definedName>
    <definedName name="р.1.2с.311_11ж" localSheetId="6">#REF!</definedName>
    <definedName name="р.1.2с.311_11ж" localSheetId="7">#REF!</definedName>
    <definedName name="р.1.2с.311_11ж" localSheetId="8">#REF!</definedName>
    <definedName name="р.1.2с.311_11ж" localSheetId="9">#REF!</definedName>
    <definedName name="р.1.2с.311_11ж" localSheetId="10">#REF!</definedName>
    <definedName name="р.1.2с.311_11ж" localSheetId="21">#REF!</definedName>
    <definedName name="р.1.2с.311_11ж" localSheetId="11">#REF!</definedName>
    <definedName name="р.1.2с.311_11ж" localSheetId="22">#REF!</definedName>
    <definedName name="р.1.2с.311_11ж" localSheetId="12">#REF!</definedName>
    <definedName name="р.1.2с.311_11ж" localSheetId="23">#REF!</definedName>
    <definedName name="р.1.2с.311_11ж" localSheetId="24">#REF!</definedName>
    <definedName name="р.1.2с.311_11ж" localSheetId="13">#REF!</definedName>
    <definedName name="р.1.2с.311_11ж" localSheetId="25">#REF!</definedName>
    <definedName name="р.1.2с.311_11ж" localSheetId="14">#REF!</definedName>
    <definedName name="р.1.2с.311_11ж" localSheetId="26">#REF!</definedName>
    <definedName name="р.1.2с.311_11ж" localSheetId="15">#REF!</definedName>
    <definedName name="р.1.2с.311_11ж" localSheetId="16">#REF!</definedName>
    <definedName name="р.1.2с.311_11ж" localSheetId="17">#REF!</definedName>
    <definedName name="р.1.2с.311_11ж" localSheetId="18">#REF!</definedName>
    <definedName name="р.1.2с.311_11ж" localSheetId="19">#REF!</definedName>
    <definedName name="р.1.2с.311_11ж" localSheetId="20">#REF!</definedName>
    <definedName name="р.1.2с.311_11ж" localSheetId="27">#REF!</definedName>
    <definedName name="р.1.2с.311_11ж" localSheetId="30">#REF!</definedName>
    <definedName name="р.1.2с.311_11ж">#REF!</definedName>
    <definedName name="р.1.2с.311_12" localSheetId="1">#REF!</definedName>
    <definedName name="р.1.2с.311_12" localSheetId="2">#REF!</definedName>
    <definedName name="р.1.2с.311_12" localSheetId="3">#REF!</definedName>
    <definedName name="р.1.2с.311_12" localSheetId="4">#REF!</definedName>
    <definedName name="р.1.2с.311_12" localSheetId="5">#REF!</definedName>
    <definedName name="р.1.2с.311_12" localSheetId="6">#REF!</definedName>
    <definedName name="р.1.2с.311_12" localSheetId="7">#REF!</definedName>
    <definedName name="р.1.2с.311_12" localSheetId="8">#REF!</definedName>
    <definedName name="р.1.2с.311_12" localSheetId="9">#REF!</definedName>
    <definedName name="р.1.2с.311_12" localSheetId="10">#REF!</definedName>
    <definedName name="р.1.2с.311_12" localSheetId="21">#REF!</definedName>
    <definedName name="р.1.2с.311_12" localSheetId="11">#REF!</definedName>
    <definedName name="р.1.2с.311_12" localSheetId="22">#REF!</definedName>
    <definedName name="р.1.2с.311_12" localSheetId="12">#REF!</definedName>
    <definedName name="р.1.2с.311_12" localSheetId="23">#REF!</definedName>
    <definedName name="р.1.2с.311_12" localSheetId="24">#REF!</definedName>
    <definedName name="р.1.2с.311_12" localSheetId="13">#REF!</definedName>
    <definedName name="р.1.2с.311_12" localSheetId="25">#REF!</definedName>
    <definedName name="р.1.2с.311_12" localSheetId="14">#REF!</definedName>
    <definedName name="р.1.2с.311_12" localSheetId="26">#REF!</definedName>
    <definedName name="р.1.2с.311_12" localSheetId="15">#REF!</definedName>
    <definedName name="р.1.2с.311_12" localSheetId="16">#REF!</definedName>
    <definedName name="р.1.2с.311_12" localSheetId="17">#REF!</definedName>
    <definedName name="р.1.2с.311_12" localSheetId="18">#REF!</definedName>
    <definedName name="р.1.2с.311_12" localSheetId="19">#REF!</definedName>
    <definedName name="р.1.2с.311_12" localSheetId="20">#REF!</definedName>
    <definedName name="р.1.2с.311_12" localSheetId="27">#REF!</definedName>
    <definedName name="р.1.2с.311_12" localSheetId="30">#REF!</definedName>
    <definedName name="р.1.2с.311_12">#REF!</definedName>
    <definedName name="р.1.2с.311_2" localSheetId="1">#REF!</definedName>
    <definedName name="р.1.2с.311_2" localSheetId="2">#REF!</definedName>
    <definedName name="р.1.2с.311_2" localSheetId="3">#REF!</definedName>
    <definedName name="р.1.2с.311_2" localSheetId="4">#REF!</definedName>
    <definedName name="р.1.2с.311_2" localSheetId="5">#REF!</definedName>
    <definedName name="р.1.2с.311_2" localSheetId="6">#REF!</definedName>
    <definedName name="р.1.2с.311_2" localSheetId="7">#REF!</definedName>
    <definedName name="р.1.2с.311_2" localSheetId="8">#REF!</definedName>
    <definedName name="р.1.2с.311_2" localSheetId="9">#REF!</definedName>
    <definedName name="р.1.2с.311_2" localSheetId="10">#REF!</definedName>
    <definedName name="р.1.2с.311_2" localSheetId="21">#REF!</definedName>
    <definedName name="р.1.2с.311_2" localSheetId="11">#REF!</definedName>
    <definedName name="р.1.2с.311_2" localSheetId="22">#REF!</definedName>
    <definedName name="р.1.2с.311_2" localSheetId="12">#REF!</definedName>
    <definedName name="р.1.2с.311_2" localSheetId="23">#REF!</definedName>
    <definedName name="р.1.2с.311_2" localSheetId="24">#REF!</definedName>
    <definedName name="р.1.2с.311_2" localSheetId="13">#REF!</definedName>
    <definedName name="р.1.2с.311_2" localSheetId="25">#REF!</definedName>
    <definedName name="р.1.2с.311_2" localSheetId="14">#REF!</definedName>
    <definedName name="р.1.2с.311_2" localSheetId="26">#REF!</definedName>
    <definedName name="р.1.2с.311_2" localSheetId="15">#REF!</definedName>
    <definedName name="р.1.2с.311_2" localSheetId="16">#REF!</definedName>
    <definedName name="р.1.2с.311_2" localSheetId="17">#REF!</definedName>
    <definedName name="р.1.2с.311_2" localSheetId="18">#REF!</definedName>
    <definedName name="р.1.2с.311_2" localSheetId="19">#REF!</definedName>
    <definedName name="р.1.2с.311_2" localSheetId="20">#REF!</definedName>
    <definedName name="р.1.2с.311_2" localSheetId="27">#REF!</definedName>
    <definedName name="р.1.2с.311_2" localSheetId="30">#REF!</definedName>
    <definedName name="р.1.2с.311_2">#REF!</definedName>
    <definedName name="р.1.2с.311_3" localSheetId="1">#REF!</definedName>
    <definedName name="р.1.2с.311_3" localSheetId="2">#REF!</definedName>
    <definedName name="р.1.2с.311_3" localSheetId="3">#REF!</definedName>
    <definedName name="р.1.2с.311_3" localSheetId="4">#REF!</definedName>
    <definedName name="р.1.2с.311_3" localSheetId="5">#REF!</definedName>
    <definedName name="р.1.2с.311_3" localSheetId="6">#REF!</definedName>
    <definedName name="р.1.2с.311_3" localSheetId="7">#REF!</definedName>
    <definedName name="р.1.2с.311_3" localSheetId="8">#REF!</definedName>
    <definedName name="р.1.2с.311_3" localSheetId="9">#REF!</definedName>
    <definedName name="р.1.2с.311_3" localSheetId="10">#REF!</definedName>
    <definedName name="р.1.2с.311_3" localSheetId="21">#REF!</definedName>
    <definedName name="р.1.2с.311_3" localSheetId="11">#REF!</definedName>
    <definedName name="р.1.2с.311_3" localSheetId="22">#REF!</definedName>
    <definedName name="р.1.2с.311_3" localSheetId="12">#REF!</definedName>
    <definedName name="р.1.2с.311_3" localSheetId="23">#REF!</definedName>
    <definedName name="р.1.2с.311_3" localSheetId="24">#REF!</definedName>
    <definedName name="р.1.2с.311_3" localSheetId="13">#REF!</definedName>
    <definedName name="р.1.2с.311_3" localSheetId="25">#REF!</definedName>
    <definedName name="р.1.2с.311_3" localSheetId="14">#REF!</definedName>
    <definedName name="р.1.2с.311_3" localSheetId="26">#REF!</definedName>
    <definedName name="р.1.2с.311_3" localSheetId="15">#REF!</definedName>
    <definedName name="р.1.2с.311_3" localSheetId="16">#REF!</definedName>
    <definedName name="р.1.2с.311_3" localSheetId="17">#REF!</definedName>
    <definedName name="р.1.2с.311_3" localSheetId="18">#REF!</definedName>
    <definedName name="р.1.2с.311_3" localSheetId="19">#REF!</definedName>
    <definedName name="р.1.2с.311_3" localSheetId="20">#REF!</definedName>
    <definedName name="р.1.2с.311_3" localSheetId="27">#REF!</definedName>
    <definedName name="р.1.2с.311_3" localSheetId="30">#REF!</definedName>
    <definedName name="р.1.2с.311_3">#REF!</definedName>
    <definedName name="р.1.2с.312_11а" localSheetId="1">#REF!</definedName>
    <definedName name="р.1.2с.312_11а" localSheetId="2">#REF!</definedName>
    <definedName name="р.1.2с.312_11а" localSheetId="3">#REF!</definedName>
    <definedName name="р.1.2с.312_11а" localSheetId="4">#REF!</definedName>
    <definedName name="р.1.2с.312_11а" localSheetId="5">#REF!</definedName>
    <definedName name="р.1.2с.312_11а" localSheetId="6">#REF!</definedName>
    <definedName name="р.1.2с.312_11а" localSheetId="7">#REF!</definedName>
    <definedName name="р.1.2с.312_11а" localSheetId="8">#REF!</definedName>
    <definedName name="р.1.2с.312_11а" localSheetId="9">#REF!</definedName>
    <definedName name="р.1.2с.312_11а" localSheetId="10">#REF!</definedName>
    <definedName name="р.1.2с.312_11а" localSheetId="21">#REF!</definedName>
    <definedName name="р.1.2с.312_11а" localSheetId="11">#REF!</definedName>
    <definedName name="р.1.2с.312_11а" localSheetId="22">#REF!</definedName>
    <definedName name="р.1.2с.312_11а" localSheetId="12">#REF!</definedName>
    <definedName name="р.1.2с.312_11а" localSheetId="23">#REF!</definedName>
    <definedName name="р.1.2с.312_11а" localSheetId="24">#REF!</definedName>
    <definedName name="р.1.2с.312_11а" localSheetId="13">#REF!</definedName>
    <definedName name="р.1.2с.312_11а" localSheetId="25">#REF!</definedName>
    <definedName name="р.1.2с.312_11а" localSheetId="14">#REF!</definedName>
    <definedName name="р.1.2с.312_11а" localSheetId="26">#REF!</definedName>
    <definedName name="р.1.2с.312_11а" localSheetId="15">#REF!</definedName>
    <definedName name="р.1.2с.312_11а" localSheetId="16">#REF!</definedName>
    <definedName name="р.1.2с.312_11а" localSheetId="17">#REF!</definedName>
    <definedName name="р.1.2с.312_11а" localSheetId="18">#REF!</definedName>
    <definedName name="р.1.2с.312_11а" localSheetId="19">#REF!</definedName>
    <definedName name="р.1.2с.312_11а" localSheetId="20">#REF!</definedName>
    <definedName name="р.1.2с.312_11а" localSheetId="27">#REF!</definedName>
    <definedName name="р.1.2с.312_11а" localSheetId="30">#REF!</definedName>
    <definedName name="р.1.2с.312_11а">#REF!</definedName>
    <definedName name="р.1.2с.312_11б" localSheetId="1">#REF!</definedName>
    <definedName name="р.1.2с.312_11б" localSheetId="2">#REF!</definedName>
    <definedName name="р.1.2с.312_11б" localSheetId="3">#REF!</definedName>
    <definedName name="р.1.2с.312_11б" localSheetId="4">#REF!</definedName>
    <definedName name="р.1.2с.312_11б" localSheetId="5">#REF!</definedName>
    <definedName name="р.1.2с.312_11б" localSheetId="6">#REF!</definedName>
    <definedName name="р.1.2с.312_11б" localSheetId="7">#REF!</definedName>
    <definedName name="р.1.2с.312_11б" localSheetId="8">#REF!</definedName>
    <definedName name="р.1.2с.312_11б" localSheetId="9">#REF!</definedName>
    <definedName name="р.1.2с.312_11б" localSheetId="10">#REF!</definedName>
    <definedName name="р.1.2с.312_11б" localSheetId="21">#REF!</definedName>
    <definedName name="р.1.2с.312_11б" localSheetId="11">#REF!</definedName>
    <definedName name="р.1.2с.312_11б" localSheetId="22">#REF!</definedName>
    <definedName name="р.1.2с.312_11б" localSheetId="12">#REF!</definedName>
    <definedName name="р.1.2с.312_11б" localSheetId="23">#REF!</definedName>
    <definedName name="р.1.2с.312_11б" localSheetId="24">#REF!</definedName>
    <definedName name="р.1.2с.312_11б" localSheetId="13">#REF!</definedName>
    <definedName name="р.1.2с.312_11б" localSheetId="25">#REF!</definedName>
    <definedName name="р.1.2с.312_11б" localSheetId="14">#REF!</definedName>
    <definedName name="р.1.2с.312_11б" localSheetId="26">#REF!</definedName>
    <definedName name="р.1.2с.312_11б" localSheetId="15">#REF!</definedName>
    <definedName name="р.1.2с.312_11б" localSheetId="16">#REF!</definedName>
    <definedName name="р.1.2с.312_11б" localSheetId="17">#REF!</definedName>
    <definedName name="р.1.2с.312_11б" localSheetId="18">#REF!</definedName>
    <definedName name="р.1.2с.312_11б" localSheetId="19">#REF!</definedName>
    <definedName name="р.1.2с.312_11б" localSheetId="20">#REF!</definedName>
    <definedName name="р.1.2с.312_11б" localSheetId="27">#REF!</definedName>
    <definedName name="р.1.2с.312_11б" localSheetId="30">#REF!</definedName>
    <definedName name="р.1.2с.312_11б">#REF!</definedName>
    <definedName name="р.1.2с.312_11в" localSheetId="1">#REF!</definedName>
    <definedName name="р.1.2с.312_11в" localSheetId="2">#REF!</definedName>
    <definedName name="р.1.2с.312_11в" localSheetId="3">#REF!</definedName>
    <definedName name="р.1.2с.312_11в" localSheetId="4">#REF!</definedName>
    <definedName name="р.1.2с.312_11в" localSheetId="5">#REF!</definedName>
    <definedName name="р.1.2с.312_11в" localSheetId="6">#REF!</definedName>
    <definedName name="р.1.2с.312_11в" localSheetId="7">#REF!</definedName>
    <definedName name="р.1.2с.312_11в" localSheetId="8">#REF!</definedName>
    <definedName name="р.1.2с.312_11в" localSheetId="9">#REF!</definedName>
    <definedName name="р.1.2с.312_11в" localSheetId="10">#REF!</definedName>
    <definedName name="р.1.2с.312_11в" localSheetId="21">#REF!</definedName>
    <definedName name="р.1.2с.312_11в" localSheetId="11">#REF!</definedName>
    <definedName name="р.1.2с.312_11в" localSheetId="22">#REF!</definedName>
    <definedName name="р.1.2с.312_11в" localSheetId="12">#REF!</definedName>
    <definedName name="р.1.2с.312_11в" localSheetId="23">#REF!</definedName>
    <definedName name="р.1.2с.312_11в" localSheetId="24">#REF!</definedName>
    <definedName name="р.1.2с.312_11в" localSheetId="13">#REF!</definedName>
    <definedName name="р.1.2с.312_11в" localSheetId="25">#REF!</definedName>
    <definedName name="р.1.2с.312_11в" localSheetId="14">#REF!</definedName>
    <definedName name="р.1.2с.312_11в" localSheetId="26">#REF!</definedName>
    <definedName name="р.1.2с.312_11в" localSheetId="15">#REF!</definedName>
    <definedName name="р.1.2с.312_11в" localSheetId="16">#REF!</definedName>
    <definedName name="р.1.2с.312_11в" localSheetId="17">#REF!</definedName>
    <definedName name="р.1.2с.312_11в" localSheetId="18">#REF!</definedName>
    <definedName name="р.1.2с.312_11в" localSheetId="19">#REF!</definedName>
    <definedName name="р.1.2с.312_11в" localSheetId="20">#REF!</definedName>
    <definedName name="р.1.2с.312_11в" localSheetId="27">#REF!</definedName>
    <definedName name="р.1.2с.312_11в" localSheetId="30">#REF!</definedName>
    <definedName name="р.1.2с.312_11в">#REF!</definedName>
    <definedName name="р.1.2с.312_11д" localSheetId="1">#REF!</definedName>
    <definedName name="р.1.2с.312_11д" localSheetId="2">#REF!</definedName>
    <definedName name="р.1.2с.312_11д" localSheetId="3">#REF!</definedName>
    <definedName name="р.1.2с.312_11д" localSheetId="4">#REF!</definedName>
    <definedName name="р.1.2с.312_11д" localSheetId="5">#REF!</definedName>
    <definedName name="р.1.2с.312_11д" localSheetId="6">#REF!</definedName>
    <definedName name="р.1.2с.312_11д" localSheetId="7">#REF!</definedName>
    <definedName name="р.1.2с.312_11д" localSheetId="8">#REF!</definedName>
    <definedName name="р.1.2с.312_11д" localSheetId="9">#REF!</definedName>
    <definedName name="р.1.2с.312_11д" localSheetId="10">#REF!</definedName>
    <definedName name="р.1.2с.312_11д" localSheetId="21">#REF!</definedName>
    <definedName name="р.1.2с.312_11д" localSheetId="11">#REF!</definedName>
    <definedName name="р.1.2с.312_11д" localSheetId="22">#REF!</definedName>
    <definedName name="р.1.2с.312_11д" localSheetId="12">#REF!</definedName>
    <definedName name="р.1.2с.312_11д" localSheetId="23">#REF!</definedName>
    <definedName name="р.1.2с.312_11д" localSheetId="24">#REF!</definedName>
    <definedName name="р.1.2с.312_11д" localSheetId="13">#REF!</definedName>
    <definedName name="р.1.2с.312_11д" localSheetId="25">#REF!</definedName>
    <definedName name="р.1.2с.312_11д" localSheetId="14">#REF!</definedName>
    <definedName name="р.1.2с.312_11д" localSheetId="26">#REF!</definedName>
    <definedName name="р.1.2с.312_11д" localSheetId="15">#REF!</definedName>
    <definedName name="р.1.2с.312_11д" localSheetId="16">#REF!</definedName>
    <definedName name="р.1.2с.312_11д" localSheetId="17">#REF!</definedName>
    <definedName name="р.1.2с.312_11д" localSheetId="18">#REF!</definedName>
    <definedName name="р.1.2с.312_11д" localSheetId="19">#REF!</definedName>
    <definedName name="р.1.2с.312_11д" localSheetId="20">#REF!</definedName>
    <definedName name="р.1.2с.312_11д" localSheetId="27">#REF!</definedName>
    <definedName name="р.1.2с.312_11д" localSheetId="30">#REF!</definedName>
    <definedName name="р.1.2с.312_11д">#REF!</definedName>
    <definedName name="р.1.2с.312_11е" localSheetId="1">#REF!</definedName>
    <definedName name="р.1.2с.312_11е" localSheetId="2">#REF!</definedName>
    <definedName name="р.1.2с.312_11е" localSheetId="3">#REF!</definedName>
    <definedName name="р.1.2с.312_11е" localSheetId="4">#REF!</definedName>
    <definedName name="р.1.2с.312_11е" localSheetId="5">#REF!</definedName>
    <definedName name="р.1.2с.312_11е" localSheetId="6">#REF!</definedName>
    <definedName name="р.1.2с.312_11е" localSheetId="7">#REF!</definedName>
    <definedName name="р.1.2с.312_11е" localSheetId="8">#REF!</definedName>
    <definedName name="р.1.2с.312_11е" localSheetId="9">#REF!</definedName>
    <definedName name="р.1.2с.312_11е" localSheetId="10">#REF!</definedName>
    <definedName name="р.1.2с.312_11е" localSheetId="21">#REF!</definedName>
    <definedName name="р.1.2с.312_11е" localSheetId="11">#REF!</definedName>
    <definedName name="р.1.2с.312_11е" localSheetId="22">#REF!</definedName>
    <definedName name="р.1.2с.312_11е" localSheetId="12">#REF!</definedName>
    <definedName name="р.1.2с.312_11е" localSheetId="23">#REF!</definedName>
    <definedName name="р.1.2с.312_11е" localSheetId="24">#REF!</definedName>
    <definedName name="р.1.2с.312_11е" localSheetId="13">#REF!</definedName>
    <definedName name="р.1.2с.312_11е" localSheetId="25">#REF!</definedName>
    <definedName name="р.1.2с.312_11е" localSheetId="14">#REF!</definedName>
    <definedName name="р.1.2с.312_11е" localSheetId="26">#REF!</definedName>
    <definedName name="р.1.2с.312_11е" localSheetId="15">#REF!</definedName>
    <definedName name="р.1.2с.312_11е" localSheetId="16">#REF!</definedName>
    <definedName name="р.1.2с.312_11е" localSheetId="17">#REF!</definedName>
    <definedName name="р.1.2с.312_11е" localSheetId="18">#REF!</definedName>
    <definedName name="р.1.2с.312_11е" localSheetId="19">#REF!</definedName>
    <definedName name="р.1.2с.312_11е" localSheetId="20">#REF!</definedName>
    <definedName name="р.1.2с.312_11е" localSheetId="27">#REF!</definedName>
    <definedName name="р.1.2с.312_11е" localSheetId="30">#REF!</definedName>
    <definedName name="р.1.2с.312_11е">#REF!</definedName>
    <definedName name="р.1.2с.312_11ж" localSheetId="1">#REF!</definedName>
    <definedName name="р.1.2с.312_11ж" localSheetId="2">#REF!</definedName>
    <definedName name="р.1.2с.312_11ж" localSheetId="3">#REF!</definedName>
    <definedName name="р.1.2с.312_11ж" localSheetId="4">#REF!</definedName>
    <definedName name="р.1.2с.312_11ж" localSheetId="5">#REF!</definedName>
    <definedName name="р.1.2с.312_11ж" localSheetId="6">#REF!</definedName>
    <definedName name="р.1.2с.312_11ж" localSheetId="7">#REF!</definedName>
    <definedName name="р.1.2с.312_11ж" localSheetId="8">#REF!</definedName>
    <definedName name="р.1.2с.312_11ж" localSheetId="9">#REF!</definedName>
    <definedName name="р.1.2с.312_11ж" localSheetId="10">#REF!</definedName>
    <definedName name="р.1.2с.312_11ж" localSheetId="21">#REF!</definedName>
    <definedName name="р.1.2с.312_11ж" localSheetId="11">#REF!</definedName>
    <definedName name="р.1.2с.312_11ж" localSheetId="22">#REF!</definedName>
    <definedName name="р.1.2с.312_11ж" localSheetId="12">#REF!</definedName>
    <definedName name="р.1.2с.312_11ж" localSheetId="23">#REF!</definedName>
    <definedName name="р.1.2с.312_11ж" localSheetId="24">#REF!</definedName>
    <definedName name="р.1.2с.312_11ж" localSheetId="13">#REF!</definedName>
    <definedName name="р.1.2с.312_11ж" localSheetId="25">#REF!</definedName>
    <definedName name="р.1.2с.312_11ж" localSheetId="14">#REF!</definedName>
    <definedName name="р.1.2с.312_11ж" localSheetId="26">#REF!</definedName>
    <definedName name="р.1.2с.312_11ж" localSheetId="15">#REF!</definedName>
    <definedName name="р.1.2с.312_11ж" localSheetId="16">#REF!</definedName>
    <definedName name="р.1.2с.312_11ж" localSheetId="17">#REF!</definedName>
    <definedName name="р.1.2с.312_11ж" localSheetId="18">#REF!</definedName>
    <definedName name="р.1.2с.312_11ж" localSheetId="19">#REF!</definedName>
    <definedName name="р.1.2с.312_11ж" localSheetId="20">#REF!</definedName>
    <definedName name="р.1.2с.312_11ж" localSheetId="27">#REF!</definedName>
    <definedName name="р.1.2с.312_11ж" localSheetId="30">#REF!</definedName>
    <definedName name="р.1.2с.312_11ж">#REF!</definedName>
    <definedName name="р.1.2с.312_12" localSheetId="1">#REF!</definedName>
    <definedName name="р.1.2с.312_12" localSheetId="2">#REF!</definedName>
    <definedName name="р.1.2с.312_12" localSheetId="3">#REF!</definedName>
    <definedName name="р.1.2с.312_12" localSheetId="4">#REF!</definedName>
    <definedName name="р.1.2с.312_12" localSheetId="5">#REF!</definedName>
    <definedName name="р.1.2с.312_12" localSheetId="6">#REF!</definedName>
    <definedName name="р.1.2с.312_12" localSheetId="7">#REF!</definedName>
    <definedName name="р.1.2с.312_12" localSheetId="8">#REF!</definedName>
    <definedName name="р.1.2с.312_12" localSheetId="9">#REF!</definedName>
    <definedName name="р.1.2с.312_12" localSheetId="10">#REF!</definedName>
    <definedName name="р.1.2с.312_12" localSheetId="21">#REF!</definedName>
    <definedName name="р.1.2с.312_12" localSheetId="11">#REF!</definedName>
    <definedName name="р.1.2с.312_12" localSheetId="22">#REF!</definedName>
    <definedName name="р.1.2с.312_12" localSheetId="12">#REF!</definedName>
    <definedName name="р.1.2с.312_12" localSheetId="23">#REF!</definedName>
    <definedName name="р.1.2с.312_12" localSheetId="24">#REF!</definedName>
    <definedName name="р.1.2с.312_12" localSheetId="13">#REF!</definedName>
    <definedName name="р.1.2с.312_12" localSheetId="25">#REF!</definedName>
    <definedName name="р.1.2с.312_12" localSheetId="14">#REF!</definedName>
    <definedName name="р.1.2с.312_12" localSheetId="26">#REF!</definedName>
    <definedName name="р.1.2с.312_12" localSheetId="15">#REF!</definedName>
    <definedName name="р.1.2с.312_12" localSheetId="16">#REF!</definedName>
    <definedName name="р.1.2с.312_12" localSheetId="17">#REF!</definedName>
    <definedName name="р.1.2с.312_12" localSheetId="18">#REF!</definedName>
    <definedName name="р.1.2с.312_12" localSheetId="19">#REF!</definedName>
    <definedName name="р.1.2с.312_12" localSheetId="20">#REF!</definedName>
    <definedName name="р.1.2с.312_12" localSheetId="27">#REF!</definedName>
    <definedName name="р.1.2с.312_12" localSheetId="30">#REF!</definedName>
    <definedName name="р.1.2с.312_12">#REF!</definedName>
    <definedName name="р.1.2с.312_2" localSheetId="1">#REF!</definedName>
    <definedName name="р.1.2с.312_2" localSheetId="2">#REF!</definedName>
    <definedName name="р.1.2с.312_2" localSheetId="3">#REF!</definedName>
    <definedName name="р.1.2с.312_2" localSheetId="4">#REF!</definedName>
    <definedName name="р.1.2с.312_2" localSheetId="5">#REF!</definedName>
    <definedName name="р.1.2с.312_2" localSheetId="6">#REF!</definedName>
    <definedName name="р.1.2с.312_2" localSheetId="7">#REF!</definedName>
    <definedName name="р.1.2с.312_2" localSheetId="8">#REF!</definedName>
    <definedName name="р.1.2с.312_2" localSheetId="9">#REF!</definedName>
    <definedName name="р.1.2с.312_2" localSheetId="10">#REF!</definedName>
    <definedName name="р.1.2с.312_2" localSheetId="21">#REF!</definedName>
    <definedName name="р.1.2с.312_2" localSheetId="11">#REF!</definedName>
    <definedName name="р.1.2с.312_2" localSheetId="22">#REF!</definedName>
    <definedName name="р.1.2с.312_2" localSheetId="12">#REF!</definedName>
    <definedName name="р.1.2с.312_2" localSheetId="23">#REF!</definedName>
    <definedName name="р.1.2с.312_2" localSheetId="24">#REF!</definedName>
    <definedName name="р.1.2с.312_2" localSheetId="13">#REF!</definedName>
    <definedName name="р.1.2с.312_2" localSheetId="25">#REF!</definedName>
    <definedName name="р.1.2с.312_2" localSheetId="14">#REF!</definedName>
    <definedName name="р.1.2с.312_2" localSheetId="26">#REF!</definedName>
    <definedName name="р.1.2с.312_2" localSheetId="15">#REF!</definedName>
    <definedName name="р.1.2с.312_2" localSheetId="16">#REF!</definedName>
    <definedName name="р.1.2с.312_2" localSheetId="17">#REF!</definedName>
    <definedName name="р.1.2с.312_2" localSheetId="18">#REF!</definedName>
    <definedName name="р.1.2с.312_2" localSheetId="19">#REF!</definedName>
    <definedName name="р.1.2с.312_2" localSheetId="20">#REF!</definedName>
    <definedName name="р.1.2с.312_2" localSheetId="27">#REF!</definedName>
    <definedName name="р.1.2с.312_2" localSheetId="30">#REF!</definedName>
    <definedName name="р.1.2с.312_2">#REF!</definedName>
    <definedName name="р.1.2с.312_3" localSheetId="1">#REF!</definedName>
    <definedName name="р.1.2с.312_3" localSheetId="2">#REF!</definedName>
    <definedName name="р.1.2с.312_3" localSheetId="3">#REF!</definedName>
    <definedName name="р.1.2с.312_3" localSheetId="4">#REF!</definedName>
    <definedName name="р.1.2с.312_3" localSheetId="5">#REF!</definedName>
    <definedName name="р.1.2с.312_3" localSheetId="6">#REF!</definedName>
    <definedName name="р.1.2с.312_3" localSheetId="7">#REF!</definedName>
    <definedName name="р.1.2с.312_3" localSheetId="8">#REF!</definedName>
    <definedName name="р.1.2с.312_3" localSheetId="9">#REF!</definedName>
    <definedName name="р.1.2с.312_3" localSheetId="10">#REF!</definedName>
    <definedName name="р.1.2с.312_3" localSheetId="21">#REF!</definedName>
    <definedName name="р.1.2с.312_3" localSheetId="11">#REF!</definedName>
    <definedName name="р.1.2с.312_3" localSheetId="22">#REF!</definedName>
    <definedName name="р.1.2с.312_3" localSheetId="12">#REF!</definedName>
    <definedName name="р.1.2с.312_3" localSheetId="23">#REF!</definedName>
    <definedName name="р.1.2с.312_3" localSheetId="24">#REF!</definedName>
    <definedName name="р.1.2с.312_3" localSheetId="13">#REF!</definedName>
    <definedName name="р.1.2с.312_3" localSheetId="25">#REF!</definedName>
    <definedName name="р.1.2с.312_3" localSheetId="14">#REF!</definedName>
    <definedName name="р.1.2с.312_3" localSheetId="26">#REF!</definedName>
    <definedName name="р.1.2с.312_3" localSheetId="15">#REF!</definedName>
    <definedName name="р.1.2с.312_3" localSheetId="16">#REF!</definedName>
    <definedName name="р.1.2с.312_3" localSheetId="17">#REF!</definedName>
    <definedName name="р.1.2с.312_3" localSheetId="18">#REF!</definedName>
    <definedName name="р.1.2с.312_3" localSheetId="19">#REF!</definedName>
    <definedName name="р.1.2с.312_3" localSheetId="20">#REF!</definedName>
    <definedName name="р.1.2с.312_3" localSheetId="27">#REF!</definedName>
    <definedName name="р.1.2с.312_3" localSheetId="30">#REF!</definedName>
    <definedName name="р.1.2с.312_3">#REF!</definedName>
    <definedName name="р.1.2с.313_11а" localSheetId="1">#REF!</definedName>
    <definedName name="р.1.2с.313_11а" localSheetId="2">#REF!</definedName>
    <definedName name="р.1.2с.313_11а" localSheetId="3">#REF!</definedName>
    <definedName name="р.1.2с.313_11а" localSheetId="4">#REF!</definedName>
    <definedName name="р.1.2с.313_11а" localSheetId="5">#REF!</definedName>
    <definedName name="р.1.2с.313_11а" localSheetId="6">#REF!</definedName>
    <definedName name="р.1.2с.313_11а" localSheetId="7">#REF!</definedName>
    <definedName name="р.1.2с.313_11а" localSheetId="8">#REF!</definedName>
    <definedName name="р.1.2с.313_11а" localSheetId="9">#REF!</definedName>
    <definedName name="р.1.2с.313_11а" localSheetId="10">#REF!</definedName>
    <definedName name="р.1.2с.313_11а" localSheetId="21">#REF!</definedName>
    <definedName name="р.1.2с.313_11а" localSheetId="11">#REF!</definedName>
    <definedName name="р.1.2с.313_11а" localSheetId="22">#REF!</definedName>
    <definedName name="р.1.2с.313_11а" localSheetId="12">#REF!</definedName>
    <definedName name="р.1.2с.313_11а" localSheetId="23">#REF!</definedName>
    <definedName name="р.1.2с.313_11а" localSheetId="24">#REF!</definedName>
    <definedName name="р.1.2с.313_11а" localSheetId="13">#REF!</definedName>
    <definedName name="р.1.2с.313_11а" localSheetId="25">#REF!</definedName>
    <definedName name="р.1.2с.313_11а" localSheetId="14">#REF!</definedName>
    <definedName name="р.1.2с.313_11а" localSheetId="26">#REF!</definedName>
    <definedName name="р.1.2с.313_11а" localSheetId="15">#REF!</definedName>
    <definedName name="р.1.2с.313_11а" localSheetId="16">#REF!</definedName>
    <definedName name="р.1.2с.313_11а" localSheetId="17">#REF!</definedName>
    <definedName name="р.1.2с.313_11а" localSheetId="18">#REF!</definedName>
    <definedName name="р.1.2с.313_11а" localSheetId="19">#REF!</definedName>
    <definedName name="р.1.2с.313_11а" localSheetId="20">#REF!</definedName>
    <definedName name="р.1.2с.313_11а" localSheetId="27">#REF!</definedName>
    <definedName name="р.1.2с.313_11а" localSheetId="30">#REF!</definedName>
    <definedName name="р.1.2с.313_11а">#REF!</definedName>
    <definedName name="р.1.2с.313_11б" localSheetId="1">#REF!</definedName>
    <definedName name="р.1.2с.313_11б" localSheetId="2">#REF!</definedName>
    <definedName name="р.1.2с.313_11б" localSheetId="3">#REF!</definedName>
    <definedName name="р.1.2с.313_11б" localSheetId="4">#REF!</definedName>
    <definedName name="р.1.2с.313_11б" localSheetId="5">#REF!</definedName>
    <definedName name="р.1.2с.313_11б" localSheetId="6">#REF!</definedName>
    <definedName name="р.1.2с.313_11б" localSheetId="7">#REF!</definedName>
    <definedName name="р.1.2с.313_11б" localSheetId="8">#REF!</definedName>
    <definedName name="р.1.2с.313_11б" localSheetId="9">#REF!</definedName>
    <definedName name="р.1.2с.313_11б" localSheetId="10">#REF!</definedName>
    <definedName name="р.1.2с.313_11б" localSheetId="21">#REF!</definedName>
    <definedName name="р.1.2с.313_11б" localSheetId="11">#REF!</definedName>
    <definedName name="р.1.2с.313_11б" localSheetId="22">#REF!</definedName>
    <definedName name="р.1.2с.313_11б" localSheetId="12">#REF!</definedName>
    <definedName name="р.1.2с.313_11б" localSheetId="23">#REF!</definedName>
    <definedName name="р.1.2с.313_11б" localSheetId="24">#REF!</definedName>
    <definedName name="р.1.2с.313_11б" localSheetId="13">#REF!</definedName>
    <definedName name="р.1.2с.313_11б" localSheetId="25">#REF!</definedName>
    <definedName name="р.1.2с.313_11б" localSheetId="14">#REF!</definedName>
    <definedName name="р.1.2с.313_11б" localSheetId="26">#REF!</definedName>
    <definedName name="р.1.2с.313_11б" localSheetId="15">#REF!</definedName>
    <definedName name="р.1.2с.313_11б" localSheetId="16">#REF!</definedName>
    <definedName name="р.1.2с.313_11б" localSheetId="17">#REF!</definedName>
    <definedName name="р.1.2с.313_11б" localSheetId="18">#REF!</definedName>
    <definedName name="р.1.2с.313_11б" localSheetId="19">#REF!</definedName>
    <definedName name="р.1.2с.313_11б" localSheetId="20">#REF!</definedName>
    <definedName name="р.1.2с.313_11б" localSheetId="27">#REF!</definedName>
    <definedName name="р.1.2с.313_11б" localSheetId="30">#REF!</definedName>
    <definedName name="р.1.2с.313_11б">#REF!</definedName>
    <definedName name="р.1.2с.313_11в" localSheetId="1">#REF!</definedName>
    <definedName name="р.1.2с.313_11в" localSheetId="2">#REF!</definedName>
    <definedName name="р.1.2с.313_11в" localSheetId="3">#REF!</definedName>
    <definedName name="р.1.2с.313_11в" localSheetId="4">#REF!</definedName>
    <definedName name="р.1.2с.313_11в" localSheetId="5">#REF!</definedName>
    <definedName name="р.1.2с.313_11в" localSheetId="6">#REF!</definedName>
    <definedName name="р.1.2с.313_11в" localSheetId="7">#REF!</definedName>
    <definedName name="р.1.2с.313_11в" localSheetId="8">#REF!</definedName>
    <definedName name="р.1.2с.313_11в" localSheetId="9">#REF!</definedName>
    <definedName name="р.1.2с.313_11в" localSheetId="10">#REF!</definedName>
    <definedName name="р.1.2с.313_11в" localSheetId="21">#REF!</definedName>
    <definedName name="р.1.2с.313_11в" localSheetId="11">#REF!</definedName>
    <definedName name="р.1.2с.313_11в" localSheetId="22">#REF!</definedName>
    <definedName name="р.1.2с.313_11в" localSheetId="12">#REF!</definedName>
    <definedName name="р.1.2с.313_11в" localSheetId="23">#REF!</definedName>
    <definedName name="р.1.2с.313_11в" localSheetId="24">#REF!</definedName>
    <definedName name="р.1.2с.313_11в" localSheetId="13">#REF!</definedName>
    <definedName name="р.1.2с.313_11в" localSheetId="25">#REF!</definedName>
    <definedName name="р.1.2с.313_11в" localSheetId="14">#REF!</definedName>
    <definedName name="р.1.2с.313_11в" localSheetId="26">#REF!</definedName>
    <definedName name="р.1.2с.313_11в" localSheetId="15">#REF!</definedName>
    <definedName name="р.1.2с.313_11в" localSheetId="16">#REF!</definedName>
    <definedName name="р.1.2с.313_11в" localSheetId="17">#REF!</definedName>
    <definedName name="р.1.2с.313_11в" localSheetId="18">#REF!</definedName>
    <definedName name="р.1.2с.313_11в" localSheetId="19">#REF!</definedName>
    <definedName name="р.1.2с.313_11в" localSheetId="20">#REF!</definedName>
    <definedName name="р.1.2с.313_11в" localSheetId="27">#REF!</definedName>
    <definedName name="р.1.2с.313_11в" localSheetId="30">#REF!</definedName>
    <definedName name="р.1.2с.313_11в">#REF!</definedName>
    <definedName name="р.1.2с.313_11д" localSheetId="1">#REF!</definedName>
    <definedName name="р.1.2с.313_11д" localSheetId="2">#REF!</definedName>
    <definedName name="р.1.2с.313_11д" localSheetId="3">#REF!</definedName>
    <definedName name="р.1.2с.313_11д" localSheetId="4">#REF!</definedName>
    <definedName name="р.1.2с.313_11д" localSheetId="5">#REF!</definedName>
    <definedName name="р.1.2с.313_11д" localSheetId="6">#REF!</definedName>
    <definedName name="р.1.2с.313_11д" localSheetId="7">#REF!</definedName>
    <definedName name="р.1.2с.313_11д" localSheetId="8">#REF!</definedName>
    <definedName name="р.1.2с.313_11д" localSheetId="9">#REF!</definedName>
    <definedName name="р.1.2с.313_11д" localSheetId="10">#REF!</definedName>
    <definedName name="р.1.2с.313_11д" localSheetId="21">#REF!</definedName>
    <definedName name="р.1.2с.313_11д" localSheetId="11">#REF!</definedName>
    <definedName name="р.1.2с.313_11д" localSheetId="22">#REF!</definedName>
    <definedName name="р.1.2с.313_11д" localSheetId="12">#REF!</definedName>
    <definedName name="р.1.2с.313_11д" localSheetId="23">#REF!</definedName>
    <definedName name="р.1.2с.313_11д" localSheetId="24">#REF!</definedName>
    <definedName name="р.1.2с.313_11д" localSheetId="13">#REF!</definedName>
    <definedName name="р.1.2с.313_11д" localSheetId="25">#REF!</definedName>
    <definedName name="р.1.2с.313_11д" localSheetId="14">#REF!</definedName>
    <definedName name="р.1.2с.313_11д" localSheetId="26">#REF!</definedName>
    <definedName name="р.1.2с.313_11д" localSheetId="15">#REF!</definedName>
    <definedName name="р.1.2с.313_11д" localSheetId="16">#REF!</definedName>
    <definedName name="р.1.2с.313_11д" localSheetId="17">#REF!</definedName>
    <definedName name="р.1.2с.313_11д" localSheetId="18">#REF!</definedName>
    <definedName name="р.1.2с.313_11д" localSheetId="19">#REF!</definedName>
    <definedName name="р.1.2с.313_11д" localSheetId="20">#REF!</definedName>
    <definedName name="р.1.2с.313_11д" localSheetId="27">#REF!</definedName>
    <definedName name="р.1.2с.313_11д" localSheetId="30">#REF!</definedName>
    <definedName name="р.1.2с.313_11д">#REF!</definedName>
    <definedName name="р.1.2с.313_11е" localSheetId="1">#REF!</definedName>
    <definedName name="р.1.2с.313_11е" localSheetId="2">#REF!</definedName>
    <definedName name="р.1.2с.313_11е" localSheetId="3">#REF!</definedName>
    <definedName name="р.1.2с.313_11е" localSheetId="4">#REF!</definedName>
    <definedName name="р.1.2с.313_11е" localSheetId="5">#REF!</definedName>
    <definedName name="р.1.2с.313_11е" localSheetId="6">#REF!</definedName>
    <definedName name="р.1.2с.313_11е" localSheetId="7">#REF!</definedName>
    <definedName name="р.1.2с.313_11е" localSheetId="8">#REF!</definedName>
    <definedName name="р.1.2с.313_11е" localSheetId="9">#REF!</definedName>
    <definedName name="р.1.2с.313_11е" localSheetId="10">#REF!</definedName>
    <definedName name="р.1.2с.313_11е" localSheetId="21">#REF!</definedName>
    <definedName name="р.1.2с.313_11е" localSheetId="11">#REF!</definedName>
    <definedName name="р.1.2с.313_11е" localSheetId="22">#REF!</definedName>
    <definedName name="р.1.2с.313_11е" localSheetId="12">#REF!</definedName>
    <definedName name="р.1.2с.313_11е" localSheetId="23">#REF!</definedName>
    <definedName name="р.1.2с.313_11е" localSheetId="24">#REF!</definedName>
    <definedName name="р.1.2с.313_11е" localSheetId="13">#REF!</definedName>
    <definedName name="р.1.2с.313_11е" localSheetId="25">#REF!</definedName>
    <definedName name="р.1.2с.313_11е" localSheetId="14">#REF!</definedName>
    <definedName name="р.1.2с.313_11е" localSheetId="26">#REF!</definedName>
    <definedName name="р.1.2с.313_11е" localSheetId="15">#REF!</definedName>
    <definedName name="р.1.2с.313_11е" localSheetId="16">#REF!</definedName>
    <definedName name="р.1.2с.313_11е" localSheetId="17">#REF!</definedName>
    <definedName name="р.1.2с.313_11е" localSheetId="18">#REF!</definedName>
    <definedName name="р.1.2с.313_11е" localSheetId="19">#REF!</definedName>
    <definedName name="р.1.2с.313_11е" localSheetId="20">#REF!</definedName>
    <definedName name="р.1.2с.313_11е" localSheetId="27">#REF!</definedName>
    <definedName name="р.1.2с.313_11е" localSheetId="30">#REF!</definedName>
    <definedName name="р.1.2с.313_11е">#REF!</definedName>
    <definedName name="р.1.2с.313_11ж" localSheetId="1">#REF!</definedName>
    <definedName name="р.1.2с.313_11ж" localSheetId="2">#REF!</definedName>
    <definedName name="р.1.2с.313_11ж" localSheetId="3">#REF!</definedName>
    <definedName name="р.1.2с.313_11ж" localSheetId="4">#REF!</definedName>
    <definedName name="р.1.2с.313_11ж" localSheetId="5">#REF!</definedName>
    <definedName name="р.1.2с.313_11ж" localSheetId="6">#REF!</definedName>
    <definedName name="р.1.2с.313_11ж" localSheetId="7">#REF!</definedName>
    <definedName name="р.1.2с.313_11ж" localSheetId="8">#REF!</definedName>
    <definedName name="р.1.2с.313_11ж" localSheetId="9">#REF!</definedName>
    <definedName name="р.1.2с.313_11ж" localSheetId="10">#REF!</definedName>
    <definedName name="р.1.2с.313_11ж" localSheetId="21">#REF!</definedName>
    <definedName name="р.1.2с.313_11ж" localSheetId="11">#REF!</definedName>
    <definedName name="р.1.2с.313_11ж" localSheetId="22">#REF!</definedName>
    <definedName name="р.1.2с.313_11ж" localSheetId="12">#REF!</definedName>
    <definedName name="р.1.2с.313_11ж" localSheetId="23">#REF!</definedName>
    <definedName name="р.1.2с.313_11ж" localSheetId="24">#REF!</definedName>
    <definedName name="р.1.2с.313_11ж" localSheetId="13">#REF!</definedName>
    <definedName name="р.1.2с.313_11ж" localSheetId="25">#REF!</definedName>
    <definedName name="р.1.2с.313_11ж" localSheetId="14">#REF!</definedName>
    <definedName name="р.1.2с.313_11ж" localSheetId="26">#REF!</definedName>
    <definedName name="р.1.2с.313_11ж" localSheetId="15">#REF!</definedName>
    <definedName name="р.1.2с.313_11ж" localSheetId="16">#REF!</definedName>
    <definedName name="р.1.2с.313_11ж" localSheetId="17">#REF!</definedName>
    <definedName name="р.1.2с.313_11ж" localSheetId="18">#REF!</definedName>
    <definedName name="р.1.2с.313_11ж" localSheetId="19">#REF!</definedName>
    <definedName name="р.1.2с.313_11ж" localSheetId="20">#REF!</definedName>
    <definedName name="р.1.2с.313_11ж" localSheetId="27">#REF!</definedName>
    <definedName name="р.1.2с.313_11ж" localSheetId="30">#REF!</definedName>
    <definedName name="р.1.2с.313_11ж">#REF!</definedName>
    <definedName name="р.1.2с.313_12" localSheetId="1">#REF!</definedName>
    <definedName name="р.1.2с.313_12" localSheetId="2">#REF!</definedName>
    <definedName name="р.1.2с.313_12" localSheetId="3">#REF!</definedName>
    <definedName name="р.1.2с.313_12" localSheetId="4">#REF!</definedName>
    <definedName name="р.1.2с.313_12" localSheetId="5">#REF!</definedName>
    <definedName name="р.1.2с.313_12" localSheetId="6">#REF!</definedName>
    <definedName name="р.1.2с.313_12" localSheetId="7">#REF!</definedName>
    <definedName name="р.1.2с.313_12" localSheetId="8">#REF!</definedName>
    <definedName name="р.1.2с.313_12" localSheetId="9">#REF!</definedName>
    <definedName name="р.1.2с.313_12" localSheetId="10">#REF!</definedName>
    <definedName name="р.1.2с.313_12" localSheetId="21">#REF!</definedName>
    <definedName name="р.1.2с.313_12" localSheetId="11">#REF!</definedName>
    <definedName name="р.1.2с.313_12" localSheetId="22">#REF!</definedName>
    <definedName name="р.1.2с.313_12" localSheetId="12">#REF!</definedName>
    <definedName name="р.1.2с.313_12" localSheetId="23">#REF!</definedName>
    <definedName name="р.1.2с.313_12" localSheetId="24">#REF!</definedName>
    <definedName name="р.1.2с.313_12" localSheetId="13">#REF!</definedName>
    <definedName name="р.1.2с.313_12" localSheetId="25">#REF!</definedName>
    <definedName name="р.1.2с.313_12" localSheetId="14">#REF!</definedName>
    <definedName name="р.1.2с.313_12" localSheetId="26">#REF!</definedName>
    <definedName name="р.1.2с.313_12" localSheetId="15">#REF!</definedName>
    <definedName name="р.1.2с.313_12" localSheetId="16">#REF!</definedName>
    <definedName name="р.1.2с.313_12" localSheetId="17">#REF!</definedName>
    <definedName name="р.1.2с.313_12" localSheetId="18">#REF!</definedName>
    <definedName name="р.1.2с.313_12" localSheetId="19">#REF!</definedName>
    <definedName name="р.1.2с.313_12" localSheetId="20">#REF!</definedName>
    <definedName name="р.1.2с.313_12" localSheetId="27">#REF!</definedName>
    <definedName name="р.1.2с.313_12" localSheetId="30">#REF!</definedName>
    <definedName name="р.1.2с.313_12">#REF!</definedName>
    <definedName name="р.1.2с.313_2" localSheetId="1">#REF!</definedName>
    <definedName name="р.1.2с.313_2" localSheetId="2">#REF!</definedName>
    <definedName name="р.1.2с.313_2" localSheetId="3">#REF!</definedName>
    <definedName name="р.1.2с.313_2" localSheetId="4">#REF!</definedName>
    <definedName name="р.1.2с.313_2" localSheetId="5">#REF!</definedName>
    <definedName name="р.1.2с.313_2" localSheetId="6">#REF!</definedName>
    <definedName name="р.1.2с.313_2" localSheetId="7">#REF!</definedName>
    <definedName name="р.1.2с.313_2" localSheetId="8">#REF!</definedName>
    <definedName name="р.1.2с.313_2" localSheetId="9">#REF!</definedName>
    <definedName name="р.1.2с.313_2" localSheetId="10">#REF!</definedName>
    <definedName name="р.1.2с.313_2" localSheetId="21">#REF!</definedName>
    <definedName name="р.1.2с.313_2" localSheetId="11">#REF!</definedName>
    <definedName name="р.1.2с.313_2" localSheetId="22">#REF!</definedName>
    <definedName name="р.1.2с.313_2" localSheetId="12">#REF!</definedName>
    <definedName name="р.1.2с.313_2" localSheetId="23">#REF!</definedName>
    <definedName name="р.1.2с.313_2" localSheetId="24">#REF!</definedName>
    <definedName name="р.1.2с.313_2" localSheetId="13">#REF!</definedName>
    <definedName name="р.1.2с.313_2" localSheetId="25">#REF!</definedName>
    <definedName name="р.1.2с.313_2" localSheetId="14">#REF!</definedName>
    <definedName name="р.1.2с.313_2" localSheetId="26">#REF!</definedName>
    <definedName name="р.1.2с.313_2" localSheetId="15">#REF!</definedName>
    <definedName name="р.1.2с.313_2" localSheetId="16">#REF!</definedName>
    <definedName name="р.1.2с.313_2" localSheetId="17">#REF!</definedName>
    <definedName name="р.1.2с.313_2" localSheetId="18">#REF!</definedName>
    <definedName name="р.1.2с.313_2" localSheetId="19">#REF!</definedName>
    <definedName name="р.1.2с.313_2" localSheetId="20">#REF!</definedName>
    <definedName name="р.1.2с.313_2" localSheetId="27">#REF!</definedName>
    <definedName name="р.1.2с.313_2" localSheetId="30">#REF!</definedName>
    <definedName name="р.1.2с.313_2">#REF!</definedName>
    <definedName name="р.1.2с.313_3" localSheetId="1">#REF!</definedName>
    <definedName name="р.1.2с.313_3" localSheetId="2">#REF!</definedName>
    <definedName name="р.1.2с.313_3" localSheetId="3">#REF!</definedName>
    <definedName name="р.1.2с.313_3" localSheetId="4">#REF!</definedName>
    <definedName name="р.1.2с.313_3" localSheetId="5">#REF!</definedName>
    <definedName name="р.1.2с.313_3" localSheetId="6">#REF!</definedName>
    <definedName name="р.1.2с.313_3" localSheetId="7">#REF!</definedName>
    <definedName name="р.1.2с.313_3" localSheetId="8">#REF!</definedName>
    <definedName name="р.1.2с.313_3" localSheetId="9">#REF!</definedName>
    <definedName name="р.1.2с.313_3" localSheetId="10">#REF!</definedName>
    <definedName name="р.1.2с.313_3" localSheetId="21">#REF!</definedName>
    <definedName name="р.1.2с.313_3" localSheetId="11">#REF!</definedName>
    <definedName name="р.1.2с.313_3" localSheetId="22">#REF!</definedName>
    <definedName name="р.1.2с.313_3" localSheetId="12">#REF!</definedName>
    <definedName name="р.1.2с.313_3" localSheetId="23">#REF!</definedName>
    <definedName name="р.1.2с.313_3" localSheetId="24">#REF!</definedName>
    <definedName name="р.1.2с.313_3" localSheetId="13">#REF!</definedName>
    <definedName name="р.1.2с.313_3" localSheetId="25">#REF!</definedName>
    <definedName name="р.1.2с.313_3" localSheetId="14">#REF!</definedName>
    <definedName name="р.1.2с.313_3" localSheetId="26">#REF!</definedName>
    <definedName name="р.1.2с.313_3" localSheetId="15">#REF!</definedName>
    <definedName name="р.1.2с.313_3" localSheetId="16">#REF!</definedName>
    <definedName name="р.1.2с.313_3" localSheetId="17">#REF!</definedName>
    <definedName name="р.1.2с.313_3" localSheetId="18">#REF!</definedName>
    <definedName name="р.1.2с.313_3" localSheetId="19">#REF!</definedName>
    <definedName name="р.1.2с.313_3" localSheetId="20">#REF!</definedName>
    <definedName name="р.1.2с.313_3" localSheetId="27">#REF!</definedName>
    <definedName name="р.1.2с.313_3" localSheetId="30">#REF!</definedName>
    <definedName name="р.1.2с.313_3">#REF!</definedName>
    <definedName name="р.1.2с.321_11а" localSheetId="1">#REF!</definedName>
    <definedName name="р.1.2с.321_11а" localSheetId="2">#REF!</definedName>
    <definedName name="р.1.2с.321_11а" localSheetId="3">#REF!</definedName>
    <definedName name="р.1.2с.321_11а" localSheetId="4">#REF!</definedName>
    <definedName name="р.1.2с.321_11а" localSheetId="5">#REF!</definedName>
    <definedName name="р.1.2с.321_11а" localSheetId="6">#REF!</definedName>
    <definedName name="р.1.2с.321_11а" localSheetId="7">#REF!</definedName>
    <definedName name="р.1.2с.321_11а" localSheetId="8">#REF!</definedName>
    <definedName name="р.1.2с.321_11а" localSheetId="9">#REF!</definedName>
    <definedName name="р.1.2с.321_11а" localSheetId="10">#REF!</definedName>
    <definedName name="р.1.2с.321_11а" localSheetId="21">#REF!</definedName>
    <definedName name="р.1.2с.321_11а" localSheetId="11">#REF!</definedName>
    <definedName name="р.1.2с.321_11а" localSheetId="22">#REF!</definedName>
    <definedName name="р.1.2с.321_11а" localSheetId="12">#REF!</definedName>
    <definedName name="р.1.2с.321_11а" localSheetId="23">#REF!</definedName>
    <definedName name="р.1.2с.321_11а" localSheetId="24">#REF!</definedName>
    <definedName name="р.1.2с.321_11а" localSheetId="13">#REF!</definedName>
    <definedName name="р.1.2с.321_11а" localSheetId="25">#REF!</definedName>
    <definedName name="р.1.2с.321_11а" localSheetId="14">#REF!</definedName>
    <definedName name="р.1.2с.321_11а" localSheetId="26">#REF!</definedName>
    <definedName name="р.1.2с.321_11а" localSheetId="15">#REF!</definedName>
    <definedName name="р.1.2с.321_11а" localSheetId="16">#REF!</definedName>
    <definedName name="р.1.2с.321_11а" localSheetId="17">#REF!</definedName>
    <definedName name="р.1.2с.321_11а" localSheetId="18">#REF!</definedName>
    <definedName name="р.1.2с.321_11а" localSheetId="19">#REF!</definedName>
    <definedName name="р.1.2с.321_11а" localSheetId="20">#REF!</definedName>
    <definedName name="р.1.2с.321_11а" localSheetId="27">#REF!</definedName>
    <definedName name="р.1.2с.321_11а" localSheetId="30">#REF!</definedName>
    <definedName name="р.1.2с.321_11а">#REF!</definedName>
    <definedName name="р.1.2с.321_11б" localSheetId="1">#REF!</definedName>
    <definedName name="р.1.2с.321_11б" localSheetId="2">#REF!</definedName>
    <definedName name="р.1.2с.321_11б" localSheetId="3">#REF!</definedName>
    <definedName name="р.1.2с.321_11б" localSheetId="4">#REF!</definedName>
    <definedName name="р.1.2с.321_11б" localSheetId="5">#REF!</definedName>
    <definedName name="р.1.2с.321_11б" localSheetId="6">#REF!</definedName>
    <definedName name="р.1.2с.321_11б" localSheetId="7">#REF!</definedName>
    <definedName name="р.1.2с.321_11б" localSheetId="8">#REF!</definedName>
    <definedName name="р.1.2с.321_11б" localSheetId="9">#REF!</definedName>
    <definedName name="р.1.2с.321_11б" localSheetId="10">#REF!</definedName>
    <definedName name="р.1.2с.321_11б" localSheetId="21">#REF!</definedName>
    <definedName name="р.1.2с.321_11б" localSheetId="11">#REF!</definedName>
    <definedName name="р.1.2с.321_11б" localSheetId="22">#REF!</definedName>
    <definedName name="р.1.2с.321_11б" localSheetId="12">#REF!</definedName>
    <definedName name="р.1.2с.321_11б" localSheetId="23">#REF!</definedName>
    <definedName name="р.1.2с.321_11б" localSheetId="24">#REF!</definedName>
    <definedName name="р.1.2с.321_11б" localSheetId="13">#REF!</definedName>
    <definedName name="р.1.2с.321_11б" localSheetId="25">#REF!</definedName>
    <definedName name="р.1.2с.321_11б" localSheetId="14">#REF!</definedName>
    <definedName name="р.1.2с.321_11б" localSheetId="26">#REF!</definedName>
    <definedName name="р.1.2с.321_11б" localSheetId="15">#REF!</definedName>
    <definedName name="р.1.2с.321_11б" localSheetId="16">#REF!</definedName>
    <definedName name="р.1.2с.321_11б" localSheetId="17">#REF!</definedName>
    <definedName name="р.1.2с.321_11б" localSheetId="18">#REF!</definedName>
    <definedName name="р.1.2с.321_11б" localSheetId="19">#REF!</definedName>
    <definedName name="р.1.2с.321_11б" localSheetId="20">#REF!</definedName>
    <definedName name="р.1.2с.321_11б" localSheetId="27">#REF!</definedName>
    <definedName name="р.1.2с.321_11б" localSheetId="30">#REF!</definedName>
    <definedName name="р.1.2с.321_11б">#REF!</definedName>
    <definedName name="р.1.2с.321_11в" localSheetId="1">#REF!</definedName>
    <definedName name="р.1.2с.321_11в" localSheetId="2">#REF!</definedName>
    <definedName name="р.1.2с.321_11в" localSheetId="3">#REF!</definedName>
    <definedName name="р.1.2с.321_11в" localSheetId="4">#REF!</definedName>
    <definedName name="р.1.2с.321_11в" localSheetId="5">#REF!</definedName>
    <definedName name="р.1.2с.321_11в" localSheetId="6">#REF!</definedName>
    <definedName name="р.1.2с.321_11в" localSheetId="7">#REF!</definedName>
    <definedName name="р.1.2с.321_11в" localSheetId="8">#REF!</definedName>
    <definedName name="р.1.2с.321_11в" localSheetId="9">#REF!</definedName>
    <definedName name="р.1.2с.321_11в" localSheetId="10">#REF!</definedName>
    <definedName name="р.1.2с.321_11в" localSheetId="21">#REF!</definedName>
    <definedName name="р.1.2с.321_11в" localSheetId="11">#REF!</definedName>
    <definedName name="р.1.2с.321_11в" localSheetId="22">#REF!</definedName>
    <definedName name="р.1.2с.321_11в" localSheetId="12">#REF!</definedName>
    <definedName name="р.1.2с.321_11в" localSheetId="23">#REF!</definedName>
    <definedName name="р.1.2с.321_11в" localSheetId="24">#REF!</definedName>
    <definedName name="р.1.2с.321_11в" localSheetId="13">#REF!</definedName>
    <definedName name="р.1.2с.321_11в" localSheetId="25">#REF!</definedName>
    <definedName name="р.1.2с.321_11в" localSheetId="14">#REF!</definedName>
    <definedName name="р.1.2с.321_11в" localSheetId="26">#REF!</definedName>
    <definedName name="р.1.2с.321_11в" localSheetId="15">#REF!</definedName>
    <definedName name="р.1.2с.321_11в" localSheetId="16">#REF!</definedName>
    <definedName name="р.1.2с.321_11в" localSheetId="17">#REF!</definedName>
    <definedName name="р.1.2с.321_11в" localSheetId="18">#REF!</definedName>
    <definedName name="р.1.2с.321_11в" localSheetId="19">#REF!</definedName>
    <definedName name="р.1.2с.321_11в" localSheetId="20">#REF!</definedName>
    <definedName name="р.1.2с.321_11в" localSheetId="27">#REF!</definedName>
    <definedName name="р.1.2с.321_11в" localSheetId="30">#REF!</definedName>
    <definedName name="р.1.2с.321_11в">#REF!</definedName>
    <definedName name="р.1.2с.321_11д" localSheetId="1">#REF!</definedName>
    <definedName name="р.1.2с.321_11д" localSheetId="2">#REF!</definedName>
    <definedName name="р.1.2с.321_11д" localSheetId="3">#REF!</definedName>
    <definedName name="р.1.2с.321_11д" localSheetId="4">#REF!</definedName>
    <definedName name="р.1.2с.321_11д" localSheetId="5">#REF!</definedName>
    <definedName name="р.1.2с.321_11д" localSheetId="6">#REF!</definedName>
    <definedName name="р.1.2с.321_11д" localSheetId="7">#REF!</definedName>
    <definedName name="р.1.2с.321_11д" localSheetId="8">#REF!</definedName>
    <definedName name="р.1.2с.321_11д" localSheetId="9">#REF!</definedName>
    <definedName name="р.1.2с.321_11д" localSheetId="10">#REF!</definedName>
    <definedName name="р.1.2с.321_11д" localSheetId="21">#REF!</definedName>
    <definedName name="р.1.2с.321_11д" localSheetId="11">#REF!</definedName>
    <definedName name="р.1.2с.321_11д" localSheetId="22">#REF!</definedName>
    <definedName name="р.1.2с.321_11д" localSheetId="12">#REF!</definedName>
    <definedName name="р.1.2с.321_11д" localSheetId="23">#REF!</definedName>
    <definedName name="р.1.2с.321_11д" localSheetId="24">#REF!</definedName>
    <definedName name="р.1.2с.321_11д" localSheetId="13">#REF!</definedName>
    <definedName name="р.1.2с.321_11д" localSheetId="25">#REF!</definedName>
    <definedName name="р.1.2с.321_11д" localSheetId="14">#REF!</definedName>
    <definedName name="р.1.2с.321_11д" localSheetId="26">#REF!</definedName>
    <definedName name="р.1.2с.321_11д" localSheetId="15">#REF!</definedName>
    <definedName name="р.1.2с.321_11д" localSheetId="16">#REF!</definedName>
    <definedName name="р.1.2с.321_11д" localSheetId="17">#REF!</definedName>
    <definedName name="р.1.2с.321_11д" localSheetId="18">#REF!</definedName>
    <definedName name="р.1.2с.321_11д" localSheetId="19">#REF!</definedName>
    <definedName name="р.1.2с.321_11д" localSheetId="20">#REF!</definedName>
    <definedName name="р.1.2с.321_11д" localSheetId="27">#REF!</definedName>
    <definedName name="р.1.2с.321_11д" localSheetId="30">#REF!</definedName>
    <definedName name="р.1.2с.321_11д">#REF!</definedName>
    <definedName name="р.1.2с.321_11е" localSheetId="1">#REF!</definedName>
    <definedName name="р.1.2с.321_11е" localSheetId="2">#REF!</definedName>
    <definedName name="р.1.2с.321_11е" localSheetId="3">#REF!</definedName>
    <definedName name="р.1.2с.321_11е" localSheetId="4">#REF!</definedName>
    <definedName name="р.1.2с.321_11е" localSheetId="5">#REF!</definedName>
    <definedName name="р.1.2с.321_11е" localSheetId="6">#REF!</definedName>
    <definedName name="р.1.2с.321_11е" localSheetId="7">#REF!</definedName>
    <definedName name="р.1.2с.321_11е" localSheetId="8">#REF!</definedName>
    <definedName name="р.1.2с.321_11е" localSheetId="9">#REF!</definedName>
    <definedName name="р.1.2с.321_11е" localSheetId="10">#REF!</definedName>
    <definedName name="р.1.2с.321_11е" localSheetId="21">#REF!</definedName>
    <definedName name="р.1.2с.321_11е" localSheetId="11">#REF!</definedName>
    <definedName name="р.1.2с.321_11е" localSheetId="22">#REF!</definedName>
    <definedName name="р.1.2с.321_11е" localSheetId="12">#REF!</definedName>
    <definedName name="р.1.2с.321_11е" localSheetId="23">#REF!</definedName>
    <definedName name="р.1.2с.321_11е" localSheetId="24">#REF!</definedName>
    <definedName name="р.1.2с.321_11е" localSheetId="13">#REF!</definedName>
    <definedName name="р.1.2с.321_11е" localSheetId="25">#REF!</definedName>
    <definedName name="р.1.2с.321_11е" localSheetId="14">#REF!</definedName>
    <definedName name="р.1.2с.321_11е" localSheetId="26">#REF!</definedName>
    <definedName name="р.1.2с.321_11е" localSheetId="15">#REF!</definedName>
    <definedName name="р.1.2с.321_11е" localSheetId="16">#REF!</definedName>
    <definedName name="р.1.2с.321_11е" localSheetId="17">#REF!</definedName>
    <definedName name="р.1.2с.321_11е" localSheetId="18">#REF!</definedName>
    <definedName name="р.1.2с.321_11е" localSheetId="19">#REF!</definedName>
    <definedName name="р.1.2с.321_11е" localSheetId="20">#REF!</definedName>
    <definedName name="р.1.2с.321_11е" localSheetId="27">#REF!</definedName>
    <definedName name="р.1.2с.321_11е" localSheetId="30">#REF!</definedName>
    <definedName name="р.1.2с.321_11е">#REF!</definedName>
    <definedName name="р.1.2с.321_11ж" localSheetId="1">#REF!</definedName>
    <definedName name="р.1.2с.321_11ж" localSheetId="2">#REF!</definedName>
    <definedName name="р.1.2с.321_11ж" localSheetId="3">#REF!</definedName>
    <definedName name="р.1.2с.321_11ж" localSheetId="4">#REF!</definedName>
    <definedName name="р.1.2с.321_11ж" localSheetId="5">#REF!</definedName>
    <definedName name="р.1.2с.321_11ж" localSheetId="6">#REF!</definedName>
    <definedName name="р.1.2с.321_11ж" localSheetId="7">#REF!</definedName>
    <definedName name="р.1.2с.321_11ж" localSheetId="8">#REF!</definedName>
    <definedName name="р.1.2с.321_11ж" localSheetId="9">#REF!</definedName>
    <definedName name="р.1.2с.321_11ж" localSheetId="10">#REF!</definedName>
    <definedName name="р.1.2с.321_11ж" localSheetId="21">#REF!</definedName>
    <definedName name="р.1.2с.321_11ж" localSheetId="11">#REF!</definedName>
    <definedName name="р.1.2с.321_11ж" localSheetId="22">#REF!</definedName>
    <definedName name="р.1.2с.321_11ж" localSheetId="12">#REF!</definedName>
    <definedName name="р.1.2с.321_11ж" localSheetId="23">#REF!</definedName>
    <definedName name="р.1.2с.321_11ж" localSheetId="24">#REF!</definedName>
    <definedName name="р.1.2с.321_11ж" localSheetId="13">#REF!</definedName>
    <definedName name="р.1.2с.321_11ж" localSheetId="25">#REF!</definedName>
    <definedName name="р.1.2с.321_11ж" localSheetId="14">#REF!</definedName>
    <definedName name="р.1.2с.321_11ж" localSheetId="26">#REF!</definedName>
    <definedName name="р.1.2с.321_11ж" localSheetId="15">#REF!</definedName>
    <definedName name="р.1.2с.321_11ж" localSheetId="16">#REF!</definedName>
    <definedName name="р.1.2с.321_11ж" localSheetId="17">#REF!</definedName>
    <definedName name="р.1.2с.321_11ж" localSheetId="18">#REF!</definedName>
    <definedName name="р.1.2с.321_11ж" localSheetId="19">#REF!</definedName>
    <definedName name="р.1.2с.321_11ж" localSheetId="20">#REF!</definedName>
    <definedName name="р.1.2с.321_11ж" localSheetId="27">#REF!</definedName>
    <definedName name="р.1.2с.321_11ж" localSheetId="30">#REF!</definedName>
    <definedName name="р.1.2с.321_11ж">#REF!</definedName>
    <definedName name="р.1.2с.321_12" localSheetId="1">#REF!</definedName>
    <definedName name="р.1.2с.321_12" localSheetId="2">#REF!</definedName>
    <definedName name="р.1.2с.321_12" localSheetId="3">#REF!</definedName>
    <definedName name="р.1.2с.321_12" localSheetId="4">#REF!</definedName>
    <definedName name="р.1.2с.321_12" localSheetId="5">#REF!</definedName>
    <definedName name="р.1.2с.321_12" localSheetId="6">#REF!</definedName>
    <definedName name="р.1.2с.321_12" localSheetId="7">#REF!</definedName>
    <definedName name="р.1.2с.321_12" localSheetId="8">#REF!</definedName>
    <definedName name="р.1.2с.321_12" localSheetId="9">#REF!</definedName>
    <definedName name="р.1.2с.321_12" localSheetId="10">#REF!</definedName>
    <definedName name="р.1.2с.321_12" localSheetId="21">#REF!</definedName>
    <definedName name="р.1.2с.321_12" localSheetId="11">#REF!</definedName>
    <definedName name="р.1.2с.321_12" localSheetId="22">#REF!</definedName>
    <definedName name="р.1.2с.321_12" localSheetId="12">#REF!</definedName>
    <definedName name="р.1.2с.321_12" localSheetId="23">#REF!</definedName>
    <definedName name="р.1.2с.321_12" localSheetId="24">#REF!</definedName>
    <definedName name="р.1.2с.321_12" localSheetId="13">#REF!</definedName>
    <definedName name="р.1.2с.321_12" localSheetId="25">#REF!</definedName>
    <definedName name="р.1.2с.321_12" localSheetId="14">#REF!</definedName>
    <definedName name="р.1.2с.321_12" localSheetId="26">#REF!</definedName>
    <definedName name="р.1.2с.321_12" localSheetId="15">#REF!</definedName>
    <definedName name="р.1.2с.321_12" localSheetId="16">#REF!</definedName>
    <definedName name="р.1.2с.321_12" localSheetId="17">#REF!</definedName>
    <definedName name="р.1.2с.321_12" localSheetId="18">#REF!</definedName>
    <definedName name="р.1.2с.321_12" localSheetId="19">#REF!</definedName>
    <definedName name="р.1.2с.321_12" localSheetId="20">#REF!</definedName>
    <definedName name="р.1.2с.321_12" localSheetId="27">#REF!</definedName>
    <definedName name="р.1.2с.321_12" localSheetId="30">#REF!</definedName>
    <definedName name="р.1.2с.321_12">#REF!</definedName>
    <definedName name="р.1.2с.321_2" localSheetId="1">#REF!</definedName>
    <definedName name="р.1.2с.321_2" localSheetId="2">#REF!</definedName>
    <definedName name="р.1.2с.321_2" localSheetId="3">#REF!</definedName>
    <definedName name="р.1.2с.321_2" localSheetId="4">#REF!</definedName>
    <definedName name="р.1.2с.321_2" localSheetId="5">#REF!</definedName>
    <definedName name="р.1.2с.321_2" localSheetId="6">#REF!</definedName>
    <definedName name="р.1.2с.321_2" localSheetId="7">#REF!</definedName>
    <definedName name="р.1.2с.321_2" localSheetId="8">#REF!</definedName>
    <definedName name="р.1.2с.321_2" localSheetId="9">#REF!</definedName>
    <definedName name="р.1.2с.321_2" localSheetId="10">#REF!</definedName>
    <definedName name="р.1.2с.321_2" localSheetId="21">#REF!</definedName>
    <definedName name="р.1.2с.321_2" localSheetId="11">#REF!</definedName>
    <definedName name="р.1.2с.321_2" localSheetId="22">#REF!</definedName>
    <definedName name="р.1.2с.321_2" localSheetId="12">#REF!</definedName>
    <definedName name="р.1.2с.321_2" localSheetId="23">#REF!</definedName>
    <definedName name="р.1.2с.321_2" localSheetId="24">#REF!</definedName>
    <definedName name="р.1.2с.321_2" localSheetId="13">#REF!</definedName>
    <definedName name="р.1.2с.321_2" localSheetId="25">#REF!</definedName>
    <definedName name="р.1.2с.321_2" localSheetId="14">#REF!</definedName>
    <definedName name="р.1.2с.321_2" localSheetId="26">#REF!</definedName>
    <definedName name="р.1.2с.321_2" localSheetId="15">#REF!</definedName>
    <definedName name="р.1.2с.321_2" localSheetId="16">#REF!</definedName>
    <definedName name="р.1.2с.321_2" localSheetId="17">#REF!</definedName>
    <definedName name="р.1.2с.321_2" localSheetId="18">#REF!</definedName>
    <definedName name="р.1.2с.321_2" localSheetId="19">#REF!</definedName>
    <definedName name="р.1.2с.321_2" localSheetId="20">#REF!</definedName>
    <definedName name="р.1.2с.321_2" localSheetId="27">#REF!</definedName>
    <definedName name="р.1.2с.321_2" localSheetId="30">#REF!</definedName>
    <definedName name="р.1.2с.321_2">#REF!</definedName>
    <definedName name="р.1.2с.321_3" localSheetId="1">#REF!</definedName>
    <definedName name="р.1.2с.321_3" localSheetId="2">#REF!</definedName>
    <definedName name="р.1.2с.321_3" localSheetId="3">#REF!</definedName>
    <definedName name="р.1.2с.321_3" localSheetId="4">#REF!</definedName>
    <definedName name="р.1.2с.321_3" localSheetId="5">#REF!</definedName>
    <definedName name="р.1.2с.321_3" localSheetId="6">#REF!</definedName>
    <definedName name="р.1.2с.321_3" localSheetId="7">#REF!</definedName>
    <definedName name="р.1.2с.321_3" localSheetId="8">#REF!</definedName>
    <definedName name="р.1.2с.321_3" localSheetId="9">#REF!</definedName>
    <definedName name="р.1.2с.321_3" localSheetId="10">#REF!</definedName>
    <definedName name="р.1.2с.321_3" localSheetId="21">#REF!</definedName>
    <definedName name="р.1.2с.321_3" localSheetId="11">#REF!</definedName>
    <definedName name="р.1.2с.321_3" localSheetId="22">#REF!</definedName>
    <definedName name="р.1.2с.321_3" localSheetId="12">#REF!</definedName>
    <definedName name="р.1.2с.321_3" localSheetId="23">#REF!</definedName>
    <definedName name="р.1.2с.321_3" localSheetId="24">#REF!</definedName>
    <definedName name="р.1.2с.321_3" localSheetId="13">#REF!</definedName>
    <definedName name="р.1.2с.321_3" localSheetId="25">#REF!</definedName>
    <definedName name="р.1.2с.321_3" localSheetId="14">#REF!</definedName>
    <definedName name="р.1.2с.321_3" localSheetId="26">#REF!</definedName>
    <definedName name="р.1.2с.321_3" localSheetId="15">#REF!</definedName>
    <definedName name="р.1.2с.321_3" localSheetId="16">#REF!</definedName>
    <definedName name="р.1.2с.321_3" localSheetId="17">#REF!</definedName>
    <definedName name="р.1.2с.321_3" localSheetId="18">#REF!</definedName>
    <definedName name="р.1.2с.321_3" localSheetId="19">#REF!</definedName>
    <definedName name="р.1.2с.321_3" localSheetId="20">#REF!</definedName>
    <definedName name="р.1.2с.321_3" localSheetId="27">#REF!</definedName>
    <definedName name="р.1.2с.321_3" localSheetId="30">#REF!</definedName>
    <definedName name="р.1.2с.321_3">#REF!</definedName>
    <definedName name="р.1.2с.322_11а" localSheetId="1">#REF!</definedName>
    <definedName name="р.1.2с.322_11а" localSheetId="2">#REF!</definedName>
    <definedName name="р.1.2с.322_11а" localSheetId="3">#REF!</definedName>
    <definedName name="р.1.2с.322_11а" localSheetId="4">#REF!</definedName>
    <definedName name="р.1.2с.322_11а" localSheetId="5">#REF!</definedName>
    <definedName name="р.1.2с.322_11а" localSheetId="6">#REF!</definedName>
    <definedName name="р.1.2с.322_11а" localSheetId="7">#REF!</definedName>
    <definedName name="р.1.2с.322_11а" localSheetId="8">#REF!</definedName>
    <definedName name="р.1.2с.322_11а" localSheetId="9">#REF!</definedName>
    <definedName name="р.1.2с.322_11а" localSheetId="10">#REF!</definedName>
    <definedName name="р.1.2с.322_11а" localSheetId="21">#REF!</definedName>
    <definedName name="р.1.2с.322_11а" localSheetId="11">#REF!</definedName>
    <definedName name="р.1.2с.322_11а" localSheetId="22">#REF!</definedName>
    <definedName name="р.1.2с.322_11а" localSheetId="12">#REF!</definedName>
    <definedName name="р.1.2с.322_11а" localSheetId="23">#REF!</definedName>
    <definedName name="р.1.2с.322_11а" localSheetId="24">#REF!</definedName>
    <definedName name="р.1.2с.322_11а" localSheetId="13">#REF!</definedName>
    <definedName name="р.1.2с.322_11а" localSheetId="25">#REF!</definedName>
    <definedName name="р.1.2с.322_11а" localSheetId="14">#REF!</definedName>
    <definedName name="р.1.2с.322_11а" localSheetId="26">#REF!</definedName>
    <definedName name="р.1.2с.322_11а" localSheetId="15">#REF!</definedName>
    <definedName name="р.1.2с.322_11а" localSheetId="16">#REF!</definedName>
    <definedName name="р.1.2с.322_11а" localSheetId="17">#REF!</definedName>
    <definedName name="р.1.2с.322_11а" localSheetId="18">#REF!</definedName>
    <definedName name="р.1.2с.322_11а" localSheetId="19">#REF!</definedName>
    <definedName name="р.1.2с.322_11а" localSheetId="20">#REF!</definedName>
    <definedName name="р.1.2с.322_11а" localSheetId="27">#REF!</definedName>
    <definedName name="р.1.2с.322_11а" localSheetId="30">#REF!</definedName>
    <definedName name="р.1.2с.322_11а">#REF!</definedName>
    <definedName name="р.1.2с.322_11б" localSheetId="1">#REF!</definedName>
    <definedName name="р.1.2с.322_11б" localSheetId="2">#REF!</definedName>
    <definedName name="р.1.2с.322_11б" localSheetId="3">#REF!</definedName>
    <definedName name="р.1.2с.322_11б" localSheetId="4">#REF!</definedName>
    <definedName name="р.1.2с.322_11б" localSheetId="5">#REF!</definedName>
    <definedName name="р.1.2с.322_11б" localSheetId="6">#REF!</definedName>
    <definedName name="р.1.2с.322_11б" localSheetId="7">#REF!</definedName>
    <definedName name="р.1.2с.322_11б" localSheetId="8">#REF!</definedName>
    <definedName name="р.1.2с.322_11б" localSheetId="9">#REF!</definedName>
    <definedName name="р.1.2с.322_11б" localSheetId="10">#REF!</definedName>
    <definedName name="р.1.2с.322_11б" localSheetId="21">#REF!</definedName>
    <definedName name="р.1.2с.322_11б" localSheetId="11">#REF!</definedName>
    <definedName name="р.1.2с.322_11б" localSheetId="22">#REF!</definedName>
    <definedName name="р.1.2с.322_11б" localSheetId="12">#REF!</definedName>
    <definedName name="р.1.2с.322_11б" localSheetId="23">#REF!</definedName>
    <definedName name="р.1.2с.322_11б" localSheetId="24">#REF!</definedName>
    <definedName name="р.1.2с.322_11б" localSheetId="13">#REF!</definedName>
    <definedName name="р.1.2с.322_11б" localSheetId="25">#REF!</definedName>
    <definedName name="р.1.2с.322_11б" localSheetId="14">#REF!</definedName>
    <definedName name="р.1.2с.322_11б" localSheetId="26">#REF!</definedName>
    <definedName name="р.1.2с.322_11б" localSheetId="15">#REF!</definedName>
    <definedName name="р.1.2с.322_11б" localSheetId="16">#REF!</definedName>
    <definedName name="р.1.2с.322_11б" localSheetId="17">#REF!</definedName>
    <definedName name="р.1.2с.322_11б" localSheetId="18">#REF!</definedName>
    <definedName name="р.1.2с.322_11б" localSheetId="19">#REF!</definedName>
    <definedName name="р.1.2с.322_11б" localSheetId="20">#REF!</definedName>
    <definedName name="р.1.2с.322_11б" localSheetId="27">#REF!</definedName>
    <definedName name="р.1.2с.322_11б" localSheetId="30">#REF!</definedName>
    <definedName name="р.1.2с.322_11б">#REF!</definedName>
    <definedName name="р.1.2с.322_11в" localSheetId="1">#REF!</definedName>
    <definedName name="р.1.2с.322_11в" localSheetId="2">#REF!</definedName>
    <definedName name="р.1.2с.322_11в" localSheetId="3">#REF!</definedName>
    <definedName name="р.1.2с.322_11в" localSheetId="4">#REF!</definedName>
    <definedName name="р.1.2с.322_11в" localSheetId="5">#REF!</definedName>
    <definedName name="р.1.2с.322_11в" localSheetId="6">#REF!</definedName>
    <definedName name="р.1.2с.322_11в" localSheetId="7">#REF!</definedName>
    <definedName name="р.1.2с.322_11в" localSheetId="8">#REF!</definedName>
    <definedName name="р.1.2с.322_11в" localSheetId="9">#REF!</definedName>
    <definedName name="р.1.2с.322_11в" localSheetId="10">#REF!</definedName>
    <definedName name="р.1.2с.322_11в" localSheetId="21">#REF!</definedName>
    <definedName name="р.1.2с.322_11в" localSheetId="11">#REF!</definedName>
    <definedName name="р.1.2с.322_11в" localSheetId="22">#REF!</definedName>
    <definedName name="р.1.2с.322_11в" localSheetId="12">#REF!</definedName>
    <definedName name="р.1.2с.322_11в" localSheetId="23">#REF!</definedName>
    <definedName name="р.1.2с.322_11в" localSheetId="24">#REF!</definedName>
    <definedName name="р.1.2с.322_11в" localSheetId="13">#REF!</definedName>
    <definedName name="р.1.2с.322_11в" localSheetId="25">#REF!</definedName>
    <definedName name="р.1.2с.322_11в" localSheetId="14">#REF!</definedName>
    <definedName name="р.1.2с.322_11в" localSheetId="26">#REF!</definedName>
    <definedName name="р.1.2с.322_11в" localSheetId="15">#REF!</definedName>
    <definedName name="р.1.2с.322_11в" localSheetId="16">#REF!</definedName>
    <definedName name="р.1.2с.322_11в" localSheetId="17">#REF!</definedName>
    <definedName name="р.1.2с.322_11в" localSheetId="18">#REF!</definedName>
    <definedName name="р.1.2с.322_11в" localSheetId="19">#REF!</definedName>
    <definedName name="р.1.2с.322_11в" localSheetId="20">#REF!</definedName>
    <definedName name="р.1.2с.322_11в" localSheetId="27">#REF!</definedName>
    <definedName name="р.1.2с.322_11в" localSheetId="30">#REF!</definedName>
    <definedName name="р.1.2с.322_11в">#REF!</definedName>
    <definedName name="р.1.2с.322_11д" localSheetId="1">#REF!</definedName>
    <definedName name="р.1.2с.322_11д" localSheetId="2">#REF!</definedName>
    <definedName name="р.1.2с.322_11д" localSheetId="3">#REF!</definedName>
    <definedName name="р.1.2с.322_11д" localSheetId="4">#REF!</definedName>
    <definedName name="р.1.2с.322_11д" localSheetId="5">#REF!</definedName>
    <definedName name="р.1.2с.322_11д" localSheetId="6">#REF!</definedName>
    <definedName name="р.1.2с.322_11д" localSheetId="7">#REF!</definedName>
    <definedName name="р.1.2с.322_11д" localSheetId="8">#REF!</definedName>
    <definedName name="р.1.2с.322_11д" localSheetId="9">#REF!</definedName>
    <definedName name="р.1.2с.322_11д" localSheetId="10">#REF!</definedName>
    <definedName name="р.1.2с.322_11д" localSheetId="21">#REF!</definedName>
    <definedName name="р.1.2с.322_11д" localSheetId="11">#REF!</definedName>
    <definedName name="р.1.2с.322_11д" localSheetId="22">#REF!</definedName>
    <definedName name="р.1.2с.322_11д" localSheetId="12">#REF!</definedName>
    <definedName name="р.1.2с.322_11д" localSheetId="23">#REF!</definedName>
    <definedName name="р.1.2с.322_11д" localSheetId="24">#REF!</definedName>
    <definedName name="р.1.2с.322_11д" localSheetId="13">#REF!</definedName>
    <definedName name="р.1.2с.322_11д" localSheetId="25">#REF!</definedName>
    <definedName name="р.1.2с.322_11д" localSheetId="14">#REF!</definedName>
    <definedName name="р.1.2с.322_11д" localSheetId="26">#REF!</definedName>
    <definedName name="р.1.2с.322_11д" localSheetId="15">#REF!</definedName>
    <definedName name="р.1.2с.322_11д" localSheetId="16">#REF!</definedName>
    <definedName name="р.1.2с.322_11д" localSheetId="17">#REF!</definedName>
    <definedName name="р.1.2с.322_11д" localSheetId="18">#REF!</definedName>
    <definedName name="р.1.2с.322_11д" localSheetId="19">#REF!</definedName>
    <definedName name="р.1.2с.322_11д" localSheetId="20">#REF!</definedName>
    <definedName name="р.1.2с.322_11д" localSheetId="27">#REF!</definedName>
    <definedName name="р.1.2с.322_11д" localSheetId="30">#REF!</definedName>
    <definedName name="р.1.2с.322_11д">#REF!</definedName>
    <definedName name="р.1.2с.322_11е" localSheetId="1">#REF!</definedName>
    <definedName name="р.1.2с.322_11е" localSheetId="2">#REF!</definedName>
    <definedName name="р.1.2с.322_11е" localSheetId="3">#REF!</definedName>
    <definedName name="р.1.2с.322_11е" localSheetId="4">#REF!</definedName>
    <definedName name="р.1.2с.322_11е" localSheetId="5">#REF!</definedName>
    <definedName name="р.1.2с.322_11е" localSheetId="6">#REF!</definedName>
    <definedName name="р.1.2с.322_11е" localSheetId="7">#REF!</definedName>
    <definedName name="р.1.2с.322_11е" localSheetId="8">#REF!</definedName>
    <definedName name="р.1.2с.322_11е" localSheetId="9">#REF!</definedName>
    <definedName name="р.1.2с.322_11е" localSheetId="10">#REF!</definedName>
    <definedName name="р.1.2с.322_11е" localSheetId="21">#REF!</definedName>
    <definedName name="р.1.2с.322_11е" localSheetId="11">#REF!</definedName>
    <definedName name="р.1.2с.322_11е" localSheetId="22">#REF!</definedName>
    <definedName name="р.1.2с.322_11е" localSheetId="12">#REF!</definedName>
    <definedName name="р.1.2с.322_11е" localSheetId="23">#REF!</definedName>
    <definedName name="р.1.2с.322_11е" localSheetId="24">#REF!</definedName>
    <definedName name="р.1.2с.322_11е" localSheetId="13">#REF!</definedName>
    <definedName name="р.1.2с.322_11е" localSheetId="25">#REF!</definedName>
    <definedName name="р.1.2с.322_11е" localSheetId="14">#REF!</definedName>
    <definedName name="р.1.2с.322_11е" localSheetId="26">#REF!</definedName>
    <definedName name="р.1.2с.322_11е" localSheetId="15">#REF!</definedName>
    <definedName name="р.1.2с.322_11е" localSheetId="16">#REF!</definedName>
    <definedName name="р.1.2с.322_11е" localSheetId="17">#REF!</definedName>
    <definedName name="р.1.2с.322_11е" localSheetId="18">#REF!</definedName>
    <definedName name="р.1.2с.322_11е" localSheetId="19">#REF!</definedName>
    <definedName name="р.1.2с.322_11е" localSheetId="20">#REF!</definedName>
    <definedName name="р.1.2с.322_11е" localSheetId="27">#REF!</definedName>
    <definedName name="р.1.2с.322_11е" localSheetId="30">#REF!</definedName>
    <definedName name="р.1.2с.322_11е">#REF!</definedName>
    <definedName name="р.1.2с.322_11ж" localSheetId="1">#REF!</definedName>
    <definedName name="р.1.2с.322_11ж" localSheetId="2">#REF!</definedName>
    <definedName name="р.1.2с.322_11ж" localSheetId="3">#REF!</definedName>
    <definedName name="р.1.2с.322_11ж" localSheetId="4">#REF!</definedName>
    <definedName name="р.1.2с.322_11ж" localSheetId="5">#REF!</definedName>
    <definedName name="р.1.2с.322_11ж" localSheetId="6">#REF!</definedName>
    <definedName name="р.1.2с.322_11ж" localSheetId="7">#REF!</definedName>
    <definedName name="р.1.2с.322_11ж" localSheetId="8">#REF!</definedName>
    <definedName name="р.1.2с.322_11ж" localSheetId="9">#REF!</definedName>
    <definedName name="р.1.2с.322_11ж" localSheetId="10">#REF!</definedName>
    <definedName name="р.1.2с.322_11ж" localSheetId="21">#REF!</definedName>
    <definedName name="р.1.2с.322_11ж" localSheetId="11">#REF!</definedName>
    <definedName name="р.1.2с.322_11ж" localSheetId="22">#REF!</definedName>
    <definedName name="р.1.2с.322_11ж" localSheetId="12">#REF!</definedName>
    <definedName name="р.1.2с.322_11ж" localSheetId="23">#REF!</definedName>
    <definedName name="р.1.2с.322_11ж" localSheetId="24">#REF!</definedName>
    <definedName name="р.1.2с.322_11ж" localSheetId="13">#REF!</definedName>
    <definedName name="р.1.2с.322_11ж" localSheetId="25">#REF!</definedName>
    <definedName name="р.1.2с.322_11ж" localSheetId="14">#REF!</definedName>
    <definedName name="р.1.2с.322_11ж" localSheetId="26">#REF!</definedName>
    <definedName name="р.1.2с.322_11ж" localSheetId="15">#REF!</definedName>
    <definedName name="р.1.2с.322_11ж" localSheetId="16">#REF!</definedName>
    <definedName name="р.1.2с.322_11ж" localSheetId="17">#REF!</definedName>
    <definedName name="р.1.2с.322_11ж" localSheetId="18">#REF!</definedName>
    <definedName name="р.1.2с.322_11ж" localSheetId="19">#REF!</definedName>
    <definedName name="р.1.2с.322_11ж" localSheetId="20">#REF!</definedName>
    <definedName name="р.1.2с.322_11ж" localSheetId="27">#REF!</definedName>
    <definedName name="р.1.2с.322_11ж" localSheetId="30">#REF!</definedName>
    <definedName name="р.1.2с.322_11ж">#REF!</definedName>
    <definedName name="р.1.2с.322_12" localSheetId="1">#REF!</definedName>
    <definedName name="р.1.2с.322_12" localSheetId="2">#REF!</definedName>
    <definedName name="р.1.2с.322_12" localSheetId="3">#REF!</definedName>
    <definedName name="р.1.2с.322_12" localSheetId="4">#REF!</definedName>
    <definedName name="р.1.2с.322_12" localSheetId="5">#REF!</definedName>
    <definedName name="р.1.2с.322_12" localSheetId="6">#REF!</definedName>
    <definedName name="р.1.2с.322_12" localSheetId="7">#REF!</definedName>
    <definedName name="р.1.2с.322_12" localSheetId="8">#REF!</definedName>
    <definedName name="р.1.2с.322_12" localSheetId="9">#REF!</definedName>
    <definedName name="р.1.2с.322_12" localSheetId="10">#REF!</definedName>
    <definedName name="р.1.2с.322_12" localSheetId="21">#REF!</definedName>
    <definedName name="р.1.2с.322_12" localSheetId="11">#REF!</definedName>
    <definedName name="р.1.2с.322_12" localSheetId="22">#REF!</definedName>
    <definedName name="р.1.2с.322_12" localSheetId="12">#REF!</definedName>
    <definedName name="р.1.2с.322_12" localSheetId="23">#REF!</definedName>
    <definedName name="р.1.2с.322_12" localSheetId="24">#REF!</definedName>
    <definedName name="р.1.2с.322_12" localSheetId="13">#REF!</definedName>
    <definedName name="р.1.2с.322_12" localSheetId="25">#REF!</definedName>
    <definedName name="р.1.2с.322_12" localSheetId="14">#REF!</definedName>
    <definedName name="р.1.2с.322_12" localSheetId="26">#REF!</definedName>
    <definedName name="р.1.2с.322_12" localSheetId="15">#REF!</definedName>
    <definedName name="р.1.2с.322_12" localSheetId="16">#REF!</definedName>
    <definedName name="р.1.2с.322_12" localSheetId="17">#REF!</definedName>
    <definedName name="р.1.2с.322_12" localSheetId="18">#REF!</definedName>
    <definedName name="р.1.2с.322_12" localSheetId="19">#REF!</definedName>
    <definedName name="р.1.2с.322_12" localSheetId="20">#REF!</definedName>
    <definedName name="р.1.2с.322_12" localSheetId="27">#REF!</definedName>
    <definedName name="р.1.2с.322_12" localSheetId="30">#REF!</definedName>
    <definedName name="р.1.2с.322_12">#REF!</definedName>
    <definedName name="р.1.2с.322_2" localSheetId="1">#REF!</definedName>
    <definedName name="р.1.2с.322_2" localSheetId="2">#REF!</definedName>
    <definedName name="р.1.2с.322_2" localSheetId="3">#REF!</definedName>
    <definedName name="р.1.2с.322_2" localSheetId="4">#REF!</definedName>
    <definedName name="р.1.2с.322_2" localSheetId="5">#REF!</definedName>
    <definedName name="р.1.2с.322_2" localSheetId="6">#REF!</definedName>
    <definedName name="р.1.2с.322_2" localSheetId="7">#REF!</definedName>
    <definedName name="р.1.2с.322_2" localSheetId="8">#REF!</definedName>
    <definedName name="р.1.2с.322_2" localSheetId="9">#REF!</definedName>
    <definedName name="р.1.2с.322_2" localSheetId="10">#REF!</definedName>
    <definedName name="р.1.2с.322_2" localSheetId="21">#REF!</definedName>
    <definedName name="р.1.2с.322_2" localSheetId="11">#REF!</definedName>
    <definedName name="р.1.2с.322_2" localSheetId="22">#REF!</definedName>
    <definedName name="р.1.2с.322_2" localSheetId="12">#REF!</definedName>
    <definedName name="р.1.2с.322_2" localSheetId="23">#REF!</definedName>
    <definedName name="р.1.2с.322_2" localSheetId="24">#REF!</definedName>
    <definedName name="р.1.2с.322_2" localSheetId="13">#REF!</definedName>
    <definedName name="р.1.2с.322_2" localSheetId="25">#REF!</definedName>
    <definedName name="р.1.2с.322_2" localSheetId="14">#REF!</definedName>
    <definedName name="р.1.2с.322_2" localSheetId="26">#REF!</definedName>
    <definedName name="р.1.2с.322_2" localSheetId="15">#REF!</definedName>
    <definedName name="р.1.2с.322_2" localSheetId="16">#REF!</definedName>
    <definedName name="р.1.2с.322_2" localSheetId="17">#REF!</definedName>
    <definedName name="р.1.2с.322_2" localSheetId="18">#REF!</definedName>
    <definedName name="р.1.2с.322_2" localSheetId="19">#REF!</definedName>
    <definedName name="р.1.2с.322_2" localSheetId="20">#REF!</definedName>
    <definedName name="р.1.2с.322_2" localSheetId="27">#REF!</definedName>
    <definedName name="р.1.2с.322_2" localSheetId="30">#REF!</definedName>
    <definedName name="р.1.2с.322_2">#REF!</definedName>
    <definedName name="р.1.2с.322_3" localSheetId="1">#REF!</definedName>
    <definedName name="р.1.2с.322_3" localSheetId="2">#REF!</definedName>
    <definedName name="р.1.2с.322_3" localSheetId="3">#REF!</definedName>
    <definedName name="р.1.2с.322_3" localSheetId="4">#REF!</definedName>
    <definedName name="р.1.2с.322_3" localSheetId="5">#REF!</definedName>
    <definedName name="р.1.2с.322_3" localSheetId="6">#REF!</definedName>
    <definedName name="р.1.2с.322_3" localSheetId="7">#REF!</definedName>
    <definedName name="р.1.2с.322_3" localSheetId="8">#REF!</definedName>
    <definedName name="р.1.2с.322_3" localSheetId="9">#REF!</definedName>
    <definedName name="р.1.2с.322_3" localSheetId="10">#REF!</definedName>
    <definedName name="р.1.2с.322_3" localSheetId="21">#REF!</definedName>
    <definedName name="р.1.2с.322_3" localSheetId="11">#REF!</definedName>
    <definedName name="р.1.2с.322_3" localSheetId="22">#REF!</definedName>
    <definedName name="р.1.2с.322_3" localSheetId="12">#REF!</definedName>
    <definedName name="р.1.2с.322_3" localSheetId="23">#REF!</definedName>
    <definedName name="р.1.2с.322_3" localSheetId="24">#REF!</definedName>
    <definedName name="р.1.2с.322_3" localSheetId="13">#REF!</definedName>
    <definedName name="р.1.2с.322_3" localSheetId="25">#REF!</definedName>
    <definedName name="р.1.2с.322_3" localSheetId="14">#REF!</definedName>
    <definedName name="р.1.2с.322_3" localSheetId="26">#REF!</definedName>
    <definedName name="р.1.2с.322_3" localSheetId="15">#REF!</definedName>
    <definedName name="р.1.2с.322_3" localSheetId="16">#REF!</definedName>
    <definedName name="р.1.2с.322_3" localSheetId="17">#REF!</definedName>
    <definedName name="р.1.2с.322_3" localSheetId="18">#REF!</definedName>
    <definedName name="р.1.2с.322_3" localSheetId="19">#REF!</definedName>
    <definedName name="р.1.2с.322_3" localSheetId="20">#REF!</definedName>
    <definedName name="р.1.2с.322_3" localSheetId="27">#REF!</definedName>
    <definedName name="р.1.2с.322_3" localSheetId="30">#REF!</definedName>
    <definedName name="р.1.2с.322_3">#REF!</definedName>
    <definedName name="р.1.2с.324_11а" localSheetId="1">#REF!</definedName>
    <definedName name="р.1.2с.324_11а" localSheetId="2">#REF!</definedName>
    <definedName name="р.1.2с.324_11а" localSheetId="3">#REF!</definedName>
    <definedName name="р.1.2с.324_11а" localSheetId="4">#REF!</definedName>
    <definedName name="р.1.2с.324_11а" localSheetId="5">#REF!</definedName>
    <definedName name="р.1.2с.324_11а" localSheetId="6">#REF!</definedName>
    <definedName name="р.1.2с.324_11а" localSheetId="7">#REF!</definedName>
    <definedName name="р.1.2с.324_11а" localSheetId="8">#REF!</definedName>
    <definedName name="р.1.2с.324_11а" localSheetId="9">#REF!</definedName>
    <definedName name="р.1.2с.324_11а" localSheetId="10">#REF!</definedName>
    <definedName name="р.1.2с.324_11а" localSheetId="21">#REF!</definedName>
    <definedName name="р.1.2с.324_11а" localSheetId="11">#REF!</definedName>
    <definedName name="р.1.2с.324_11а" localSheetId="22">#REF!</definedName>
    <definedName name="р.1.2с.324_11а" localSheetId="12">#REF!</definedName>
    <definedName name="р.1.2с.324_11а" localSheetId="23">#REF!</definedName>
    <definedName name="р.1.2с.324_11а" localSheetId="24">#REF!</definedName>
    <definedName name="р.1.2с.324_11а" localSheetId="13">#REF!</definedName>
    <definedName name="р.1.2с.324_11а" localSheetId="25">#REF!</definedName>
    <definedName name="р.1.2с.324_11а" localSheetId="14">#REF!</definedName>
    <definedName name="р.1.2с.324_11а" localSheetId="26">#REF!</definedName>
    <definedName name="р.1.2с.324_11а" localSheetId="15">#REF!</definedName>
    <definedName name="р.1.2с.324_11а" localSheetId="16">#REF!</definedName>
    <definedName name="р.1.2с.324_11а" localSheetId="17">#REF!</definedName>
    <definedName name="р.1.2с.324_11а" localSheetId="18">#REF!</definedName>
    <definedName name="р.1.2с.324_11а" localSheetId="19">#REF!</definedName>
    <definedName name="р.1.2с.324_11а" localSheetId="20">#REF!</definedName>
    <definedName name="р.1.2с.324_11а" localSheetId="27">#REF!</definedName>
    <definedName name="р.1.2с.324_11а" localSheetId="30">#REF!</definedName>
    <definedName name="р.1.2с.324_11а">#REF!</definedName>
    <definedName name="р.1.2с.324_11б" localSheetId="1">#REF!</definedName>
    <definedName name="р.1.2с.324_11б" localSheetId="2">#REF!</definedName>
    <definedName name="р.1.2с.324_11б" localSheetId="3">#REF!</definedName>
    <definedName name="р.1.2с.324_11б" localSheetId="4">#REF!</definedName>
    <definedName name="р.1.2с.324_11б" localSheetId="5">#REF!</definedName>
    <definedName name="р.1.2с.324_11б" localSheetId="6">#REF!</definedName>
    <definedName name="р.1.2с.324_11б" localSheetId="7">#REF!</definedName>
    <definedName name="р.1.2с.324_11б" localSheetId="8">#REF!</definedName>
    <definedName name="р.1.2с.324_11б" localSheetId="9">#REF!</definedName>
    <definedName name="р.1.2с.324_11б" localSheetId="10">#REF!</definedName>
    <definedName name="р.1.2с.324_11б" localSheetId="21">#REF!</definedName>
    <definedName name="р.1.2с.324_11б" localSheetId="11">#REF!</definedName>
    <definedName name="р.1.2с.324_11б" localSheetId="22">#REF!</definedName>
    <definedName name="р.1.2с.324_11б" localSheetId="12">#REF!</definedName>
    <definedName name="р.1.2с.324_11б" localSheetId="23">#REF!</definedName>
    <definedName name="р.1.2с.324_11б" localSheetId="24">#REF!</definedName>
    <definedName name="р.1.2с.324_11б" localSheetId="13">#REF!</definedName>
    <definedName name="р.1.2с.324_11б" localSheetId="25">#REF!</definedName>
    <definedName name="р.1.2с.324_11б" localSheetId="14">#REF!</definedName>
    <definedName name="р.1.2с.324_11б" localSheetId="26">#REF!</definedName>
    <definedName name="р.1.2с.324_11б" localSheetId="15">#REF!</definedName>
    <definedName name="р.1.2с.324_11б" localSheetId="16">#REF!</definedName>
    <definedName name="р.1.2с.324_11б" localSheetId="17">#REF!</definedName>
    <definedName name="р.1.2с.324_11б" localSheetId="18">#REF!</definedName>
    <definedName name="р.1.2с.324_11б" localSheetId="19">#REF!</definedName>
    <definedName name="р.1.2с.324_11б" localSheetId="20">#REF!</definedName>
    <definedName name="р.1.2с.324_11б" localSheetId="27">#REF!</definedName>
    <definedName name="р.1.2с.324_11б" localSheetId="30">#REF!</definedName>
    <definedName name="р.1.2с.324_11б">#REF!</definedName>
    <definedName name="р.1.2с.324_11в" localSheetId="1">#REF!</definedName>
    <definedName name="р.1.2с.324_11в" localSheetId="2">#REF!</definedName>
    <definedName name="р.1.2с.324_11в" localSheetId="3">#REF!</definedName>
    <definedName name="р.1.2с.324_11в" localSheetId="4">#REF!</definedName>
    <definedName name="р.1.2с.324_11в" localSheetId="5">#REF!</definedName>
    <definedName name="р.1.2с.324_11в" localSheetId="6">#REF!</definedName>
    <definedName name="р.1.2с.324_11в" localSheetId="7">#REF!</definedName>
    <definedName name="р.1.2с.324_11в" localSheetId="8">#REF!</definedName>
    <definedName name="р.1.2с.324_11в" localSheetId="9">#REF!</definedName>
    <definedName name="р.1.2с.324_11в" localSheetId="10">#REF!</definedName>
    <definedName name="р.1.2с.324_11в" localSheetId="21">#REF!</definedName>
    <definedName name="р.1.2с.324_11в" localSheetId="11">#REF!</definedName>
    <definedName name="р.1.2с.324_11в" localSheetId="22">#REF!</definedName>
    <definedName name="р.1.2с.324_11в" localSheetId="12">#REF!</definedName>
    <definedName name="р.1.2с.324_11в" localSheetId="23">#REF!</definedName>
    <definedName name="р.1.2с.324_11в" localSheetId="24">#REF!</definedName>
    <definedName name="р.1.2с.324_11в" localSheetId="13">#REF!</definedName>
    <definedName name="р.1.2с.324_11в" localSheetId="25">#REF!</definedName>
    <definedName name="р.1.2с.324_11в" localSheetId="14">#REF!</definedName>
    <definedName name="р.1.2с.324_11в" localSheetId="26">#REF!</definedName>
    <definedName name="р.1.2с.324_11в" localSheetId="15">#REF!</definedName>
    <definedName name="р.1.2с.324_11в" localSheetId="16">#REF!</definedName>
    <definedName name="р.1.2с.324_11в" localSheetId="17">#REF!</definedName>
    <definedName name="р.1.2с.324_11в" localSheetId="18">#REF!</definedName>
    <definedName name="р.1.2с.324_11в" localSheetId="19">#REF!</definedName>
    <definedName name="р.1.2с.324_11в" localSheetId="20">#REF!</definedName>
    <definedName name="р.1.2с.324_11в" localSheetId="27">#REF!</definedName>
    <definedName name="р.1.2с.324_11в" localSheetId="30">#REF!</definedName>
    <definedName name="р.1.2с.324_11в">#REF!</definedName>
    <definedName name="р.1.2с.324_11д" localSheetId="1">#REF!</definedName>
    <definedName name="р.1.2с.324_11д" localSheetId="2">#REF!</definedName>
    <definedName name="р.1.2с.324_11д" localSheetId="3">#REF!</definedName>
    <definedName name="р.1.2с.324_11д" localSheetId="4">#REF!</definedName>
    <definedName name="р.1.2с.324_11д" localSheetId="5">#REF!</definedName>
    <definedName name="р.1.2с.324_11д" localSheetId="6">#REF!</definedName>
    <definedName name="р.1.2с.324_11д" localSheetId="7">#REF!</definedName>
    <definedName name="р.1.2с.324_11д" localSheetId="8">#REF!</definedName>
    <definedName name="р.1.2с.324_11д" localSheetId="9">#REF!</definedName>
    <definedName name="р.1.2с.324_11д" localSheetId="10">#REF!</definedName>
    <definedName name="р.1.2с.324_11д" localSheetId="21">#REF!</definedName>
    <definedName name="р.1.2с.324_11д" localSheetId="11">#REF!</definedName>
    <definedName name="р.1.2с.324_11д" localSheetId="22">#REF!</definedName>
    <definedName name="р.1.2с.324_11д" localSheetId="12">#REF!</definedName>
    <definedName name="р.1.2с.324_11д" localSheetId="23">#REF!</definedName>
    <definedName name="р.1.2с.324_11д" localSheetId="24">#REF!</definedName>
    <definedName name="р.1.2с.324_11д" localSheetId="13">#REF!</definedName>
    <definedName name="р.1.2с.324_11д" localSheetId="25">#REF!</definedName>
    <definedName name="р.1.2с.324_11д" localSheetId="14">#REF!</definedName>
    <definedName name="р.1.2с.324_11д" localSheetId="26">#REF!</definedName>
    <definedName name="р.1.2с.324_11д" localSheetId="15">#REF!</definedName>
    <definedName name="р.1.2с.324_11д" localSheetId="16">#REF!</definedName>
    <definedName name="р.1.2с.324_11д" localSheetId="17">#REF!</definedName>
    <definedName name="р.1.2с.324_11д" localSheetId="18">#REF!</definedName>
    <definedName name="р.1.2с.324_11д" localSheetId="19">#REF!</definedName>
    <definedName name="р.1.2с.324_11д" localSheetId="20">#REF!</definedName>
    <definedName name="р.1.2с.324_11д" localSheetId="27">#REF!</definedName>
    <definedName name="р.1.2с.324_11д" localSheetId="30">#REF!</definedName>
    <definedName name="р.1.2с.324_11д">#REF!</definedName>
    <definedName name="р.1.2с.324_11е" localSheetId="1">#REF!</definedName>
    <definedName name="р.1.2с.324_11е" localSheetId="2">#REF!</definedName>
    <definedName name="р.1.2с.324_11е" localSheetId="3">#REF!</definedName>
    <definedName name="р.1.2с.324_11е" localSheetId="4">#REF!</definedName>
    <definedName name="р.1.2с.324_11е" localSheetId="5">#REF!</definedName>
    <definedName name="р.1.2с.324_11е" localSheetId="6">#REF!</definedName>
    <definedName name="р.1.2с.324_11е" localSheetId="7">#REF!</definedName>
    <definedName name="р.1.2с.324_11е" localSheetId="8">#REF!</definedName>
    <definedName name="р.1.2с.324_11е" localSheetId="9">#REF!</definedName>
    <definedName name="р.1.2с.324_11е" localSheetId="10">#REF!</definedName>
    <definedName name="р.1.2с.324_11е" localSheetId="21">#REF!</definedName>
    <definedName name="р.1.2с.324_11е" localSheetId="11">#REF!</definedName>
    <definedName name="р.1.2с.324_11е" localSheetId="22">#REF!</definedName>
    <definedName name="р.1.2с.324_11е" localSheetId="12">#REF!</definedName>
    <definedName name="р.1.2с.324_11е" localSheetId="23">#REF!</definedName>
    <definedName name="р.1.2с.324_11е" localSheetId="24">#REF!</definedName>
    <definedName name="р.1.2с.324_11е" localSheetId="13">#REF!</definedName>
    <definedName name="р.1.2с.324_11е" localSheetId="25">#REF!</definedName>
    <definedName name="р.1.2с.324_11е" localSheetId="14">#REF!</definedName>
    <definedName name="р.1.2с.324_11е" localSheetId="26">#REF!</definedName>
    <definedName name="р.1.2с.324_11е" localSheetId="15">#REF!</definedName>
    <definedName name="р.1.2с.324_11е" localSheetId="16">#REF!</definedName>
    <definedName name="р.1.2с.324_11е" localSheetId="17">#REF!</definedName>
    <definedName name="р.1.2с.324_11е" localSheetId="18">#REF!</definedName>
    <definedName name="р.1.2с.324_11е" localSheetId="19">#REF!</definedName>
    <definedName name="р.1.2с.324_11е" localSheetId="20">#REF!</definedName>
    <definedName name="р.1.2с.324_11е" localSheetId="27">#REF!</definedName>
    <definedName name="р.1.2с.324_11е" localSheetId="30">#REF!</definedName>
    <definedName name="р.1.2с.324_11е">#REF!</definedName>
    <definedName name="р.1.2с.324_11ж" localSheetId="1">#REF!</definedName>
    <definedName name="р.1.2с.324_11ж" localSheetId="2">#REF!</definedName>
    <definedName name="р.1.2с.324_11ж" localSheetId="3">#REF!</definedName>
    <definedName name="р.1.2с.324_11ж" localSheetId="4">#REF!</definedName>
    <definedName name="р.1.2с.324_11ж" localSheetId="5">#REF!</definedName>
    <definedName name="р.1.2с.324_11ж" localSheetId="6">#REF!</definedName>
    <definedName name="р.1.2с.324_11ж" localSheetId="7">#REF!</definedName>
    <definedName name="р.1.2с.324_11ж" localSheetId="8">#REF!</definedName>
    <definedName name="р.1.2с.324_11ж" localSheetId="9">#REF!</definedName>
    <definedName name="р.1.2с.324_11ж" localSheetId="10">#REF!</definedName>
    <definedName name="р.1.2с.324_11ж" localSheetId="21">#REF!</definedName>
    <definedName name="р.1.2с.324_11ж" localSheetId="11">#REF!</definedName>
    <definedName name="р.1.2с.324_11ж" localSheetId="22">#REF!</definedName>
    <definedName name="р.1.2с.324_11ж" localSheetId="12">#REF!</definedName>
    <definedName name="р.1.2с.324_11ж" localSheetId="23">#REF!</definedName>
    <definedName name="р.1.2с.324_11ж" localSheetId="24">#REF!</definedName>
    <definedName name="р.1.2с.324_11ж" localSheetId="13">#REF!</definedName>
    <definedName name="р.1.2с.324_11ж" localSheetId="25">#REF!</definedName>
    <definedName name="р.1.2с.324_11ж" localSheetId="14">#REF!</definedName>
    <definedName name="р.1.2с.324_11ж" localSheetId="26">#REF!</definedName>
    <definedName name="р.1.2с.324_11ж" localSheetId="15">#REF!</definedName>
    <definedName name="р.1.2с.324_11ж" localSheetId="16">#REF!</definedName>
    <definedName name="р.1.2с.324_11ж" localSheetId="17">#REF!</definedName>
    <definedName name="р.1.2с.324_11ж" localSheetId="18">#REF!</definedName>
    <definedName name="р.1.2с.324_11ж" localSheetId="19">#REF!</definedName>
    <definedName name="р.1.2с.324_11ж" localSheetId="20">#REF!</definedName>
    <definedName name="р.1.2с.324_11ж" localSheetId="27">#REF!</definedName>
    <definedName name="р.1.2с.324_11ж" localSheetId="30">#REF!</definedName>
    <definedName name="р.1.2с.324_11ж">#REF!</definedName>
    <definedName name="р.1.2с.324_12" localSheetId="1">#REF!</definedName>
    <definedName name="р.1.2с.324_12" localSheetId="2">#REF!</definedName>
    <definedName name="р.1.2с.324_12" localSheetId="3">#REF!</definedName>
    <definedName name="р.1.2с.324_12" localSheetId="4">#REF!</definedName>
    <definedName name="р.1.2с.324_12" localSheetId="5">#REF!</definedName>
    <definedName name="р.1.2с.324_12" localSheetId="6">#REF!</definedName>
    <definedName name="р.1.2с.324_12" localSheetId="7">#REF!</definedName>
    <definedName name="р.1.2с.324_12" localSheetId="8">#REF!</definedName>
    <definedName name="р.1.2с.324_12" localSheetId="9">#REF!</definedName>
    <definedName name="р.1.2с.324_12" localSheetId="10">#REF!</definedName>
    <definedName name="р.1.2с.324_12" localSheetId="21">#REF!</definedName>
    <definedName name="р.1.2с.324_12" localSheetId="11">#REF!</definedName>
    <definedName name="р.1.2с.324_12" localSheetId="22">#REF!</definedName>
    <definedName name="р.1.2с.324_12" localSheetId="12">#REF!</definedName>
    <definedName name="р.1.2с.324_12" localSheetId="23">#REF!</definedName>
    <definedName name="р.1.2с.324_12" localSheetId="24">#REF!</definedName>
    <definedName name="р.1.2с.324_12" localSheetId="13">#REF!</definedName>
    <definedName name="р.1.2с.324_12" localSheetId="25">#REF!</definedName>
    <definedName name="р.1.2с.324_12" localSheetId="14">#REF!</definedName>
    <definedName name="р.1.2с.324_12" localSheetId="26">#REF!</definedName>
    <definedName name="р.1.2с.324_12" localSheetId="15">#REF!</definedName>
    <definedName name="р.1.2с.324_12" localSheetId="16">#REF!</definedName>
    <definedName name="р.1.2с.324_12" localSheetId="17">#REF!</definedName>
    <definedName name="р.1.2с.324_12" localSheetId="18">#REF!</definedName>
    <definedName name="р.1.2с.324_12" localSheetId="19">#REF!</definedName>
    <definedName name="р.1.2с.324_12" localSheetId="20">#REF!</definedName>
    <definedName name="р.1.2с.324_12" localSheetId="27">#REF!</definedName>
    <definedName name="р.1.2с.324_12" localSheetId="30">#REF!</definedName>
    <definedName name="р.1.2с.324_12">#REF!</definedName>
    <definedName name="р.1.2с.324_2" localSheetId="1">#REF!</definedName>
    <definedName name="р.1.2с.324_2" localSheetId="2">#REF!</definedName>
    <definedName name="р.1.2с.324_2" localSheetId="3">#REF!</definedName>
    <definedName name="р.1.2с.324_2" localSheetId="4">#REF!</definedName>
    <definedName name="р.1.2с.324_2" localSheetId="5">#REF!</definedName>
    <definedName name="р.1.2с.324_2" localSheetId="6">#REF!</definedName>
    <definedName name="р.1.2с.324_2" localSheetId="7">#REF!</definedName>
    <definedName name="р.1.2с.324_2" localSheetId="8">#REF!</definedName>
    <definedName name="р.1.2с.324_2" localSheetId="9">#REF!</definedName>
    <definedName name="р.1.2с.324_2" localSheetId="10">#REF!</definedName>
    <definedName name="р.1.2с.324_2" localSheetId="21">#REF!</definedName>
    <definedName name="р.1.2с.324_2" localSheetId="11">#REF!</definedName>
    <definedName name="р.1.2с.324_2" localSheetId="22">#REF!</definedName>
    <definedName name="р.1.2с.324_2" localSheetId="12">#REF!</definedName>
    <definedName name="р.1.2с.324_2" localSheetId="23">#REF!</definedName>
    <definedName name="р.1.2с.324_2" localSheetId="24">#REF!</definedName>
    <definedName name="р.1.2с.324_2" localSheetId="13">#REF!</definedName>
    <definedName name="р.1.2с.324_2" localSheetId="25">#REF!</definedName>
    <definedName name="р.1.2с.324_2" localSheetId="14">#REF!</definedName>
    <definedName name="р.1.2с.324_2" localSheetId="26">#REF!</definedName>
    <definedName name="р.1.2с.324_2" localSheetId="15">#REF!</definedName>
    <definedName name="р.1.2с.324_2" localSheetId="16">#REF!</definedName>
    <definedName name="р.1.2с.324_2" localSheetId="17">#REF!</definedName>
    <definedName name="р.1.2с.324_2" localSheetId="18">#REF!</definedName>
    <definedName name="р.1.2с.324_2" localSheetId="19">#REF!</definedName>
    <definedName name="р.1.2с.324_2" localSheetId="20">#REF!</definedName>
    <definedName name="р.1.2с.324_2" localSheetId="27">#REF!</definedName>
    <definedName name="р.1.2с.324_2" localSheetId="30">#REF!</definedName>
    <definedName name="р.1.2с.324_2">#REF!</definedName>
    <definedName name="р.1.2с.324_3" localSheetId="1">#REF!</definedName>
    <definedName name="р.1.2с.324_3" localSheetId="2">#REF!</definedName>
    <definedName name="р.1.2с.324_3" localSheetId="3">#REF!</definedName>
    <definedName name="р.1.2с.324_3" localSheetId="4">#REF!</definedName>
    <definedName name="р.1.2с.324_3" localSheetId="5">#REF!</definedName>
    <definedName name="р.1.2с.324_3" localSheetId="6">#REF!</definedName>
    <definedName name="р.1.2с.324_3" localSheetId="7">#REF!</definedName>
    <definedName name="р.1.2с.324_3" localSheetId="8">#REF!</definedName>
    <definedName name="р.1.2с.324_3" localSheetId="9">#REF!</definedName>
    <definedName name="р.1.2с.324_3" localSheetId="10">#REF!</definedName>
    <definedName name="р.1.2с.324_3" localSheetId="21">#REF!</definedName>
    <definedName name="р.1.2с.324_3" localSheetId="11">#REF!</definedName>
    <definedName name="р.1.2с.324_3" localSheetId="22">#REF!</definedName>
    <definedName name="р.1.2с.324_3" localSheetId="12">#REF!</definedName>
    <definedName name="р.1.2с.324_3" localSheetId="23">#REF!</definedName>
    <definedName name="р.1.2с.324_3" localSheetId="24">#REF!</definedName>
    <definedName name="р.1.2с.324_3" localSheetId="13">#REF!</definedName>
    <definedName name="р.1.2с.324_3" localSheetId="25">#REF!</definedName>
    <definedName name="р.1.2с.324_3" localSheetId="14">#REF!</definedName>
    <definedName name="р.1.2с.324_3" localSheetId="26">#REF!</definedName>
    <definedName name="р.1.2с.324_3" localSheetId="15">#REF!</definedName>
    <definedName name="р.1.2с.324_3" localSheetId="16">#REF!</definedName>
    <definedName name="р.1.2с.324_3" localSheetId="17">#REF!</definedName>
    <definedName name="р.1.2с.324_3" localSheetId="18">#REF!</definedName>
    <definedName name="р.1.2с.324_3" localSheetId="19">#REF!</definedName>
    <definedName name="р.1.2с.324_3" localSheetId="20">#REF!</definedName>
    <definedName name="р.1.2с.324_3" localSheetId="27">#REF!</definedName>
    <definedName name="р.1.2с.324_3" localSheetId="30">#REF!</definedName>
    <definedName name="р.1.2с.324_3">#REF!</definedName>
    <definedName name="р.1.2с.331_11а" localSheetId="1">#REF!</definedName>
    <definedName name="р.1.2с.331_11а" localSheetId="2">#REF!</definedName>
    <definedName name="р.1.2с.331_11а" localSheetId="3">#REF!</definedName>
    <definedName name="р.1.2с.331_11а" localSheetId="4">#REF!</definedName>
    <definedName name="р.1.2с.331_11а" localSheetId="5">#REF!</definedName>
    <definedName name="р.1.2с.331_11а" localSheetId="6">#REF!</definedName>
    <definedName name="р.1.2с.331_11а" localSheetId="7">#REF!</definedName>
    <definedName name="р.1.2с.331_11а" localSheetId="8">#REF!</definedName>
    <definedName name="р.1.2с.331_11а" localSheetId="9">#REF!</definedName>
    <definedName name="р.1.2с.331_11а" localSheetId="10">#REF!</definedName>
    <definedName name="р.1.2с.331_11а" localSheetId="21">#REF!</definedName>
    <definedName name="р.1.2с.331_11а" localSheetId="11">#REF!</definedName>
    <definedName name="р.1.2с.331_11а" localSheetId="22">#REF!</definedName>
    <definedName name="р.1.2с.331_11а" localSheetId="12">#REF!</definedName>
    <definedName name="р.1.2с.331_11а" localSheetId="23">#REF!</definedName>
    <definedName name="р.1.2с.331_11а" localSheetId="24">#REF!</definedName>
    <definedName name="р.1.2с.331_11а" localSheetId="13">#REF!</definedName>
    <definedName name="р.1.2с.331_11а" localSheetId="25">#REF!</definedName>
    <definedName name="р.1.2с.331_11а" localSheetId="14">#REF!</definedName>
    <definedName name="р.1.2с.331_11а" localSheetId="26">#REF!</definedName>
    <definedName name="р.1.2с.331_11а" localSheetId="15">#REF!</definedName>
    <definedName name="р.1.2с.331_11а" localSheetId="16">#REF!</definedName>
    <definedName name="р.1.2с.331_11а" localSheetId="17">#REF!</definedName>
    <definedName name="р.1.2с.331_11а" localSheetId="18">#REF!</definedName>
    <definedName name="р.1.2с.331_11а" localSheetId="19">#REF!</definedName>
    <definedName name="р.1.2с.331_11а" localSheetId="20">#REF!</definedName>
    <definedName name="р.1.2с.331_11а" localSheetId="27">#REF!</definedName>
    <definedName name="р.1.2с.331_11а" localSheetId="30">#REF!</definedName>
    <definedName name="р.1.2с.331_11а">#REF!</definedName>
    <definedName name="р.1.2с.331_11б" localSheetId="1">#REF!</definedName>
    <definedName name="р.1.2с.331_11б" localSheetId="2">#REF!</definedName>
    <definedName name="р.1.2с.331_11б" localSheetId="3">#REF!</definedName>
    <definedName name="р.1.2с.331_11б" localSheetId="4">#REF!</definedName>
    <definedName name="р.1.2с.331_11б" localSheetId="5">#REF!</definedName>
    <definedName name="р.1.2с.331_11б" localSheetId="6">#REF!</definedName>
    <definedName name="р.1.2с.331_11б" localSheetId="7">#REF!</definedName>
    <definedName name="р.1.2с.331_11б" localSheetId="8">#REF!</definedName>
    <definedName name="р.1.2с.331_11б" localSheetId="9">#REF!</definedName>
    <definedName name="р.1.2с.331_11б" localSheetId="10">#REF!</definedName>
    <definedName name="р.1.2с.331_11б" localSheetId="21">#REF!</definedName>
    <definedName name="р.1.2с.331_11б" localSheetId="11">#REF!</definedName>
    <definedName name="р.1.2с.331_11б" localSheetId="22">#REF!</definedName>
    <definedName name="р.1.2с.331_11б" localSheetId="12">#REF!</definedName>
    <definedName name="р.1.2с.331_11б" localSheetId="23">#REF!</definedName>
    <definedName name="р.1.2с.331_11б" localSheetId="24">#REF!</definedName>
    <definedName name="р.1.2с.331_11б" localSheetId="13">#REF!</definedName>
    <definedName name="р.1.2с.331_11б" localSheetId="25">#REF!</definedName>
    <definedName name="р.1.2с.331_11б" localSheetId="14">#REF!</definedName>
    <definedName name="р.1.2с.331_11б" localSheetId="26">#REF!</definedName>
    <definedName name="р.1.2с.331_11б" localSheetId="15">#REF!</definedName>
    <definedName name="р.1.2с.331_11б" localSheetId="16">#REF!</definedName>
    <definedName name="р.1.2с.331_11б" localSheetId="17">#REF!</definedName>
    <definedName name="р.1.2с.331_11б" localSheetId="18">#REF!</definedName>
    <definedName name="р.1.2с.331_11б" localSheetId="19">#REF!</definedName>
    <definedName name="р.1.2с.331_11б" localSheetId="20">#REF!</definedName>
    <definedName name="р.1.2с.331_11б" localSheetId="27">#REF!</definedName>
    <definedName name="р.1.2с.331_11б" localSheetId="30">#REF!</definedName>
    <definedName name="р.1.2с.331_11б">#REF!</definedName>
    <definedName name="р.1.2с.331_11в" localSheetId="1">#REF!</definedName>
    <definedName name="р.1.2с.331_11в" localSheetId="2">#REF!</definedName>
    <definedName name="р.1.2с.331_11в" localSheetId="3">#REF!</definedName>
    <definedName name="р.1.2с.331_11в" localSheetId="4">#REF!</definedName>
    <definedName name="р.1.2с.331_11в" localSheetId="5">#REF!</definedName>
    <definedName name="р.1.2с.331_11в" localSheetId="6">#REF!</definedName>
    <definedName name="р.1.2с.331_11в" localSheetId="7">#REF!</definedName>
    <definedName name="р.1.2с.331_11в" localSheetId="8">#REF!</definedName>
    <definedName name="р.1.2с.331_11в" localSheetId="9">#REF!</definedName>
    <definedName name="р.1.2с.331_11в" localSheetId="10">#REF!</definedName>
    <definedName name="р.1.2с.331_11в" localSheetId="21">#REF!</definedName>
    <definedName name="р.1.2с.331_11в" localSheetId="11">#REF!</definedName>
    <definedName name="р.1.2с.331_11в" localSheetId="22">#REF!</definedName>
    <definedName name="р.1.2с.331_11в" localSheetId="12">#REF!</definedName>
    <definedName name="р.1.2с.331_11в" localSheetId="23">#REF!</definedName>
    <definedName name="р.1.2с.331_11в" localSheetId="24">#REF!</definedName>
    <definedName name="р.1.2с.331_11в" localSheetId="13">#REF!</definedName>
    <definedName name="р.1.2с.331_11в" localSheetId="25">#REF!</definedName>
    <definedName name="р.1.2с.331_11в" localSheetId="14">#REF!</definedName>
    <definedName name="р.1.2с.331_11в" localSheetId="26">#REF!</definedName>
    <definedName name="р.1.2с.331_11в" localSheetId="15">#REF!</definedName>
    <definedName name="р.1.2с.331_11в" localSheetId="16">#REF!</definedName>
    <definedName name="р.1.2с.331_11в" localSheetId="17">#REF!</definedName>
    <definedName name="р.1.2с.331_11в" localSheetId="18">#REF!</definedName>
    <definedName name="р.1.2с.331_11в" localSheetId="19">#REF!</definedName>
    <definedName name="р.1.2с.331_11в" localSheetId="20">#REF!</definedName>
    <definedName name="р.1.2с.331_11в" localSheetId="27">#REF!</definedName>
    <definedName name="р.1.2с.331_11в" localSheetId="30">#REF!</definedName>
    <definedName name="р.1.2с.331_11в">#REF!</definedName>
    <definedName name="р.1.2с.331_11д" localSheetId="1">#REF!</definedName>
    <definedName name="р.1.2с.331_11д" localSheetId="2">#REF!</definedName>
    <definedName name="р.1.2с.331_11д" localSheetId="3">#REF!</definedName>
    <definedName name="р.1.2с.331_11д" localSheetId="4">#REF!</definedName>
    <definedName name="р.1.2с.331_11д" localSheetId="5">#REF!</definedName>
    <definedName name="р.1.2с.331_11д" localSheetId="6">#REF!</definedName>
    <definedName name="р.1.2с.331_11д" localSheetId="7">#REF!</definedName>
    <definedName name="р.1.2с.331_11д" localSheetId="8">#REF!</definedName>
    <definedName name="р.1.2с.331_11д" localSheetId="9">#REF!</definedName>
    <definedName name="р.1.2с.331_11д" localSheetId="10">#REF!</definedName>
    <definedName name="р.1.2с.331_11д" localSheetId="21">#REF!</definedName>
    <definedName name="р.1.2с.331_11д" localSheetId="11">#REF!</definedName>
    <definedName name="р.1.2с.331_11д" localSheetId="22">#REF!</definedName>
    <definedName name="р.1.2с.331_11д" localSheetId="12">#REF!</definedName>
    <definedName name="р.1.2с.331_11д" localSheetId="23">#REF!</definedName>
    <definedName name="р.1.2с.331_11д" localSheetId="24">#REF!</definedName>
    <definedName name="р.1.2с.331_11д" localSheetId="13">#REF!</definedName>
    <definedName name="р.1.2с.331_11д" localSheetId="25">#REF!</definedName>
    <definedName name="р.1.2с.331_11д" localSheetId="14">#REF!</definedName>
    <definedName name="р.1.2с.331_11д" localSheetId="26">#REF!</definedName>
    <definedName name="р.1.2с.331_11д" localSheetId="15">#REF!</definedName>
    <definedName name="р.1.2с.331_11д" localSheetId="16">#REF!</definedName>
    <definedName name="р.1.2с.331_11д" localSheetId="17">#REF!</definedName>
    <definedName name="р.1.2с.331_11д" localSheetId="18">#REF!</definedName>
    <definedName name="р.1.2с.331_11д" localSheetId="19">#REF!</definedName>
    <definedName name="р.1.2с.331_11д" localSheetId="20">#REF!</definedName>
    <definedName name="р.1.2с.331_11д" localSheetId="27">#REF!</definedName>
    <definedName name="р.1.2с.331_11д" localSheetId="30">#REF!</definedName>
    <definedName name="р.1.2с.331_11д">#REF!</definedName>
    <definedName name="р.1.2с.331_11е" localSheetId="1">#REF!</definedName>
    <definedName name="р.1.2с.331_11е" localSheetId="2">#REF!</definedName>
    <definedName name="р.1.2с.331_11е" localSheetId="3">#REF!</definedName>
    <definedName name="р.1.2с.331_11е" localSheetId="4">#REF!</definedName>
    <definedName name="р.1.2с.331_11е" localSheetId="5">#REF!</definedName>
    <definedName name="р.1.2с.331_11е" localSheetId="6">#REF!</definedName>
    <definedName name="р.1.2с.331_11е" localSheetId="7">#REF!</definedName>
    <definedName name="р.1.2с.331_11е" localSheetId="8">#REF!</definedName>
    <definedName name="р.1.2с.331_11е" localSheetId="9">#REF!</definedName>
    <definedName name="р.1.2с.331_11е" localSheetId="10">#REF!</definedName>
    <definedName name="р.1.2с.331_11е" localSheetId="21">#REF!</definedName>
    <definedName name="р.1.2с.331_11е" localSheetId="11">#REF!</definedName>
    <definedName name="р.1.2с.331_11е" localSheetId="22">#REF!</definedName>
    <definedName name="р.1.2с.331_11е" localSheetId="12">#REF!</definedName>
    <definedName name="р.1.2с.331_11е" localSheetId="23">#REF!</definedName>
    <definedName name="р.1.2с.331_11е" localSheetId="24">#REF!</definedName>
    <definedName name="р.1.2с.331_11е" localSheetId="13">#REF!</definedName>
    <definedName name="р.1.2с.331_11е" localSheetId="25">#REF!</definedName>
    <definedName name="р.1.2с.331_11е" localSheetId="14">#REF!</definedName>
    <definedName name="р.1.2с.331_11е" localSheetId="26">#REF!</definedName>
    <definedName name="р.1.2с.331_11е" localSheetId="15">#REF!</definedName>
    <definedName name="р.1.2с.331_11е" localSheetId="16">#REF!</definedName>
    <definedName name="р.1.2с.331_11е" localSheetId="17">#REF!</definedName>
    <definedName name="р.1.2с.331_11е" localSheetId="18">#REF!</definedName>
    <definedName name="р.1.2с.331_11е" localSheetId="19">#REF!</definedName>
    <definedName name="р.1.2с.331_11е" localSheetId="20">#REF!</definedName>
    <definedName name="р.1.2с.331_11е" localSheetId="27">#REF!</definedName>
    <definedName name="р.1.2с.331_11е" localSheetId="30">#REF!</definedName>
    <definedName name="р.1.2с.331_11е">#REF!</definedName>
    <definedName name="р.1.2с.331_11ж" localSheetId="1">#REF!</definedName>
    <definedName name="р.1.2с.331_11ж" localSheetId="2">#REF!</definedName>
    <definedName name="р.1.2с.331_11ж" localSheetId="3">#REF!</definedName>
    <definedName name="р.1.2с.331_11ж" localSheetId="4">#REF!</definedName>
    <definedName name="р.1.2с.331_11ж" localSheetId="5">#REF!</definedName>
    <definedName name="р.1.2с.331_11ж" localSheetId="6">#REF!</definedName>
    <definedName name="р.1.2с.331_11ж" localSheetId="7">#REF!</definedName>
    <definedName name="р.1.2с.331_11ж" localSheetId="8">#REF!</definedName>
    <definedName name="р.1.2с.331_11ж" localSheetId="9">#REF!</definedName>
    <definedName name="р.1.2с.331_11ж" localSheetId="10">#REF!</definedName>
    <definedName name="р.1.2с.331_11ж" localSheetId="21">#REF!</definedName>
    <definedName name="р.1.2с.331_11ж" localSheetId="11">#REF!</definedName>
    <definedName name="р.1.2с.331_11ж" localSheetId="22">#REF!</definedName>
    <definedName name="р.1.2с.331_11ж" localSheetId="12">#REF!</definedName>
    <definedName name="р.1.2с.331_11ж" localSheetId="23">#REF!</definedName>
    <definedName name="р.1.2с.331_11ж" localSheetId="24">#REF!</definedName>
    <definedName name="р.1.2с.331_11ж" localSheetId="13">#REF!</definedName>
    <definedName name="р.1.2с.331_11ж" localSheetId="25">#REF!</definedName>
    <definedName name="р.1.2с.331_11ж" localSheetId="14">#REF!</definedName>
    <definedName name="р.1.2с.331_11ж" localSheetId="26">#REF!</definedName>
    <definedName name="р.1.2с.331_11ж" localSheetId="15">#REF!</definedName>
    <definedName name="р.1.2с.331_11ж" localSheetId="16">#REF!</definedName>
    <definedName name="р.1.2с.331_11ж" localSheetId="17">#REF!</definedName>
    <definedName name="р.1.2с.331_11ж" localSheetId="18">#REF!</definedName>
    <definedName name="р.1.2с.331_11ж" localSheetId="19">#REF!</definedName>
    <definedName name="р.1.2с.331_11ж" localSheetId="20">#REF!</definedName>
    <definedName name="р.1.2с.331_11ж" localSheetId="27">#REF!</definedName>
    <definedName name="р.1.2с.331_11ж" localSheetId="30">#REF!</definedName>
    <definedName name="р.1.2с.331_11ж">#REF!</definedName>
    <definedName name="р.1.2с.331_12" localSheetId="1">#REF!</definedName>
    <definedName name="р.1.2с.331_12" localSheetId="2">#REF!</definedName>
    <definedName name="р.1.2с.331_12" localSheetId="3">#REF!</definedName>
    <definedName name="р.1.2с.331_12" localSheetId="4">#REF!</definedName>
    <definedName name="р.1.2с.331_12" localSheetId="5">#REF!</definedName>
    <definedName name="р.1.2с.331_12" localSheetId="6">#REF!</definedName>
    <definedName name="р.1.2с.331_12" localSheetId="7">#REF!</definedName>
    <definedName name="р.1.2с.331_12" localSheetId="8">#REF!</definedName>
    <definedName name="р.1.2с.331_12" localSheetId="9">#REF!</definedName>
    <definedName name="р.1.2с.331_12" localSheetId="10">#REF!</definedName>
    <definedName name="р.1.2с.331_12" localSheetId="21">#REF!</definedName>
    <definedName name="р.1.2с.331_12" localSheetId="11">#REF!</definedName>
    <definedName name="р.1.2с.331_12" localSheetId="22">#REF!</definedName>
    <definedName name="р.1.2с.331_12" localSheetId="12">#REF!</definedName>
    <definedName name="р.1.2с.331_12" localSheetId="23">#REF!</definedName>
    <definedName name="р.1.2с.331_12" localSheetId="24">#REF!</definedName>
    <definedName name="р.1.2с.331_12" localSheetId="13">#REF!</definedName>
    <definedName name="р.1.2с.331_12" localSheetId="25">#REF!</definedName>
    <definedName name="р.1.2с.331_12" localSheetId="14">#REF!</definedName>
    <definedName name="р.1.2с.331_12" localSheetId="26">#REF!</definedName>
    <definedName name="р.1.2с.331_12" localSheetId="15">#REF!</definedName>
    <definedName name="р.1.2с.331_12" localSheetId="16">#REF!</definedName>
    <definedName name="р.1.2с.331_12" localSheetId="17">#REF!</definedName>
    <definedName name="р.1.2с.331_12" localSheetId="18">#REF!</definedName>
    <definedName name="р.1.2с.331_12" localSheetId="19">#REF!</definedName>
    <definedName name="р.1.2с.331_12" localSheetId="20">#REF!</definedName>
    <definedName name="р.1.2с.331_12" localSheetId="27">#REF!</definedName>
    <definedName name="р.1.2с.331_12" localSheetId="30">#REF!</definedName>
    <definedName name="р.1.2с.331_12">#REF!</definedName>
    <definedName name="р.1.2с.331_2" localSheetId="1">#REF!</definedName>
    <definedName name="р.1.2с.331_2" localSheetId="2">#REF!</definedName>
    <definedName name="р.1.2с.331_2" localSheetId="3">#REF!</definedName>
    <definedName name="р.1.2с.331_2" localSheetId="4">#REF!</definedName>
    <definedName name="р.1.2с.331_2" localSheetId="5">#REF!</definedName>
    <definedName name="р.1.2с.331_2" localSheetId="6">#REF!</definedName>
    <definedName name="р.1.2с.331_2" localSheetId="7">#REF!</definedName>
    <definedName name="р.1.2с.331_2" localSheetId="8">#REF!</definedName>
    <definedName name="р.1.2с.331_2" localSheetId="9">#REF!</definedName>
    <definedName name="р.1.2с.331_2" localSheetId="10">#REF!</definedName>
    <definedName name="р.1.2с.331_2" localSheetId="21">#REF!</definedName>
    <definedName name="р.1.2с.331_2" localSheetId="11">#REF!</definedName>
    <definedName name="р.1.2с.331_2" localSheetId="22">#REF!</definedName>
    <definedName name="р.1.2с.331_2" localSheetId="12">#REF!</definedName>
    <definedName name="р.1.2с.331_2" localSheetId="23">#REF!</definedName>
    <definedName name="р.1.2с.331_2" localSheetId="24">#REF!</definedName>
    <definedName name="р.1.2с.331_2" localSheetId="13">#REF!</definedName>
    <definedName name="р.1.2с.331_2" localSheetId="25">#REF!</definedName>
    <definedName name="р.1.2с.331_2" localSheetId="14">#REF!</definedName>
    <definedName name="р.1.2с.331_2" localSheetId="26">#REF!</definedName>
    <definedName name="р.1.2с.331_2" localSheetId="15">#REF!</definedName>
    <definedName name="р.1.2с.331_2" localSheetId="16">#REF!</definedName>
    <definedName name="р.1.2с.331_2" localSheetId="17">#REF!</definedName>
    <definedName name="р.1.2с.331_2" localSheetId="18">#REF!</definedName>
    <definedName name="р.1.2с.331_2" localSheetId="19">#REF!</definedName>
    <definedName name="р.1.2с.331_2" localSheetId="20">#REF!</definedName>
    <definedName name="р.1.2с.331_2" localSheetId="27">#REF!</definedName>
    <definedName name="р.1.2с.331_2" localSheetId="30">#REF!</definedName>
    <definedName name="р.1.2с.331_2">#REF!</definedName>
    <definedName name="р.1.2с.331_3" localSheetId="1">#REF!</definedName>
    <definedName name="р.1.2с.331_3" localSheetId="2">#REF!</definedName>
    <definedName name="р.1.2с.331_3" localSheetId="3">#REF!</definedName>
    <definedName name="р.1.2с.331_3" localSheetId="4">#REF!</definedName>
    <definedName name="р.1.2с.331_3" localSheetId="5">#REF!</definedName>
    <definedName name="р.1.2с.331_3" localSheetId="6">#REF!</definedName>
    <definedName name="р.1.2с.331_3" localSheetId="7">#REF!</definedName>
    <definedName name="р.1.2с.331_3" localSheetId="8">#REF!</definedName>
    <definedName name="р.1.2с.331_3" localSheetId="9">#REF!</definedName>
    <definedName name="р.1.2с.331_3" localSheetId="10">#REF!</definedName>
    <definedName name="р.1.2с.331_3" localSheetId="21">#REF!</definedName>
    <definedName name="р.1.2с.331_3" localSheetId="11">#REF!</definedName>
    <definedName name="р.1.2с.331_3" localSheetId="22">#REF!</definedName>
    <definedName name="р.1.2с.331_3" localSheetId="12">#REF!</definedName>
    <definedName name="р.1.2с.331_3" localSheetId="23">#REF!</definedName>
    <definedName name="р.1.2с.331_3" localSheetId="24">#REF!</definedName>
    <definedName name="р.1.2с.331_3" localSheetId="13">#REF!</definedName>
    <definedName name="р.1.2с.331_3" localSheetId="25">#REF!</definedName>
    <definedName name="р.1.2с.331_3" localSheetId="14">#REF!</definedName>
    <definedName name="р.1.2с.331_3" localSheetId="26">#REF!</definedName>
    <definedName name="р.1.2с.331_3" localSheetId="15">#REF!</definedName>
    <definedName name="р.1.2с.331_3" localSheetId="16">#REF!</definedName>
    <definedName name="р.1.2с.331_3" localSheetId="17">#REF!</definedName>
    <definedName name="р.1.2с.331_3" localSheetId="18">#REF!</definedName>
    <definedName name="р.1.2с.331_3" localSheetId="19">#REF!</definedName>
    <definedName name="р.1.2с.331_3" localSheetId="20">#REF!</definedName>
    <definedName name="р.1.2с.331_3" localSheetId="27">#REF!</definedName>
    <definedName name="р.1.2с.331_3" localSheetId="30">#REF!</definedName>
    <definedName name="р.1.2с.331_3">#REF!</definedName>
    <definedName name="р.1.2с.332_11а" localSheetId="1">#REF!</definedName>
    <definedName name="р.1.2с.332_11а" localSheetId="2">#REF!</definedName>
    <definedName name="р.1.2с.332_11а" localSheetId="3">#REF!</definedName>
    <definedName name="р.1.2с.332_11а" localSheetId="4">#REF!</definedName>
    <definedName name="р.1.2с.332_11а" localSheetId="5">#REF!</definedName>
    <definedName name="р.1.2с.332_11а" localSheetId="6">#REF!</definedName>
    <definedName name="р.1.2с.332_11а" localSheetId="7">#REF!</definedName>
    <definedName name="р.1.2с.332_11а" localSheetId="8">#REF!</definedName>
    <definedName name="р.1.2с.332_11а" localSheetId="9">#REF!</definedName>
    <definedName name="р.1.2с.332_11а" localSheetId="10">#REF!</definedName>
    <definedName name="р.1.2с.332_11а" localSheetId="21">#REF!</definedName>
    <definedName name="р.1.2с.332_11а" localSheetId="11">#REF!</definedName>
    <definedName name="р.1.2с.332_11а" localSheetId="22">#REF!</definedName>
    <definedName name="р.1.2с.332_11а" localSheetId="12">#REF!</definedName>
    <definedName name="р.1.2с.332_11а" localSheetId="23">#REF!</definedName>
    <definedName name="р.1.2с.332_11а" localSheetId="24">#REF!</definedName>
    <definedName name="р.1.2с.332_11а" localSheetId="13">#REF!</definedName>
    <definedName name="р.1.2с.332_11а" localSheetId="25">#REF!</definedName>
    <definedName name="р.1.2с.332_11а" localSheetId="14">#REF!</definedName>
    <definedName name="р.1.2с.332_11а" localSheetId="26">#REF!</definedName>
    <definedName name="р.1.2с.332_11а" localSheetId="15">#REF!</definedName>
    <definedName name="р.1.2с.332_11а" localSheetId="16">#REF!</definedName>
    <definedName name="р.1.2с.332_11а" localSheetId="17">#REF!</definedName>
    <definedName name="р.1.2с.332_11а" localSheetId="18">#REF!</definedName>
    <definedName name="р.1.2с.332_11а" localSheetId="19">#REF!</definedName>
    <definedName name="р.1.2с.332_11а" localSheetId="20">#REF!</definedName>
    <definedName name="р.1.2с.332_11а" localSheetId="27">#REF!</definedName>
    <definedName name="р.1.2с.332_11а" localSheetId="30">#REF!</definedName>
    <definedName name="р.1.2с.332_11а">#REF!</definedName>
    <definedName name="р.1.2с.332_11б" localSheetId="1">#REF!</definedName>
    <definedName name="р.1.2с.332_11б" localSheetId="2">#REF!</definedName>
    <definedName name="р.1.2с.332_11б" localSheetId="3">#REF!</definedName>
    <definedName name="р.1.2с.332_11б" localSheetId="4">#REF!</definedName>
    <definedName name="р.1.2с.332_11б" localSheetId="5">#REF!</definedName>
    <definedName name="р.1.2с.332_11б" localSheetId="6">#REF!</definedName>
    <definedName name="р.1.2с.332_11б" localSheetId="7">#REF!</definedName>
    <definedName name="р.1.2с.332_11б" localSheetId="8">#REF!</definedName>
    <definedName name="р.1.2с.332_11б" localSheetId="9">#REF!</definedName>
    <definedName name="р.1.2с.332_11б" localSheetId="10">#REF!</definedName>
    <definedName name="р.1.2с.332_11б" localSheetId="21">#REF!</definedName>
    <definedName name="р.1.2с.332_11б" localSheetId="11">#REF!</definedName>
    <definedName name="р.1.2с.332_11б" localSheetId="22">#REF!</definedName>
    <definedName name="р.1.2с.332_11б" localSheetId="12">#REF!</definedName>
    <definedName name="р.1.2с.332_11б" localSheetId="23">#REF!</definedName>
    <definedName name="р.1.2с.332_11б" localSheetId="24">#REF!</definedName>
    <definedName name="р.1.2с.332_11б" localSheetId="13">#REF!</definedName>
    <definedName name="р.1.2с.332_11б" localSheetId="25">#REF!</definedName>
    <definedName name="р.1.2с.332_11б" localSheetId="14">#REF!</definedName>
    <definedName name="р.1.2с.332_11б" localSheetId="26">#REF!</definedName>
    <definedName name="р.1.2с.332_11б" localSheetId="15">#REF!</definedName>
    <definedName name="р.1.2с.332_11б" localSheetId="16">#REF!</definedName>
    <definedName name="р.1.2с.332_11б" localSheetId="17">#REF!</definedName>
    <definedName name="р.1.2с.332_11б" localSheetId="18">#REF!</definedName>
    <definedName name="р.1.2с.332_11б" localSheetId="19">#REF!</definedName>
    <definedName name="р.1.2с.332_11б" localSheetId="20">#REF!</definedName>
    <definedName name="р.1.2с.332_11б" localSheetId="27">#REF!</definedName>
    <definedName name="р.1.2с.332_11б" localSheetId="30">#REF!</definedName>
    <definedName name="р.1.2с.332_11б">#REF!</definedName>
    <definedName name="р.1.2с.332_11в" localSheetId="1">#REF!</definedName>
    <definedName name="р.1.2с.332_11в" localSheetId="2">#REF!</definedName>
    <definedName name="р.1.2с.332_11в" localSheetId="3">#REF!</definedName>
    <definedName name="р.1.2с.332_11в" localSheetId="4">#REF!</definedName>
    <definedName name="р.1.2с.332_11в" localSheetId="5">#REF!</definedName>
    <definedName name="р.1.2с.332_11в" localSheetId="6">#REF!</definedName>
    <definedName name="р.1.2с.332_11в" localSheetId="7">#REF!</definedName>
    <definedName name="р.1.2с.332_11в" localSheetId="8">#REF!</definedName>
    <definedName name="р.1.2с.332_11в" localSheetId="9">#REF!</definedName>
    <definedName name="р.1.2с.332_11в" localSheetId="10">#REF!</definedName>
    <definedName name="р.1.2с.332_11в" localSheetId="21">#REF!</definedName>
    <definedName name="р.1.2с.332_11в" localSheetId="11">#REF!</definedName>
    <definedName name="р.1.2с.332_11в" localSheetId="22">#REF!</definedName>
    <definedName name="р.1.2с.332_11в" localSheetId="12">#REF!</definedName>
    <definedName name="р.1.2с.332_11в" localSheetId="23">#REF!</definedName>
    <definedName name="р.1.2с.332_11в" localSheetId="24">#REF!</definedName>
    <definedName name="р.1.2с.332_11в" localSheetId="13">#REF!</definedName>
    <definedName name="р.1.2с.332_11в" localSheetId="25">#REF!</definedName>
    <definedName name="р.1.2с.332_11в" localSheetId="14">#REF!</definedName>
    <definedName name="р.1.2с.332_11в" localSheetId="26">#REF!</definedName>
    <definedName name="р.1.2с.332_11в" localSheetId="15">#REF!</definedName>
    <definedName name="р.1.2с.332_11в" localSheetId="16">#REF!</definedName>
    <definedName name="р.1.2с.332_11в" localSheetId="17">#REF!</definedName>
    <definedName name="р.1.2с.332_11в" localSheetId="18">#REF!</definedName>
    <definedName name="р.1.2с.332_11в" localSheetId="19">#REF!</definedName>
    <definedName name="р.1.2с.332_11в" localSheetId="20">#REF!</definedName>
    <definedName name="р.1.2с.332_11в" localSheetId="27">#REF!</definedName>
    <definedName name="р.1.2с.332_11в" localSheetId="30">#REF!</definedName>
    <definedName name="р.1.2с.332_11в">#REF!</definedName>
    <definedName name="р.1.2с.332_11д" localSheetId="1">#REF!</definedName>
    <definedName name="р.1.2с.332_11д" localSheetId="2">#REF!</definedName>
    <definedName name="р.1.2с.332_11д" localSheetId="3">#REF!</definedName>
    <definedName name="р.1.2с.332_11д" localSheetId="4">#REF!</definedName>
    <definedName name="р.1.2с.332_11д" localSheetId="5">#REF!</definedName>
    <definedName name="р.1.2с.332_11д" localSheetId="6">#REF!</definedName>
    <definedName name="р.1.2с.332_11д" localSheetId="7">#REF!</definedName>
    <definedName name="р.1.2с.332_11д" localSheetId="8">#REF!</definedName>
    <definedName name="р.1.2с.332_11д" localSheetId="9">#REF!</definedName>
    <definedName name="р.1.2с.332_11д" localSheetId="10">#REF!</definedName>
    <definedName name="р.1.2с.332_11д" localSheetId="21">#REF!</definedName>
    <definedName name="р.1.2с.332_11д" localSheetId="11">#REF!</definedName>
    <definedName name="р.1.2с.332_11д" localSheetId="22">#REF!</definedName>
    <definedName name="р.1.2с.332_11д" localSheetId="12">#REF!</definedName>
    <definedName name="р.1.2с.332_11д" localSheetId="23">#REF!</definedName>
    <definedName name="р.1.2с.332_11д" localSheetId="24">#REF!</definedName>
    <definedName name="р.1.2с.332_11д" localSheetId="13">#REF!</definedName>
    <definedName name="р.1.2с.332_11д" localSheetId="25">#REF!</definedName>
    <definedName name="р.1.2с.332_11д" localSheetId="14">#REF!</definedName>
    <definedName name="р.1.2с.332_11д" localSheetId="26">#REF!</definedName>
    <definedName name="р.1.2с.332_11д" localSheetId="15">#REF!</definedName>
    <definedName name="р.1.2с.332_11д" localSheetId="16">#REF!</definedName>
    <definedName name="р.1.2с.332_11д" localSheetId="17">#REF!</definedName>
    <definedName name="р.1.2с.332_11д" localSheetId="18">#REF!</definedName>
    <definedName name="р.1.2с.332_11д" localSheetId="19">#REF!</definedName>
    <definedName name="р.1.2с.332_11д" localSheetId="20">#REF!</definedName>
    <definedName name="р.1.2с.332_11д" localSheetId="27">#REF!</definedName>
    <definedName name="р.1.2с.332_11д" localSheetId="30">#REF!</definedName>
    <definedName name="р.1.2с.332_11д">#REF!</definedName>
    <definedName name="р.1.2с.332_11е" localSheetId="1">#REF!</definedName>
    <definedName name="р.1.2с.332_11е" localSheetId="2">#REF!</definedName>
    <definedName name="р.1.2с.332_11е" localSheetId="3">#REF!</definedName>
    <definedName name="р.1.2с.332_11е" localSheetId="4">#REF!</definedName>
    <definedName name="р.1.2с.332_11е" localSheetId="5">#REF!</definedName>
    <definedName name="р.1.2с.332_11е" localSheetId="6">#REF!</definedName>
    <definedName name="р.1.2с.332_11е" localSheetId="7">#REF!</definedName>
    <definedName name="р.1.2с.332_11е" localSheetId="8">#REF!</definedName>
    <definedName name="р.1.2с.332_11е" localSheetId="9">#REF!</definedName>
    <definedName name="р.1.2с.332_11е" localSheetId="10">#REF!</definedName>
    <definedName name="р.1.2с.332_11е" localSheetId="21">#REF!</definedName>
    <definedName name="р.1.2с.332_11е" localSheetId="11">#REF!</definedName>
    <definedName name="р.1.2с.332_11е" localSheetId="22">#REF!</definedName>
    <definedName name="р.1.2с.332_11е" localSheetId="12">#REF!</definedName>
    <definedName name="р.1.2с.332_11е" localSheetId="23">#REF!</definedName>
    <definedName name="р.1.2с.332_11е" localSheetId="24">#REF!</definedName>
    <definedName name="р.1.2с.332_11е" localSheetId="13">#REF!</definedName>
    <definedName name="р.1.2с.332_11е" localSheetId="25">#REF!</definedName>
    <definedName name="р.1.2с.332_11е" localSheetId="14">#REF!</definedName>
    <definedName name="р.1.2с.332_11е" localSheetId="26">#REF!</definedName>
    <definedName name="р.1.2с.332_11е" localSheetId="15">#REF!</definedName>
    <definedName name="р.1.2с.332_11е" localSheetId="16">#REF!</definedName>
    <definedName name="р.1.2с.332_11е" localSheetId="17">#REF!</definedName>
    <definedName name="р.1.2с.332_11е" localSheetId="18">#REF!</definedName>
    <definedName name="р.1.2с.332_11е" localSheetId="19">#REF!</definedName>
    <definedName name="р.1.2с.332_11е" localSheetId="20">#REF!</definedName>
    <definedName name="р.1.2с.332_11е" localSheetId="27">#REF!</definedName>
    <definedName name="р.1.2с.332_11е" localSheetId="30">#REF!</definedName>
    <definedName name="р.1.2с.332_11е">#REF!</definedName>
    <definedName name="р.1.2с.332_11ж" localSheetId="1">#REF!</definedName>
    <definedName name="р.1.2с.332_11ж" localSheetId="2">#REF!</definedName>
    <definedName name="р.1.2с.332_11ж" localSheetId="3">#REF!</definedName>
    <definedName name="р.1.2с.332_11ж" localSheetId="4">#REF!</definedName>
    <definedName name="р.1.2с.332_11ж" localSheetId="5">#REF!</definedName>
    <definedName name="р.1.2с.332_11ж" localSheetId="6">#REF!</definedName>
    <definedName name="р.1.2с.332_11ж" localSheetId="7">#REF!</definedName>
    <definedName name="р.1.2с.332_11ж" localSheetId="8">#REF!</definedName>
    <definedName name="р.1.2с.332_11ж" localSheetId="9">#REF!</definedName>
    <definedName name="р.1.2с.332_11ж" localSheetId="10">#REF!</definedName>
    <definedName name="р.1.2с.332_11ж" localSheetId="21">#REF!</definedName>
    <definedName name="р.1.2с.332_11ж" localSheetId="11">#REF!</definedName>
    <definedName name="р.1.2с.332_11ж" localSheetId="22">#REF!</definedName>
    <definedName name="р.1.2с.332_11ж" localSheetId="12">#REF!</definedName>
    <definedName name="р.1.2с.332_11ж" localSheetId="23">#REF!</definedName>
    <definedName name="р.1.2с.332_11ж" localSheetId="24">#REF!</definedName>
    <definedName name="р.1.2с.332_11ж" localSheetId="13">#REF!</definedName>
    <definedName name="р.1.2с.332_11ж" localSheetId="25">#REF!</definedName>
    <definedName name="р.1.2с.332_11ж" localSheetId="14">#REF!</definedName>
    <definedName name="р.1.2с.332_11ж" localSheetId="26">#REF!</definedName>
    <definedName name="р.1.2с.332_11ж" localSheetId="15">#REF!</definedName>
    <definedName name="р.1.2с.332_11ж" localSheetId="16">#REF!</definedName>
    <definedName name="р.1.2с.332_11ж" localSheetId="17">#REF!</definedName>
    <definedName name="р.1.2с.332_11ж" localSheetId="18">#REF!</definedName>
    <definedName name="р.1.2с.332_11ж" localSheetId="19">#REF!</definedName>
    <definedName name="р.1.2с.332_11ж" localSheetId="20">#REF!</definedName>
    <definedName name="р.1.2с.332_11ж" localSheetId="27">#REF!</definedName>
    <definedName name="р.1.2с.332_11ж" localSheetId="30">#REF!</definedName>
    <definedName name="р.1.2с.332_11ж">#REF!</definedName>
    <definedName name="р.1.2с.332_12" localSheetId="1">#REF!</definedName>
    <definedName name="р.1.2с.332_12" localSheetId="2">#REF!</definedName>
    <definedName name="р.1.2с.332_12" localSheetId="3">#REF!</definedName>
    <definedName name="р.1.2с.332_12" localSheetId="4">#REF!</definedName>
    <definedName name="р.1.2с.332_12" localSheetId="5">#REF!</definedName>
    <definedName name="р.1.2с.332_12" localSheetId="6">#REF!</definedName>
    <definedName name="р.1.2с.332_12" localSheetId="7">#REF!</definedName>
    <definedName name="р.1.2с.332_12" localSheetId="8">#REF!</definedName>
    <definedName name="р.1.2с.332_12" localSheetId="9">#REF!</definedName>
    <definedName name="р.1.2с.332_12" localSheetId="10">#REF!</definedName>
    <definedName name="р.1.2с.332_12" localSheetId="21">#REF!</definedName>
    <definedName name="р.1.2с.332_12" localSheetId="11">#REF!</definedName>
    <definedName name="р.1.2с.332_12" localSheetId="22">#REF!</definedName>
    <definedName name="р.1.2с.332_12" localSheetId="12">#REF!</definedName>
    <definedName name="р.1.2с.332_12" localSheetId="23">#REF!</definedName>
    <definedName name="р.1.2с.332_12" localSheetId="24">#REF!</definedName>
    <definedName name="р.1.2с.332_12" localSheetId="13">#REF!</definedName>
    <definedName name="р.1.2с.332_12" localSheetId="25">#REF!</definedName>
    <definedName name="р.1.2с.332_12" localSheetId="14">#REF!</definedName>
    <definedName name="р.1.2с.332_12" localSheetId="26">#REF!</definedName>
    <definedName name="р.1.2с.332_12" localSheetId="15">#REF!</definedName>
    <definedName name="р.1.2с.332_12" localSheetId="16">#REF!</definedName>
    <definedName name="р.1.2с.332_12" localSheetId="17">#REF!</definedName>
    <definedName name="р.1.2с.332_12" localSheetId="18">#REF!</definedName>
    <definedName name="р.1.2с.332_12" localSheetId="19">#REF!</definedName>
    <definedName name="р.1.2с.332_12" localSheetId="20">#REF!</definedName>
    <definedName name="р.1.2с.332_12" localSheetId="27">#REF!</definedName>
    <definedName name="р.1.2с.332_12" localSheetId="30">#REF!</definedName>
    <definedName name="р.1.2с.332_12">#REF!</definedName>
    <definedName name="р.1.2с.332_2" localSheetId="1">#REF!</definedName>
    <definedName name="р.1.2с.332_2" localSheetId="2">#REF!</definedName>
    <definedName name="р.1.2с.332_2" localSheetId="3">#REF!</definedName>
    <definedName name="р.1.2с.332_2" localSheetId="4">#REF!</definedName>
    <definedName name="р.1.2с.332_2" localSheetId="5">#REF!</definedName>
    <definedName name="р.1.2с.332_2" localSheetId="6">#REF!</definedName>
    <definedName name="р.1.2с.332_2" localSheetId="7">#REF!</definedName>
    <definedName name="р.1.2с.332_2" localSheetId="8">#REF!</definedName>
    <definedName name="р.1.2с.332_2" localSheetId="9">#REF!</definedName>
    <definedName name="р.1.2с.332_2" localSheetId="10">#REF!</definedName>
    <definedName name="р.1.2с.332_2" localSheetId="21">#REF!</definedName>
    <definedName name="р.1.2с.332_2" localSheetId="11">#REF!</definedName>
    <definedName name="р.1.2с.332_2" localSheetId="22">#REF!</definedName>
    <definedName name="р.1.2с.332_2" localSheetId="12">#REF!</definedName>
    <definedName name="р.1.2с.332_2" localSheetId="23">#REF!</definedName>
    <definedName name="р.1.2с.332_2" localSheetId="24">#REF!</definedName>
    <definedName name="р.1.2с.332_2" localSheetId="13">#REF!</definedName>
    <definedName name="р.1.2с.332_2" localSheetId="25">#REF!</definedName>
    <definedName name="р.1.2с.332_2" localSheetId="14">#REF!</definedName>
    <definedName name="р.1.2с.332_2" localSheetId="26">#REF!</definedName>
    <definedName name="р.1.2с.332_2" localSheetId="15">#REF!</definedName>
    <definedName name="р.1.2с.332_2" localSheetId="16">#REF!</definedName>
    <definedName name="р.1.2с.332_2" localSheetId="17">#REF!</definedName>
    <definedName name="р.1.2с.332_2" localSheetId="18">#REF!</definedName>
    <definedName name="р.1.2с.332_2" localSheetId="19">#REF!</definedName>
    <definedName name="р.1.2с.332_2" localSheetId="20">#REF!</definedName>
    <definedName name="р.1.2с.332_2" localSheetId="27">#REF!</definedName>
    <definedName name="р.1.2с.332_2" localSheetId="30">#REF!</definedName>
    <definedName name="р.1.2с.332_2">#REF!</definedName>
    <definedName name="р.1.2с.332_3" localSheetId="1">#REF!</definedName>
    <definedName name="р.1.2с.332_3" localSheetId="2">#REF!</definedName>
    <definedName name="р.1.2с.332_3" localSheetId="3">#REF!</definedName>
    <definedName name="р.1.2с.332_3" localSheetId="4">#REF!</definedName>
    <definedName name="р.1.2с.332_3" localSheetId="5">#REF!</definedName>
    <definedName name="р.1.2с.332_3" localSheetId="6">#REF!</definedName>
    <definedName name="р.1.2с.332_3" localSheetId="7">#REF!</definedName>
    <definedName name="р.1.2с.332_3" localSheetId="8">#REF!</definedName>
    <definedName name="р.1.2с.332_3" localSheetId="9">#REF!</definedName>
    <definedName name="р.1.2с.332_3" localSheetId="10">#REF!</definedName>
    <definedName name="р.1.2с.332_3" localSheetId="21">#REF!</definedName>
    <definedName name="р.1.2с.332_3" localSheetId="11">#REF!</definedName>
    <definedName name="р.1.2с.332_3" localSheetId="22">#REF!</definedName>
    <definedName name="р.1.2с.332_3" localSheetId="12">#REF!</definedName>
    <definedName name="р.1.2с.332_3" localSheetId="23">#REF!</definedName>
    <definedName name="р.1.2с.332_3" localSheetId="24">#REF!</definedName>
    <definedName name="р.1.2с.332_3" localSheetId="13">#REF!</definedName>
    <definedName name="р.1.2с.332_3" localSheetId="25">#REF!</definedName>
    <definedName name="р.1.2с.332_3" localSheetId="14">#REF!</definedName>
    <definedName name="р.1.2с.332_3" localSheetId="26">#REF!</definedName>
    <definedName name="р.1.2с.332_3" localSheetId="15">#REF!</definedName>
    <definedName name="р.1.2с.332_3" localSheetId="16">#REF!</definedName>
    <definedName name="р.1.2с.332_3" localSheetId="17">#REF!</definedName>
    <definedName name="р.1.2с.332_3" localSheetId="18">#REF!</definedName>
    <definedName name="р.1.2с.332_3" localSheetId="19">#REF!</definedName>
    <definedName name="р.1.2с.332_3" localSheetId="20">#REF!</definedName>
    <definedName name="р.1.2с.332_3" localSheetId="27">#REF!</definedName>
    <definedName name="р.1.2с.332_3" localSheetId="30">#REF!</definedName>
    <definedName name="р.1.2с.332_3">#REF!</definedName>
    <definedName name="р.1.2с.333_11а" localSheetId="1">#REF!</definedName>
    <definedName name="р.1.2с.333_11а" localSheetId="2">#REF!</definedName>
    <definedName name="р.1.2с.333_11а" localSheetId="3">#REF!</definedName>
    <definedName name="р.1.2с.333_11а" localSheetId="4">#REF!</definedName>
    <definedName name="р.1.2с.333_11а" localSheetId="5">#REF!</definedName>
    <definedName name="р.1.2с.333_11а" localSheetId="6">#REF!</definedName>
    <definedName name="р.1.2с.333_11а" localSheetId="7">#REF!</definedName>
    <definedName name="р.1.2с.333_11а" localSheetId="8">#REF!</definedName>
    <definedName name="р.1.2с.333_11а" localSheetId="9">#REF!</definedName>
    <definedName name="р.1.2с.333_11а" localSheetId="10">#REF!</definedName>
    <definedName name="р.1.2с.333_11а" localSheetId="21">#REF!</definedName>
    <definedName name="р.1.2с.333_11а" localSheetId="11">#REF!</definedName>
    <definedName name="р.1.2с.333_11а" localSheetId="22">#REF!</definedName>
    <definedName name="р.1.2с.333_11а" localSheetId="12">#REF!</definedName>
    <definedName name="р.1.2с.333_11а" localSheetId="23">#REF!</definedName>
    <definedName name="р.1.2с.333_11а" localSheetId="24">#REF!</definedName>
    <definedName name="р.1.2с.333_11а" localSheetId="13">#REF!</definedName>
    <definedName name="р.1.2с.333_11а" localSheetId="25">#REF!</definedName>
    <definedName name="р.1.2с.333_11а" localSheetId="14">#REF!</definedName>
    <definedName name="р.1.2с.333_11а" localSheetId="26">#REF!</definedName>
    <definedName name="р.1.2с.333_11а" localSheetId="15">#REF!</definedName>
    <definedName name="р.1.2с.333_11а" localSheetId="16">#REF!</definedName>
    <definedName name="р.1.2с.333_11а" localSheetId="17">#REF!</definedName>
    <definedName name="р.1.2с.333_11а" localSheetId="18">#REF!</definedName>
    <definedName name="р.1.2с.333_11а" localSheetId="19">#REF!</definedName>
    <definedName name="р.1.2с.333_11а" localSheetId="20">#REF!</definedName>
    <definedName name="р.1.2с.333_11а" localSheetId="27">#REF!</definedName>
    <definedName name="р.1.2с.333_11а" localSheetId="30">#REF!</definedName>
    <definedName name="р.1.2с.333_11а">#REF!</definedName>
    <definedName name="р.1.2с.333_11б" localSheetId="1">#REF!</definedName>
    <definedName name="р.1.2с.333_11б" localSheetId="2">#REF!</definedName>
    <definedName name="р.1.2с.333_11б" localSheetId="3">#REF!</definedName>
    <definedName name="р.1.2с.333_11б" localSheetId="4">#REF!</definedName>
    <definedName name="р.1.2с.333_11б" localSheetId="5">#REF!</definedName>
    <definedName name="р.1.2с.333_11б" localSheetId="6">#REF!</definedName>
    <definedName name="р.1.2с.333_11б" localSheetId="7">#REF!</definedName>
    <definedName name="р.1.2с.333_11б" localSheetId="8">#REF!</definedName>
    <definedName name="р.1.2с.333_11б" localSheetId="9">#REF!</definedName>
    <definedName name="р.1.2с.333_11б" localSheetId="10">#REF!</definedName>
    <definedName name="р.1.2с.333_11б" localSheetId="21">#REF!</definedName>
    <definedName name="р.1.2с.333_11б" localSheetId="11">#REF!</definedName>
    <definedName name="р.1.2с.333_11б" localSheetId="22">#REF!</definedName>
    <definedName name="р.1.2с.333_11б" localSheetId="12">#REF!</definedName>
    <definedName name="р.1.2с.333_11б" localSheetId="23">#REF!</definedName>
    <definedName name="р.1.2с.333_11б" localSheetId="24">#REF!</definedName>
    <definedName name="р.1.2с.333_11б" localSheetId="13">#REF!</definedName>
    <definedName name="р.1.2с.333_11б" localSheetId="25">#REF!</definedName>
    <definedName name="р.1.2с.333_11б" localSheetId="14">#REF!</definedName>
    <definedName name="р.1.2с.333_11б" localSheetId="26">#REF!</definedName>
    <definedName name="р.1.2с.333_11б" localSheetId="15">#REF!</definedName>
    <definedName name="р.1.2с.333_11б" localSheetId="16">#REF!</definedName>
    <definedName name="р.1.2с.333_11б" localSheetId="17">#REF!</definedName>
    <definedName name="р.1.2с.333_11б" localSheetId="18">#REF!</definedName>
    <definedName name="р.1.2с.333_11б" localSheetId="19">#REF!</definedName>
    <definedName name="р.1.2с.333_11б" localSheetId="20">#REF!</definedName>
    <definedName name="р.1.2с.333_11б" localSheetId="27">#REF!</definedName>
    <definedName name="р.1.2с.333_11б" localSheetId="30">#REF!</definedName>
    <definedName name="р.1.2с.333_11б">#REF!</definedName>
    <definedName name="р.1.2с.333_11в" localSheetId="1">#REF!</definedName>
    <definedName name="р.1.2с.333_11в" localSheetId="2">#REF!</definedName>
    <definedName name="р.1.2с.333_11в" localSheetId="3">#REF!</definedName>
    <definedName name="р.1.2с.333_11в" localSheetId="4">#REF!</definedName>
    <definedName name="р.1.2с.333_11в" localSheetId="5">#REF!</definedName>
    <definedName name="р.1.2с.333_11в" localSheetId="6">#REF!</definedName>
    <definedName name="р.1.2с.333_11в" localSheetId="7">#REF!</definedName>
    <definedName name="р.1.2с.333_11в" localSheetId="8">#REF!</definedName>
    <definedName name="р.1.2с.333_11в" localSheetId="9">#REF!</definedName>
    <definedName name="р.1.2с.333_11в" localSheetId="10">#REF!</definedName>
    <definedName name="р.1.2с.333_11в" localSheetId="21">#REF!</definedName>
    <definedName name="р.1.2с.333_11в" localSheetId="11">#REF!</definedName>
    <definedName name="р.1.2с.333_11в" localSheetId="22">#REF!</definedName>
    <definedName name="р.1.2с.333_11в" localSheetId="12">#REF!</definedName>
    <definedName name="р.1.2с.333_11в" localSheetId="23">#REF!</definedName>
    <definedName name="р.1.2с.333_11в" localSheetId="24">#REF!</definedName>
    <definedName name="р.1.2с.333_11в" localSheetId="13">#REF!</definedName>
    <definedName name="р.1.2с.333_11в" localSheetId="25">#REF!</definedName>
    <definedName name="р.1.2с.333_11в" localSheetId="14">#REF!</definedName>
    <definedName name="р.1.2с.333_11в" localSheetId="26">#REF!</definedName>
    <definedName name="р.1.2с.333_11в" localSheetId="15">#REF!</definedName>
    <definedName name="р.1.2с.333_11в" localSheetId="16">#REF!</definedName>
    <definedName name="р.1.2с.333_11в" localSheetId="17">#REF!</definedName>
    <definedName name="р.1.2с.333_11в" localSheetId="18">#REF!</definedName>
    <definedName name="р.1.2с.333_11в" localSheetId="19">#REF!</definedName>
    <definedName name="р.1.2с.333_11в" localSheetId="20">#REF!</definedName>
    <definedName name="р.1.2с.333_11в" localSheetId="27">#REF!</definedName>
    <definedName name="р.1.2с.333_11в" localSheetId="30">#REF!</definedName>
    <definedName name="р.1.2с.333_11в">#REF!</definedName>
    <definedName name="р.1.2с.333_11д" localSheetId="1">#REF!</definedName>
    <definedName name="р.1.2с.333_11д" localSheetId="2">#REF!</definedName>
    <definedName name="р.1.2с.333_11д" localSheetId="3">#REF!</definedName>
    <definedName name="р.1.2с.333_11д" localSheetId="4">#REF!</definedName>
    <definedName name="р.1.2с.333_11д" localSheetId="5">#REF!</definedName>
    <definedName name="р.1.2с.333_11д" localSheetId="6">#REF!</definedName>
    <definedName name="р.1.2с.333_11д" localSheetId="7">#REF!</definedName>
    <definedName name="р.1.2с.333_11д" localSheetId="8">#REF!</definedName>
    <definedName name="р.1.2с.333_11д" localSheetId="9">#REF!</definedName>
    <definedName name="р.1.2с.333_11д" localSheetId="10">#REF!</definedName>
    <definedName name="р.1.2с.333_11д" localSheetId="21">#REF!</definedName>
    <definedName name="р.1.2с.333_11д" localSheetId="11">#REF!</definedName>
    <definedName name="р.1.2с.333_11д" localSheetId="22">#REF!</definedName>
    <definedName name="р.1.2с.333_11д" localSheetId="12">#REF!</definedName>
    <definedName name="р.1.2с.333_11д" localSheetId="23">#REF!</definedName>
    <definedName name="р.1.2с.333_11д" localSheetId="24">#REF!</definedName>
    <definedName name="р.1.2с.333_11д" localSheetId="13">#REF!</definedName>
    <definedName name="р.1.2с.333_11д" localSheetId="25">#REF!</definedName>
    <definedName name="р.1.2с.333_11д" localSheetId="14">#REF!</definedName>
    <definedName name="р.1.2с.333_11д" localSheetId="26">#REF!</definedName>
    <definedName name="р.1.2с.333_11д" localSheetId="15">#REF!</definedName>
    <definedName name="р.1.2с.333_11д" localSheetId="16">#REF!</definedName>
    <definedName name="р.1.2с.333_11д" localSheetId="17">#REF!</definedName>
    <definedName name="р.1.2с.333_11д" localSheetId="18">#REF!</definedName>
    <definedName name="р.1.2с.333_11д" localSheetId="19">#REF!</definedName>
    <definedName name="р.1.2с.333_11д" localSheetId="20">#REF!</definedName>
    <definedName name="р.1.2с.333_11д" localSheetId="27">#REF!</definedName>
    <definedName name="р.1.2с.333_11д" localSheetId="30">#REF!</definedName>
    <definedName name="р.1.2с.333_11д">#REF!</definedName>
    <definedName name="р.1.2с.333_11е" localSheetId="1">#REF!</definedName>
    <definedName name="р.1.2с.333_11е" localSheetId="2">#REF!</definedName>
    <definedName name="р.1.2с.333_11е" localSheetId="3">#REF!</definedName>
    <definedName name="р.1.2с.333_11е" localSheetId="4">#REF!</definedName>
    <definedName name="р.1.2с.333_11е" localSheetId="5">#REF!</definedName>
    <definedName name="р.1.2с.333_11е" localSheetId="6">#REF!</definedName>
    <definedName name="р.1.2с.333_11е" localSheetId="7">#REF!</definedName>
    <definedName name="р.1.2с.333_11е" localSheetId="8">#REF!</definedName>
    <definedName name="р.1.2с.333_11е" localSheetId="9">#REF!</definedName>
    <definedName name="р.1.2с.333_11е" localSheetId="10">#REF!</definedName>
    <definedName name="р.1.2с.333_11е" localSheetId="21">#REF!</definedName>
    <definedName name="р.1.2с.333_11е" localSheetId="11">#REF!</definedName>
    <definedName name="р.1.2с.333_11е" localSheetId="22">#REF!</definedName>
    <definedName name="р.1.2с.333_11е" localSheetId="12">#REF!</definedName>
    <definedName name="р.1.2с.333_11е" localSheetId="23">#REF!</definedName>
    <definedName name="р.1.2с.333_11е" localSheetId="24">#REF!</definedName>
    <definedName name="р.1.2с.333_11е" localSheetId="13">#REF!</definedName>
    <definedName name="р.1.2с.333_11е" localSheetId="25">#REF!</definedName>
    <definedName name="р.1.2с.333_11е" localSheetId="14">#REF!</definedName>
    <definedName name="р.1.2с.333_11е" localSheetId="26">#REF!</definedName>
    <definedName name="р.1.2с.333_11е" localSheetId="15">#REF!</definedName>
    <definedName name="р.1.2с.333_11е" localSheetId="16">#REF!</definedName>
    <definedName name="р.1.2с.333_11е" localSheetId="17">#REF!</definedName>
    <definedName name="р.1.2с.333_11е" localSheetId="18">#REF!</definedName>
    <definedName name="р.1.2с.333_11е" localSheetId="19">#REF!</definedName>
    <definedName name="р.1.2с.333_11е" localSheetId="20">#REF!</definedName>
    <definedName name="р.1.2с.333_11е" localSheetId="27">#REF!</definedName>
    <definedName name="р.1.2с.333_11е" localSheetId="30">#REF!</definedName>
    <definedName name="р.1.2с.333_11е">#REF!</definedName>
    <definedName name="р.1.2с.333_11ж" localSheetId="1">#REF!</definedName>
    <definedName name="р.1.2с.333_11ж" localSheetId="2">#REF!</definedName>
    <definedName name="р.1.2с.333_11ж" localSheetId="3">#REF!</definedName>
    <definedName name="р.1.2с.333_11ж" localSheetId="4">#REF!</definedName>
    <definedName name="р.1.2с.333_11ж" localSheetId="5">#REF!</definedName>
    <definedName name="р.1.2с.333_11ж" localSheetId="6">#REF!</definedName>
    <definedName name="р.1.2с.333_11ж" localSheetId="7">#REF!</definedName>
    <definedName name="р.1.2с.333_11ж" localSheetId="8">#REF!</definedName>
    <definedName name="р.1.2с.333_11ж" localSheetId="9">#REF!</definedName>
    <definedName name="р.1.2с.333_11ж" localSheetId="10">#REF!</definedName>
    <definedName name="р.1.2с.333_11ж" localSheetId="21">#REF!</definedName>
    <definedName name="р.1.2с.333_11ж" localSheetId="11">#REF!</definedName>
    <definedName name="р.1.2с.333_11ж" localSheetId="22">#REF!</definedName>
    <definedName name="р.1.2с.333_11ж" localSheetId="12">#REF!</definedName>
    <definedName name="р.1.2с.333_11ж" localSheetId="23">#REF!</definedName>
    <definedName name="р.1.2с.333_11ж" localSheetId="24">#REF!</definedName>
    <definedName name="р.1.2с.333_11ж" localSheetId="13">#REF!</definedName>
    <definedName name="р.1.2с.333_11ж" localSheetId="25">#REF!</definedName>
    <definedName name="р.1.2с.333_11ж" localSheetId="14">#REF!</definedName>
    <definedName name="р.1.2с.333_11ж" localSheetId="26">#REF!</definedName>
    <definedName name="р.1.2с.333_11ж" localSheetId="15">#REF!</definedName>
    <definedName name="р.1.2с.333_11ж" localSheetId="16">#REF!</definedName>
    <definedName name="р.1.2с.333_11ж" localSheetId="17">#REF!</definedName>
    <definedName name="р.1.2с.333_11ж" localSheetId="18">#REF!</definedName>
    <definedName name="р.1.2с.333_11ж" localSheetId="19">#REF!</definedName>
    <definedName name="р.1.2с.333_11ж" localSheetId="20">#REF!</definedName>
    <definedName name="р.1.2с.333_11ж" localSheetId="27">#REF!</definedName>
    <definedName name="р.1.2с.333_11ж" localSheetId="30">#REF!</definedName>
    <definedName name="р.1.2с.333_11ж">#REF!</definedName>
    <definedName name="р.1.2с.333_12" localSheetId="1">#REF!</definedName>
    <definedName name="р.1.2с.333_12" localSheetId="2">#REF!</definedName>
    <definedName name="р.1.2с.333_12" localSheetId="3">#REF!</definedName>
    <definedName name="р.1.2с.333_12" localSheetId="4">#REF!</definedName>
    <definedName name="р.1.2с.333_12" localSheetId="5">#REF!</definedName>
    <definedName name="р.1.2с.333_12" localSheetId="6">#REF!</definedName>
    <definedName name="р.1.2с.333_12" localSheetId="7">#REF!</definedName>
    <definedName name="р.1.2с.333_12" localSheetId="8">#REF!</definedName>
    <definedName name="р.1.2с.333_12" localSheetId="9">#REF!</definedName>
    <definedName name="р.1.2с.333_12" localSheetId="10">#REF!</definedName>
    <definedName name="р.1.2с.333_12" localSheetId="21">#REF!</definedName>
    <definedName name="р.1.2с.333_12" localSheetId="11">#REF!</definedName>
    <definedName name="р.1.2с.333_12" localSheetId="22">#REF!</definedName>
    <definedName name="р.1.2с.333_12" localSheetId="12">#REF!</definedName>
    <definedName name="р.1.2с.333_12" localSheetId="23">#REF!</definedName>
    <definedName name="р.1.2с.333_12" localSheetId="24">#REF!</definedName>
    <definedName name="р.1.2с.333_12" localSheetId="13">#REF!</definedName>
    <definedName name="р.1.2с.333_12" localSheetId="25">#REF!</definedName>
    <definedName name="р.1.2с.333_12" localSheetId="14">#REF!</definedName>
    <definedName name="р.1.2с.333_12" localSheetId="26">#REF!</definedName>
    <definedName name="р.1.2с.333_12" localSheetId="15">#REF!</definedName>
    <definedName name="р.1.2с.333_12" localSheetId="16">#REF!</definedName>
    <definedName name="р.1.2с.333_12" localSheetId="17">#REF!</definedName>
    <definedName name="р.1.2с.333_12" localSheetId="18">#REF!</definedName>
    <definedName name="р.1.2с.333_12" localSheetId="19">#REF!</definedName>
    <definedName name="р.1.2с.333_12" localSheetId="20">#REF!</definedName>
    <definedName name="р.1.2с.333_12" localSheetId="27">#REF!</definedName>
    <definedName name="р.1.2с.333_12" localSheetId="30">#REF!</definedName>
    <definedName name="р.1.2с.333_12">#REF!</definedName>
    <definedName name="р.1.2с.333_2" localSheetId="1">#REF!</definedName>
    <definedName name="р.1.2с.333_2" localSheetId="2">#REF!</definedName>
    <definedName name="р.1.2с.333_2" localSheetId="3">#REF!</definedName>
    <definedName name="р.1.2с.333_2" localSheetId="4">#REF!</definedName>
    <definedName name="р.1.2с.333_2" localSheetId="5">#REF!</definedName>
    <definedName name="р.1.2с.333_2" localSheetId="6">#REF!</definedName>
    <definedName name="р.1.2с.333_2" localSheetId="7">#REF!</definedName>
    <definedName name="р.1.2с.333_2" localSheetId="8">#REF!</definedName>
    <definedName name="р.1.2с.333_2" localSheetId="9">#REF!</definedName>
    <definedName name="р.1.2с.333_2" localSheetId="10">#REF!</definedName>
    <definedName name="р.1.2с.333_2" localSheetId="21">#REF!</definedName>
    <definedName name="р.1.2с.333_2" localSheetId="11">#REF!</definedName>
    <definedName name="р.1.2с.333_2" localSheetId="22">#REF!</definedName>
    <definedName name="р.1.2с.333_2" localSheetId="12">#REF!</definedName>
    <definedName name="р.1.2с.333_2" localSheetId="23">#REF!</definedName>
    <definedName name="р.1.2с.333_2" localSheetId="24">#REF!</definedName>
    <definedName name="р.1.2с.333_2" localSheetId="13">#REF!</definedName>
    <definedName name="р.1.2с.333_2" localSheetId="25">#REF!</definedName>
    <definedName name="р.1.2с.333_2" localSheetId="14">#REF!</definedName>
    <definedName name="р.1.2с.333_2" localSheetId="26">#REF!</definedName>
    <definedName name="р.1.2с.333_2" localSheetId="15">#REF!</definedName>
    <definedName name="р.1.2с.333_2" localSheetId="16">#REF!</definedName>
    <definedName name="р.1.2с.333_2" localSheetId="17">#REF!</definedName>
    <definedName name="р.1.2с.333_2" localSheetId="18">#REF!</definedName>
    <definedName name="р.1.2с.333_2" localSheetId="19">#REF!</definedName>
    <definedName name="р.1.2с.333_2" localSheetId="20">#REF!</definedName>
    <definedName name="р.1.2с.333_2" localSheetId="27">#REF!</definedName>
    <definedName name="р.1.2с.333_2" localSheetId="30">#REF!</definedName>
    <definedName name="р.1.2с.333_2">#REF!</definedName>
    <definedName name="р.1.2с.333_3" localSheetId="1">#REF!</definedName>
    <definedName name="р.1.2с.333_3" localSheetId="2">#REF!</definedName>
    <definedName name="р.1.2с.333_3" localSheetId="3">#REF!</definedName>
    <definedName name="р.1.2с.333_3" localSheetId="4">#REF!</definedName>
    <definedName name="р.1.2с.333_3" localSheetId="5">#REF!</definedName>
    <definedName name="р.1.2с.333_3" localSheetId="6">#REF!</definedName>
    <definedName name="р.1.2с.333_3" localSheetId="7">#REF!</definedName>
    <definedName name="р.1.2с.333_3" localSheetId="8">#REF!</definedName>
    <definedName name="р.1.2с.333_3" localSheetId="9">#REF!</definedName>
    <definedName name="р.1.2с.333_3" localSheetId="10">#REF!</definedName>
    <definedName name="р.1.2с.333_3" localSheetId="21">#REF!</definedName>
    <definedName name="р.1.2с.333_3" localSheetId="11">#REF!</definedName>
    <definedName name="р.1.2с.333_3" localSheetId="22">#REF!</definedName>
    <definedName name="р.1.2с.333_3" localSheetId="12">#REF!</definedName>
    <definedName name="р.1.2с.333_3" localSheetId="23">#REF!</definedName>
    <definedName name="р.1.2с.333_3" localSheetId="24">#REF!</definedName>
    <definedName name="р.1.2с.333_3" localSheetId="13">#REF!</definedName>
    <definedName name="р.1.2с.333_3" localSheetId="25">#REF!</definedName>
    <definedName name="р.1.2с.333_3" localSheetId="14">#REF!</definedName>
    <definedName name="р.1.2с.333_3" localSheetId="26">#REF!</definedName>
    <definedName name="р.1.2с.333_3" localSheetId="15">#REF!</definedName>
    <definedName name="р.1.2с.333_3" localSheetId="16">#REF!</definedName>
    <definedName name="р.1.2с.333_3" localSheetId="17">#REF!</definedName>
    <definedName name="р.1.2с.333_3" localSheetId="18">#REF!</definedName>
    <definedName name="р.1.2с.333_3" localSheetId="19">#REF!</definedName>
    <definedName name="р.1.2с.333_3" localSheetId="20">#REF!</definedName>
    <definedName name="р.1.2с.333_3" localSheetId="27">#REF!</definedName>
    <definedName name="р.1.2с.333_3" localSheetId="30">#REF!</definedName>
    <definedName name="р.1.2с.333_3">#REF!</definedName>
    <definedName name="р.1.2с.341_11а" localSheetId="1">#REF!</definedName>
    <definedName name="р.1.2с.341_11а" localSheetId="2">#REF!</definedName>
    <definedName name="р.1.2с.341_11а" localSheetId="3">#REF!</definedName>
    <definedName name="р.1.2с.341_11а" localSheetId="4">#REF!</definedName>
    <definedName name="р.1.2с.341_11а" localSheetId="5">#REF!</definedName>
    <definedName name="р.1.2с.341_11а" localSheetId="6">#REF!</definedName>
    <definedName name="р.1.2с.341_11а" localSheetId="7">#REF!</definedName>
    <definedName name="р.1.2с.341_11а" localSheetId="8">#REF!</definedName>
    <definedName name="р.1.2с.341_11а" localSheetId="9">#REF!</definedName>
    <definedName name="р.1.2с.341_11а" localSheetId="10">#REF!</definedName>
    <definedName name="р.1.2с.341_11а" localSheetId="21">#REF!</definedName>
    <definedName name="р.1.2с.341_11а" localSheetId="11">#REF!</definedName>
    <definedName name="р.1.2с.341_11а" localSheetId="22">#REF!</definedName>
    <definedName name="р.1.2с.341_11а" localSheetId="12">#REF!</definedName>
    <definedName name="р.1.2с.341_11а" localSheetId="23">#REF!</definedName>
    <definedName name="р.1.2с.341_11а" localSheetId="24">#REF!</definedName>
    <definedName name="р.1.2с.341_11а" localSheetId="13">#REF!</definedName>
    <definedName name="р.1.2с.341_11а" localSheetId="25">#REF!</definedName>
    <definedName name="р.1.2с.341_11а" localSheetId="14">#REF!</definedName>
    <definedName name="р.1.2с.341_11а" localSheetId="26">#REF!</definedName>
    <definedName name="р.1.2с.341_11а" localSheetId="15">#REF!</definedName>
    <definedName name="р.1.2с.341_11а" localSheetId="16">#REF!</definedName>
    <definedName name="р.1.2с.341_11а" localSheetId="17">#REF!</definedName>
    <definedName name="р.1.2с.341_11а" localSheetId="18">#REF!</definedName>
    <definedName name="р.1.2с.341_11а" localSheetId="19">#REF!</definedName>
    <definedName name="р.1.2с.341_11а" localSheetId="20">#REF!</definedName>
    <definedName name="р.1.2с.341_11а" localSheetId="27">#REF!</definedName>
    <definedName name="р.1.2с.341_11а" localSheetId="30">#REF!</definedName>
    <definedName name="р.1.2с.341_11а">#REF!</definedName>
    <definedName name="р.1.2с.341_11б" localSheetId="1">#REF!</definedName>
    <definedName name="р.1.2с.341_11б" localSheetId="2">#REF!</definedName>
    <definedName name="р.1.2с.341_11б" localSheetId="3">#REF!</definedName>
    <definedName name="р.1.2с.341_11б" localSheetId="4">#REF!</definedName>
    <definedName name="р.1.2с.341_11б" localSheetId="5">#REF!</definedName>
    <definedName name="р.1.2с.341_11б" localSheetId="6">#REF!</definedName>
    <definedName name="р.1.2с.341_11б" localSheetId="7">#REF!</definedName>
    <definedName name="р.1.2с.341_11б" localSheetId="8">#REF!</definedName>
    <definedName name="р.1.2с.341_11б" localSheetId="9">#REF!</definedName>
    <definedName name="р.1.2с.341_11б" localSheetId="10">#REF!</definedName>
    <definedName name="р.1.2с.341_11б" localSheetId="21">#REF!</definedName>
    <definedName name="р.1.2с.341_11б" localSheetId="11">#REF!</definedName>
    <definedName name="р.1.2с.341_11б" localSheetId="22">#REF!</definedName>
    <definedName name="р.1.2с.341_11б" localSheetId="12">#REF!</definedName>
    <definedName name="р.1.2с.341_11б" localSheetId="23">#REF!</definedName>
    <definedName name="р.1.2с.341_11б" localSheetId="24">#REF!</definedName>
    <definedName name="р.1.2с.341_11б" localSheetId="13">#REF!</definedName>
    <definedName name="р.1.2с.341_11б" localSheetId="25">#REF!</definedName>
    <definedName name="р.1.2с.341_11б" localSheetId="14">#REF!</definedName>
    <definedName name="р.1.2с.341_11б" localSheetId="26">#REF!</definedName>
    <definedName name="р.1.2с.341_11б" localSheetId="15">#REF!</definedName>
    <definedName name="р.1.2с.341_11б" localSheetId="16">#REF!</definedName>
    <definedName name="р.1.2с.341_11б" localSheetId="17">#REF!</definedName>
    <definedName name="р.1.2с.341_11б" localSheetId="18">#REF!</definedName>
    <definedName name="р.1.2с.341_11б" localSheetId="19">#REF!</definedName>
    <definedName name="р.1.2с.341_11б" localSheetId="20">#REF!</definedName>
    <definedName name="р.1.2с.341_11б" localSheetId="27">#REF!</definedName>
    <definedName name="р.1.2с.341_11б" localSheetId="30">#REF!</definedName>
    <definedName name="р.1.2с.341_11б">#REF!</definedName>
    <definedName name="р.1.2с.341_11в" localSheetId="1">#REF!</definedName>
    <definedName name="р.1.2с.341_11в" localSheetId="2">#REF!</definedName>
    <definedName name="р.1.2с.341_11в" localSheetId="3">#REF!</definedName>
    <definedName name="р.1.2с.341_11в" localSheetId="4">#REF!</definedName>
    <definedName name="р.1.2с.341_11в" localSheetId="5">#REF!</definedName>
    <definedName name="р.1.2с.341_11в" localSheetId="6">#REF!</definedName>
    <definedName name="р.1.2с.341_11в" localSheetId="7">#REF!</definedName>
    <definedName name="р.1.2с.341_11в" localSheetId="8">#REF!</definedName>
    <definedName name="р.1.2с.341_11в" localSheetId="9">#REF!</definedName>
    <definedName name="р.1.2с.341_11в" localSheetId="10">#REF!</definedName>
    <definedName name="р.1.2с.341_11в" localSheetId="21">#REF!</definedName>
    <definedName name="р.1.2с.341_11в" localSheetId="11">#REF!</definedName>
    <definedName name="р.1.2с.341_11в" localSheetId="22">#REF!</definedName>
    <definedName name="р.1.2с.341_11в" localSheetId="12">#REF!</definedName>
    <definedName name="р.1.2с.341_11в" localSheetId="23">#REF!</definedName>
    <definedName name="р.1.2с.341_11в" localSheetId="24">#REF!</definedName>
    <definedName name="р.1.2с.341_11в" localSheetId="13">#REF!</definedName>
    <definedName name="р.1.2с.341_11в" localSheetId="25">#REF!</definedName>
    <definedName name="р.1.2с.341_11в" localSheetId="14">#REF!</definedName>
    <definedName name="р.1.2с.341_11в" localSheetId="26">#REF!</definedName>
    <definedName name="р.1.2с.341_11в" localSheetId="15">#REF!</definedName>
    <definedName name="р.1.2с.341_11в" localSheetId="16">#REF!</definedName>
    <definedName name="р.1.2с.341_11в" localSheetId="17">#REF!</definedName>
    <definedName name="р.1.2с.341_11в" localSheetId="18">#REF!</definedName>
    <definedName name="р.1.2с.341_11в" localSheetId="19">#REF!</definedName>
    <definedName name="р.1.2с.341_11в" localSheetId="20">#REF!</definedName>
    <definedName name="р.1.2с.341_11в" localSheetId="27">#REF!</definedName>
    <definedName name="р.1.2с.341_11в" localSheetId="30">#REF!</definedName>
    <definedName name="р.1.2с.341_11в">#REF!</definedName>
    <definedName name="р.1.2с.341_11д" localSheetId="1">#REF!</definedName>
    <definedName name="р.1.2с.341_11д" localSheetId="2">#REF!</definedName>
    <definedName name="р.1.2с.341_11д" localSheetId="3">#REF!</definedName>
    <definedName name="р.1.2с.341_11д" localSheetId="4">#REF!</definedName>
    <definedName name="р.1.2с.341_11д" localSheetId="5">#REF!</definedName>
    <definedName name="р.1.2с.341_11д" localSheetId="6">#REF!</definedName>
    <definedName name="р.1.2с.341_11д" localSheetId="7">#REF!</definedName>
    <definedName name="р.1.2с.341_11д" localSheetId="8">#REF!</definedName>
    <definedName name="р.1.2с.341_11д" localSheetId="9">#REF!</definedName>
    <definedName name="р.1.2с.341_11д" localSheetId="10">#REF!</definedName>
    <definedName name="р.1.2с.341_11д" localSheetId="21">#REF!</definedName>
    <definedName name="р.1.2с.341_11д" localSheetId="11">#REF!</definedName>
    <definedName name="р.1.2с.341_11д" localSheetId="22">#REF!</definedName>
    <definedName name="р.1.2с.341_11д" localSheetId="12">#REF!</definedName>
    <definedName name="р.1.2с.341_11д" localSheetId="23">#REF!</definedName>
    <definedName name="р.1.2с.341_11д" localSheetId="24">#REF!</definedName>
    <definedName name="р.1.2с.341_11д" localSheetId="13">#REF!</definedName>
    <definedName name="р.1.2с.341_11д" localSheetId="25">#REF!</definedName>
    <definedName name="р.1.2с.341_11д" localSheetId="14">#REF!</definedName>
    <definedName name="р.1.2с.341_11д" localSheetId="26">#REF!</definedName>
    <definedName name="р.1.2с.341_11д" localSheetId="15">#REF!</definedName>
    <definedName name="р.1.2с.341_11д" localSheetId="16">#REF!</definedName>
    <definedName name="р.1.2с.341_11д" localSheetId="17">#REF!</definedName>
    <definedName name="р.1.2с.341_11д" localSheetId="18">#REF!</definedName>
    <definedName name="р.1.2с.341_11д" localSheetId="19">#REF!</definedName>
    <definedName name="р.1.2с.341_11д" localSheetId="20">#REF!</definedName>
    <definedName name="р.1.2с.341_11д" localSheetId="27">#REF!</definedName>
    <definedName name="р.1.2с.341_11д" localSheetId="30">#REF!</definedName>
    <definedName name="р.1.2с.341_11д">#REF!</definedName>
    <definedName name="р.1.2с.341_11е" localSheetId="1">#REF!</definedName>
    <definedName name="р.1.2с.341_11е" localSheetId="2">#REF!</definedName>
    <definedName name="р.1.2с.341_11е" localSheetId="3">#REF!</definedName>
    <definedName name="р.1.2с.341_11е" localSheetId="4">#REF!</definedName>
    <definedName name="р.1.2с.341_11е" localSheetId="5">#REF!</definedName>
    <definedName name="р.1.2с.341_11е" localSheetId="6">#REF!</definedName>
    <definedName name="р.1.2с.341_11е" localSheetId="7">#REF!</definedName>
    <definedName name="р.1.2с.341_11е" localSheetId="8">#REF!</definedName>
    <definedName name="р.1.2с.341_11е" localSheetId="9">#REF!</definedName>
    <definedName name="р.1.2с.341_11е" localSheetId="10">#REF!</definedName>
    <definedName name="р.1.2с.341_11е" localSheetId="21">#REF!</definedName>
    <definedName name="р.1.2с.341_11е" localSheetId="11">#REF!</definedName>
    <definedName name="р.1.2с.341_11е" localSheetId="22">#REF!</definedName>
    <definedName name="р.1.2с.341_11е" localSheetId="12">#REF!</definedName>
    <definedName name="р.1.2с.341_11е" localSheetId="23">#REF!</definedName>
    <definedName name="р.1.2с.341_11е" localSheetId="24">#REF!</definedName>
    <definedName name="р.1.2с.341_11е" localSheetId="13">#REF!</definedName>
    <definedName name="р.1.2с.341_11е" localSheetId="25">#REF!</definedName>
    <definedName name="р.1.2с.341_11е" localSheetId="14">#REF!</definedName>
    <definedName name="р.1.2с.341_11е" localSheetId="26">#REF!</definedName>
    <definedName name="р.1.2с.341_11е" localSheetId="15">#REF!</definedName>
    <definedName name="р.1.2с.341_11е" localSheetId="16">#REF!</definedName>
    <definedName name="р.1.2с.341_11е" localSheetId="17">#REF!</definedName>
    <definedName name="р.1.2с.341_11е" localSheetId="18">#REF!</definedName>
    <definedName name="р.1.2с.341_11е" localSheetId="19">#REF!</definedName>
    <definedName name="р.1.2с.341_11е" localSheetId="20">#REF!</definedName>
    <definedName name="р.1.2с.341_11е" localSheetId="27">#REF!</definedName>
    <definedName name="р.1.2с.341_11е" localSheetId="30">#REF!</definedName>
    <definedName name="р.1.2с.341_11е">#REF!</definedName>
    <definedName name="р.1.2с.341_11ж" localSheetId="1">#REF!</definedName>
    <definedName name="р.1.2с.341_11ж" localSheetId="2">#REF!</definedName>
    <definedName name="р.1.2с.341_11ж" localSheetId="3">#REF!</definedName>
    <definedName name="р.1.2с.341_11ж" localSheetId="4">#REF!</definedName>
    <definedName name="р.1.2с.341_11ж" localSheetId="5">#REF!</definedName>
    <definedName name="р.1.2с.341_11ж" localSheetId="6">#REF!</definedName>
    <definedName name="р.1.2с.341_11ж" localSheetId="7">#REF!</definedName>
    <definedName name="р.1.2с.341_11ж" localSheetId="8">#REF!</definedName>
    <definedName name="р.1.2с.341_11ж" localSheetId="9">#REF!</definedName>
    <definedName name="р.1.2с.341_11ж" localSheetId="10">#REF!</definedName>
    <definedName name="р.1.2с.341_11ж" localSheetId="21">#REF!</definedName>
    <definedName name="р.1.2с.341_11ж" localSheetId="11">#REF!</definedName>
    <definedName name="р.1.2с.341_11ж" localSheetId="22">#REF!</definedName>
    <definedName name="р.1.2с.341_11ж" localSheetId="12">#REF!</definedName>
    <definedName name="р.1.2с.341_11ж" localSheetId="23">#REF!</definedName>
    <definedName name="р.1.2с.341_11ж" localSheetId="24">#REF!</definedName>
    <definedName name="р.1.2с.341_11ж" localSheetId="13">#REF!</definedName>
    <definedName name="р.1.2с.341_11ж" localSheetId="25">#REF!</definedName>
    <definedName name="р.1.2с.341_11ж" localSheetId="14">#REF!</definedName>
    <definedName name="р.1.2с.341_11ж" localSheetId="26">#REF!</definedName>
    <definedName name="р.1.2с.341_11ж" localSheetId="15">#REF!</definedName>
    <definedName name="р.1.2с.341_11ж" localSheetId="16">#REF!</definedName>
    <definedName name="р.1.2с.341_11ж" localSheetId="17">#REF!</definedName>
    <definedName name="р.1.2с.341_11ж" localSheetId="18">#REF!</definedName>
    <definedName name="р.1.2с.341_11ж" localSheetId="19">#REF!</definedName>
    <definedName name="р.1.2с.341_11ж" localSheetId="20">#REF!</definedName>
    <definedName name="р.1.2с.341_11ж" localSheetId="27">#REF!</definedName>
    <definedName name="р.1.2с.341_11ж" localSheetId="30">#REF!</definedName>
    <definedName name="р.1.2с.341_11ж">#REF!</definedName>
    <definedName name="р.1.2с.341_12" localSheetId="1">#REF!</definedName>
    <definedName name="р.1.2с.341_12" localSheetId="2">#REF!</definedName>
    <definedName name="р.1.2с.341_12" localSheetId="3">#REF!</definedName>
    <definedName name="р.1.2с.341_12" localSheetId="4">#REF!</definedName>
    <definedName name="р.1.2с.341_12" localSheetId="5">#REF!</definedName>
    <definedName name="р.1.2с.341_12" localSheetId="6">#REF!</definedName>
    <definedName name="р.1.2с.341_12" localSheetId="7">#REF!</definedName>
    <definedName name="р.1.2с.341_12" localSheetId="8">#REF!</definedName>
    <definedName name="р.1.2с.341_12" localSheetId="9">#REF!</definedName>
    <definedName name="р.1.2с.341_12" localSheetId="10">#REF!</definedName>
    <definedName name="р.1.2с.341_12" localSheetId="21">#REF!</definedName>
    <definedName name="р.1.2с.341_12" localSheetId="11">#REF!</definedName>
    <definedName name="р.1.2с.341_12" localSheetId="22">#REF!</definedName>
    <definedName name="р.1.2с.341_12" localSheetId="12">#REF!</definedName>
    <definedName name="р.1.2с.341_12" localSheetId="23">#REF!</definedName>
    <definedName name="р.1.2с.341_12" localSheetId="24">#REF!</definedName>
    <definedName name="р.1.2с.341_12" localSheetId="13">#REF!</definedName>
    <definedName name="р.1.2с.341_12" localSheetId="25">#REF!</definedName>
    <definedName name="р.1.2с.341_12" localSheetId="14">#REF!</definedName>
    <definedName name="р.1.2с.341_12" localSheetId="26">#REF!</definedName>
    <definedName name="р.1.2с.341_12" localSheetId="15">#REF!</definedName>
    <definedName name="р.1.2с.341_12" localSheetId="16">#REF!</definedName>
    <definedName name="р.1.2с.341_12" localSheetId="17">#REF!</definedName>
    <definedName name="р.1.2с.341_12" localSheetId="18">#REF!</definedName>
    <definedName name="р.1.2с.341_12" localSheetId="19">#REF!</definedName>
    <definedName name="р.1.2с.341_12" localSheetId="20">#REF!</definedName>
    <definedName name="р.1.2с.341_12" localSheetId="27">#REF!</definedName>
    <definedName name="р.1.2с.341_12" localSheetId="30">#REF!</definedName>
    <definedName name="р.1.2с.341_12">#REF!</definedName>
    <definedName name="р.1.2с.341_2" localSheetId="1">#REF!</definedName>
    <definedName name="р.1.2с.341_2" localSheetId="2">#REF!</definedName>
    <definedName name="р.1.2с.341_2" localSheetId="3">#REF!</definedName>
    <definedName name="р.1.2с.341_2" localSheetId="4">#REF!</definedName>
    <definedName name="р.1.2с.341_2" localSheetId="5">#REF!</definedName>
    <definedName name="р.1.2с.341_2" localSheetId="6">#REF!</definedName>
    <definedName name="р.1.2с.341_2" localSheetId="7">#REF!</definedName>
    <definedName name="р.1.2с.341_2" localSheetId="8">#REF!</definedName>
    <definedName name="р.1.2с.341_2" localSheetId="9">#REF!</definedName>
    <definedName name="р.1.2с.341_2" localSheetId="10">#REF!</definedName>
    <definedName name="р.1.2с.341_2" localSheetId="21">#REF!</definedName>
    <definedName name="р.1.2с.341_2" localSheetId="11">#REF!</definedName>
    <definedName name="р.1.2с.341_2" localSheetId="22">#REF!</definedName>
    <definedName name="р.1.2с.341_2" localSheetId="12">#REF!</definedName>
    <definedName name="р.1.2с.341_2" localSheetId="23">#REF!</definedName>
    <definedName name="р.1.2с.341_2" localSheetId="24">#REF!</definedName>
    <definedName name="р.1.2с.341_2" localSheetId="13">#REF!</definedName>
    <definedName name="р.1.2с.341_2" localSheetId="25">#REF!</definedName>
    <definedName name="р.1.2с.341_2" localSheetId="14">#REF!</definedName>
    <definedName name="р.1.2с.341_2" localSheetId="26">#REF!</definedName>
    <definedName name="р.1.2с.341_2" localSheetId="15">#REF!</definedName>
    <definedName name="р.1.2с.341_2" localSheetId="16">#REF!</definedName>
    <definedName name="р.1.2с.341_2" localSheetId="17">#REF!</definedName>
    <definedName name="р.1.2с.341_2" localSheetId="18">#REF!</definedName>
    <definedName name="р.1.2с.341_2" localSheetId="19">#REF!</definedName>
    <definedName name="р.1.2с.341_2" localSheetId="20">#REF!</definedName>
    <definedName name="р.1.2с.341_2" localSheetId="27">#REF!</definedName>
    <definedName name="р.1.2с.341_2" localSheetId="30">#REF!</definedName>
    <definedName name="р.1.2с.341_2">#REF!</definedName>
    <definedName name="р.1.2с.341_3" localSheetId="1">#REF!</definedName>
    <definedName name="р.1.2с.341_3" localSheetId="2">#REF!</definedName>
    <definedName name="р.1.2с.341_3" localSheetId="3">#REF!</definedName>
    <definedName name="р.1.2с.341_3" localSheetId="4">#REF!</definedName>
    <definedName name="р.1.2с.341_3" localSheetId="5">#REF!</definedName>
    <definedName name="р.1.2с.341_3" localSheetId="6">#REF!</definedName>
    <definedName name="р.1.2с.341_3" localSheetId="7">#REF!</definedName>
    <definedName name="р.1.2с.341_3" localSheetId="8">#REF!</definedName>
    <definedName name="р.1.2с.341_3" localSheetId="9">#REF!</definedName>
    <definedName name="р.1.2с.341_3" localSheetId="10">#REF!</definedName>
    <definedName name="р.1.2с.341_3" localSheetId="21">#REF!</definedName>
    <definedName name="р.1.2с.341_3" localSheetId="11">#REF!</definedName>
    <definedName name="р.1.2с.341_3" localSheetId="22">#REF!</definedName>
    <definedName name="р.1.2с.341_3" localSheetId="12">#REF!</definedName>
    <definedName name="р.1.2с.341_3" localSheetId="23">#REF!</definedName>
    <definedName name="р.1.2с.341_3" localSheetId="24">#REF!</definedName>
    <definedName name="р.1.2с.341_3" localSheetId="13">#REF!</definedName>
    <definedName name="р.1.2с.341_3" localSheetId="25">#REF!</definedName>
    <definedName name="р.1.2с.341_3" localSheetId="14">#REF!</definedName>
    <definedName name="р.1.2с.341_3" localSheetId="26">#REF!</definedName>
    <definedName name="р.1.2с.341_3" localSheetId="15">#REF!</definedName>
    <definedName name="р.1.2с.341_3" localSheetId="16">#REF!</definedName>
    <definedName name="р.1.2с.341_3" localSheetId="17">#REF!</definedName>
    <definedName name="р.1.2с.341_3" localSheetId="18">#REF!</definedName>
    <definedName name="р.1.2с.341_3" localSheetId="19">#REF!</definedName>
    <definedName name="р.1.2с.341_3" localSheetId="20">#REF!</definedName>
    <definedName name="р.1.2с.341_3" localSheetId="27">#REF!</definedName>
    <definedName name="р.1.2с.341_3" localSheetId="30">#REF!</definedName>
    <definedName name="р.1.2с.341_3">#REF!</definedName>
    <definedName name="р.1.2с.342_11а" localSheetId="1">#REF!</definedName>
    <definedName name="р.1.2с.342_11а" localSheetId="2">#REF!</definedName>
    <definedName name="р.1.2с.342_11а" localSheetId="3">#REF!</definedName>
    <definedName name="р.1.2с.342_11а" localSheetId="4">#REF!</definedName>
    <definedName name="р.1.2с.342_11а" localSheetId="5">#REF!</definedName>
    <definedName name="р.1.2с.342_11а" localSheetId="6">#REF!</definedName>
    <definedName name="р.1.2с.342_11а" localSheetId="7">#REF!</definedName>
    <definedName name="р.1.2с.342_11а" localSheetId="8">#REF!</definedName>
    <definedName name="р.1.2с.342_11а" localSheetId="9">#REF!</definedName>
    <definedName name="р.1.2с.342_11а" localSheetId="10">#REF!</definedName>
    <definedName name="р.1.2с.342_11а" localSheetId="21">#REF!</definedName>
    <definedName name="р.1.2с.342_11а" localSheetId="11">#REF!</definedName>
    <definedName name="р.1.2с.342_11а" localSheetId="22">#REF!</definedName>
    <definedName name="р.1.2с.342_11а" localSheetId="12">#REF!</definedName>
    <definedName name="р.1.2с.342_11а" localSheetId="23">#REF!</definedName>
    <definedName name="р.1.2с.342_11а" localSheetId="24">#REF!</definedName>
    <definedName name="р.1.2с.342_11а" localSheetId="13">#REF!</definedName>
    <definedName name="р.1.2с.342_11а" localSheetId="25">#REF!</definedName>
    <definedName name="р.1.2с.342_11а" localSheetId="14">#REF!</definedName>
    <definedName name="р.1.2с.342_11а" localSheetId="26">#REF!</definedName>
    <definedName name="р.1.2с.342_11а" localSheetId="15">#REF!</definedName>
    <definedName name="р.1.2с.342_11а" localSheetId="16">#REF!</definedName>
    <definedName name="р.1.2с.342_11а" localSheetId="17">#REF!</definedName>
    <definedName name="р.1.2с.342_11а" localSheetId="18">#REF!</definedName>
    <definedName name="р.1.2с.342_11а" localSheetId="19">#REF!</definedName>
    <definedName name="р.1.2с.342_11а" localSheetId="20">#REF!</definedName>
    <definedName name="р.1.2с.342_11а" localSheetId="27">#REF!</definedName>
    <definedName name="р.1.2с.342_11а" localSheetId="30">#REF!</definedName>
    <definedName name="р.1.2с.342_11а">#REF!</definedName>
    <definedName name="р.1.2с.342_11б" localSheetId="1">#REF!</definedName>
    <definedName name="р.1.2с.342_11б" localSheetId="2">#REF!</definedName>
    <definedName name="р.1.2с.342_11б" localSheetId="3">#REF!</definedName>
    <definedName name="р.1.2с.342_11б" localSheetId="4">#REF!</definedName>
    <definedName name="р.1.2с.342_11б" localSheetId="5">#REF!</definedName>
    <definedName name="р.1.2с.342_11б" localSheetId="6">#REF!</definedName>
    <definedName name="р.1.2с.342_11б" localSheetId="7">#REF!</definedName>
    <definedName name="р.1.2с.342_11б" localSheetId="8">#REF!</definedName>
    <definedName name="р.1.2с.342_11б" localSheetId="9">#REF!</definedName>
    <definedName name="р.1.2с.342_11б" localSheetId="10">#REF!</definedName>
    <definedName name="р.1.2с.342_11б" localSheetId="21">#REF!</definedName>
    <definedName name="р.1.2с.342_11б" localSheetId="11">#REF!</definedName>
    <definedName name="р.1.2с.342_11б" localSheetId="22">#REF!</definedName>
    <definedName name="р.1.2с.342_11б" localSheetId="12">#REF!</definedName>
    <definedName name="р.1.2с.342_11б" localSheetId="23">#REF!</definedName>
    <definedName name="р.1.2с.342_11б" localSheetId="24">#REF!</definedName>
    <definedName name="р.1.2с.342_11б" localSheetId="13">#REF!</definedName>
    <definedName name="р.1.2с.342_11б" localSheetId="25">#REF!</definedName>
    <definedName name="р.1.2с.342_11б" localSheetId="14">#REF!</definedName>
    <definedName name="р.1.2с.342_11б" localSheetId="26">#REF!</definedName>
    <definedName name="р.1.2с.342_11б" localSheetId="15">#REF!</definedName>
    <definedName name="р.1.2с.342_11б" localSheetId="16">#REF!</definedName>
    <definedName name="р.1.2с.342_11б" localSheetId="17">#REF!</definedName>
    <definedName name="р.1.2с.342_11б" localSheetId="18">#REF!</definedName>
    <definedName name="р.1.2с.342_11б" localSheetId="19">#REF!</definedName>
    <definedName name="р.1.2с.342_11б" localSheetId="20">#REF!</definedName>
    <definedName name="р.1.2с.342_11б" localSheetId="27">#REF!</definedName>
    <definedName name="р.1.2с.342_11б" localSheetId="30">#REF!</definedName>
    <definedName name="р.1.2с.342_11б">#REF!</definedName>
    <definedName name="р.1.2с.342_11в" localSheetId="1">#REF!</definedName>
    <definedName name="р.1.2с.342_11в" localSheetId="2">#REF!</definedName>
    <definedName name="р.1.2с.342_11в" localSheetId="3">#REF!</definedName>
    <definedName name="р.1.2с.342_11в" localSheetId="4">#REF!</definedName>
    <definedName name="р.1.2с.342_11в" localSheetId="5">#REF!</definedName>
    <definedName name="р.1.2с.342_11в" localSheetId="6">#REF!</definedName>
    <definedName name="р.1.2с.342_11в" localSheetId="7">#REF!</definedName>
    <definedName name="р.1.2с.342_11в" localSheetId="8">#REF!</definedName>
    <definedName name="р.1.2с.342_11в" localSheetId="9">#REF!</definedName>
    <definedName name="р.1.2с.342_11в" localSheetId="10">#REF!</definedName>
    <definedName name="р.1.2с.342_11в" localSheetId="21">#REF!</definedName>
    <definedName name="р.1.2с.342_11в" localSheetId="11">#REF!</definedName>
    <definedName name="р.1.2с.342_11в" localSheetId="22">#REF!</definedName>
    <definedName name="р.1.2с.342_11в" localSheetId="12">#REF!</definedName>
    <definedName name="р.1.2с.342_11в" localSheetId="23">#REF!</definedName>
    <definedName name="р.1.2с.342_11в" localSheetId="24">#REF!</definedName>
    <definedName name="р.1.2с.342_11в" localSheetId="13">#REF!</definedName>
    <definedName name="р.1.2с.342_11в" localSheetId="25">#REF!</definedName>
    <definedName name="р.1.2с.342_11в" localSheetId="14">#REF!</definedName>
    <definedName name="р.1.2с.342_11в" localSheetId="26">#REF!</definedName>
    <definedName name="р.1.2с.342_11в" localSheetId="15">#REF!</definedName>
    <definedName name="р.1.2с.342_11в" localSheetId="16">#REF!</definedName>
    <definedName name="р.1.2с.342_11в" localSheetId="17">#REF!</definedName>
    <definedName name="р.1.2с.342_11в" localSheetId="18">#REF!</definedName>
    <definedName name="р.1.2с.342_11в" localSheetId="19">#REF!</definedName>
    <definedName name="р.1.2с.342_11в" localSheetId="20">#REF!</definedName>
    <definedName name="р.1.2с.342_11в" localSheetId="27">#REF!</definedName>
    <definedName name="р.1.2с.342_11в" localSheetId="30">#REF!</definedName>
    <definedName name="р.1.2с.342_11в">#REF!</definedName>
    <definedName name="р.1.2с.342_11д" localSheetId="1">#REF!</definedName>
    <definedName name="р.1.2с.342_11д" localSheetId="2">#REF!</definedName>
    <definedName name="р.1.2с.342_11д" localSheetId="3">#REF!</definedName>
    <definedName name="р.1.2с.342_11д" localSheetId="4">#REF!</definedName>
    <definedName name="р.1.2с.342_11д" localSheetId="5">#REF!</definedName>
    <definedName name="р.1.2с.342_11д" localSheetId="6">#REF!</definedName>
    <definedName name="р.1.2с.342_11д" localSheetId="7">#REF!</definedName>
    <definedName name="р.1.2с.342_11д" localSheetId="8">#REF!</definedName>
    <definedName name="р.1.2с.342_11д" localSheetId="9">#REF!</definedName>
    <definedName name="р.1.2с.342_11д" localSheetId="10">#REF!</definedName>
    <definedName name="р.1.2с.342_11д" localSheetId="21">#REF!</definedName>
    <definedName name="р.1.2с.342_11д" localSheetId="11">#REF!</definedName>
    <definedName name="р.1.2с.342_11д" localSheetId="22">#REF!</definedName>
    <definedName name="р.1.2с.342_11д" localSheetId="12">#REF!</definedName>
    <definedName name="р.1.2с.342_11д" localSheetId="23">#REF!</definedName>
    <definedName name="р.1.2с.342_11д" localSheetId="24">#REF!</definedName>
    <definedName name="р.1.2с.342_11д" localSheetId="13">#REF!</definedName>
    <definedName name="р.1.2с.342_11д" localSheetId="25">#REF!</definedName>
    <definedName name="р.1.2с.342_11д" localSheetId="14">#REF!</definedName>
    <definedName name="р.1.2с.342_11д" localSheetId="26">#REF!</definedName>
    <definedName name="р.1.2с.342_11д" localSheetId="15">#REF!</definedName>
    <definedName name="р.1.2с.342_11д" localSheetId="16">#REF!</definedName>
    <definedName name="р.1.2с.342_11д" localSheetId="17">#REF!</definedName>
    <definedName name="р.1.2с.342_11д" localSheetId="18">#REF!</definedName>
    <definedName name="р.1.2с.342_11д" localSheetId="19">#REF!</definedName>
    <definedName name="р.1.2с.342_11д" localSheetId="20">#REF!</definedName>
    <definedName name="р.1.2с.342_11д" localSheetId="27">#REF!</definedName>
    <definedName name="р.1.2с.342_11д" localSheetId="30">#REF!</definedName>
    <definedName name="р.1.2с.342_11д">#REF!</definedName>
    <definedName name="р.1.2с.342_11е" localSheetId="1">#REF!</definedName>
    <definedName name="р.1.2с.342_11е" localSheetId="2">#REF!</definedName>
    <definedName name="р.1.2с.342_11е" localSheetId="3">#REF!</definedName>
    <definedName name="р.1.2с.342_11е" localSheetId="4">#REF!</definedName>
    <definedName name="р.1.2с.342_11е" localSheetId="5">#REF!</definedName>
    <definedName name="р.1.2с.342_11е" localSheetId="6">#REF!</definedName>
    <definedName name="р.1.2с.342_11е" localSheetId="7">#REF!</definedName>
    <definedName name="р.1.2с.342_11е" localSheetId="8">#REF!</definedName>
    <definedName name="р.1.2с.342_11е" localSheetId="9">#REF!</definedName>
    <definedName name="р.1.2с.342_11е" localSheetId="10">#REF!</definedName>
    <definedName name="р.1.2с.342_11е" localSheetId="21">#REF!</definedName>
    <definedName name="р.1.2с.342_11е" localSheetId="11">#REF!</definedName>
    <definedName name="р.1.2с.342_11е" localSheetId="22">#REF!</definedName>
    <definedName name="р.1.2с.342_11е" localSheetId="12">#REF!</definedName>
    <definedName name="р.1.2с.342_11е" localSheetId="23">#REF!</definedName>
    <definedName name="р.1.2с.342_11е" localSheetId="24">#REF!</definedName>
    <definedName name="р.1.2с.342_11е" localSheetId="13">#REF!</definedName>
    <definedName name="р.1.2с.342_11е" localSheetId="25">#REF!</definedName>
    <definedName name="р.1.2с.342_11е" localSheetId="14">#REF!</definedName>
    <definedName name="р.1.2с.342_11е" localSheetId="26">#REF!</definedName>
    <definedName name="р.1.2с.342_11е" localSheetId="15">#REF!</definedName>
    <definedName name="р.1.2с.342_11е" localSheetId="16">#REF!</definedName>
    <definedName name="р.1.2с.342_11е" localSheetId="17">#REF!</definedName>
    <definedName name="р.1.2с.342_11е" localSheetId="18">#REF!</definedName>
    <definedName name="р.1.2с.342_11е" localSheetId="19">#REF!</definedName>
    <definedName name="р.1.2с.342_11е" localSheetId="20">#REF!</definedName>
    <definedName name="р.1.2с.342_11е" localSheetId="27">#REF!</definedName>
    <definedName name="р.1.2с.342_11е" localSheetId="30">#REF!</definedName>
    <definedName name="р.1.2с.342_11е">#REF!</definedName>
    <definedName name="р.1.2с.342_11ж" localSheetId="1">#REF!</definedName>
    <definedName name="р.1.2с.342_11ж" localSheetId="2">#REF!</definedName>
    <definedName name="р.1.2с.342_11ж" localSheetId="3">#REF!</definedName>
    <definedName name="р.1.2с.342_11ж" localSheetId="4">#REF!</definedName>
    <definedName name="р.1.2с.342_11ж" localSheetId="5">#REF!</definedName>
    <definedName name="р.1.2с.342_11ж" localSheetId="6">#REF!</definedName>
    <definedName name="р.1.2с.342_11ж" localSheetId="7">#REF!</definedName>
    <definedName name="р.1.2с.342_11ж" localSheetId="8">#REF!</definedName>
    <definedName name="р.1.2с.342_11ж" localSheetId="9">#REF!</definedName>
    <definedName name="р.1.2с.342_11ж" localSheetId="10">#REF!</definedName>
    <definedName name="р.1.2с.342_11ж" localSheetId="21">#REF!</definedName>
    <definedName name="р.1.2с.342_11ж" localSheetId="11">#REF!</definedName>
    <definedName name="р.1.2с.342_11ж" localSheetId="22">#REF!</definedName>
    <definedName name="р.1.2с.342_11ж" localSheetId="12">#REF!</definedName>
    <definedName name="р.1.2с.342_11ж" localSheetId="23">#REF!</definedName>
    <definedName name="р.1.2с.342_11ж" localSheetId="24">#REF!</definedName>
    <definedName name="р.1.2с.342_11ж" localSheetId="13">#REF!</definedName>
    <definedName name="р.1.2с.342_11ж" localSheetId="25">#REF!</definedName>
    <definedName name="р.1.2с.342_11ж" localSheetId="14">#REF!</definedName>
    <definedName name="р.1.2с.342_11ж" localSheetId="26">#REF!</definedName>
    <definedName name="р.1.2с.342_11ж" localSheetId="15">#REF!</definedName>
    <definedName name="р.1.2с.342_11ж" localSheetId="16">#REF!</definedName>
    <definedName name="р.1.2с.342_11ж" localSheetId="17">#REF!</definedName>
    <definedName name="р.1.2с.342_11ж" localSheetId="18">#REF!</definedName>
    <definedName name="р.1.2с.342_11ж" localSheetId="19">#REF!</definedName>
    <definedName name="р.1.2с.342_11ж" localSheetId="20">#REF!</definedName>
    <definedName name="р.1.2с.342_11ж" localSheetId="27">#REF!</definedName>
    <definedName name="р.1.2с.342_11ж" localSheetId="30">#REF!</definedName>
    <definedName name="р.1.2с.342_11ж">#REF!</definedName>
    <definedName name="р.1.2с.342_12" localSheetId="1">#REF!</definedName>
    <definedName name="р.1.2с.342_12" localSheetId="2">#REF!</definedName>
    <definedName name="р.1.2с.342_12" localSheetId="3">#REF!</definedName>
    <definedName name="р.1.2с.342_12" localSheetId="4">#REF!</definedName>
    <definedName name="р.1.2с.342_12" localSheetId="5">#REF!</definedName>
    <definedName name="р.1.2с.342_12" localSheetId="6">#REF!</definedName>
    <definedName name="р.1.2с.342_12" localSheetId="7">#REF!</definedName>
    <definedName name="р.1.2с.342_12" localSheetId="8">#REF!</definedName>
    <definedName name="р.1.2с.342_12" localSheetId="9">#REF!</definedName>
    <definedName name="р.1.2с.342_12" localSheetId="10">#REF!</definedName>
    <definedName name="р.1.2с.342_12" localSheetId="21">#REF!</definedName>
    <definedName name="р.1.2с.342_12" localSheetId="11">#REF!</definedName>
    <definedName name="р.1.2с.342_12" localSheetId="22">#REF!</definedName>
    <definedName name="р.1.2с.342_12" localSheetId="12">#REF!</definedName>
    <definedName name="р.1.2с.342_12" localSheetId="23">#REF!</definedName>
    <definedName name="р.1.2с.342_12" localSheetId="24">#REF!</definedName>
    <definedName name="р.1.2с.342_12" localSheetId="13">#REF!</definedName>
    <definedName name="р.1.2с.342_12" localSheetId="25">#REF!</definedName>
    <definedName name="р.1.2с.342_12" localSheetId="14">#REF!</definedName>
    <definedName name="р.1.2с.342_12" localSheetId="26">#REF!</definedName>
    <definedName name="р.1.2с.342_12" localSheetId="15">#REF!</definedName>
    <definedName name="р.1.2с.342_12" localSheetId="16">#REF!</definedName>
    <definedName name="р.1.2с.342_12" localSheetId="17">#REF!</definedName>
    <definedName name="р.1.2с.342_12" localSheetId="18">#REF!</definedName>
    <definedName name="р.1.2с.342_12" localSheetId="19">#REF!</definedName>
    <definedName name="р.1.2с.342_12" localSheetId="20">#REF!</definedName>
    <definedName name="р.1.2с.342_12" localSheetId="27">#REF!</definedName>
    <definedName name="р.1.2с.342_12" localSheetId="30">#REF!</definedName>
    <definedName name="р.1.2с.342_12">#REF!</definedName>
    <definedName name="р.1.2с.342_2" localSheetId="1">#REF!</definedName>
    <definedName name="р.1.2с.342_2" localSheetId="2">#REF!</definedName>
    <definedName name="р.1.2с.342_2" localSheetId="3">#REF!</definedName>
    <definedName name="р.1.2с.342_2" localSheetId="4">#REF!</definedName>
    <definedName name="р.1.2с.342_2" localSheetId="5">#REF!</definedName>
    <definedName name="р.1.2с.342_2" localSheetId="6">#REF!</definedName>
    <definedName name="р.1.2с.342_2" localSheetId="7">#REF!</definedName>
    <definedName name="р.1.2с.342_2" localSheetId="8">#REF!</definedName>
    <definedName name="р.1.2с.342_2" localSheetId="9">#REF!</definedName>
    <definedName name="р.1.2с.342_2" localSheetId="10">#REF!</definedName>
    <definedName name="р.1.2с.342_2" localSheetId="21">#REF!</definedName>
    <definedName name="р.1.2с.342_2" localSheetId="11">#REF!</definedName>
    <definedName name="р.1.2с.342_2" localSheetId="22">#REF!</definedName>
    <definedName name="р.1.2с.342_2" localSheetId="12">#REF!</definedName>
    <definedName name="р.1.2с.342_2" localSheetId="23">#REF!</definedName>
    <definedName name="р.1.2с.342_2" localSheetId="24">#REF!</definedName>
    <definedName name="р.1.2с.342_2" localSheetId="13">#REF!</definedName>
    <definedName name="р.1.2с.342_2" localSheetId="25">#REF!</definedName>
    <definedName name="р.1.2с.342_2" localSheetId="14">#REF!</definedName>
    <definedName name="р.1.2с.342_2" localSheetId="26">#REF!</definedName>
    <definedName name="р.1.2с.342_2" localSheetId="15">#REF!</definedName>
    <definedName name="р.1.2с.342_2" localSheetId="16">#REF!</definedName>
    <definedName name="р.1.2с.342_2" localSheetId="17">#REF!</definedName>
    <definedName name="р.1.2с.342_2" localSheetId="18">#REF!</definedName>
    <definedName name="р.1.2с.342_2" localSheetId="19">#REF!</definedName>
    <definedName name="р.1.2с.342_2" localSheetId="20">#REF!</definedName>
    <definedName name="р.1.2с.342_2" localSheetId="27">#REF!</definedName>
    <definedName name="р.1.2с.342_2" localSheetId="30">#REF!</definedName>
    <definedName name="р.1.2с.342_2">#REF!</definedName>
    <definedName name="р.1.2с.342_3" localSheetId="1">#REF!</definedName>
    <definedName name="р.1.2с.342_3" localSheetId="2">#REF!</definedName>
    <definedName name="р.1.2с.342_3" localSheetId="3">#REF!</definedName>
    <definedName name="р.1.2с.342_3" localSheetId="4">#REF!</definedName>
    <definedName name="р.1.2с.342_3" localSheetId="5">#REF!</definedName>
    <definedName name="р.1.2с.342_3" localSheetId="6">#REF!</definedName>
    <definedName name="р.1.2с.342_3" localSheetId="7">#REF!</definedName>
    <definedName name="р.1.2с.342_3" localSheetId="8">#REF!</definedName>
    <definedName name="р.1.2с.342_3" localSheetId="9">#REF!</definedName>
    <definedName name="р.1.2с.342_3" localSheetId="10">#REF!</definedName>
    <definedName name="р.1.2с.342_3" localSheetId="21">#REF!</definedName>
    <definedName name="р.1.2с.342_3" localSheetId="11">#REF!</definedName>
    <definedName name="р.1.2с.342_3" localSheetId="22">#REF!</definedName>
    <definedName name="р.1.2с.342_3" localSheetId="12">#REF!</definedName>
    <definedName name="р.1.2с.342_3" localSheetId="23">#REF!</definedName>
    <definedName name="р.1.2с.342_3" localSheetId="24">#REF!</definedName>
    <definedName name="р.1.2с.342_3" localSheetId="13">#REF!</definedName>
    <definedName name="р.1.2с.342_3" localSheetId="25">#REF!</definedName>
    <definedName name="р.1.2с.342_3" localSheetId="14">#REF!</definedName>
    <definedName name="р.1.2с.342_3" localSheetId="26">#REF!</definedName>
    <definedName name="р.1.2с.342_3" localSheetId="15">#REF!</definedName>
    <definedName name="р.1.2с.342_3" localSheetId="16">#REF!</definedName>
    <definedName name="р.1.2с.342_3" localSheetId="17">#REF!</definedName>
    <definedName name="р.1.2с.342_3" localSheetId="18">#REF!</definedName>
    <definedName name="р.1.2с.342_3" localSheetId="19">#REF!</definedName>
    <definedName name="р.1.2с.342_3" localSheetId="20">#REF!</definedName>
    <definedName name="р.1.2с.342_3" localSheetId="27">#REF!</definedName>
    <definedName name="р.1.2с.342_3" localSheetId="30">#REF!</definedName>
    <definedName name="р.1.2с.342_3">#REF!</definedName>
    <definedName name="р.1.2с.350а_11а" localSheetId="1">#REF!</definedName>
    <definedName name="р.1.2с.350а_11а" localSheetId="2">#REF!</definedName>
    <definedName name="р.1.2с.350а_11а" localSheetId="3">#REF!</definedName>
    <definedName name="р.1.2с.350а_11а" localSheetId="4">#REF!</definedName>
    <definedName name="р.1.2с.350а_11а" localSheetId="5">#REF!</definedName>
    <definedName name="р.1.2с.350а_11а" localSheetId="6">#REF!</definedName>
    <definedName name="р.1.2с.350а_11а" localSheetId="7">#REF!</definedName>
    <definedName name="р.1.2с.350а_11а" localSheetId="8">#REF!</definedName>
    <definedName name="р.1.2с.350а_11а" localSheetId="9">#REF!</definedName>
    <definedName name="р.1.2с.350а_11а" localSheetId="10">#REF!</definedName>
    <definedName name="р.1.2с.350а_11а" localSheetId="21">#REF!</definedName>
    <definedName name="р.1.2с.350а_11а" localSheetId="11">#REF!</definedName>
    <definedName name="р.1.2с.350а_11а" localSheetId="22">#REF!</definedName>
    <definedName name="р.1.2с.350а_11а" localSheetId="12">#REF!</definedName>
    <definedName name="р.1.2с.350а_11а" localSheetId="23">#REF!</definedName>
    <definedName name="р.1.2с.350а_11а" localSheetId="24">#REF!</definedName>
    <definedName name="р.1.2с.350а_11а" localSheetId="13">#REF!</definedName>
    <definedName name="р.1.2с.350а_11а" localSheetId="25">#REF!</definedName>
    <definedName name="р.1.2с.350а_11а" localSheetId="14">#REF!</definedName>
    <definedName name="р.1.2с.350а_11а" localSheetId="26">#REF!</definedName>
    <definedName name="р.1.2с.350а_11а" localSheetId="15">#REF!</definedName>
    <definedName name="р.1.2с.350а_11а" localSheetId="16">#REF!</definedName>
    <definedName name="р.1.2с.350а_11а" localSheetId="17">#REF!</definedName>
    <definedName name="р.1.2с.350а_11а" localSheetId="18">#REF!</definedName>
    <definedName name="р.1.2с.350а_11а" localSheetId="19">#REF!</definedName>
    <definedName name="р.1.2с.350а_11а" localSheetId="20">#REF!</definedName>
    <definedName name="р.1.2с.350а_11а" localSheetId="27">#REF!</definedName>
    <definedName name="р.1.2с.350а_11а" localSheetId="30">#REF!</definedName>
    <definedName name="р.1.2с.350а_11а">#REF!</definedName>
    <definedName name="р.1.2с.350а_11б" localSheetId="1">#REF!</definedName>
    <definedName name="р.1.2с.350а_11б" localSheetId="2">#REF!</definedName>
    <definedName name="р.1.2с.350а_11б" localSheetId="3">#REF!</definedName>
    <definedName name="р.1.2с.350а_11б" localSheetId="4">#REF!</definedName>
    <definedName name="р.1.2с.350а_11б" localSheetId="5">#REF!</definedName>
    <definedName name="р.1.2с.350а_11б" localSheetId="6">#REF!</definedName>
    <definedName name="р.1.2с.350а_11б" localSheetId="7">#REF!</definedName>
    <definedName name="р.1.2с.350а_11б" localSheetId="8">#REF!</definedName>
    <definedName name="р.1.2с.350а_11б" localSheetId="9">#REF!</definedName>
    <definedName name="р.1.2с.350а_11б" localSheetId="10">#REF!</definedName>
    <definedName name="р.1.2с.350а_11б" localSheetId="21">#REF!</definedName>
    <definedName name="р.1.2с.350а_11б" localSheetId="11">#REF!</definedName>
    <definedName name="р.1.2с.350а_11б" localSheetId="22">#REF!</definedName>
    <definedName name="р.1.2с.350а_11б" localSheetId="12">#REF!</definedName>
    <definedName name="р.1.2с.350а_11б" localSheetId="23">#REF!</definedName>
    <definedName name="р.1.2с.350а_11б" localSheetId="24">#REF!</definedName>
    <definedName name="р.1.2с.350а_11б" localSheetId="13">#REF!</definedName>
    <definedName name="р.1.2с.350а_11б" localSheetId="25">#REF!</definedName>
    <definedName name="р.1.2с.350а_11б" localSheetId="14">#REF!</definedName>
    <definedName name="р.1.2с.350а_11б" localSheetId="26">#REF!</definedName>
    <definedName name="р.1.2с.350а_11б" localSheetId="15">#REF!</definedName>
    <definedName name="р.1.2с.350а_11б" localSheetId="16">#REF!</definedName>
    <definedName name="р.1.2с.350а_11б" localSheetId="17">#REF!</definedName>
    <definedName name="р.1.2с.350а_11б" localSheetId="18">#REF!</definedName>
    <definedName name="р.1.2с.350а_11б" localSheetId="19">#REF!</definedName>
    <definedName name="р.1.2с.350а_11б" localSheetId="20">#REF!</definedName>
    <definedName name="р.1.2с.350а_11б" localSheetId="27">#REF!</definedName>
    <definedName name="р.1.2с.350а_11б" localSheetId="30">#REF!</definedName>
    <definedName name="р.1.2с.350а_11б">#REF!</definedName>
    <definedName name="р.1.2с.350а_11в" localSheetId="1">#REF!</definedName>
    <definedName name="р.1.2с.350а_11в" localSheetId="2">#REF!</definedName>
    <definedName name="р.1.2с.350а_11в" localSheetId="3">#REF!</definedName>
    <definedName name="р.1.2с.350а_11в" localSheetId="4">#REF!</definedName>
    <definedName name="р.1.2с.350а_11в" localSheetId="5">#REF!</definedName>
    <definedName name="р.1.2с.350а_11в" localSheetId="6">#REF!</definedName>
    <definedName name="р.1.2с.350а_11в" localSheetId="7">#REF!</definedName>
    <definedName name="р.1.2с.350а_11в" localSheetId="8">#REF!</definedName>
    <definedName name="р.1.2с.350а_11в" localSheetId="9">#REF!</definedName>
    <definedName name="р.1.2с.350а_11в" localSheetId="10">#REF!</definedName>
    <definedName name="р.1.2с.350а_11в" localSheetId="21">#REF!</definedName>
    <definedName name="р.1.2с.350а_11в" localSheetId="11">#REF!</definedName>
    <definedName name="р.1.2с.350а_11в" localSheetId="22">#REF!</definedName>
    <definedName name="р.1.2с.350а_11в" localSheetId="12">#REF!</definedName>
    <definedName name="р.1.2с.350а_11в" localSheetId="23">#REF!</definedName>
    <definedName name="р.1.2с.350а_11в" localSheetId="24">#REF!</definedName>
    <definedName name="р.1.2с.350а_11в" localSheetId="13">#REF!</definedName>
    <definedName name="р.1.2с.350а_11в" localSheetId="25">#REF!</definedName>
    <definedName name="р.1.2с.350а_11в" localSheetId="14">#REF!</definedName>
    <definedName name="р.1.2с.350а_11в" localSheetId="26">#REF!</definedName>
    <definedName name="р.1.2с.350а_11в" localSheetId="15">#REF!</definedName>
    <definedName name="р.1.2с.350а_11в" localSheetId="16">#REF!</definedName>
    <definedName name="р.1.2с.350а_11в" localSheetId="17">#REF!</definedName>
    <definedName name="р.1.2с.350а_11в" localSheetId="18">#REF!</definedName>
    <definedName name="р.1.2с.350а_11в" localSheetId="19">#REF!</definedName>
    <definedName name="р.1.2с.350а_11в" localSheetId="20">#REF!</definedName>
    <definedName name="р.1.2с.350а_11в" localSheetId="27">#REF!</definedName>
    <definedName name="р.1.2с.350а_11в" localSheetId="30">#REF!</definedName>
    <definedName name="р.1.2с.350а_11в">#REF!</definedName>
    <definedName name="р.1.2с.350а_11д" localSheetId="1">#REF!</definedName>
    <definedName name="р.1.2с.350а_11д" localSheetId="2">#REF!</definedName>
    <definedName name="р.1.2с.350а_11д" localSheetId="3">#REF!</definedName>
    <definedName name="р.1.2с.350а_11д" localSheetId="4">#REF!</definedName>
    <definedName name="р.1.2с.350а_11д" localSheetId="5">#REF!</definedName>
    <definedName name="р.1.2с.350а_11д" localSheetId="6">#REF!</definedName>
    <definedName name="р.1.2с.350а_11д" localSheetId="7">#REF!</definedName>
    <definedName name="р.1.2с.350а_11д" localSheetId="8">#REF!</definedName>
    <definedName name="р.1.2с.350а_11д" localSheetId="9">#REF!</definedName>
    <definedName name="р.1.2с.350а_11д" localSheetId="10">#REF!</definedName>
    <definedName name="р.1.2с.350а_11д" localSheetId="21">#REF!</definedName>
    <definedName name="р.1.2с.350а_11д" localSheetId="11">#REF!</definedName>
    <definedName name="р.1.2с.350а_11д" localSheetId="22">#REF!</definedName>
    <definedName name="р.1.2с.350а_11д" localSheetId="12">#REF!</definedName>
    <definedName name="р.1.2с.350а_11д" localSheetId="23">#REF!</definedName>
    <definedName name="р.1.2с.350а_11д" localSheetId="24">#REF!</definedName>
    <definedName name="р.1.2с.350а_11д" localSheetId="13">#REF!</definedName>
    <definedName name="р.1.2с.350а_11д" localSheetId="25">#REF!</definedName>
    <definedName name="р.1.2с.350а_11д" localSheetId="14">#REF!</definedName>
    <definedName name="р.1.2с.350а_11д" localSheetId="26">#REF!</definedName>
    <definedName name="р.1.2с.350а_11д" localSheetId="15">#REF!</definedName>
    <definedName name="р.1.2с.350а_11д" localSheetId="16">#REF!</definedName>
    <definedName name="р.1.2с.350а_11д" localSheetId="17">#REF!</definedName>
    <definedName name="р.1.2с.350а_11д" localSheetId="18">#REF!</definedName>
    <definedName name="р.1.2с.350а_11д" localSheetId="19">#REF!</definedName>
    <definedName name="р.1.2с.350а_11д" localSheetId="20">#REF!</definedName>
    <definedName name="р.1.2с.350а_11д" localSheetId="27">#REF!</definedName>
    <definedName name="р.1.2с.350а_11д" localSheetId="30">#REF!</definedName>
    <definedName name="р.1.2с.350а_11д">#REF!</definedName>
    <definedName name="р.1.2с.350а_11е" localSheetId="1">#REF!</definedName>
    <definedName name="р.1.2с.350а_11е" localSheetId="2">#REF!</definedName>
    <definedName name="р.1.2с.350а_11е" localSheetId="3">#REF!</definedName>
    <definedName name="р.1.2с.350а_11е" localSheetId="4">#REF!</definedName>
    <definedName name="р.1.2с.350а_11е" localSheetId="5">#REF!</definedName>
    <definedName name="р.1.2с.350а_11е" localSheetId="6">#REF!</definedName>
    <definedName name="р.1.2с.350а_11е" localSheetId="7">#REF!</definedName>
    <definedName name="р.1.2с.350а_11е" localSheetId="8">#REF!</definedName>
    <definedName name="р.1.2с.350а_11е" localSheetId="9">#REF!</definedName>
    <definedName name="р.1.2с.350а_11е" localSheetId="10">#REF!</definedName>
    <definedName name="р.1.2с.350а_11е" localSheetId="21">#REF!</definedName>
    <definedName name="р.1.2с.350а_11е" localSheetId="11">#REF!</definedName>
    <definedName name="р.1.2с.350а_11е" localSheetId="22">#REF!</definedName>
    <definedName name="р.1.2с.350а_11е" localSheetId="12">#REF!</definedName>
    <definedName name="р.1.2с.350а_11е" localSheetId="23">#REF!</definedName>
    <definedName name="р.1.2с.350а_11е" localSheetId="24">#REF!</definedName>
    <definedName name="р.1.2с.350а_11е" localSheetId="13">#REF!</definedName>
    <definedName name="р.1.2с.350а_11е" localSheetId="25">#REF!</definedName>
    <definedName name="р.1.2с.350а_11е" localSheetId="14">#REF!</definedName>
    <definedName name="р.1.2с.350а_11е" localSheetId="26">#REF!</definedName>
    <definedName name="р.1.2с.350а_11е" localSheetId="15">#REF!</definedName>
    <definedName name="р.1.2с.350а_11е" localSheetId="16">#REF!</definedName>
    <definedName name="р.1.2с.350а_11е" localSheetId="17">#REF!</definedName>
    <definedName name="р.1.2с.350а_11е" localSheetId="18">#REF!</definedName>
    <definedName name="р.1.2с.350а_11е" localSheetId="19">#REF!</definedName>
    <definedName name="р.1.2с.350а_11е" localSheetId="20">#REF!</definedName>
    <definedName name="р.1.2с.350а_11е" localSheetId="27">#REF!</definedName>
    <definedName name="р.1.2с.350а_11е" localSheetId="30">#REF!</definedName>
    <definedName name="р.1.2с.350а_11е">#REF!</definedName>
    <definedName name="р.1.2с.350а_11ж" localSheetId="1">#REF!</definedName>
    <definedName name="р.1.2с.350а_11ж" localSheetId="2">#REF!</definedName>
    <definedName name="р.1.2с.350а_11ж" localSheetId="3">#REF!</definedName>
    <definedName name="р.1.2с.350а_11ж" localSheetId="4">#REF!</definedName>
    <definedName name="р.1.2с.350а_11ж" localSheetId="5">#REF!</definedName>
    <definedName name="р.1.2с.350а_11ж" localSheetId="6">#REF!</definedName>
    <definedName name="р.1.2с.350а_11ж" localSheetId="7">#REF!</definedName>
    <definedName name="р.1.2с.350а_11ж" localSheetId="8">#REF!</definedName>
    <definedName name="р.1.2с.350а_11ж" localSheetId="9">#REF!</definedName>
    <definedName name="р.1.2с.350а_11ж" localSheetId="10">#REF!</definedName>
    <definedName name="р.1.2с.350а_11ж" localSheetId="21">#REF!</definedName>
    <definedName name="р.1.2с.350а_11ж" localSheetId="11">#REF!</definedName>
    <definedName name="р.1.2с.350а_11ж" localSheetId="22">#REF!</definedName>
    <definedName name="р.1.2с.350а_11ж" localSheetId="12">#REF!</definedName>
    <definedName name="р.1.2с.350а_11ж" localSheetId="23">#REF!</definedName>
    <definedName name="р.1.2с.350а_11ж" localSheetId="24">#REF!</definedName>
    <definedName name="р.1.2с.350а_11ж" localSheetId="13">#REF!</definedName>
    <definedName name="р.1.2с.350а_11ж" localSheetId="25">#REF!</definedName>
    <definedName name="р.1.2с.350а_11ж" localSheetId="14">#REF!</definedName>
    <definedName name="р.1.2с.350а_11ж" localSheetId="26">#REF!</definedName>
    <definedName name="р.1.2с.350а_11ж" localSheetId="15">#REF!</definedName>
    <definedName name="р.1.2с.350а_11ж" localSheetId="16">#REF!</definedName>
    <definedName name="р.1.2с.350а_11ж" localSheetId="17">#REF!</definedName>
    <definedName name="р.1.2с.350а_11ж" localSheetId="18">#REF!</definedName>
    <definedName name="р.1.2с.350а_11ж" localSheetId="19">#REF!</definedName>
    <definedName name="р.1.2с.350а_11ж" localSheetId="20">#REF!</definedName>
    <definedName name="р.1.2с.350а_11ж" localSheetId="27">#REF!</definedName>
    <definedName name="р.1.2с.350а_11ж" localSheetId="30">#REF!</definedName>
    <definedName name="р.1.2с.350а_11ж">#REF!</definedName>
    <definedName name="р.1.2с.350а_12" localSheetId="1">#REF!</definedName>
    <definedName name="р.1.2с.350а_12" localSheetId="2">#REF!</definedName>
    <definedName name="р.1.2с.350а_12" localSheetId="3">#REF!</definedName>
    <definedName name="р.1.2с.350а_12" localSheetId="4">#REF!</definedName>
    <definedName name="р.1.2с.350а_12" localSheetId="5">#REF!</definedName>
    <definedName name="р.1.2с.350а_12" localSheetId="6">#REF!</definedName>
    <definedName name="р.1.2с.350а_12" localSheetId="7">#REF!</definedName>
    <definedName name="р.1.2с.350а_12" localSheetId="8">#REF!</definedName>
    <definedName name="р.1.2с.350а_12" localSheetId="9">#REF!</definedName>
    <definedName name="р.1.2с.350а_12" localSheetId="10">#REF!</definedName>
    <definedName name="р.1.2с.350а_12" localSheetId="21">#REF!</definedName>
    <definedName name="р.1.2с.350а_12" localSheetId="11">#REF!</definedName>
    <definedName name="р.1.2с.350а_12" localSheetId="22">#REF!</definedName>
    <definedName name="р.1.2с.350а_12" localSheetId="12">#REF!</definedName>
    <definedName name="р.1.2с.350а_12" localSheetId="23">#REF!</definedName>
    <definedName name="р.1.2с.350а_12" localSheetId="24">#REF!</definedName>
    <definedName name="р.1.2с.350а_12" localSheetId="13">#REF!</definedName>
    <definedName name="р.1.2с.350а_12" localSheetId="25">#REF!</definedName>
    <definedName name="р.1.2с.350а_12" localSheetId="14">#REF!</definedName>
    <definedName name="р.1.2с.350а_12" localSheetId="26">#REF!</definedName>
    <definedName name="р.1.2с.350а_12" localSheetId="15">#REF!</definedName>
    <definedName name="р.1.2с.350а_12" localSheetId="16">#REF!</definedName>
    <definedName name="р.1.2с.350а_12" localSheetId="17">#REF!</definedName>
    <definedName name="р.1.2с.350а_12" localSheetId="18">#REF!</definedName>
    <definedName name="р.1.2с.350а_12" localSheetId="19">#REF!</definedName>
    <definedName name="р.1.2с.350а_12" localSheetId="20">#REF!</definedName>
    <definedName name="р.1.2с.350а_12" localSheetId="27">#REF!</definedName>
    <definedName name="р.1.2с.350а_12" localSheetId="30">#REF!</definedName>
    <definedName name="р.1.2с.350а_12">#REF!</definedName>
    <definedName name="р.1.2с.350а_2" localSheetId="1">#REF!</definedName>
    <definedName name="р.1.2с.350а_2" localSheetId="2">#REF!</definedName>
    <definedName name="р.1.2с.350а_2" localSheetId="3">#REF!</definedName>
    <definedName name="р.1.2с.350а_2" localSheetId="4">#REF!</definedName>
    <definedName name="р.1.2с.350а_2" localSheetId="5">#REF!</definedName>
    <definedName name="р.1.2с.350а_2" localSheetId="6">#REF!</definedName>
    <definedName name="р.1.2с.350а_2" localSheetId="7">#REF!</definedName>
    <definedName name="р.1.2с.350а_2" localSheetId="8">#REF!</definedName>
    <definedName name="р.1.2с.350а_2" localSheetId="9">#REF!</definedName>
    <definedName name="р.1.2с.350а_2" localSheetId="10">#REF!</definedName>
    <definedName name="р.1.2с.350а_2" localSheetId="21">#REF!</definedName>
    <definedName name="р.1.2с.350а_2" localSheetId="11">#REF!</definedName>
    <definedName name="р.1.2с.350а_2" localSheetId="22">#REF!</definedName>
    <definedName name="р.1.2с.350а_2" localSheetId="12">#REF!</definedName>
    <definedName name="р.1.2с.350а_2" localSheetId="23">#REF!</definedName>
    <definedName name="р.1.2с.350а_2" localSheetId="24">#REF!</definedName>
    <definedName name="р.1.2с.350а_2" localSheetId="13">#REF!</definedName>
    <definedName name="р.1.2с.350а_2" localSheetId="25">#REF!</definedName>
    <definedName name="р.1.2с.350а_2" localSheetId="14">#REF!</definedName>
    <definedName name="р.1.2с.350а_2" localSheetId="26">#REF!</definedName>
    <definedName name="р.1.2с.350а_2" localSheetId="15">#REF!</definedName>
    <definedName name="р.1.2с.350а_2" localSheetId="16">#REF!</definedName>
    <definedName name="р.1.2с.350а_2" localSheetId="17">#REF!</definedName>
    <definedName name="р.1.2с.350а_2" localSheetId="18">#REF!</definedName>
    <definedName name="р.1.2с.350а_2" localSheetId="19">#REF!</definedName>
    <definedName name="р.1.2с.350а_2" localSheetId="20">#REF!</definedName>
    <definedName name="р.1.2с.350а_2" localSheetId="27">#REF!</definedName>
    <definedName name="р.1.2с.350а_2" localSheetId="30">#REF!</definedName>
    <definedName name="р.1.2с.350а_2">#REF!</definedName>
    <definedName name="р.1.2с.350а_3" localSheetId="1">#REF!</definedName>
    <definedName name="р.1.2с.350а_3" localSheetId="2">#REF!</definedName>
    <definedName name="р.1.2с.350а_3" localSheetId="3">#REF!</definedName>
    <definedName name="р.1.2с.350а_3" localSheetId="4">#REF!</definedName>
    <definedName name="р.1.2с.350а_3" localSheetId="5">#REF!</definedName>
    <definedName name="р.1.2с.350а_3" localSheetId="6">#REF!</definedName>
    <definedName name="р.1.2с.350а_3" localSheetId="7">#REF!</definedName>
    <definedName name="р.1.2с.350а_3" localSheetId="8">#REF!</definedName>
    <definedName name="р.1.2с.350а_3" localSheetId="9">#REF!</definedName>
    <definedName name="р.1.2с.350а_3" localSheetId="10">#REF!</definedName>
    <definedName name="р.1.2с.350а_3" localSheetId="21">#REF!</definedName>
    <definedName name="р.1.2с.350а_3" localSheetId="11">#REF!</definedName>
    <definedName name="р.1.2с.350а_3" localSheetId="22">#REF!</definedName>
    <definedName name="р.1.2с.350а_3" localSheetId="12">#REF!</definedName>
    <definedName name="р.1.2с.350а_3" localSheetId="23">#REF!</definedName>
    <definedName name="р.1.2с.350а_3" localSheetId="24">#REF!</definedName>
    <definedName name="р.1.2с.350а_3" localSheetId="13">#REF!</definedName>
    <definedName name="р.1.2с.350а_3" localSheetId="25">#REF!</definedName>
    <definedName name="р.1.2с.350а_3" localSheetId="14">#REF!</definedName>
    <definedName name="р.1.2с.350а_3" localSheetId="26">#REF!</definedName>
    <definedName name="р.1.2с.350а_3" localSheetId="15">#REF!</definedName>
    <definedName name="р.1.2с.350а_3" localSheetId="16">#REF!</definedName>
    <definedName name="р.1.2с.350а_3" localSheetId="17">#REF!</definedName>
    <definedName name="р.1.2с.350а_3" localSheetId="18">#REF!</definedName>
    <definedName name="р.1.2с.350а_3" localSheetId="19">#REF!</definedName>
    <definedName name="р.1.2с.350а_3" localSheetId="20">#REF!</definedName>
    <definedName name="р.1.2с.350а_3" localSheetId="27">#REF!</definedName>
    <definedName name="р.1.2с.350а_3" localSheetId="30">#REF!</definedName>
    <definedName name="р.1.2с.350а_3">#REF!</definedName>
    <definedName name="р.1.2с.350б_11а" localSheetId="1">#REF!</definedName>
    <definedName name="р.1.2с.350б_11а" localSheetId="2">#REF!</definedName>
    <definedName name="р.1.2с.350б_11а" localSheetId="3">#REF!</definedName>
    <definedName name="р.1.2с.350б_11а" localSheetId="4">#REF!</definedName>
    <definedName name="р.1.2с.350б_11а" localSheetId="5">#REF!</definedName>
    <definedName name="р.1.2с.350б_11а" localSheetId="6">#REF!</definedName>
    <definedName name="р.1.2с.350б_11а" localSheetId="7">#REF!</definedName>
    <definedName name="р.1.2с.350б_11а" localSheetId="8">#REF!</definedName>
    <definedName name="р.1.2с.350б_11а" localSheetId="9">#REF!</definedName>
    <definedName name="р.1.2с.350б_11а" localSheetId="10">#REF!</definedName>
    <definedName name="р.1.2с.350б_11а" localSheetId="21">#REF!</definedName>
    <definedName name="р.1.2с.350б_11а" localSheetId="11">#REF!</definedName>
    <definedName name="р.1.2с.350б_11а" localSheetId="22">#REF!</definedName>
    <definedName name="р.1.2с.350б_11а" localSheetId="12">#REF!</definedName>
    <definedName name="р.1.2с.350б_11а" localSheetId="23">#REF!</definedName>
    <definedName name="р.1.2с.350б_11а" localSheetId="24">#REF!</definedName>
    <definedName name="р.1.2с.350б_11а" localSheetId="13">#REF!</definedName>
    <definedName name="р.1.2с.350б_11а" localSheetId="25">#REF!</definedName>
    <definedName name="р.1.2с.350б_11а" localSheetId="14">#REF!</definedName>
    <definedName name="р.1.2с.350б_11а" localSheetId="26">#REF!</definedName>
    <definedName name="р.1.2с.350б_11а" localSheetId="15">#REF!</definedName>
    <definedName name="р.1.2с.350б_11а" localSheetId="16">#REF!</definedName>
    <definedName name="р.1.2с.350б_11а" localSheetId="17">#REF!</definedName>
    <definedName name="р.1.2с.350б_11а" localSheetId="18">#REF!</definedName>
    <definedName name="р.1.2с.350б_11а" localSheetId="19">#REF!</definedName>
    <definedName name="р.1.2с.350б_11а" localSheetId="20">#REF!</definedName>
    <definedName name="р.1.2с.350б_11а" localSheetId="27">#REF!</definedName>
    <definedName name="р.1.2с.350б_11а" localSheetId="30">#REF!</definedName>
    <definedName name="р.1.2с.350б_11а">#REF!</definedName>
    <definedName name="р.1.2с.350б_11б" localSheetId="1">#REF!</definedName>
    <definedName name="р.1.2с.350б_11б" localSheetId="2">#REF!</definedName>
    <definedName name="р.1.2с.350б_11б" localSheetId="3">#REF!</definedName>
    <definedName name="р.1.2с.350б_11б" localSheetId="4">#REF!</definedName>
    <definedName name="р.1.2с.350б_11б" localSheetId="5">#REF!</definedName>
    <definedName name="р.1.2с.350б_11б" localSheetId="6">#REF!</definedName>
    <definedName name="р.1.2с.350б_11б" localSheetId="7">#REF!</definedName>
    <definedName name="р.1.2с.350б_11б" localSheetId="8">#REF!</definedName>
    <definedName name="р.1.2с.350б_11б" localSheetId="9">#REF!</definedName>
    <definedName name="р.1.2с.350б_11б" localSheetId="10">#REF!</definedName>
    <definedName name="р.1.2с.350б_11б" localSheetId="21">#REF!</definedName>
    <definedName name="р.1.2с.350б_11б" localSheetId="11">#REF!</definedName>
    <definedName name="р.1.2с.350б_11б" localSheetId="22">#REF!</definedName>
    <definedName name="р.1.2с.350б_11б" localSheetId="12">#REF!</definedName>
    <definedName name="р.1.2с.350б_11б" localSheetId="23">#REF!</definedName>
    <definedName name="р.1.2с.350б_11б" localSheetId="24">#REF!</definedName>
    <definedName name="р.1.2с.350б_11б" localSheetId="13">#REF!</definedName>
    <definedName name="р.1.2с.350б_11б" localSheetId="25">#REF!</definedName>
    <definedName name="р.1.2с.350б_11б" localSheetId="14">#REF!</definedName>
    <definedName name="р.1.2с.350б_11б" localSheetId="26">#REF!</definedName>
    <definedName name="р.1.2с.350б_11б" localSheetId="15">#REF!</definedName>
    <definedName name="р.1.2с.350б_11б" localSheetId="16">#REF!</definedName>
    <definedName name="р.1.2с.350б_11б" localSheetId="17">#REF!</definedName>
    <definedName name="р.1.2с.350б_11б" localSheetId="18">#REF!</definedName>
    <definedName name="р.1.2с.350б_11б" localSheetId="19">#REF!</definedName>
    <definedName name="р.1.2с.350б_11б" localSheetId="20">#REF!</definedName>
    <definedName name="р.1.2с.350б_11б" localSheetId="27">#REF!</definedName>
    <definedName name="р.1.2с.350б_11б" localSheetId="30">#REF!</definedName>
    <definedName name="р.1.2с.350б_11б">#REF!</definedName>
    <definedName name="р.1.2с.350б_11в" localSheetId="1">#REF!</definedName>
    <definedName name="р.1.2с.350б_11в" localSheetId="2">#REF!</definedName>
    <definedName name="р.1.2с.350б_11в" localSheetId="3">#REF!</definedName>
    <definedName name="р.1.2с.350б_11в" localSheetId="4">#REF!</definedName>
    <definedName name="р.1.2с.350б_11в" localSheetId="5">#REF!</definedName>
    <definedName name="р.1.2с.350б_11в" localSheetId="6">#REF!</definedName>
    <definedName name="р.1.2с.350б_11в" localSheetId="7">#REF!</definedName>
    <definedName name="р.1.2с.350б_11в" localSheetId="8">#REF!</definedName>
    <definedName name="р.1.2с.350б_11в" localSheetId="9">#REF!</definedName>
    <definedName name="р.1.2с.350б_11в" localSheetId="10">#REF!</definedName>
    <definedName name="р.1.2с.350б_11в" localSheetId="21">#REF!</definedName>
    <definedName name="р.1.2с.350б_11в" localSheetId="11">#REF!</definedName>
    <definedName name="р.1.2с.350б_11в" localSheetId="22">#REF!</definedName>
    <definedName name="р.1.2с.350б_11в" localSheetId="12">#REF!</definedName>
    <definedName name="р.1.2с.350б_11в" localSheetId="23">#REF!</definedName>
    <definedName name="р.1.2с.350б_11в" localSheetId="24">#REF!</definedName>
    <definedName name="р.1.2с.350б_11в" localSheetId="13">#REF!</definedName>
    <definedName name="р.1.2с.350б_11в" localSheetId="25">#REF!</definedName>
    <definedName name="р.1.2с.350б_11в" localSheetId="14">#REF!</definedName>
    <definedName name="р.1.2с.350б_11в" localSheetId="26">#REF!</definedName>
    <definedName name="р.1.2с.350б_11в" localSheetId="15">#REF!</definedName>
    <definedName name="р.1.2с.350б_11в" localSheetId="16">#REF!</definedName>
    <definedName name="р.1.2с.350б_11в" localSheetId="17">#REF!</definedName>
    <definedName name="р.1.2с.350б_11в" localSheetId="18">#REF!</definedName>
    <definedName name="р.1.2с.350б_11в" localSheetId="19">#REF!</definedName>
    <definedName name="р.1.2с.350б_11в" localSheetId="20">#REF!</definedName>
    <definedName name="р.1.2с.350б_11в" localSheetId="27">#REF!</definedName>
    <definedName name="р.1.2с.350б_11в" localSheetId="30">#REF!</definedName>
    <definedName name="р.1.2с.350б_11в">#REF!</definedName>
    <definedName name="р.1.2с.350б_11г" localSheetId="1">#REF!</definedName>
    <definedName name="р.1.2с.350б_11г" localSheetId="2">#REF!</definedName>
    <definedName name="р.1.2с.350б_11г" localSheetId="3">#REF!</definedName>
    <definedName name="р.1.2с.350б_11г" localSheetId="4">#REF!</definedName>
    <definedName name="р.1.2с.350б_11г" localSheetId="5">#REF!</definedName>
    <definedName name="р.1.2с.350б_11г" localSheetId="6">#REF!</definedName>
    <definedName name="р.1.2с.350б_11г" localSheetId="7">#REF!</definedName>
    <definedName name="р.1.2с.350б_11г" localSheetId="8">#REF!</definedName>
    <definedName name="р.1.2с.350б_11г" localSheetId="9">#REF!</definedName>
    <definedName name="р.1.2с.350б_11г" localSheetId="10">#REF!</definedName>
    <definedName name="р.1.2с.350б_11г" localSheetId="21">#REF!</definedName>
    <definedName name="р.1.2с.350б_11г" localSheetId="11">#REF!</definedName>
    <definedName name="р.1.2с.350б_11г" localSheetId="22">#REF!</definedName>
    <definedName name="р.1.2с.350б_11г" localSheetId="12">#REF!</definedName>
    <definedName name="р.1.2с.350б_11г" localSheetId="23">#REF!</definedName>
    <definedName name="р.1.2с.350б_11г" localSheetId="24">#REF!</definedName>
    <definedName name="р.1.2с.350б_11г" localSheetId="13">#REF!</definedName>
    <definedName name="р.1.2с.350б_11г" localSheetId="25">#REF!</definedName>
    <definedName name="р.1.2с.350б_11г" localSheetId="14">#REF!</definedName>
    <definedName name="р.1.2с.350б_11г" localSheetId="26">#REF!</definedName>
    <definedName name="р.1.2с.350б_11г" localSheetId="15">#REF!</definedName>
    <definedName name="р.1.2с.350б_11г" localSheetId="16">#REF!</definedName>
    <definedName name="р.1.2с.350б_11г" localSheetId="17">#REF!</definedName>
    <definedName name="р.1.2с.350б_11г" localSheetId="18">#REF!</definedName>
    <definedName name="р.1.2с.350б_11г" localSheetId="19">#REF!</definedName>
    <definedName name="р.1.2с.350б_11г" localSheetId="20">#REF!</definedName>
    <definedName name="р.1.2с.350б_11г" localSheetId="27">#REF!</definedName>
    <definedName name="р.1.2с.350б_11г" localSheetId="30">#REF!</definedName>
    <definedName name="р.1.2с.350б_11г">#REF!</definedName>
    <definedName name="р.1.2с.350б_11д" localSheetId="1">#REF!</definedName>
    <definedName name="р.1.2с.350б_11д" localSheetId="2">#REF!</definedName>
    <definedName name="р.1.2с.350б_11д" localSheetId="3">#REF!</definedName>
    <definedName name="р.1.2с.350б_11д" localSheetId="4">#REF!</definedName>
    <definedName name="р.1.2с.350б_11д" localSheetId="5">#REF!</definedName>
    <definedName name="р.1.2с.350б_11д" localSheetId="6">#REF!</definedName>
    <definedName name="р.1.2с.350б_11д" localSheetId="7">#REF!</definedName>
    <definedName name="р.1.2с.350б_11д" localSheetId="8">#REF!</definedName>
    <definedName name="р.1.2с.350б_11д" localSheetId="9">#REF!</definedName>
    <definedName name="р.1.2с.350б_11д" localSheetId="10">#REF!</definedName>
    <definedName name="р.1.2с.350б_11д" localSheetId="21">#REF!</definedName>
    <definedName name="р.1.2с.350б_11д" localSheetId="11">#REF!</definedName>
    <definedName name="р.1.2с.350б_11д" localSheetId="22">#REF!</definedName>
    <definedName name="р.1.2с.350б_11д" localSheetId="12">#REF!</definedName>
    <definedName name="р.1.2с.350б_11д" localSheetId="23">#REF!</definedName>
    <definedName name="р.1.2с.350б_11д" localSheetId="24">#REF!</definedName>
    <definedName name="р.1.2с.350б_11д" localSheetId="13">#REF!</definedName>
    <definedName name="р.1.2с.350б_11д" localSheetId="25">#REF!</definedName>
    <definedName name="р.1.2с.350б_11д" localSheetId="14">#REF!</definedName>
    <definedName name="р.1.2с.350б_11д" localSheetId="26">#REF!</definedName>
    <definedName name="р.1.2с.350б_11д" localSheetId="15">#REF!</definedName>
    <definedName name="р.1.2с.350б_11д" localSheetId="16">#REF!</definedName>
    <definedName name="р.1.2с.350б_11д" localSheetId="17">#REF!</definedName>
    <definedName name="р.1.2с.350б_11д" localSheetId="18">#REF!</definedName>
    <definedName name="р.1.2с.350б_11д" localSheetId="19">#REF!</definedName>
    <definedName name="р.1.2с.350б_11д" localSheetId="20">#REF!</definedName>
    <definedName name="р.1.2с.350б_11д" localSheetId="27">#REF!</definedName>
    <definedName name="р.1.2с.350б_11д" localSheetId="30">#REF!</definedName>
    <definedName name="р.1.2с.350б_11д">#REF!</definedName>
    <definedName name="р.1.2с.350б_11е" localSheetId="1">#REF!</definedName>
    <definedName name="р.1.2с.350б_11е" localSheetId="2">#REF!</definedName>
    <definedName name="р.1.2с.350б_11е" localSheetId="3">#REF!</definedName>
    <definedName name="р.1.2с.350б_11е" localSheetId="4">#REF!</definedName>
    <definedName name="р.1.2с.350б_11е" localSheetId="5">#REF!</definedName>
    <definedName name="р.1.2с.350б_11е" localSheetId="6">#REF!</definedName>
    <definedName name="р.1.2с.350б_11е" localSheetId="7">#REF!</definedName>
    <definedName name="р.1.2с.350б_11е" localSheetId="8">#REF!</definedName>
    <definedName name="р.1.2с.350б_11е" localSheetId="9">#REF!</definedName>
    <definedName name="р.1.2с.350б_11е" localSheetId="10">#REF!</definedName>
    <definedName name="р.1.2с.350б_11е" localSheetId="21">#REF!</definedName>
    <definedName name="р.1.2с.350б_11е" localSheetId="11">#REF!</definedName>
    <definedName name="р.1.2с.350б_11е" localSheetId="22">#REF!</definedName>
    <definedName name="р.1.2с.350б_11е" localSheetId="12">#REF!</definedName>
    <definedName name="р.1.2с.350б_11е" localSheetId="23">#REF!</definedName>
    <definedName name="р.1.2с.350б_11е" localSheetId="24">#REF!</definedName>
    <definedName name="р.1.2с.350б_11е" localSheetId="13">#REF!</definedName>
    <definedName name="р.1.2с.350б_11е" localSheetId="25">#REF!</definedName>
    <definedName name="р.1.2с.350б_11е" localSheetId="14">#REF!</definedName>
    <definedName name="р.1.2с.350б_11е" localSheetId="26">#REF!</definedName>
    <definedName name="р.1.2с.350б_11е" localSheetId="15">#REF!</definedName>
    <definedName name="р.1.2с.350б_11е" localSheetId="16">#REF!</definedName>
    <definedName name="р.1.2с.350б_11е" localSheetId="17">#REF!</definedName>
    <definedName name="р.1.2с.350б_11е" localSheetId="18">#REF!</definedName>
    <definedName name="р.1.2с.350б_11е" localSheetId="19">#REF!</definedName>
    <definedName name="р.1.2с.350б_11е" localSheetId="20">#REF!</definedName>
    <definedName name="р.1.2с.350б_11е" localSheetId="27">#REF!</definedName>
    <definedName name="р.1.2с.350б_11е" localSheetId="30">#REF!</definedName>
    <definedName name="р.1.2с.350б_11е">#REF!</definedName>
    <definedName name="р.1.2с.350б_11ж" localSheetId="1">#REF!</definedName>
    <definedName name="р.1.2с.350б_11ж" localSheetId="2">#REF!</definedName>
    <definedName name="р.1.2с.350б_11ж" localSheetId="3">#REF!</definedName>
    <definedName name="р.1.2с.350б_11ж" localSheetId="4">#REF!</definedName>
    <definedName name="р.1.2с.350б_11ж" localSheetId="5">#REF!</definedName>
    <definedName name="р.1.2с.350б_11ж" localSheetId="6">#REF!</definedName>
    <definedName name="р.1.2с.350б_11ж" localSheetId="7">#REF!</definedName>
    <definedName name="р.1.2с.350б_11ж" localSheetId="8">#REF!</definedName>
    <definedName name="р.1.2с.350б_11ж" localSheetId="9">#REF!</definedName>
    <definedName name="р.1.2с.350б_11ж" localSheetId="10">#REF!</definedName>
    <definedName name="р.1.2с.350б_11ж" localSheetId="21">#REF!</definedName>
    <definedName name="р.1.2с.350б_11ж" localSheetId="11">#REF!</definedName>
    <definedName name="р.1.2с.350б_11ж" localSheetId="22">#REF!</definedName>
    <definedName name="р.1.2с.350б_11ж" localSheetId="12">#REF!</definedName>
    <definedName name="р.1.2с.350б_11ж" localSheetId="23">#REF!</definedName>
    <definedName name="р.1.2с.350б_11ж" localSheetId="24">#REF!</definedName>
    <definedName name="р.1.2с.350б_11ж" localSheetId="13">#REF!</definedName>
    <definedName name="р.1.2с.350б_11ж" localSheetId="25">#REF!</definedName>
    <definedName name="р.1.2с.350б_11ж" localSheetId="14">#REF!</definedName>
    <definedName name="р.1.2с.350б_11ж" localSheetId="26">#REF!</definedName>
    <definedName name="р.1.2с.350б_11ж" localSheetId="15">#REF!</definedName>
    <definedName name="р.1.2с.350б_11ж" localSheetId="16">#REF!</definedName>
    <definedName name="р.1.2с.350б_11ж" localSheetId="17">#REF!</definedName>
    <definedName name="р.1.2с.350б_11ж" localSheetId="18">#REF!</definedName>
    <definedName name="р.1.2с.350б_11ж" localSheetId="19">#REF!</definedName>
    <definedName name="р.1.2с.350б_11ж" localSheetId="20">#REF!</definedName>
    <definedName name="р.1.2с.350б_11ж" localSheetId="27">#REF!</definedName>
    <definedName name="р.1.2с.350б_11ж" localSheetId="30">#REF!</definedName>
    <definedName name="р.1.2с.350б_11ж">#REF!</definedName>
    <definedName name="р.1.2с.350б_12" localSheetId="1">#REF!</definedName>
    <definedName name="р.1.2с.350б_12" localSheetId="2">#REF!</definedName>
    <definedName name="р.1.2с.350б_12" localSheetId="3">#REF!</definedName>
    <definedName name="р.1.2с.350б_12" localSheetId="4">#REF!</definedName>
    <definedName name="р.1.2с.350б_12" localSheetId="5">#REF!</definedName>
    <definedName name="р.1.2с.350б_12" localSheetId="6">#REF!</definedName>
    <definedName name="р.1.2с.350б_12" localSheetId="7">#REF!</definedName>
    <definedName name="р.1.2с.350б_12" localSheetId="8">#REF!</definedName>
    <definedName name="р.1.2с.350б_12" localSheetId="9">#REF!</definedName>
    <definedName name="р.1.2с.350б_12" localSheetId="10">#REF!</definedName>
    <definedName name="р.1.2с.350б_12" localSheetId="21">#REF!</definedName>
    <definedName name="р.1.2с.350б_12" localSheetId="11">#REF!</definedName>
    <definedName name="р.1.2с.350б_12" localSheetId="22">#REF!</definedName>
    <definedName name="р.1.2с.350б_12" localSheetId="12">#REF!</definedName>
    <definedName name="р.1.2с.350б_12" localSheetId="23">#REF!</definedName>
    <definedName name="р.1.2с.350б_12" localSheetId="24">#REF!</definedName>
    <definedName name="р.1.2с.350б_12" localSheetId="13">#REF!</definedName>
    <definedName name="р.1.2с.350б_12" localSheetId="25">#REF!</definedName>
    <definedName name="р.1.2с.350б_12" localSheetId="14">#REF!</definedName>
    <definedName name="р.1.2с.350б_12" localSheetId="26">#REF!</definedName>
    <definedName name="р.1.2с.350б_12" localSheetId="15">#REF!</definedName>
    <definedName name="р.1.2с.350б_12" localSheetId="16">#REF!</definedName>
    <definedName name="р.1.2с.350б_12" localSheetId="17">#REF!</definedName>
    <definedName name="р.1.2с.350б_12" localSheetId="18">#REF!</definedName>
    <definedName name="р.1.2с.350б_12" localSheetId="19">#REF!</definedName>
    <definedName name="р.1.2с.350б_12" localSheetId="20">#REF!</definedName>
    <definedName name="р.1.2с.350б_12" localSheetId="27">#REF!</definedName>
    <definedName name="р.1.2с.350б_12" localSheetId="30">#REF!</definedName>
    <definedName name="р.1.2с.350б_12">#REF!</definedName>
    <definedName name="р.1.2с.350б_2" localSheetId="1">#REF!</definedName>
    <definedName name="р.1.2с.350б_2" localSheetId="2">#REF!</definedName>
    <definedName name="р.1.2с.350б_2" localSheetId="3">#REF!</definedName>
    <definedName name="р.1.2с.350б_2" localSheetId="4">#REF!</definedName>
    <definedName name="р.1.2с.350б_2" localSheetId="5">#REF!</definedName>
    <definedName name="р.1.2с.350б_2" localSheetId="6">#REF!</definedName>
    <definedName name="р.1.2с.350б_2" localSheetId="7">#REF!</definedName>
    <definedName name="р.1.2с.350б_2" localSheetId="8">#REF!</definedName>
    <definedName name="р.1.2с.350б_2" localSheetId="9">#REF!</definedName>
    <definedName name="р.1.2с.350б_2" localSheetId="10">#REF!</definedName>
    <definedName name="р.1.2с.350б_2" localSheetId="21">#REF!</definedName>
    <definedName name="р.1.2с.350б_2" localSheetId="11">#REF!</definedName>
    <definedName name="р.1.2с.350б_2" localSheetId="22">#REF!</definedName>
    <definedName name="р.1.2с.350б_2" localSheetId="12">#REF!</definedName>
    <definedName name="р.1.2с.350б_2" localSheetId="23">#REF!</definedName>
    <definedName name="р.1.2с.350б_2" localSheetId="24">#REF!</definedName>
    <definedName name="р.1.2с.350б_2" localSheetId="13">#REF!</definedName>
    <definedName name="р.1.2с.350б_2" localSheetId="25">#REF!</definedName>
    <definedName name="р.1.2с.350б_2" localSheetId="14">#REF!</definedName>
    <definedName name="р.1.2с.350б_2" localSheetId="26">#REF!</definedName>
    <definedName name="р.1.2с.350б_2" localSheetId="15">#REF!</definedName>
    <definedName name="р.1.2с.350б_2" localSheetId="16">#REF!</definedName>
    <definedName name="р.1.2с.350б_2" localSheetId="17">#REF!</definedName>
    <definedName name="р.1.2с.350б_2" localSheetId="18">#REF!</definedName>
    <definedName name="р.1.2с.350б_2" localSheetId="19">#REF!</definedName>
    <definedName name="р.1.2с.350б_2" localSheetId="20">#REF!</definedName>
    <definedName name="р.1.2с.350б_2" localSheetId="27">#REF!</definedName>
    <definedName name="р.1.2с.350б_2" localSheetId="30">#REF!</definedName>
    <definedName name="р.1.2с.350б_2">#REF!</definedName>
    <definedName name="р.1.2с.350б_3" localSheetId="1">#REF!</definedName>
    <definedName name="р.1.2с.350б_3" localSheetId="2">#REF!</definedName>
    <definedName name="р.1.2с.350б_3" localSheetId="3">#REF!</definedName>
    <definedName name="р.1.2с.350б_3" localSheetId="4">#REF!</definedName>
    <definedName name="р.1.2с.350б_3" localSheetId="5">#REF!</definedName>
    <definedName name="р.1.2с.350б_3" localSheetId="6">#REF!</definedName>
    <definedName name="р.1.2с.350б_3" localSheetId="7">#REF!</definedName>
    <definedName name="р.1.2с.350б_3" localSheetId="8">#REF!</definedName>
    <definedName name="р.1.2с.350б_3" localSheetId="9">#REF!</definedName>
    <definedName name="р.1.2с.350б_3" localSheetId="10">#REF!</definedName>
    <definedName name="р.1.2с.350б_3" localSheetId="21">#REF!</definedName>
    <definedName name="р.1.2с.350б_3" localSheetId="11">#REF!</definedName>
    <definedName name="р.1.2с.350б_3" localSheetId="22">#REF!</definedName>
    <definedName name="р.1.2с.350б_3" localSheetId="12">#REF!</definedName>
    <definedName name="р.1.2с.350б_3" localSheetId="23">#REF!</definedName>
    <definedName name="р.1.2с.350б_3" localSheetId="24">#REF!</definedName>
    <definedName name="р.1.2с.350б_3" localSheetId="13">#REF!</definedName>
    <definedName name="р.1.2с.350б_3" localSheetId="25">#REF!</definedName>
    <definedName name="р.1.2с.350б_3" localSheetId="14">#REF!</definedName>
    <definedName name="р.1.2с.350б_3" localSheetId="26">#REF!</definedName>
    <definedName name="р.1.2с.350б_3" localSheetId="15">#REF!</definedName>
    <definedName name="р.1.2с.350б_3" localSheetId="16">#REF!</definedName>
    <definedName name="р.1.2с.350б_3" localSheetId="17">#REF!</definedName>
    <definedName name="р.1.2с.350б_3" localSheetId="18">#REF!</definedName>
    <definedName name="р.1.2с.350б_3" localSheetId="19">#REF!</definedName>
    <definedName name="р.1.2с.350б_3" localSheetId="20">#REF!</definedName>
    <definedName name="р.1.2с.350б_3" localSheetId="27">#REF!</definedName>
    <definedName name="р.1.2с.350б_3" localSheetId="30">#REF!</definedName>
    <definedName name="р.1.2с.350б_3">#REF!</definedName>
    <definedName name="р.1.2с.360_11а" localSheetId="1">#REF!</definedName>
    <definedName name="р.1.2с.360_11а" localSheetId="2">#REF!</definedName>
    <definedName name="р.1.2с.360_11а" localSheetId="3">#REF!</definedName>
    <definedName name="р.1.2с.360_11а" localSheetId="4">#REF!</definedName>
    <definedName name="р.1.2с.360_11а" localSheetId="5">#REF!</definedName>
    <definedName name="р.1.2с.360_11а" localSheetId="6">#REF!</definedName>
    <definedName name="р.1.2с.360_11а" localSheetId="7">#REF!</definedName>
    <definedName name="р.1.2с.360_11а" localSheetId="8">#REF!</definedName>
    <definedName name="р.1.2с.360_11а" localSheetId="9">#REF!</definedName>
    <definedName name="р.1.2с.360_11а" localSheetId="10">#REF!</definedName>
    <definedName name="р.1.2с.360_11а" localSheetId="21">#REF!</definedName>
    <definedName name="р.1.2с.360_11а" localSheetId="11">#REF!</definedName>
    <definedName name="р.1.2с.360_11а" localSheetId="22">#REF!</definedName>
    <definedName name="р.1.2с.360_11а" localSheetId="12">#REF!</definedName>
    <definedName name="р.1.2с.360_11а" localSheetId="23">#REF!</definedName>
    <definedName name="р.1.2с.360_11а" localSheetId="24">#REF!</definedName>
    <definedName name="р.1.2с.360_11а" localSheetId="13">#REF!</definedName>
    <definedName name="р.1.2с.360_11а" localSheetId="25">#REF!</definedName>
    <definedName name="р.1.2с.360_11а" localSheetId="14">#REF!</definedName>
    <definedName name="р.1.2с.360_11а" localSheetId="26">#REF!</definedName>
    <definedName name="р.1.2с.360_11а" localSheetId="15">#REF!</definedName>
    <definedName name="р.1.2с.360_11а" localSheetId="16">#REF!</definedName>
    <definedName name="р.1.2с.360_11а" localSheetId="17">#REF!</definedName>
    <definedName name="р.1.2с.360_11а" localSheetId="18">#REF!</definedName>
    <definedName name="р.1.2с.360_11а" localSheetId="19">#REF!</definedName>
    <definedName name="р.1.2с.360_11а" localSheetId="20">#REF!</definedName>
    <definedName name="р.1.2с.360_11а" localSheetId="27">#REF!</definedName>
    <definedName name="р.1.2с.360_11а" localSheetId="30">#REF!</definedName>
    <definedName name="р.1.2с.360_11а">#REF!</definedName>
    <definedName name="р.1.2с.360_11б" localSheetId="1">#REF!</definedName>
    <definedName name="р.1.2с.360_11б" localSheetId="2">#REF!</definedName>
    <definedName name="р.1.2с.360_11б" localSheetId="3">#REF!</definedName>
    <definedName name="р.1.2с.360_11б" localSheetId="4">#REF!</definedName>
    <definedName name="р.1.2с.360_11б" localSheetId="5">#REF!</definedName>
    <definedName name="р.1.2с.360_11б" localSheetId="6">#REF!</definedName>
    <definedName name="р.1.2с.360_11б" localSheetId="7">#REF!</definedName>
    <definedName name="р.1.2с.360_11б" localSheetId="8">#REF!</definedName>
    <definedName name="р.1.2с.360_11б" localSheetId="9">#REF!</definedName>
    <definedName name="р.1.2с.360_11б" localSheetId="10">#REF!</definedName>
    <definedName name="р.1.2с.360_11б" localSheetId="21">#REF!</definedName>
    <definedName name="р.1.2с.360_11б" localSheetId="11">#REF!</definedName>
    <definedName name="р.1.2с.360_11б" localSheetId="22">#REF!</definedName>
    <definedName name="р.1.2с.360_11б" localSheetId="12">#REF!</definedName>
    <definedName name="р.1.2с.360_11б" localSheetId="23">#REF!</definedName>
    <definedName name="р.1.2с.360_11б" localSheetId="24">#REF!</definedName>
    <definedName name="р.1.2с.360_11б" localSheetId="13">#REF!</definedName>
    <definedName name="р.1.2с.360_11б" localSheetId="25">#REF!</definedName>
    <definedName name="р.1.2с.360_11б" localSheetId="14">#REF!</definedName>
    <definedName name="р.1.2с.360_11б" localSheetId="26">#REF!</definedName>
    <definedName name="р.1.2с.360_11б" localSheetId="15">#REF!</definedName>
    <definedName name="р.1.2с.360_11б" localSheetId="16">#REF!</definedName>
    <definedName name="р.1.2с.360_11б" localSheetId="17">#REF!</definedName>
    <definedName name="р.1.2с.360_11б" localSheetId="18">#REF!</definedName>
    <definedName name="р.1.2с.360_11б" localSheetId="19">#REF!</definedName>
    <definedName name="р.1.2с.360_11б" localSheetId="20">#REF!</definedName>
    <definedName name="р.1.2с.360_11б" localSheetId="27">#REF!</definedName>
    <definedName name="р.1.2с.360_11б" localSheetId="30">#REF!</definedName>
    <definedName name="р.1.2с.360_11б">#REF!</definedName>
    <definedName name="р.1.2с.360_11в" localSheetId="1">#REF!</definedName>
    <definedName name="р.1.2с.360_11в" localSheetId="2">#REF!</definedName>
    <definedName name="р.1.2с.360_11в" localSheetId="3">#REF!</definedName>
    <definedName name="р.1.2с.360_11в" localSheetId="4">#REF!</definedName>
    <definedName name="р.1.2с.360_11в" localSheetId="5">#REF!</definedName>
    <definedName name="р.1.2с.360_11в" localSheetId="6">#REF!</definedName>
    <definedName name="р.1.2с.360_11в" localSheetId="7">#REF!</definedName>
    <definedName name="р.1.2с.360_11в" localSheetId="8">#REF!</definedName>
    <definedName name="р.1.2с.360_11в" localSheetId="9">#REF!</definedName>
    <definedName name="р.1.2с.360_11в" localSheetId="10">#REF!</definedName>
    <definedName name="р.1.2с.360_11в" localSheetId="21">#REF!</definedName>
    <definedName name="р.1.2с.360_11в" localSheetId="11">#REF!</definedName>
    <definedName name="р.1.2с.360_11в" localSheetId="22">#REF!</definedName>
    <definedName name="р.1.2с.360_11в" localSheetId="12">#REF!</definedName>
    <definedName name="р.1.2с.360_11в" localSheetId="23">#REF!</definedName>
    <definedName name="р.1.2с.360_11в" localSheetId="24">#REF!</definedName>
    <definedName name="р.1.2с.360_11в" localSheetId="13">#REF!</definedName>
    <definedName name="р.1.2с.360_11в" localSheetId="25">#REF!</definedName>
    <definedName name="р.1.2с.360_11в" localSheetId="14">#REF!</definedName>
    <definedName name="р.1.2с.360_11в" localSheetId="26">#REF!</definedName>
    <definedName name="р.1.2с.360_11в" localSheetId="15">#REF!</definedName>
    <definedName name="р.1.2с.360_11в" localSheetId="16">#REF!</definedName>
    <definedName name="р.1.2с.360_11в" localSheetId="17">#REF!</definedName>
    <definedName name="р.1.2с.360_11в" localSheetId="18">#REF!</definedName>
    <definedName name="р.1.2с.360_11в" localSheetId="19">#REF!</definedName>
    <definedName name="р.1.2с.360_11в" localSheetId="20">#REF!</definedName>
    <definedName name="р.1.2с.360_11в" localSheetId="27">#REF!</definedName>
    <definedName name="р.1.2с.360_11в" localSheetId="30">#REF!</definedName>
    <definedName name="р.1.2с.360_11в">#REF!</definedName>
    <definedName name="р.1.2с.360_11д" localSheetId="1">#REF!</definedName>
    <definedName name="р.1.2с.360_11д" localSheetId="2">#REF!</definedName>
    <definedName name="р.1.2с.360_11д" localSheetId="3">#REF!</definedName>
    <definedName name="р.1.2с.360_11д" localSheetId="4">#REF!</definedName>
    <definedName name="р.1.2с.360_11д" localSheetId="5">#REF!</definedName>
    <definedName name="р.1.2с.360_11д" localSheetId="6">#REF!</definedName>
    <definedName name="р.1.2с.360_11д" localSheetId="7">#REF!</definedName>
    <definedName name="р.1.2с.360_11д" localSheetId="8">#REF!</definedName>
    <definedName name="р.1.2с.360_11д" localSheetId="9">#REF!</definedName>
    <definedName name="р.1.2с.360_11д" localSheetId="10">#REF!</definedName>
    <definedName name="р.1.2с.360_11д" localSheetId="21">#REF!</definedName>
    <definedName name="р.1.2с.360_11д" localSheetId="11">#REF!</definedName>
    <definedName name="р.1.2с.360_11д" localSheetId="22">#REF!</definedName>
    <definedName name="р.1.2с.360_11д" localSheetId="12">#REF!</definedName>
    <definedName name="р.1.2с.360_11д" localSheetId="23">#REF!</definedName>
    <definedName name="р.1.2с.360_11д" localSheetId="24">#REF!</definedName>
    <definedName name="р.1.2с.360_11д" localSheetId="13">#REF!</definedName>
    <definedName name="р.1.2с.360_11д" localSheetId="25">#REF!</definedName>
    <definedName name="р.1.2с.360_11д" localSheetId="14">#REF!</definedName>
    <definedName name="р.1.2с.360_11д" localSheetId="26">#REF!</definedName>
    <definedName name="р.1.2с.360_11д" localSheetId="15">#REF!</definedName>
    <definedName name="р.1.2с.360_11д" localSheetId="16">#REF!</definedName>
    <definedName name="р.1.2с.360_11д" localSheetId="17">#REF!</definedName>
    <definedName name="р.1.2с.360_11д" localSheetId="18">#REF!</definedName>
    <definedName name="р.1.2с.360_11д" localSheetId="19">#REF!</definedName>
    <definedName name="р.1.2с.360_11д" localSheetId="20">#REF!</definedName>
    <definedName name="р.1.2с.360_11д" localSheetId="27">#REF!</definedName>
    <definedName name="р.1.2с.360_11д" localSheetId="30">#REF!</definedName>
    <definedName name="р.1.2с.360_11д">#REF!</definedName>
    <definedName name="р.1.2с.360_11е" localSheetId="1">#REF!</definedName>
    <definedName name="р.1.2с.360_11е" localSheetId="2">#REF!</definedName>
    <definedName name="р.1.2с.360_11е" localSheetId="3">#REF!</definedName>
    <definedName name="р.1.2с.360_11е" localSheetId="4">#REF!</definedName>
    <definedName name="р.1.2с.360_11е" localSheetId="5">#REF!</definedName>
    <definedName name="р.1.2с.360_11е" localSheetId="6">#REF!</definedName>
    <definedName name="р.1.2с.360_11е" localSheetId="7">#REF!</definedName>
    <definedName name="р.1.2с.360_11е" localSheetId="8">#REF!</definedName>
    <definedName name="р.1.2с.360_11е" localSheetId="9">#REF!</definedName>
    <definedName name="р.1.2с.360_11е" localSheetId="10">#REF!</definedName>
    <definedName name="р.1.2с.360_11е" localSheetId="21">#REF!</definedName>
    <definedName name="р.1.2с.360_11е" localSheetId="11">#REF!</definedName>
    <definedName name="р.1.2с.360_11е" localSheetId="22">#REF!</definedName>
    <definedName name="р.1.2с.360_11е" localSheetId="12">#REF!</definedName>
    <definedName name="р.1.2с.360_11е" localSheetId="23">#REF!</definedName>
    <definedName name="р.1.2с.360_11е" localSheetId="24">#REF!</definedName>
    <definedName name="р.1.2с.360_11е" localSheetId="13">#REF!</definedName>
    <definedName name="р.1.2с.360_11е" localSheetId="25">#REF!</definedName>
    <definedName name="р.1.2с.360_11е" localSheetId="14">#REF!</definedName>
    <definedName name="р.1.2с.360_11е" localSheetId="26">#REF!</definedName>
    <definedName name="р.1.2с.360_11е" localSheetId="15">#REF!</definedName>
    <definedName name="р.1.2с.360_11е" localSheetId="16">#REF!</definedName>
    <definedName name="р.1.2с.360_11е" localSheetId="17">#REF!</definedName>
    <definedName name="р.1.2с.360_11е" localSheetId="18">#REF!</definedName>
    <definedName name="р.1.2с.360_11е" localSheetId="19">#REF!</definedName>
    <definedName name="р.1.2с.360_11е" localSheetId="20">#REF!</definedName>
    <definedName name="р.1.2с.360_11е" localSheetId="27">#REF!</definedName>
    <definedName name="р.1.2с.360_11е" localSheetId="30">#REF!</definedName>
    <definedName name="р.1.2с.360_11е">#REF!</definedName>
    <definedName name="р.1.2с.360_11ж" localSheetId="1">#REF!</definedName>
    <definedName name="р.1.2с.360_11ж" localSheetId="2">#REF!</definedName>
    <definedName name="р.1.2с.360_11ж" localSheetId="3">#REF!</definedName>
    <definedName name="р.1.2с.360_11ж" localSheetId="4">#REF!</definedName>
    <definedName name="р.1.2с.360_11ж" localSheetId="5">#REF!</definedName>
    <definedName name="р.1.2с.360_11ж" localSheetId="6">#REF!</definedName>
    <definedName name="р.1.2с.360_11ж" localSheetId="7">#REF!</definedName>
    <definedName name="р.1.2с.360_11ж" localSheetId="8">#REF!</definedName>
    <definedName name="р.1.2с.360_11ж" localSheetId="9">#REF!</definedName>
    <definedName name="р.1.2с.360_11ж" localSheetId="10">#REF!</definedName>
    <definedName name="р.1.2с.360_11ж" localSheetId="21">#REF!</definedName>
    <definedName name="р.1.2с.360_11ж" localSheetId="11">#REF!</definedName>
    <definedName name="р.1.2с.360_11ж" localSheetId="22">#REF!</definedName>
    <definedName name="р.1.2с.360_11ж" localSheetId="12">#REF!</definedName>
    <definedName name="р.1.2с.360_11ж" localSheetId="23">#REF!</definedName>
    <definedName name="р.1.2с.360_11ж" localSheetId="24">#REF!</definedName>
    <definedName name="р.1.2с.360_11ж" localSheetId="13">#REF!</definedName>
    <definedName name="р.1.2с.360_11ж" localSheetId="25">#REF!</definedName>
    <definedName name="р.1.2с.360_11ж" localSheetId="14">#REF!</definedName>
    <definedName name="р.1.2с.360_11ж" localSheetId="26">#REF!</definedName>
    <definedName name="р.1.2с.360_11ж" localSheetId="15">#REF!</definedName>
    <definedName name="р.1.2с.360_11ж" localSheetId="16">#REF!</definedName>
    <definedName name="р.1.2с.360_11ж" localSheetId="17">#REF!</definedName>
    <definedName name="р.1.2с.360_11ж" localSheetId="18">#REF!</definedName>
    <definedName name="р.1.2с.360_11ж" localSheetId="19">#REF!</definedName>
    <definedName name="р.1.2с.360_11ж" localSheetId="20">#REF!</definedName>
    <definedName name="р.1.2с.360_11ж" localSheetId="27">#REF!</definedName>
    <definedName name="р.1.2с.360_11ж" localSheetId="30">#REF!</definedName>
    <definedName name="р.1.2с.360_11ж">#REF!</definedName>
    <definedName name="р.1.2с.360_12" localSheetId="1">#REF!</definedName>
    <definedName name="р.1.2с.360_12" localSheetId="2">#REF!</definedName>
    <definedName name="р.1.2с.360_12" localSheetId="3">#REF!</definedName>
    <definedName name="р.1.2с.360_12" localSheetId="4">#REF!</definedName>
    <definedName name="р.1.2с.360_12" localSheetId="5">#REF!</definedName>
    <definedName name="р.1.2с.360_12" localSheetId="6">#REF!</definedName>
    <definedName name="р.1.2с.360_12" localSheetId="7">#REF!</definedName>
    <definedName name="р.1.2с.360_12" localSheetId="8">#REF!</definedName>
    <definedName name="р.1.2с.360_12" localSheetId="9">#REF!</definedName>
    <definedName name="р.1.2с.360_12" localSheetId="10">#REF!</definedName>
    <definedName name="р.1.2с.360_12" localSheetId="21">#REF!</definedName>
    <definedName name="р.1.2с.360_12" localSheetId="11">#REF!</definedName>
    <definedName name="р.1.2с.360_12" localSheetId="22">#REF!</definedName>
    <definedName name="р.1.2с.360_12" localSheetId="12">#REF!</definedName>
    <definedName name="р.1.2с.360_12" localSheetId="23">#REF!</definedName>
    <definedName name="р.1.2с.360_12" localSheetId="24">#REF!</definedName>
    <definedName name="р.1.2с.360_12" localSheetId="13">#REF!</definedName>
    <definedName name="р.1.2с.360_12" localSheetId="25">#REF!</definedName>
    <definedName name="р.1.2с.360_12" localSheetId="14">#REF!</definedName>
    <definedName name="р.1.2с.360_12" localSheetId="26">#REF!</definedName>
    <definedName name="р.1.2с.360_12" localSheetId="15">#REF!</definedName>
    <definedName name="р.1.2с.360_12" localSheetId="16">#REF!</definedName>
    <definedName name="р.1.2с.360_12" localSheetId="17">#REF!</definedName>
    <definedName name="р.1.2с.360_12" localSheetId="18">#REF!</definedName>
    <definedName name="р.1.2с.360_12" localSheetId="19">#REF!</definedName>
    <definedName name="р.1.2с.360_12" localSheetId="20">#REF!</definedName>
    <definedName name="р.1.2с.360_12" localSheetId="27">#REF!</definedName>
    <definedName name="р.1.2с.360_12" localSheetId="30">#REF!</definedName>
    <definedName name="р.1.2с.360_12">#REF!</definedName>
    <definedName name="р.1.2с.360_2" localSheetId="1">#REF!</definedName>
    <definedName name="р.1.2с.360_2" localSheetId="2">#REF!</definedName>
    <definedName name="р.1.2с.360_2" localSheetId="3">#REF!</definedName>
    <definedName name="р.1.2с.360_2" localSheetId="4">#REF!</definedName>
    <definedName name="р.1.2с.360_2" localSheetId="5">#REF!</definedName>
    <definedName name="р.1.2с.360_2" localSheetId="6">#REF!</definedName>
    <definedName name="р.1.2с.360_2" localSheetId="7">#REF!</definedName>
    <definedName name="р.1.2с.360_2" localSheetId="8">#REF!</definedName>
    <definedName name="р.1.2с.360_2" localSheetId="9">#REF!</definedName>
    <definedName name="р.1.2с.360_2" localSheetId="10">#REF!</definedName>
    <definedName name="р.1.2с.360_2" localSheetId="21">#REF!</definedName>
    <definedName name="р.1.2с.360_2" localSheetId="11">#REF!</definedName>
    <definedName name="р.1.2с.360_2" localSheetId="22">#REF!</definedName>
    <definedName name="р.1.2с.360_2" localSheetId="12">#REF!</definedName>
    <definedName name="р.1.2с.360_2" localSheetId="23">#REF!</definedName>
    <definedName name="р.1.2с.360_2" localSheetId="24">#REF!</definedName>
    <definedName name="р.1.2с.360_2" localSheetId="13">#REF!</definedName>
    <definedName name="р.1.2с.360_2" localSheetId="25">#REF!</definedName>
    <definedName name="р.1.2с.360_2" localSheetId="14">#REF!</definedName>
    <definedName name="р.1.2с.360_2" localSheetId="26">#REF!</definedName>
    <definedName name="р.1.2с.360_2" localSheetId="15">#REF!</definedName>
    <definedName name="р.1.2с.360_2" localSheetId="16">#REF!</definedName>
    <definedName name="р.1.2с.360_2" localSheetId="17">#REF!</definedName>
    <definedName name="р.1.2с.360_2" localSheetId="18">#REF!</definedName>
    <definedName name="р.1.2с.360_2" localSheetId="19">#REF!</definedName>
    <definedName name="р.1.2с.360_2" localSheetId="20">#REF!</definedName>
    <definedName name="р.1.2с.360_2" localSheetId="27">#REF!</definedName>
    <definedName name="р.1.2с.360_2" localSheetId="30">#REF!</definedName>
    <definedName name="р.1.2с.360_2">#REF!</definedName>
    <definedName name="р.1.2с.360_3" localSheetId="1">#REF!</definedName>
    <definedName name="р.1.2с.360_3" localSheetId="2">#REF!</definedName>
    <definedName name="р.1.2с.360_3" localSheetId="3">#REF!</definedName>
    <definedName name="р.1.2с.360_3" localSheetId="4">#REF!</definedName>
    <definedName name="р.1.2с.360_3" localSheetId="5">#REF!</definedName>
    <definedName name="р.1.2с.360_3" localSheetId="6">#REF!</definedName>
    <definedName name="р.1.2с.360_3" localSheetId="7">#REF!</definedName>
    <definedName name="р.1.2с.360_3" localSheetId="8">#REF!</definedName>
    <definedName name="р.1.2с.360_3" localSheetId="9">#REF!</definedName>
    <definedName name="р.1.2с.360_3" localSheetId="10">#REF!</definedName>
    <definedName name="р.1.2с.360_3" localSheetId="21">#REF!</definedName>
    <definedName name="р.1.2с.360_3" localSheetId="11">#REF!</definedName>
    <definedName name="р.1.2с.360_3" localSheetId="22">#REF!</definedName>
    <definedName name="р.1.2с.360_3" localSheetId="12">#REF!</definedName>
    <definedName name="р.1.2с.360_3" localSheetId="23">#REF!</definedName>
    <definedName name="р.1.2с.360_3" localSheetId="24">#REF!</definedName>
    <definedName name="р.1.2с.360_3" localSheetId="13">#REF!</definedName>
    <definedName name="р.1.2с.360_3" localSheetId="25">#REF!</definedName>
    <definedName name="р.1.2с.360_3" localSheetId="14">#REF!</definedName>
    <definedName name="р.1.2с.360_3" localSheetId="26">#REF!</definedName>
    <definedName name="р.1.2с.360_3" localSheetId="15">#REF!</definedName>
    <definedName name="р.1.2с.360_3" localSheetId="16">#REF!</definedName>
    <definedName name="р.1.2с.360_3" localSheetId="17">#REF!</definedName>
    <definedName name="р.1.2с.360_3" localSheetId="18">#REF!</definedName>
    <definedName name="р.1.2с.360_3" localSheetId="19">#REF!</definedName>
    <definedName name="р.1.2с.360_3" localSheetId="20">#REF!</definedName>
    <definedName name="р.1.2с.360_3" localSheetId="27">#REF!</definedName>
    <definedName name="р.1.2с.360_3" localSheetId="30">#REF!</definedName>
    <definedName name="р.1.2с.360_3">#REF!</definedName>
    <definedName name="р.1.2с.391а_11г" localSheetId="1">#REF!</definedName>
    <definedName name="р.1.2с.391а_11г" localSheetId="2">#REF!</definedName>
    <definedName name="р.1.2с.391а_11г" localSheetId="3">#REF!</definedName>
    <definedName name="р.1.2с.391а_11г" localSheetId="4">#REF!</definedName>
    <definedName name="р.1.2с.391а_11г" localSheetId="5">#REF!</definedName>
    <definedName name="р.1.2с.391а_11г" localSheetId="6">#REF!</definedName>
    <definedName name="р.1.2с.391а_11г" localSheetId="7">#REF!</definedName>
    <definedName name="р.1.2с.391а_11г" localSheetId="8">#REF!</definedName>
    <definedName name="р.1.2с.391а_11г" localSheetId="9">#REF!</definedName>
    <definedName name="р.1.2с.391а_11г" localSheetId="10">#REF!</definedName>
    <definedName name="р.1.2с.391а_11г" localSheetId="21">#REF!</definedName>
    <definedName name="р.1.2с.391а_11г" localSheetId="11">#REF!</definedName>
    <definedName name="р.1.2с.391а_11г" localSheetId="22">#REF!</definedName>
    <definedName name="р.1.2с.391а_11г" localSheetId="12">#REF!</definedName>
    <definedName name="р.1.2с.391а_11г" localSheetId="23">#REF!</definedName>
    <definedName name="р.1.2с.391а_11г" localSheetId="24">#REF!</definedName>
    <definedName name="р.1.2с.391а_11г" localSheetId="13">#REF!</definedName>
    <definedName name="р.1.2с.391а_11г" localSheetId="25">#REF!</definedName>
    <definedName name="р.1.2с.391а_11г" localSheetId="14">#REF!</definedName>
    <definedName name="р.1.2с.391а_11г" localSheetId="26">#REF!</definedName>
    <definedName name="р.1.2с.391а_11г" localSheetId="15">#REF!</definedName>
    <definedName name="р.1.2с.391а_11г" localSheetId="16">#REF!</definedName>
    <definedName name="р.1.2с.391а_11г" localSheetId="17">#REF!</definedName>
    <definedName name="р.1.2с.391а_11г" localSheetId="18">#REF!</definedName>
    <definedName name="р.1.2с.391а_11г" localSheetId="19">#REF!</definedName>
    <definedName name="р.1.2с.391а_11г" localSheetId="20">#REF!</definedName>
    <definedName name="р.1.2с.391а_11г" localSheetId="27">#REF!</definedName>
    <definedName name="р.1.2с.391а_11г" localSheetId="30">#REF!</definedName>
    <definedName name="р.1.2с.391а_11г">#REF!</definedName>
    <definedName name="р.1.2с.391б_11б" localSheetId="1">#REF!</definedName>
    <definedName name="р.1.2с.391б_11б" localSheetId="2">#REF!</definedName>
    <definedName name="р.1.2с.391б_11б" localSheetId="3">#REF!</definedName>
    <definedName name="р.1.2с.391б_11б" localSheetId="4">#REF!</definedName>
    <definedName name="р.1.2с.391б_11б" localSheetId="5">#REF!</definedName>
    <definedName name="р.1.2с.391б_11б" localSheetId="6">#REF!</definedName>
    <definedName name="р.1.2с.391б_11б" localSheetId="7">#REF!</definedName>
    <definedName name="р.1.2с.391б_11б" localSheetId="8">#REF!</definedName>
    <definedName name="р.1.2с.391б_11б" localSheetId="9">#REF!</definedName>
    <definedName name="р.1.2с.391б_11б" localSheetId="10">#REF!</definedName>
    <definedName name="р.1.2с.391б_11б" localSheetId="21">#REF!</definedName>
    <definedName name="р.1.2с.391б_11б" localSheetId="11">#REF!</definedName>
    <definedName name="р.1.2с.391б_11б" localSheetId="22">#REF!</definedName>
    <definedName name="р.1.2с.391б_11б" localSheetId="12">#REF!</definedName>
    <definedName name="р.1.2с.391б_11б" localSheetId="23">#REF!</definedName>
    <definedName name="р.1.2с.391б_11б" localSheetId="24">#REF!</definedName>
    <definedName name="р.1.2с.391б_11б" localSheetId="13">#REF!</definedName>
    <definedName name="р.1.2с.391б_11б" localSheetId="25">#REF!</definedName>
    <definedName name="р.1.2с.391б_11б" localSheetId="14">#REF!</definedName>
    <definedName name="р.1.2с.391б_11б" localSheetId="26">#REF!</definedName>
    <definedName name="р.1.2с.391б_11б" localSheetId="15">#REF!</definedName>
    <definedName name="р.1.2с.391б_11б" localSheetId="16">#REF!</definedName>
    <definedName name="р.1.2с.391б_11б" localSheetId="17">#REF!</definedName>
    <definedName name="р.1.2с.391б_11б" localSheetId="18">#REF!</definedName>
    <definedName name="р.1.2с.391б_11б" localSheetId="19">#REF!</definedName>
    <definedName name="р.1.2с.391б_11б" localSheetId="20">#REF!</definedName>
    <definedName name="р.1.2с.391б_11б" localSheetId="27">#REF!</definedName>
    <definedName name="р.1.2с.391б_11б" localSheetId="30">#REF!</definedName>
    <definedName name="р.1.2с.391б_11б">#REF!</definedName>
    <definedName name="р.1.2с.391б_11в" localSheetId="1">#REF!</definedName>
    <definedName name="р.1.2с.391б_11в" localSheetId="2">#REF!</definedName>
    <definedName name="р.1.2с.391б_11в" localSheetId="3">#REF!</definedName>
    <definedName name="р.1.2с.391б_11в" localSheetId="4">#REF!</definedName>
    <definedName name="р.1.2с.391б_11в" localSheetId="5">#REF!</definedName>
    <definedName name="р.1.2с.391б_11в" localSheetId="6">#REF!</definedName>
    <definedName name="р.1.2с.391б_11в" localSheetId="7">#REF!</definedName>
    <definedName name="р.1.2с.391б_11в" localSheetId="8">#REF!</definedName>
    <definedName name="р.1.2с.391б_11в" localSheetId="9">#REF!</definedName>
    <definedName name="р.1.2с.391б_11в" localSheetId="10">#REF!</definedName>
    <definedName name="р.1.2с.391б_11в" localSheetId="21">#REF!</definedName>
    <definedName name="р.1.2с.391б_11в" localSheetId="11">#REF!</definedName>
    <definedName name="р.1.2с.391б_11в" localSheetId="22">#REF!</definedName>
    <definedName name="р.1.2с.391б_11в" localSheetId="12">#REF!</definedName>
    <definedName name="р.1.2с.391б_11в" localSheetId="23">#REF!</definedName>
    <definedName name="р.1.2с.391б_11в" localSheetId="24">#REF!</definedName>
    <definedName name="р.1.2с.391б_11в" localSheetId="13">#REF!</definedName>
    <definedName name="р.1.2с.391б_11в" localSheetId="25">#REF!</definedName>
    <definedName name="р.1.2с.391б_11в" localSheetId="14">#REF!</definedName>
    <definedName name="р.1.2с.391б_11в" localSheetId="26">#REF!</definedName>
    <definedName name="р.1.2с.391б_11в" localSheetId="15">#REF!</definedName>
    <definedName name="р.1.2с.391б_11в" localSheetId="16">#REF!</definedName>
    <definedName name="р.1.2с.391б_11в" localSheetId="17">#REF!</definedName>
    <definedName name="р.1.2с.391б_11в" localSheetId="18">#REF!</definedName>
    <definedName name="р.1.2с.391б_11в" localSheetId="19">#REF!</definedName>
    <definedName name="р.1.2с.391б_11в" localSheetId="20">#REF!</definedName>
    <definedName name="р.1.2с.391б_11в" localSheetId="27">#REF!</definedName>
    <definedName name="р.1.2с.391б_11в" localSheetId="30">#REF!</definedName>
    <definedName name="р.1.2с.391б_11в">#REF!</definedName>
    <definedName name="р.1.2с.391б_11е" localSheetId="1">#REF!</definedName>
    <definedName name="р.1.2с.391б_11е" localSheetId="2">#REF!</definedName>
    <definedName name="р.1.2с.391б_11е" localSheetId="3">#REF!</definedName>
    <definedName name="р.1.2с.391б_11е" localSheetId="4">#REF!</definedName>
    <definedName name="р.1.2с.391б_11е" localSheetId="5">#REF!</definedName>
    <definedName name="р.1.2с.391б_11е" localSheetId="6">#REF!</definedName>
    <definedName name="р.1.2с.391б_11е" localSheetId="7">#REF!</definedName>
    <definedName name="р.1.2с.391б_11е" localSheetId="8">#REF!</definedName>
    <definedName name="р.1.2с.391б_11е" localSheetId="9">#REF!</definedName>
    <definedName name="р.1.2с.391б_11е" localSheetId="10">#REF!</definedName>
    <definedName name="р.1.2с.391б_11е" localSheetId="21">#REF!</definedName>
    <definedName name="р.1.2с.391б_11е" localSheetId="11">#REF!</definedName>
    <definedName name="р.1.2с.391б_11е" localSheetId="22">#REF!</definedName>
    <definedName name="р.1.2с.391б_11е" localSheetId="12">#REF!</definedName>
    <definedName name="р.1.2с.391б_11е" localSheetId="23">#REF!</definedName>
    <definedName name="р.1.2с.391б_11е" localSheetId="24">#REF!</definedName>
    <definedName name="р.1.2с.391б_11е" localSheetId="13">#REF!</definedName>
    <definedName name="р.1.2с.391б_11е" localSheetId="25">#REF!</definedName>
    <definedName name="р.1.2с.391б_11е" localSheetId="14">#REF!</definedName>
    <definedName name="р.1.2с.391б_11е" localSheetId="26">#REF!</definedName>
    <definedName name="р.1.2с.391б_11е" localSheetId="15">#REF!</definedName>
    <definedName name="р.1.2с.391б_11е" localSheetId="16">#REF!</definedName>
    <definedName name="р.1.2с.391б_11е" localSheetId="17">#REF!</definedName>
    <definedName name="р.1.2с.391б_11е" localSheetId="18">#REF!</definedName>
    <definedName name="р.1.2с.391б_11е" localSheetId="19">#REF!</definedName>
    <definedName name="р.1.2с.391б_11е" localSheetId="20">#REF!</definedName>
    <definedName name="р.1.2с.391б_11е" localSheetId="27">#REF!</definedName>
    <definedName name="р.1.2с.391б_11е" localSheetId="30">#REF!</definedName>
    <definedName name="р.1.2с.391б_11е">#REF!</definedName>
    <definedName name="р.1.2с.391б_2" localSheetId="1">#REF!</definedName>
    <definedName name="р.1.2с.391б_2" localSheetId="2">#REF!</definedName>
    <definedName name="р.1.2с.391б_2" localSheetId="3">#REF!</definedName>
    <definedName name="р.1.2с.391б_2" localSheetId="4">#REF!</definedName>
    <definedName name="р.1.2с.391б_2" localSheetId="5">#REF!</definedName>
    <definedName name="р.1.2с.391б_2" localSheetId="6">#REF!</definedName>
    <definedName name="р.1.2с.391б_2" localSheetId="7">#REF!</definedName>
    <definedName name="р.1.2с.391б_2" localSheetId="8">#REF!</definedName>
    <definedName name="р.1.2с.391б_2" localSheetId="9">#REF!</definedName>
    <definedName name="р.1.2с.391б_2" localSheetId="10">#REF!</definedName>
    <definedName name="р.1.2с.391б_2" localSheetId="21">#REF!</definedName>
    <definedName name="р.1.2с.391б_2" localSheetId="11">#REF!</definedName>
    <definedName name="р.1.2с.391б_2" localSheetId="22">#REF!</definedName>
    <definedName name="р.1.2с.391б_2" localSheetId="12">#REF!</definedName>
    <definedName name="р.1.2с.391б_2" localSheetId="23">#REF!</definedName>
    <definedName name="р.1.2с.391б_2" localSheetId="24">#REF!</definedName>
    <definedName name="р.1.2с.391б_2" localSheetId="13">#REF!</definedName>
    <definedName name="р.1.2с.391б_2" localSheetId="25">#REF!</definedName>
    <definedName name="р.1.2с.391б_2" localSheetId="14">#REF!</definedName>
    <definedName name="р.1.2с.391б_2" localSheetId="26">#REF!</definedName>
    <definedName name="р.1.2с.391б_2" localSheetId="15">#REF!</definedName>
    <definedName name="р.1.2с.391б_2" localSheetId="16">#REF!</definedName>
    <definedName name="р.1.2с.391б_2" localSheetId="17">#REF!</definedName>
    <definedName name="р.1.2с.391б_2" localSheetId="18">#REF!</definedName>
    <definedName name="р.1.2с.391б_2" localSheetId="19">#REF!</definedName>
    <definedName name="р.1.2с.391б_2" localSheetId="20">#REF!</definedName>
    <definedName name="р.1.2с.391б_2" localSheetId="27">#REF!</definedName>
    <definedName name="р.1.2с.391б_2" localSheetId="30">#REF!</definedName>
    <definedName name="р.1.2с.391б_2">#REF!</definedName>
    <definedName name="р.1.2с.391б_3" localSheetId="1">#REF!</definedName>
    <definedName name="р.1.2с.391б_3" localSheetId="2">#REF!</definedName>
    <definedName name="р.1.2с.391б_3" localSheetId="3">#REF!</definedName>
    <definedName name="р.1.2с.391б_3" localSheetId="4">#REF!</definedName>
    <definedName name="р.1.2с.391б_3" localSheetId="5">#REF!</definedName>
    <definedName name="р.1.2с.391б_3" localSheetId="6">#REF!</definedName>
    <definedName name="р.1.2с.391б_3" localSheetId="7">#REF!</definedName>
    <definedName name="р.1.2с.391б_3" localSheetId="8">#REF!</definedName>
    <definedName name="р.1.2с.391б_3" localSheetId="9">#REF!</definedName>
    <definedName name="р.1.2с.391б_3" localSheetId="10">#REF!</definedName>
    <definedName name="р.1.2с.391б_3" localSheetId="21">#REF!</definedName>
    <definedName name="р.1.2с.391б_3" localSheetId="11">#REF!</definedName>
    <definedName name="р.1.2с.391б_3" localSheetId="22">#REF!</definedName>
    <definedName name="р.1.2с.391б_3" localSheetId="12">#REF!</definedName>
    <definedName name="р.1.2с.391б_3" localSheetId="23">#REF!</definedName>
    <definedName name="р.1.2с.391б_3" localSheetId="24">#REF!</definedName>
    <definedName name="р.1.2с.391б_3" localSheetId="13">#REF!</definedName>
    <definedName name="р.1.2с.391б_3" localSheetId="25">#REF!</definedName>
    <definedName name="р.1.2с.391б_3" localSheetId="14">#REF!</definedName>
    <definedName name="р.1.2с.391б_3" localSheetId="26">#REF!</definedName>
    <definedName name="р.1.2с.391б_3" localSheetId="15">#REF!</definedName>
    <definedName name="р.1.2с.391б_3" localSheetId="16">#REF!</definedName>
    <definedName name="р.1.2с.391б_3" localSheetId="17">#REF!</definedName>
    <definedName name="р.1.2с.391б_3" localSheetId="18">#REF!</definedName>
    <definedName name="р.1.2с.391б_3" localSheetId="19">#REF!</definedName>
    <definedName name="р.1.2с.391б_3" localSheetId="20">#REF!</definedName>
    <definedName name="р.1.2с.391б_3" localSheetId="27">#REF!</definedName>
    <definedName name="р.1.2с.391б_3" localSheetId="30">#REF!</definedName>
    <definedName name="р.1.2с.391б_3">#REF!</definedName>
    <definedName name="р.1.2с.392_11в" localSheetId="1">#REF!</definedName>
    <definedName name="р.1.2с.392_11в" localSheetId="2">#REF!</definedName>
    <definedName name="р.1.2с.392_11в" localSheetId="3">#REF!</definedName>
    <definedName name="р.1.2с.392_11в" localSheetId="4">#REF!</definedName>
    <definedName name="р.1.2с.392_11в" localSheetId="5">#REF!</definedName>
    <definedName name="р.1.2с.392_11в" localSheetId="6">#REF!</definedName>
    <definedName name="р.1.2с.392_11в" localSheetId="7">#REF!</definedName>
    <definedName name="р.1.2с.392_11в" localSheetId="8">#REF!</definedName>
    <definedName name="р.1.2с.392_11в" localSheetId="9">#REF!</definedName>
    <definedName name="р.1.2с.392_11в" localSheetId="10">#REF!</definedName>
    <definedName name="р.1.2с.392_11в" localSheetId="21">#REF!</definedName>
    <definedName name="р.1.2с.392_11в" localSheetId="11">#REF!</definedName>
    <definedName name="р.1.2с.392_11в" localSheetId="22">#REF!</definedName>
    <definedName name="р.1.2с.392_11в" localSheetId="12">#REF!</definedName>
    <definedName name="р.1.2с.392_11в" localSheetId="23">#REF!</definedName>
    <definedName name="р.1.2с.392_11в" localSheetId="24">#REF!</definedName>
    <definedName name="р.1.2с.392_11в" localSheetId="13">#REF!</definedName>
    <definedName name="р.1.2с.392_11в" localSheetId="25">#REF!</definedName>
    <definedName name="р.1.2с.392_11в" localSheetId="14">#REF!</definedName>
    <definedName name="р.1.2с.392_11в" localSheetId="26">#REF!</definedName>
    <definedName name="р.1.2с.392_11в" localSheetId="15">#REF!</definedName>
    <definedName name="р.1.2с.392_11в" localSheetId="16">#REF!</definedName>
    <definedName name="р.1.2с.392_11в" localSheetId="17">#REF!</definedName>
    <definedName name="р.1.2с.392_11в" localSheetId="18">#REF!</definedName>
    <definedName name="р.1.2с.392_11в" localSheetId="19">#REF!</definedName>
    <definedName name="р.1.2с.392_11в" localSheetId="20">#REF!</definedName>
    <definedName name="р.1.2с.392_11в" localSheetId="27">#REF!</definedName>
    <definedName name="р.1.2с.392_11в" localSheetId="30">#REF!</definedName>
    <definedName name="р.1.2с.392_11в">#REF!</definedName>
    <definedName name="р.1.2с.392а_11г" localSheetId="1">#REF!</definedName>
    <definedName name="р.1.2с.392а_11г" localSheetId="2">#REF!</definedName>
    <definedName name="р.1.2с.392а_11г" localSheetId="3">#REF!</definedName>
    <definedName name="р.1.2с.392а_11г" localSheetId="4">#REF!</definedName>
    <definedName name="р.1.2с.392а_11г" localSheetId="5">#REF!</definedName>
    <definedName name="р.1.2с.392а_11г" localSheetId="6">#REF!</definedName>
    <definedName name="р.1.2с.392а_11г" localSheetId="7">#REF!</definedName>
    <definedName name="р.1.2с.392а_11г" localSheetId="8">#REF!</definedName>
    <definedName name="р.1.2с.392а_11г" localSheetId="9">#REF!</definedName>
    <definedName name="р.1.2с.392а_11г" localSheetId="10">#REF!</definedName>
    <definedName name="р.1.2с.392а_11г" localSheetId="21">#REF!</definedName>
    <definedName name="р.1.2с.392а_11г" localSheetId="11">#REF!</definedName>
    <definedName name="р.1.2с.392а_11г" localSheetId="22">#REF!</definedName>
    <definedName name="р.1.2с.392а_11г" localSheetId="12">#REF!</definedName>
    <definedName name="р.1.2с.392а_11г" localSheetId="23">#REF!</definedName>
    <definedName name="р.1.2с.392а_11г" localSheetId="24">#REF!</definedName>
    <definedName name="р.1.2с.392а_11г" localSheetId="13">#REF!</definedName>
    <definedName name="р.1.2с.392а_11г" localSheetId="25">#REF!</definedName>
    <definedName name="р.1.2с.392а_11г" localSheetId="14">#REF!</definedName>
    <definedName name="р.1.2с.392а_11г" localSheetId="26">#REF!</definedName>
    <definedName name="р.1.2с.392а_11г" localSheetId="15">#REF!</definedName>
    <definedName name="р.1.2с.392а_11г" localSheetId="16">#REF!</definedName>
    <definedName name="р.1.2с.392а_11г" localSheetId="17">#REF!</definedName>
    <definedName name="р.1.2с.392а_11г" localSheetId="18">#REF!</definedName>
    <definedName name="р.1.2с.392а_11г" localSheetId="19">#REF!</definedName>
    <definedName name="р.1.2с.392а_11г" localSheetId="20">#REF!</definedName>
    <definedName name="р.1.2с.392а_11г" localSheetId="27">#REF!</definedName>
    <definedName name="р.1.2с.392а_11г" localSheetId="30">#REF!</definedName>
    <definedName name="р.1.2с.392а_11г">#REF!</definedName>
    <definedName name="р.1.2с.392б_11б" localSheetId="1">#REF!</definedName>
    <definedName name="р.1.2с.392б_11б" localSheetId="2">#REF!</definedName>
    <definedName name="р.1.2с.392б_11б" localSheetId="3">#REF!</definedName>
    <definedName name="р.1.2с.392б_11б" localSheetId="4">#REF!</definedName>
    <definedName name="р.1.2с.392б_11б" localSheetId="5">#REF!</definedName>
    <definedName name="р.1.2с.392б_11б" localSheetId="6">#REF!</definedName>
    <definedName name="р.1.2с.392б_11б" localSheetId="7">#REF!</definedName>
    <definedName name="р.1.2с.392б_11б" localSheetId="8">#REF!</definedName>
    <definedName name="р.1.2с.392б_11б" localSheetId="9">#REF!</definedName>
    <definedName name="р.1.2с.392б_11б" localSheetId="10">#REF!</definedName>
    <definedName name="р.1.2с.392б_11б" localSheetId="21">#REF!</definedName>
    <definedName name="р.1.2с.392б_11б" localSheetId="11">#REF!</definedName>
    <definedName name="р.1.2с.392б_11б" localSheetId="22">#REF!</definedName>
    <definedName name="р.1.2с.392б_11б" localSheetId="12">#REF!</definedName>
    <definedName name="р.1.2с.392б_11б" localSheetId="23">#REF!</definedName>
    <definedName name="р.1.2с.392б_11б" localSheetId="24">#REF!</definedName>
    <definedName name="р.1.2с.392б_11б" localSheetId="13">#REF!</definedName>
    <definedName name="р.1.2с.392б_11б" localSheetId="25">#REF!</definedName>
    <definedName name="р.1.2с.392б_11б" localSheetId="14">#REF!</definedName>
    <definedName name="р.1.2с.392б_11б" localSheetId="26">#REF!</definedName>
    <definedName name="р.1.2с.392б_11б" localSheetId="15">#REF!</definedName>
    <definedName name="р.1.2с.392б_11б" localSheetId="16">#REF!</definedName>
    <definedName name="р.1.2с.392б_11б" localSheetId="17">#REF!</definedName>
    <definedName name="р.1.2с.392б_11б" localSheetId="18">#REF!</definedName>
    <definedName name="р.1.2с.392б_11б" localSheetId="19">#REF!</definedName>
    <definedName name="р.1.2с.392б_11б" localSheetId="20">#REF!</definedName>
    <definedName name="р.1.2с.392б_11б" localSheetId="27">#REF!</definedName>
    <definedName name="р.1.2с.392б_11б" localSheetId="30">#REF!</definedName>
    <definedName name="р.1.2с.392б_11б">#REF!</definedName>
    <definedName name="р.1.2с.392б_11в" localSheetId="1">#REF!</definedName>
    <definedName name="р.1.2с.392б_11в" localSheetId="2">#REF!</definedName>
    <definedName name="р.1.2с.392б_11в" localSheetId="3">#REF!</definedName>
    <definedName name="р.1.2с.392б_11в" localSheetId="4">#REF!</definedName>
    <definedName name="р.1.2с.392б_11в" localSheetId="5">#REF!</definedName>
    <definedName name="р.1.2с.392б_11в" localSheetId="6">#REF!</definedName>
    <definedName name="р.1.2с.392б_11в" localSheetId="7">#REF!</definedName>
    <definedName name="р.1.2с.392б_11в" localSheetId="8">#REF!</definedName>
    <definedName name="р.1.2с.392б_11в" localSheetId="9">#REF!</definedName>
    <definedName name="р.1.2с.392б_11в" localSheetId="10">#REF!</definedName>
    <definedName name="р.1.2с.392б_11в" localSheetId="21">#REF!</definedName>
    <definedName name="р.1.2с.392б_11в" localSheetId="11">#REF!</definedName>
    <definedName name="р.1.2с.392б_11в" localSheetId="22">#REF!</definedName>
    <definedName name="р.1.2с.392б_11в" localSheetId="12">#REF!</definedName>
    <definedName name="р.1.2с.392б_11в" localSheetId="23">#REF!</definedName>
    <definedName name="р.1.2с.392б_11в" localSheetId="24">#REF!</definedName>
    <definedName name="р.1.2с.392б_11в" localSheetId="13">#REF!</definedName>
    <definedName name="р.1.2с.392б_11в" localSheetId="25">#REF!</definedName>
    <definedName name="р.1.2с.392б_11в" localSheetId="14">#REF!</definedName>
    <definedName name="р.1.2с.392б_11в" localSheetId="26">#REF!</definedName>
    <definedName name="р.1.2с.392б_11в" localSheetId="15">#REF!</definedName>
    <definedName name="р.1.2с.392б_11в" localSheetId="16">#REF!</definedName>
    <definedName name="р.1.2с.392б_11в" localSheetId="17">#REF!</definedName>
    <definedName name="р.1.2с.392б_11в" localSheetId="18">#REF!</definedName>
    <definedName name="р.1.2с.392б_11в" localSheetId="19">#REF!</definedName>
    <definedName name="р.1.2с.392б_11в" localSheetId="20">#REF!</definedName>
    <definedName name="р.1.2с.392б_11в" localSheetId="27">#REF!</definedName>
    <definedName name="р.1.2с.392б_11в">#REF!</definedName>
    <definedName name="р.1.2с.392б_11е" localSheetId="1">#REF!</definedName>
    <definedName name="р.1.2с.392б_11е" localSheetId="2">#REF!</definedName>
    <definedName name="р.1.2с.392б_11е" localSheetId="3">#REF!</definedName>
    <definedName name="р.1.2с.392б_11е" localSheetId="4">#REF!</definedName>
    <definedName name="р.1.2с.392б_11е" localSheetId="5">#REF!</definedName>
    <definedName name="р.1.2с.392б_11е" localSheetId="6">#REF!</definedName>
    <definedName name="р.1.2с.392б_11е" localSheetId="7">#REF!</definedName>
    <definedName name="р.1.2с.392б_11е" localSheetId="8">#REF!</definedName>
    <definedName name="р.1.2с.392б_11е" localSheetId="9">#REF!</definedName>
    <definedName name="р.1.2с.392б_11е" localSheetId="10">#REF!</definedName>
    <definedName name="р.1.2с.392б_11е" localSheetId="21">#REF!</definedName>
    <definedName name="р.1.2с.392б_11е" localSheetId="11">#REF!</definedName>
    <definedName name="р.1.2с.392б_11е" localSheetId="22">#REF!</definedName>
    <definedName name="р.1.2с.392б_11е" localSheetId="12">#REF!</definedName>
    <definedName name="р.1.2с.392б_11е" localSheetId="23">#REF!</definedName>
    <definedName name="р.1.2с.392б_11е" localSheetId="24">#REF!</definedName>
    <definedName name="р.1.2с.392б_11е" localSheetId="13">#REF!</definedName>
    <definedName name="р.1.2с.392б_11е" localSheetId="25">#REF!</definedName>
    <definedName name="р.1.2с.392б_11е" localSheetId="14">#REF!</definedName>
    <definedName name="р.1.2с.392б_11е" localSheetId="26">#REF!</definedName>
    <definedName name="р.1.2с.392б_11е" localSheetId="15">#REF!</definedName>
    <definedName name="р.1.2с.392б_11е" localSheetId="16">#REF!</definedName>
    <definedName name="р.1.2с.392б_11е" localSheetId="17">#REF!</definedName>
    <definedName name="р.1.2с.392б_11е" localSheetId="18">#REF!</definedName>
    <definedName name="р.1.2с.392б_11е" localSheetId="19">#REF!</definedName>
    <definedName name="р.1.2с.392б_11е" localSheetId="20">#REF!</definedName>
    <definedName name="р.1.2с.392б_11е" localSheetId="27">#REF!</definedName>
    <definedName name="р.1.2с.392б_11е" localSheetId="30">#REF!</definedName>
    <definedName name="р.1.2с.392б_11е">#REF!</definedName>
    <definedName name="р.1.2с.392б_2" localSheetId="1">#REF!</definedName>
    <definedName name="р.1.2с.392б_2" localSheetId="2">#REF!</definedName>
    <definedName name="р.1.2с.392б_2" localSheetId="3">#REF!</definedName>
    <definedName name="р.1.2с.392б_2" localSheetId="4">#REF!</definedName>
    <definedName name="р.1.2с.392б_2" localSheetId="5">#REF!</definedName>
    <definedName name="р.1.2с.392б_2" localSheetId="6">#REF!</definedName>
    <definedName name="р.1.2с.392б_2" localSheetId="7">#REF!</definedName>
    <definedName name="р.1.2с.392б_2" localSheetId="8">#REF!</definedName>
    <definedName name="р.1.2с.392б_2" localSheetId="9">#REF!</definedName>
    <definedName name="р.1.2с.392б_2" localSheetId="10">#REF!</definedName>
    <definedName name="р.1.2с.392б_2" localSheetId="21">#REF!</definedName>
    <definedName name="р.1.2с.392б_2" localSheetId="11">#REF!</definedName>
    <definedName name="р.1.2с.392б_2" localSheetId="22">#REF!</definedName>
    <definedName name="р.1.2с.392б_2" localSheetId="12">#REF!</definedName>
    <definedName name="р.1.2с.392б_2" localSheetId="23">#REF!</definedName>
    <definedName name="р.1.2с.392б_2" localSheetId="24">#REF!</definedName>
    <definedName name="р.1.2с.392б_2" localSheetId="13">#REF!</definedName>
    <definedName name="р.1.2с.392б_2" localSheetId="25">#REF!</definedName>
    <definedName name="р.1.2с.392б_2" localSheetId="14">#REF!</definedName>
    <definedName name="р.1.2с.392б_2" localSheetId="26">#REF!</definedName>
    <definedName name="р.1.2с.392б_2" localSheetId="15">#REF!</definedName>
    <definedName name="р.1.2с.392б_2" localSheetId="16">#REF!</definedName>
    <definedName name="р.1.2с.392б_2" localSheetId="17">#REF!</definedName>
    <definedName name="р.1.2с.392б_2" localSheetId="18">#REF!</definedName>
    <definedName name="р.1.2с.392б_2" localSheetId="19">#REF!</definedName>
    <definedName name="р.1.2с.392б_2" localSheetId="20">#REF!</definedName>
    <definedName name="р.1.2с.392б_2" localSheetId="27">#REF!</definedName>
    <definedName name="р.1.2с.392б_2" localSheetId="30">#REF!</definedName>
    <definedName name="р.1.2с.392б_2">#REF!</definedName>
    <definedName name="р.1.2с.392б_3" localSheetId="1">#REF!</definedName>
    <definedName name="р.1.2с.392б_3" localSheetId="2">#REF!</definedName>
    <definedName name="р.1.2с.392б_3" localSheetId="3">#REF!</definedName>
    <definedName name="р.1.2с.392б_3" localSheetId="4">#REF!</definedName>
    <definedName name="р.1.2с.392б_3" localSheetId="5">#REF!</definedName>
    <definedName name="р.1.2с.392б_3" localSheetId="6">#REF!</definedName>
    <definedName name="р.1.2с.392б_3" localSheetId="7">#REF!</definedName>
    <definedName name="р.1.2с.392б_3" localSheetId="8">#REF!</definedName>
    <definedName name="р.1.2с.392б_3" localSheetId="9">#REF!</definedName>
    <definedName name="р.1.2с.392б_3" localSheetId="10">#REF!</definedName>
    <definedName name="р.1.2с.392б_3" localSheetId="21">#REF!</definedName>
    <definedName name="р.1.2с.392б_3" localSheetId="11">#REF!</definedName>
    <definedName name="р.1.2с.392б_3" localSheetId="22">#REF!</definedName>
    <definedName name="р.1.2с.392б_3" localSheetId="12">#REF!</definedName>
    <definedName name="р.1.2с.392б_3" localSheetId="23">#REF!</definedName>
    <definedName name="р.1.2с.392б_3" localSheetId="24">#REF!</definedName>
    <definedName name="р.1.2с.392б_3" localSheetId="13">#REF!</definedName>
    <definedName name="р.1.2с.392б_3" localSheetId="25">#REF!</definedName>
    <definedName name="р.1.2с.392б_3" localSheetId="14">#REF!</definedName>
    <definedName name="р.1.2с.392б_3" localSheetId="26">#REF!</definedName>
    <definedName name="р.1.2с.392б_3" localSheetId="15">#REF!</definedName>
    <definedName name="р.1.2с.392б_3" localSheetId="16">#REF!</definedName>
    <definedName name="р.1.2с.392б_3" localSheetId="17">#REF!</definedName>
    <definedName name="р.1.2с.392б_3" localSheetId="18">#REF!</definedName>
    <definedName name="р.1.2с.392б_3" localSheetId="19">#REF!</definedName>
    <definedName name="р.1.2с.392б_3" localSheetId="20">#REF!</definedName>
    <definedName name="р.1.2с.392б_3" localSheetId="27">#REF!</definedName>
    <definedName name="р.1.2с.392б_3" localSheetId="30">#REF!</definedName>
    <definedName name="р.1.2с.392б_3">#REF!</definedName>
    <definedName name="р.1.2с.402_11б" localSheetId="1">#REF!</definedName>
    <definedName name="р.1.2с.402_11б" localSheetId="2">#REF!</definedName>
    <definedName name="р.1.2с.402_11б" localSheetId="3">#REF!</definedName>
    <definedName name="р.1.2с.402_11б" localSheetId="4">#REF!</definedName>
    <definedName name="р.1.2с.402_11б" localSheetId="5">#REF!</definedName>
    <definedName name="р.1.2с.402_11б" localSheetId="6">#REF!</definedName>
    <definedName name="р.1.2с.402_11б" localSheetId="7">#REF!</definedName>
    <definedName name="р.1.2с.402_11б" localSheetId="8">#REF!</definedName>
    <definedName name="р.1.2с.402_11б" localSheetId="9">#REF!</definedName>
    <definedName name="р.1.2с.402_11б" localSheetId="10">#REF!</definedName>
    <definedName name="р.1.2с.402_11б" localSheetId="21">#REF!</definedName>
    <definedName name="р.1.2с.402_11б" localSheetId="11">#REF!</definedName>
    <definedName name="р.1.2с.402_11б" localSheetId="22">#REF!</definedName>
    <definedName name="р.1.2с.402_11б" localSheetId="12">#REF!</definedName>
    <definedName name="р.1.2с.402_11б" localSheetId="23">#REF!</definedName>
    <definedName name="р.1.2с.402_11б" localSheetId="24">#REF!</definedName>
    <definedName name="р.1.2с.402_11б" localSheetId="13">#REF!</definedName>
    <definedName name="р.1.2с.402_11б" localSheetId="25">#REF!</definedName>
    <definedName name="р.1.2с.402_11б" localSheetId="14">#REF!</definedName>
    <definedName name="р.1.2с.402_11б" localSheetId="26">#REF!</definedName>
    <definedName name="р.1.2с.402_11б" localSheetId="15">#REF!</definedName>
    <definedName name="р.1.2с.402_11б" localSheetId="16">#REF!</definedName>
    <definedName name="р.1.2с.402_11б" localSheetId="17">#REF!</definedName>
    <definedName name="р.1.2с.402_11б" localSheetId="18">#REF!</definedName>
    <definedName name="р.1.2с.402_11б" localSheetId="19">#REF!</definedName>
    <definedName name="р.1.2с.402_11б" localSheetId="20">#REF!</definedName>
    <definedName name="р.1.2с.402_11б" localSheetId="27">#REF!</definedName>
    <definedName name="р.1.2с.402_11б" localSheetId="30">#REF!</definedName>
    <definedName name="р.1.2с.402_11б">#REF!</definedName>
    <definedName name="р.1.2с.402_11в" localSheetId="1">#REF!</definedName>
    <definedName name="р.1.2с.402_11в" localSheetId="2">#REF!</definedName>
    <definedName name="р.1.2с.402_11в" localSheetId="3">#REF!</definedName>
    <definedName name="р.1.2с.402_11в" localSheetId="4">#REF!</definedName>
    <definedName name="р.1.2с.402_11в" localSheetId="5">#REF!</definedName>
    <definedName name="р.1.2с.402_11в" localSheetId="6">#REF!</definedName>
    <definedName name="р.1.2с.402_11в" localSheetId="7">#REF!</definedName>
    <definedName name="р.1.2с.402_11в" localSheetId="8">#REF!</definedName>
    <definedName name="р.1.2с.402_11в" localSheetId="9">#REF!</definedName>
    <definedName name="р.1.2с.402_11в" localSheetId="10">#REF!</definedName>
    <definedName name="р.1.2с.402_11в" localSheetId="21">#REF!</definedName>
    <definedName name="р.1.2с.402_11в" localSheetId="11">#REF!</definedName>
    <definedName name="р.1.2с.402_11в" localSheetId="22">#REF!</definedName>
    <definedName name="р.1.2с.402_11в" localSheetId="12">#REF!</definedName>
    <definedName name="р.1.2с.402_11в" localSheetId="23">#REF!</definedName>
    <definedName name="р.1.2с.402_11в" localSheetId="24">#REF!</definedName>
    <definedName name="р.1.2с.402_11в" localSheetId="13">#REF!</definedName>
    <definedName name="р.1.2с.402_11в" localSheetId="25">#REF!</definedName>
    <definedName name="р.1.2с.402_11в" localSheetId="14">#REF!</definedName>
    <definedName name="р.1.2с.402_11в" localSheetId="26">#REF!</definedName>
    <definedName name="р.1.2с.402_11в" localSheetId="15">#REF!</definedName>
    <definedName name="р.1.2с.402_11в" localSheetId="16">#REF!</definedName>
    <definedName name="р.1.2с.402_11в" localSheetId="17">#REF!</definedName>
    <definedName name="р.1.2с.402_11в" localSheetId="18">#REF!</definedName>
    <definedName name="р.1.2с.402_11в" localSheetId="19">#REF!</definedName>
    <definedName name="р.1.2с.402_11в" localSheetId="20">#REF!</definedName>
    <definedName name="р.1.2с.402_11в" localSheetId="27">#REF!</definedName>
    <definedName name="р.1.2с.402_11в" localSheetId="30">#REF!</definedName>
    <definedName name="р.1.2с.402_11в">#REF!</definedName>
    <definedName name="р.1.2с.402_11е" localSheetId="1">#REF!</definedName>
    <definedName name="р.1.2с.402_11е" localSheetId="2">#REF!</definedName>
    <definedName name="р.1.2с.402_11е" localSheetId="3">#REF!</definedName>
    <definedName name="р.1.2с.402_11е" localSheetId="4">#REF!</definedName>
    <definedName name="р.1.2с.402_11е" localSheetId="5">#REF!</definedName>
    <definedName name="р.1.2с.402_11е" localSheetId="6">#REF!</definedName>
    <definedName name="р.1.2с.402_11е" localSheetId="7">#REF!</definedName>
    <definedName name="р.1.2с.402_11е" localSheetId="8">#REF!</definedName>
    <definedName name="р.1.2с.402_11е" localSheetId="9">#REF!</definedName>
    <definedName name="р.1.2с.402_11е" localSheetId="10">#REF!</definedName>
    <definedName name="р.1.2с.402_11е" localSheetId="21">#REF!</definedName>
    <definedName name="р.1.2с.402_11е" localSheetId="11">#REF!</definedName>
    <definedName name="р.1.2с.402_11е" localSheetId="22">#REF!</definedName>
    <definedName name="р.1.2с.402_11е" localSheetId="12">#REF!</definedName>
    <definedName name="р.1.2с.402_11е" localSheetId="23">#REF!</definedName>
    <definedName name="р.1.2с.402_11е" localSheetId="24">#REF!</definedName>
    <definedName name="р.1.2с.402_11е" localSheetId="13">#REF!</definedName>
    <definedName name="р.1.2с.402_11е" localSheetId="25">#REF!</definedName>
    <definedName name="р.1.2с.402_11е" localSheetId="14">#REF!</definedName>
    <definedName name="р.1.2с.402_11е" localSheetId="26">#REF!</definedName>
    <definedName name="р.1.2с.402_11е" localSheetId="15">#REF!</definedName>
    <definedName name="р.1.2с.402_11е" localSheetId="16">#REF!</definedName>
    <definedName name="р.1.2с.402_11е" localSheetId="17">#REF!</definedName>
    <definedName name="р.1.2с.402_11е" localSheetId="18">#REF!</definedName>
    <definedName name="р.1.2с.402_11е" localSheetId="19">#REF!</definedName>
    <definedName name="р.1.2с.402_11е" localSheetId="20">#REF!</definedName>
    <definedName name="р.1.2с.402_11е" localSheetId="27">#REF!</definedName>
    <definedName name="р.1.2с.402_11е" localSheetId="30">#REF!</definedName>
    <definedName name="р.1.2с.402_11е">#REF!</definedName>
    <definedName name="р.1.2с.402_2" localSheetId="1">#REF!</definedName>
    <definedName name="р.1.2с.402_2" localSheetId="2">#REF!</definedName>
    <definedName name="р.1.2с.402_2" localSheetId="3">#REF!</definedName>
    <definedName name="р.1.2с.402_2" localSheetId="4">#REF!</definedName>
    <definedName name="р.1.2с.402_2" localSheetId="5">#REF!</definedName>
    <definedName name="р.1.2с.402_2" localSheetId="6">#REF!</definedName>
    <definedName name="р.1.2с.402_2" localSheetId="7">#REF!</definedName>
    <definedName name="р.1.2с.402_2" localSheetId="8">#REF!</definedName>
    <definedName name="р.1.2с.402_2" localSheetId="9">#REF!</definedName>
    <definedName name="р.1.2с.402_2" localSheetId="10">#REF!</definedName>
    <definedName name="р.1.2с.402_2" localSheetId="21">#REF!</definedName>
    <definedName name="р.1.2с.402_2" localSheetId="11">#REF!</definedName>
    <definedName name="р.1.2с.402_2" localSheetId="22">#REF!</definedName>
    <definedName name="р.1.2с.402_2" localSheetId="12">#REF!</definedName>
    <definedName name="р.1.2с.402_2" localSheetId="23">#REF!</definedName>
    <definedName name="р.1.2с.402_2" localSheetId="24">#REF!</definedName>
    <definedName name="р.1.2с.402_2" localSheetId="13">#REF!</definedName>
    <definedName name="р.1.2с.402_2" localSheetId="25">#REF!</definedName>
    <definedName name="р.1.2с.402_2" localSheetId="14">#REF!</definedName>
    <definedName name="р.1.2с.402_2" localSheetId="26">#REF!</definedName>
    <definedName name="р.1.2с.402_2" localSheetId="15">#REF!</definedName>
    <definedName name="р.1.2с.402_2" localSheetId="16">#REF!</definedName>
    <definedName name="р.1.2с.402_2" localSheetId="17">#REF!</definedName>
    <definedName name="р.1.2с.402_2" localSheetId="18">#REF!</definedName>
    <definedName name="р.1.2с.402_2" localSheetId="19">#REF!</definedName>
    <definedName name="р.1.2с.402_2" localSheetId="20">#REF!</definedName>
    <definedName name="р.1.2с.402_2" localSheetId="27">#REF!</definedName>
    <definedName name="р.1.2с.402_2" localSheetId="30">#REF!</definedName>
    <definedName name="р.1.2с.402_2">#REF!</definedName>
    <definedName name="р.1.2с.402_3" localSheetId="1">#REF!</definedName>
    <definedName name="р.1.2с.402_3" localSheetId="2">#REF!</definedName>
    <definedName name="р.1.2с.402_3" localSheetId="3">#REF!</definedName>
    <definedName name="р.1.2с.402_3" localSheetId="4">#REF!</definedName>
    <definedName name="р.1.2с.402_3" localSheetId="5">#REF!</definedName>
    <definedName name="р.1.2с.402_3" localSheetId="6">#REF!</definedName>
    <definedName name="р.1.2с.402_3" localSheetId="7">#REF!</definedName>
    <definedName name="р.1.2с.402_3" localSheetId="8">#REF!</definedName>
    <definedName name="р.1.2с.402_3" localSheetId="9">#REF!</definedName>
    <definedName name="р.1.2с.402_3" localSheetId="10">#REF!</definedName>
    <definedName name="р.1.2с.402_3" localSheetId="21">#REF!</definedName>
    <definedName name="р.1.2с.402_3" localSheetId="11">#REF!</definedName>
    <definedName name="р.1.2с.402_3" localSheetId="22">#REF!</definedName>
    <definedName name="р.1.2с.402_3" localSheetId="12">#REF!</definedName>
    <definedName name="р.1.2с.402_3" localSheetId="23">#REF!</definedName>
    <definedName name="р.1.2с.402_3" localSheetId="24">#REF!</definedName>
    <definedName name="р.1.2с.402_3" localSheetId="13">#REF!</definedName>
    <definedName name="р.1.2с.402_3" localSheetId="25">#REF!</definedName>
    <definedName name="р.1.2с.402_3" localSheetId="14">#REF!</definedName>
    <definedName name="р.1.2с.402_3" localSheetId="26">#REF!</definedName>
    <definedName name="р.1.2с.402_3" localSheetId="15">#REF!</definedName>
    <definedName name="р.1.2с.402_3" localSheetId="16">#REF!</definedName>
    <definedName name="р.1.2с.402_3" localSheetId="17">#REF!</definedName>
    <definedName name="р.1.2с.402_3" localSheetId="18">#REF!</definedName>
    <definedName name="р.1.2с.402_3" localSheetId="19">#REF!</definedName>
    <definedName name="р.1.2с.402_3" localSheetId="20">#REF!</definedName>
    <definedName name="р.1.2с.402_3" localSheetId="27">#REF!</definedName>
    <definedName name="р.1.2с.402_3" localSheetId="30">#REF!</definedName>
    <definedName name="р.1.2с.402_3">#REF!</definedName>
    <definedName name="р.1.2с.403_11б" localSheetId="1">#REF!</definedName>
    <definedName name="р.1.2с.403_11б" localSheetId="2">#REF!</definedName>
    <definedName name="р.1.2с.403_11б" localSheetId="3">#REF!</definedName>
    <definedName name="р.1.2с.403_11б" localSheetId="4">#REF!</definedName>
    <definedName name="р.1.2с.403_11б" localSheetId="5">#REF!</definedName>
    <definedName name="р.1.2с.403_11б" localSheetId="6">#REF!</definedName>
    <definedName name="р.1.2с.403_11б" localSheetId="7">#REF!</definedName>
    <definedName name="р.1.2с.403_11б" localSheetId="8">#REF!</definedName>
    <definedName name="р.1.2с.403_11б" localSheetId="9">#REF!</definedName>
    <definedName name="р.1.2с.403_11б" localSheetId="10">#REF!</definedName>
    <definedName name="р.1.2с.403_11б" localSheetId="21">#REF!</definedName>
    <definedName name="р.1.2с.403_11б" localSheetId="11">#REF!</definedName>
    <definedName name="р.1.2с.403_11б" localSheetId="22">#REF!</definedName>
    <definedName name="р.1.2с.403_11б" localSheetId="12">#REF!</definedName>
    <definedName name="р.1.2с.403_11б" localSheetId="23">#REF!</definedName>
    <definedName name="р.1.2с.403_11б" localSheetId="24">#REF!</definedName>
    <definedName name="р.1.2с.403_11б" localSheetId="13">#REF!</definedName>
    <definedName name="р.1.2с.403_11б" localSheetId="25">#REF!</definedName>
    <definedName name="р.1.2с.403_11б" localSheetId="14">#REF!</definedName>
    <definedName name="р.1.2с.403_11б" localSheetId="26">#REF!</definedName>
    <definedName name="р.1.2с.403_11б" localSheetId="15">#REF!</definedName>
    <definedName name="р.1.2с.403_11б" localSheetId="16">#REF!</definedName>
    <definedName name="р.1.2с.403_11б" localSheetId="17">#REF!</definedName>
    <definedName name="р.1.2с.403_11б" localSheetId="18">#REF!</definedName>
    <definedName name="р.1.2с.403_11б" localSheetId="19">#REF!</definedName>
    <definedName name="р.1.2с.403_11б" localSheetId="20">#REF!</definedName>
    <definedName name="р.1.2с.403_11б" localSheetId="27">#REF!</definedName>
    <definedName name="р.1.2с.403_11б" localSheetId="30">#REF!</definedName>
    <definedName name="р.1.2с.403_11б">#REF!</definedName>
    <definedName name="р.1.2с.403_11в" localSheetId="1">#REF!</definedName>
    <definedName name="р.1.2с.403_11в" localSheetId="2">#REF!</definedName>
    <definedName name="р.1.2с.403_11в" localSheetId="3">#REF!</definedName>
    <definedName name="р.1.2с.403_11в" localSheetId="4">#REF!</definedName>
    <definedName name="р.1.2с.403_11в" localSheetId="5">#REF!</definedName>
    <definedName name="р.1.2с.403_11в" localSheetId="6">#REF!</definedName>
    <definedName name="р.1.2с.403_11в" localSheetId="7">#REF!</definedName>
    <definedName name="р.1.2с.403_11в" localSheetId="8">#REF!</definedName>
    <definedName name="р.1.2с.403_11в" localSheetId="9">#REF!</definedName>
    <definedName name="р.1.2с.403_11в" localSheetId="10">#REF!</definedName>
    <definedName name="р.1.2с.403_11в" localSheetId="21">#REF!</definedName>
    <definedName name="р.1.2с.403_11в" localSheetId="11">#REF!</definedName>
    <definedName name="р.1.2с.403_11в" localSheetId="22">#REF!</definedName>
    <definedName name="р.1.2с.403_11в" localSheetId="12">#REF!</definedName>
    <definedName name="р.1.2с.403_11в" localSheetId="23">#REF!</definedName>
    <definedName name="р.1.2с.403_11в" localSheetId="24">#REF!</definedName>
    <definedName name="р.1.2с.403_11в" localSheetId="13">#REF!</definedName>
    <definedName name="р.1.2с.403_11в" localSheetId="25">#REF!</definedName>
    <definedName name="р.1.2с.403_11в" localSheetId="14">#REF!</definedName>
    <definedName name="р.1.2с.403_11в" localSheetId="26">#REF!</definedName>
    <definedName name="р.1.2с.403_11в" localSheetId="15">#REF!</definedName>
    <definedName name="р.1.2с.403_11в" localSheetId="16">#REF!</definedName>
    <definedName name="р.1.2с.403_11в" localSheetId="17">#REF!</definedName>
    <definedName name="р.1.2с.403_11в" localSheetId="18">#REF!</definedName>
    <definedName name="р.1.2с.403_11в" localSheetId="19">#REF!</definedName>
    <definedName name="р.1.2с.403_11в" localSheetId="20">#REF!</definedName>
    <definedName name="р.1.2с.403_11в" localSheetId="27">#REF!</definedName>
    <definedName name="р.1.2с.403_11в" localSheetId="30">#REF!</definedName>
    <definedName name="р.1.2с.403_11в">#REF!</definedName>
    <definedName name="р.1.2с.403_11е" localSheetId="1">#REF!</definedName>
    <definedName name="р.1.2с.403_11е" localSheetId="2">#REF!</definedName>
    <definedName name="р.1.2с.403_11е" localSheetId="3">#REF!</definedName>
    <definedName name="р.1.2с.403_11е" localSheetId="4">#REF!</definedName>
    <definedName name="р.1.2с.403_11е" localSheetId="5">#REF!</definedName>
    <definedName name="р.1.2с.403_11е" localSheetId="6">#REF!</definedName>
    <definedName name="р.1.2с.403_11е" localSheetId="7">#REF!</definedName>
    <definedName name="р.1.2с.403_11е" localSheetId="8">#REF!</definedName>
    <definedName name="р.1.2с.403_11е" localSheetId="9">#REF!</definedName>
    <definedName name="р.1.2с.403_11е" localSheetId="10">#REF!</definedName>
    <definedName name="р.1.2с.403_11е" localSheetId="21">#REF!</definedName>
    <definedName name="р.1.2с.403_11е" localSheetId="11">#REF!</definedName>
    <definedName name="р.1.2с.403_11е" localSheetId="22">#REF!</definedName>
    <definedName name="р.1.2с.403_11е" localSheetId="12">#REF!</definedName>
    <definedName name="р.1.2с.403_11е" localSheetId="23">#REF!</definedName>
    <definedName name="р.1.2с.403_11е" localSheetId="24">#REF!</definedName>
    <definedName name="р.1.2с.403_11е" localSheetId="13">#REF!</definedName>
    <definedName name="р.1.2с.403_11е" localSheetId="25">#REF!</definedName>
    <definedName name="р.1.2с.403_11е" localSheetId="14">#REF!</definedName>
    <definedName name="р.1.2с.403_11е" localSheetId="26">#REF!</definedName>
    <definedName name="р.1.2с.403_11е" localSheetId="15">#REF!</definedName>
    <definedName name="р.1.2с.403_11е" localSheetId="16">#REF!</definedName>
    <definedName name="р.1.2с.403_11е" localSheetId="17">#REF!</definedName>
    <definedName name="р.1.2с.403_11е" localSheetId="18">#REF!</definedName>
    <definedName name="р.1.2с.403_11е" localSheetId="19">#REF!</definedName>
    <definedName name="р.1.2с.403_11е" localSheetId="20">#REF!</definedName>
    <definedName name="р.1.2с.403_11е" localSheetId="27">#REF!</definedName>
    <definedName name="р.1.2с.403_11е" localSheetId="30">#REF!</definedName>
    <definedName name="р.1.2с.403_11е">#REF!</definedName>
    <definedName name="р.1.2с.403_2" localSheetId="1">#REF!</definedName>
    <definedName name="р.1.2с.403_2" localSheetId="2">#REF!</definedName>
    <definedName name="р.1.2с.403_2" localSheetId="3">#REF!</definedName>
    <definedName name="р.1.2с.403_2" localSheetId="4">#REF!</definedName>
    <definedName name="р.1.2с.403_2" localSheetId="5">#REF!</definedName>
    <definedName name="р.1.2с.403_2" localSheetId="6">#REF!</definedName>
    <definedName name="р.1.2с.403_2" localSheetId="7">#REF!</definedName>
    <definedName name="р.1.2с.403_2" localSheetId="8">#REF!</definedName>
    <definedName name="р.1.2с.403_2" localSheetId="9">#REF!</definedName>
    <definedName name="р.1.2с.403_2" localSheetId="10">#REF!</definedName>
    <definedName name="р.1.2с.403_2" localSheetId="21">#REF!</definedName>
    <definedName name="р.1.2с.403_2" localSheetId="11">#REF!</definedName>
    <definedName name="р.1.2с.403_2" localSheetId="22">#REF!</definedName>
    <definedName name="р.1.2с.403_2" localSheetId="12">#REF!</definedName>
    <definedName name="р.1.2с.403_2" localSheetId="23">#REF!</definedName>
    <definedName name="р.1.2с.403_2" localSheetId="24">#REF!</definedName>
    <definedName name="р.1.2с.403_2" localSheetId="13">#REF!</definedName>
    <definedName name="р.1.2с.403_2" localSheetId="25">#REF!</definedName>
    <definedName name="р.1.2с.403_2" localSheetId="14">#REF!</definedName>
    <definedName name="р.1.2с.403_2" localSheetId="26">#REF!</definedName>
    <definedName name="р.1.2с.403_2" localSheetId="15">#REF!</definedName>
    <definedName name="р.1.2с.403_2" localSheetId="16">#REF!</definedName>
    <definedName name="р.1.2с.403_2" localSheetId="17">#REF!</definedName>
    <definedName name="р.1.2с.403_2" localSheetId="18">#REF!</definedName>
    <definedName name="р.1.2с.403_2" localSheetId="19">#REF!</definedName>
    <definedName name="р.1.2с.403_2" localSheetId="20">#REF!</definedName>
    <definedName name="р.1.2с.403_2" localSheetId="27">#REF!</definedName>
    <definedName name="р.1.2с.403_2" localSheetId="30">#REF!</definedName>
    <definedName name="р.1.2с.403_2">#REF!</definedName>
    <definedName name="р.1.2с.403_3" localSheetId="1">#REF!</definedName>
    <definedName name="р.1.2с.403_3" localSheetId="2">#REF!</definedName>
    <definedName name="р.1.2с.403_3" localSheetId="3">#REF!</definedName>
    <definedName name="р.1.2с.403_3" localSheetId="4">#REF!</definedName>
    <definedName name="р.1.2с.403_3" localSheetId="5">#REF!</definedName>
    <definedName name="р.1.2с.403_3" localSheetId="6">#REF!</definedName>
    <definedName name="р.1.2с.403_3" localSheetId="7">#REF!</definedName>
    <definedName name="р.1.2с.403_3" localSheetId="8">#REF!</definedName>
    <definedName name="р.1.2с.403_3" localSheetId="9">#REF!</definedName>
    <definedName name="р.1.2с.403_3" localSheetId="10">#REF!</definedName>
    <definedName name="р.1.2с.403_3" localSheetId="21">#REF!</definedName>
    <definedName name="р.1.2с.403_3" localSheetId="11">#REF!</definedName>
    <definedName name="р.1.2с.403_3" localSheetId="22">#REF!</definedName>
    <definedName name="р.1.2с.403_3" localSheetId="12">#REF!</definedName>
    <definedName name="р.1.2с.403_3" localSheetId="23">#REF!</definedName>
    <definedName name="р.1.2с.403_3" localSheetId="24">#REF!</definedName>
    <definedName name="р.1.2с.403_3" localSheetId="13">#REF!</definedName>
    <definedName name="р.1.2с.403_3" localSheetId="25">#REF!</definedName>
    <definedName name="р.1.2с.403_3" localSheetId="14">#REF!</definedName>
    <definedName name="р.1.2с.403_3" localSheetId="26">#REF!</definedName>
    <definedName name="р.1.2с.403_3" localSheetId="15">#REF!</definedName>
    <definedName name="р.1.2с.403_3" localSheetId="16">#REF!</definedName>
    <definedName name="р.1.2с.403_3" localSheetId="17">#REF!</definedName>
    <definedName name="р.1.2с.403_3" localSheetId="18">#REF!</definedName>
    <definedName name="р.1.2с.403_3" localSheetId="19">#REF!</definedName>
    <definedName name="р.1.2с.403_3" localSheetId="20">#REF!</definedName>
    <definedName name="р.1.2с.403_3" localSheetId="27">#REF!</definedName>
    <definedName name="р.1.2с.403_3" localSheetId="30">#REF!</definedName>
    <definedName name="р.1.2с.403_3">#REF!</definedName>
    <definedName name="р.1.2с.404_12" localSheetId="1">#REF!</definedName>
    <definedName name="р.1.2с.404_12" localSheetId="2">#REF!</definedName>
    <definedName name="р.1.2с.404_12" localSheetId="3">#REF!</definedName>
    <definedName name="р.1.2с.404_12" localSheetId="4">#REF!</definedName>
    <definedName name="р.1.2с.404_12" localSheetId="5">#REF!</definedName>
    <definedName name="р.1.2с.404_12" localSheetId="6">#REF!</definedName>
    <definedName name="р.1.2с.404_12" localSheetId="7">#REF!</definedName>
    <definedName name="р.1.2с.404_12" localSheetId="8">#REF!</definedName>
    <definedName name="р.1.2с.404_12" localSheetId="9">#REF!</definedName>
    <definedName name="р.1.2с.404_12" localSheetId="10">#REF!</definedName>
    <definedName name="р.1.2с.404_12" localSheetId="21">#REF!</definedName>
    <definedName name="р.1.2с.404_12" localSheetId="11">#REF!</definedName>
    <definedName name="р.1.2с.404_12" localSheetId="22">#REF!</definedName>
    <definedName name="р.1.2с.404_12" localSheetId="12">#REF!</definedName>
    <definedName name="р.1.2с.404_12" localSheetId="23">#REF!</definedName>
    <definedName name="р.1.2с.404_12" localSheetId="24">#REF!</definedName>
    <definedName name="р.1.2с.404_12" localSheetId="13">#REF!</definedName>
    <definedName name="р.1.2с.404_12" localSheetId="25">#REF!</definedName>
    <definedName name="р.1.2с.404_12" localSheetId="14">#REF!</definedName>
    <definedName name="р.1.2с.404_12" localSheetId="26">#REF!</definedName>
    <definedName name="р.1.2с.404_12" localSheetId="15">#REF!</definedName>
    <definedName name="р.1.2с.404_12" localSheetId="16">#REF!</definedName>
    <definedName name="р.1.2с.404_12" localSheetId="17">#REF!</definedName>
    <definedName name="р.1.2с.404_12" localSheetId="18">#REF!</definedName>
    <definedName name="р.1.2с.404_12" localSheetId="19">#REF!</definedName>
    <definedName name="р.1.2с.404_12" localSheetId="20">#REF!</definedName>
    <definedName name="р.1.2с.404_12" localSheetId="27">#REF!</definedName>
    <definedName name="р.1.2с.404_12" localSheetId="30">#REF!</definedName>
    <definedName name="р.1.2с.404_12">#REF!</definedName>
    <definedName name="р.1.2с.405_11а" localSheetId="1">#REF!</definedName>
    <definedName name="р.1.2с.405_11а" localSheetId="2">#REF!</definedName>
    <definedName name="р.1.2с.405_11а" localSheetId="3">#REF!</definedName>
    <definedName name="р.1.2с.405_11а" localSheetId="4">#REF!</definedName>
    <definedName name="р.1.2с.405_11а" localSheetId="5">#REF!</definedName>
    <definedName name="р.1.2с.405_11а" localSheetId="6">#REF!</definedName>
    <definedName name="р.1.2с.405_11а" localSheetId="7">#REF!</definedName>
    <definedName name="р.1.2с.405_11а" localSheetId="8">#REF!</definedName>
    <definedName name="р.1.2с.405_11а" localSheetId="9">#REF!</definedName>
    <definedName name="р.1.2с.405_11а" localSheetId="10">#REF!</definedName>
    <definedName name="р.1.2с.405_11а" localSheetId="21">#REF!</definedName>
    <definedName name="р.1.2с.405_11а" localSheetId="11">#REF!</definedName>
    <definedName name="р.1.2с.405_11а" localSheetId="22">#REF!</definedName>
    <definedName name="р.1.2с.405_11а" localSheetId="12">#REF!</definedName>
    <definedName name="р.1.2с.405_11а" localSheetId="23">#REF!</definedName>
    <definedName name="р.1.2с.405_11а" localSheetId="24">#REF!</definedName>
    <definedName name="р.1.2с.405_11а" localSheetId="13">#REF!</definedName>
    <definedName name="р.1.2с.405_11а" localSheetId="25">#REF!</definedName>
    <definedName name="р.1.2с.405_11а" localSheetId="14">#REF!</definedName>
    <definedName name="р.1.2с.405_11а" localSheetId="26">#REF!</definedName>
    <definedName name="р.1.2с.405_11а" localSheetId="15">#REF!</definedName>
    <definedName name="р.1.2с.405_11а" localSheetId="16">#REF!</definedName>
    <definedName name="р.1.2с.405_11а" localSheetId="17">#REF!</definedName>
    <definedName name="р.1.2с.405_11а" localSheetId="18">#REF!</definedName>
    <definedName name="р.1.2с.405_11а" localSheetId="19">#REF!</definedName>
    <definedName name="р.1.2с.405_11а" localSheetId="20">#REF!</definedName>
    <definedName name="р.1.2с.405_11а" localSheetId="27">#REF!</definedName>
    <definedName name="р.1.2с.405_11а" localSheetId="30">#REF!</definedName>
    <definedName name="р.1.2с.405_11а">#REF!</definedName>
    <definedName name="р.1.2с.405_11ж" localSheetId="1">#REF!</definedName>
    <definedName name="р.1.2с.405_11ж" localSheetId="2">#REF!</definedName>
    <definedName name="р.1.2с.405_11ж" localSheetId="3">#REF!</definedName>
    <definedName name="р.1.2с.405_11ж" localSheetId="4">#REF!</definedName>
    <definedName name="р.1.2с.405_11ж" localSheetId="5">#REF!</definedName>
    <definedName name="р.1.2с.405_11ж" localSheetId="6">#REF!</definedName>
    <definedName name="р.1.2с.405_11ж" localSheetId="7">#REF!</definedName>
    <definedName name="р.1.2с.405_11ж" localSheetId="8">#REF!</definedName>
    <definedName name="р.1.2с.405_11ж" localSheetId="9">#REF!</definedName>
    <definedName name="р.1.2с.405_11ж" localSheetId="10">#REF!</definedName>
    <definedName name="р.1.2с.405_11ж" localSheetId="21">#REF!</definedName>
    <definedName name="р.1.2с.405_11ж" localSheetId="11">#REF!</definedName>
    <definedName name="р.1.2с.405_11ж" localSheetId="22">#REF!</definedName>
    <definedName name="р.1.2с.405_11ж" localSheetId="12">#REF!</definedName>
    <definedName name="р.1.2с.405_11ж" localSheetId="23">#REF!</definedName>
    <definedName name="р.1.2с.405_11ж" localSheetId="24">#REF!</definedName>
    <definedName name="р.1.2с.405_11ж" localSheetId="13">#REF!</definedName>
    <definedName name="р.1.2с.405_11ж" localSheetId="25">#REF!</definedName>
    <definedName name="р.1.2с.405_11ж" localSheetId="14">#REF!</definedName>
    <definedName name="р.1.2с.405_11ж" localSheetId="26">#REF!</definedName>
    <definedName name="р.1.2с.405_11ж" localSheetId="15">#REF!</definedName>
    <definedName name="р.1.2с.405_11ж" localSheetId="16">#REF!</definedName>
    <definedName name="р.1.2с.405_11ж" localSheetId="17">#REF!</definedName>
    <definedName name="р.1.2с.405_11ж" localSheetId="18">#REF!</definedName>
    <definedName name="р.1.2с.405_11ж" localSheetId="19">#REF!</definedName>
    <definedName name="р.1.2с.405_11ж" localSheetId="20">#REF!</definedName>
    <definedName name="р.1.2с.405_11ж" localSheetId="27">#REF!</definedName>
    <definedName name="р.1.2с.405_11ж" localSheetId="30">#REF!</definedName>
    <definedName name="р.1.2с.405_11ж">#REF!</definedName>
    <definedName name="р.1.2с.405_12" localSheetId="1">#REF!</definedName>
    <definedName name="р.1.2с.405_12" localSheetId="2">#REF!</definedName>
    <definedName name="р.1.2с.405_12" localSheetId="3">#REF!</definedName>
    <definedName name="р.1.2с.405_12" localSheetId="4">#REF!</definedName>
    <definedName name="р.1.2с.405_12" localSheetId="5">#REF!</definedName>
    <definedName name="р.1.2с.405_12" localSheetId="6">#REF!</definedName>
    <definedName name="р.1.2с.405_12" localSheetId="7">#REF!</definedName>
    <definedName name="р.1.2с.405_12" localSheetId="8">#REF!</definedName>
    <definedName name="р.1.2с.405_12" localSheetId="9">#REF!</definedName>
    <definedName name="р.1.2с.405_12" localSheetId="10">#REF!</definedName>
    <definedName name="р.1.2с.405_12" localSheetId="21">#REF!</definedName>
    <definedName name="р.1.2с.405_12" localSheetId="11">#REF!</definedName>
    <definedName name="р.1.2с.405_12" localSheetId="22">#REF!</definedName>
    <definedName name="р.1.2с.405_12" localSheetId="12">#REF!</definedName>
    <definedName name="р.1.2с.405_12" localSheetId="23">#REF!</definedName>
    <definedName name="р.1.2с.405_12" localSheetId="24">#REF!</definedName>
    <definedName name="р.1.2с.405_12" localSheetId="13">#REF!</definedName>
    <definedName name="р.1.2с.405_12" localSheetId="25">#REF!</definedName>
    <definedName name="р.1.2с.405_12" localSheetId="14">#REF!</definedName>
    <definedName name="р.1.2с.405_12" localSheetId="26">#REF!</definedName>
    <definedName name="р.1.2с.405_12" localSheetId="15">#REF!</definedName>
    <definedName name="р.1.2с.405_12" localSheetId="16">#REF!</definedName>
    <definedName name="р.1.2с.405_12" localSheetId="17">#REF!</definedName>
    <definedName name="р.1.2с.405_12" localSheetId="18">#REF!</definedName>
    <definedName name="р.1.2с.405_12" localSheetId="19">#REF!</definedName>
    <definedName name="р.1.2с.405_12" localSheetId="20">#REF!</definedName>
    <definedName name="р.1.2с.405_12" localSheetId="27">#REF!</definedName>
    <definedName name="р.1.2с.405_12" localSheetId="30">#REF!</definedName>
    <definedName name="р.1.2с.405_12">#REF!</definedName>
    <definedName name="р.1.3с.430_2" localSheetId="1">#REF!</definedName>
    <definedName name="р.1.3с.430_2" localSheetId="2">#REF!</definedName>
    <definedName name="р.1.3с.430_2" localSheetId="3">#REF!</definedName>
    <definedName name="р.1.3с.430_2" localSheetId="4">#REF!</definedName>
    <definedName name="р.1.3с.430_2" localSheetId="5">#REF!</definedName>
    <definedName name="р.1.3с.430_2" localSheetId="6">#REF!</definedName>
    <definedName name="р.1.3с.430_2" localSheetId="7">#REF!</definedName>
    <definedName name="р.1.3с.430_2" localSheetId="8">#REF!</definedName>
    <definedName name="р.1.3с.430_2" localSheetId="9">#REF!</definedName>
    <definedName name="р.1.3с.430_2" localSheetId="10">#REF!</definedName>
    <definedName name="р.1.3с.430_2" localSheetId="21">#REF!</definedName>
    <definedName name="р.1.3с.430_2" localSheetId="11">#REF!</definedName>
    <definedName name="р.1.3с.430_2" localSheetId="22">#REF!</definedName>
    <definedName name="р.1.3с.430_2" localSheetId="12">#REF!</definedName>
    <definedName name="р.1.3с.430_2" localSheetId="23">#REF!</definedName>
    <definedName name="р.1.3с.430_2" localSheetId="24">#REF!</definedName>
    <definedName name="р.1.3с.430_2" localSheetId="13">#REF!</definedName>
    <definedName name="р.1.3с.430_2" localSheetId="25">#REF!</definedName>
    <definedName name="р.1.3с.430_2" localSheetId="14">#REF!</definedName>
    <definedName name="р.1.3с.430_2" localSheetId="26">#REF!</definedName>
    <definedName name="р.1.3с.430_2" localSheetId="15">#REF!</definedName>
    <definedName name="р.1.3с.430_2" localSheetId="16">#REF!</definedName>
    <definedName name="р.1.3с.430_2" localSheetId="17">#REF!</definedName>
    <definedName name="р.1.3с.430_2" localSheetId="18">#REF!</definedName>
    <definedName name="р.1.3с.430_2" localSheetId="19">#REF!</definedName>
    <definedName name="р.1.3с.430_2" localSheetId="20">#REF!</definedName>
    <definedName name="р.1.3с.430_2" localSheetId="27">#REF!</definedName>
    <definedName name="р.1.3с.430_2" localSheetId="30">#REF!</definedName>
    <definedName name="р.1.3с.430_2">#REF!</definedName>
    <definedName name="р.1.3с.430_3" localSheetId="1">#REF!</definedName>
    <definedName name="р.1.3с.430_3" localSheetId="2">#REF!</definedName>
    <definedName name="р.1.3с.430_3" localSheetId="3">#REF!</definedName>
    <definedName name="р.1.3с.430_3" localSheetId="4">#REF!</definedName>
    <definedName name="р.1.3с.430_3" localSheetId="5">#REF!</definedName>
    <definedName name="р.1.3с.430_3" localSheetId="6">#REF!</definedName>
    <definedName name="р.1.3с.430_3" localSheetId="7">#REF!</definedName>
    <definedName name="р.1.3с.430_3" localSheetId="8">#REF!</definedName>
    <definedName name="р.1.3с.430_3" localSheetId="9">#REF!</definedName>
    <definedName name="р.1.3с.430_3" localSheetId="10">#REF!</definedName>
    <definedName name="р.1.3с.430_3" localSheetId="21">#REF!</definedName>
    <definedName name="р.1.3с.430_3" localSheetId="11">#REF!</definedName>
    <definedName name="р.1.3с.430_3" localSheetId="22">#REF!</definedName>
    <definedName name="р.1.3с.430_3" localSheetId="12">#REF!</definedName>
    <definedName name="р.1.3с.430_3" localSheetId="23">#REF!</definedName>
    <definedName name="р.1.3с.430_3" localSheetId="24">#REF!</definedName>
    <definedName name="р.1.3с.430_3" localSheetId="13">#REF!</definedName>
    <definedName name="р.1.3с.430_3" localSheetId="25">#REF!</definedName>
    <definedName name="р.1.3с.430_3" localSheetId="14">#REF!</definedName>
    <definedName name="р.1.3с.430_3" localSheetId="26">#REF!</definedName>
    <definedName name="р.1.3с.430_3" localSheetId="15">#REF!</definedName>
    <definedName name="р.1.3с.430_3" localSheetId="16">#REF!</definedName>
    <definedName name="р.1.3с.430_3" localSheetId="17">#REF!</definedName>
    <definedName name="р.1.3с.430_3" localSheetId="18">#REF!</definedName>
    <definedName name="р.1.3с.430_3" localSheetId="19">#REF!</definedName>
    <definedName name="р.1.3с.430_3" localSheetId="20">#REF!</definedName>
    <definedName name="р.1.3с.430_3" localSheetId="27">#REF!</definedName>
    <definedName name="р.1.3с.430_3" localSheetId="30">#REF!</definedName>
    <definedName name="р.1.3с.430_3">#REF!</definedName>
    <definedName name="р.1.3с.440_2" localSheetId="1">#REF!</definedName>
    <definedName name="р.1.3с.440_2" localSheetId="2">#REF!</definedName>
    <definedName name="р.1.3с.440_2" localSheetId="3">#REF!</definedName>
    <definedName name="р.1.3с.440_2" localSheetId="4">#REF!</definedName>
    <definedName name="р.1.3с.440_2" localSheetId="5">#REF!</definedName>
    <definedName name="р.1.3с.440_2" localSheetId="6">#REF!</definedName>
    <definedName name="р.1.3с.440_2" localSheetId="7">#REF!</definedName>
    <definedName name="р.1.3с.440_2" localSheetId="8">#REF!</definedName>
    <definedName name="р.1.3с.440_2" localSheetId="9">#REF!</definedName>
    <definedName name="р.1.3с.440_2" localSheetId="10">#REF!</definedName>
    <definedName name="р.1.3с.440_2" localSheetId="21">#REF!</definedName>
    <definedName name="р.1.3с.440_2" localSheetId="11">#REF!</definedName>
    <definedName name="р.1.3с.440_2" localSheetId="22">#REF!</definedName>
    <definedName name="р.1.3с.440_2" localSheetId="12">#REF!</definedName>
    <definedName name="р.1.3с.440_2" localSheetId="23">#REF!</definedName>
    <definedName name="р.1.3с.440_2" localSheetId="24">#REF!</definedName>
    <definedName name="р.1.3с.440_2" localSheetId="13">#REF!</definedName>
    <definedName name="р.1.3с.440_2" localSheetId="25">#REF!</definedName>
    <definedName name="р.1.3с.440_2" localSheetId="14">#REF!</definedName>
    <definedName name="р.1.3с.440_2" localSheetId="26">#REF!</definedName>
    <definedName name="р.1.3с.440_2" localSheetId="15">#REF!</definedName>
    <definedName name="р.1.3с.440_2" localSheetId="16">#REF!</definedName>
    <definedName name="р.1.3с.440_2" localSheetId="17">#REF!</definedName>
    <definedName name="р.1.3с.440_2" localSheetId="18">#REF!</definedName>
    <definedName name="р.1.3с.440_2" localSheetId="19">#REF!</definedName>
    <definedName name="р.1.3с.440_2" localSheetId="20">#REF!</definedName>
    <definedName name="р.1.3с.440_2" localSheetId="27">#REF!</definedName>
    <definedName name="р.1.3с.440_2" localSheetId="30">#REF!</definedName>
    <definedName name="р.1.3с.440_2">#REF!</definedName>
    <definedName name="р.1.3с.440_3" localSheetId="1">#REF!</definedName>
    <definedName name="р.1.3с.440_3" localSheetId="2">#REF!</definedName>
    <definedName name="р.1.3с.440_3" localSheetId="3">#REF!</definedName>
    <definedName name="р.1.3с.440_3" localSheetId="4">#REF!</definedName>
    <definedName name="р.1.3с.440_3" localSheetId="5">#REF!</definedName>
    <definedName name="р.1.3с.440_3" localSheetId="6">#REF!</definedName>
    <definedName name="р.1.3с.440_3" localSheetId="7">#REF!</definedName>
    <definedName name="р.1.3с.440_3" localSheetId="8">#REF!</definedName>
    <definedName name="р.1.3с.440_3" localSheetId="9">#REF!</definedName>
    <definedName name="р.1.3с.440_3" localSheetId="10">#REF!</definedName>
    <definedName name="р.1.3с.440_3" localSheetId="21">#REF!</definedName>
    <definedName name="р.1.3с.440_3" localSheetId="11">#REF!</definedName>
    <definedName name="р.1.3с.440_3" localSheetId="22">#REF!</definedName>
    <definedName name="р.1.3с.440_3" localSheetId="12">#REF!</definedName>
    <definedName name="р.1.3с.440_3" localSheetId="23">#REF!</definedName>
    <definedName name="р.1.3с.440_3" localSheetId="24">#REF!</definedName>
    <definedName name="р.1.3с.440_3" localSheetId="13">#REF!</definedName>
    <definedName name="р.1.3с.440_3" localSheetId="25">#REF!</definedName>
    <definedName name="р.1.3с.440_3" localSheetId="14">#REF!</definedName>
    <definedName name="р.1.3с.440_3" localSheetId="26">#REF!</definedName>
    <definedName name="р.1.3с.440_3" localSheetId="15">#REF!</definedName>
    <definedName name="р.1.3с.440_3" localSheetId="16">#REF!</definedName>
    <definedName name="р.1.3с.440_3" localSheetId="17">#REF!</definedName>
    <definedName name="р.1.3с.440_3" localSheetId="18">#REF!</definedName>
    <definedName name="р.1.3с.440_3" localSheetId="19">#REF!</definedName>
    <definedName name="р.1.3с.440_3" localSheetId="20">#REF!</definedName>
    <definedName name="р.1.3с.440_3" localSheetId="27">#REF!</definedName>
    <definedName name="р.1.3с.440_3" localSheetId="30">#REF!</definedName>
    <definedName name="р.1.3с.440_3">#REF!</definedName>
    <definedName name="р.1.3с.451_2" localSheetId="1">#REF!</definedName>
    <definedName name="р.1.3с.451_2" localSheetId="2">#REF!</definedName>
    <definedName name="р.1.3с.451_2" localSheetId="3">#REF!</definedName>
    <definedName name="р.1.3с.451_2" localSheetId="4">#REF!</definedName>
    <definedName name="р.1.3с.451_2" localSheetId="5">#REF!</definedName>
    <definedName name="р.1.3с.451_2" localSheetId="6">#REF!</definedName>
    <definedName name="р.1.3с.451_2" localSheetId="7">#REF!</definedName>
    <definedName name="р.1.3с.451_2" localSheetId="8">#REF!</definedName>
    <definedName name="р.1.3с.451_2" localSheetId="9">#REF!</definedName>
    <definedName name="р.1.3с.451_2" localSheetId="10">#REF!</definedName>
    <definedName name="р.1.3с.451_2" localSheetId="21">#REF!</definedName>
    <definedName name="р.1.3с.451_2" localSheetId="11">#REF!</definedName>
    <definedName name="р.1.3с.451_2" localSheetId="22">#REF!</definedName>
    <definedName name="р.1.3с.451_2" localSheetId="12">#REF!</definedName>
    <definedName name="р.1.3с.451_2" localSheetId="23">#REF!</definedName>
    <definedName name="р.1.3с.451_2" localSheetId="24">#REF!</definedName>
    <definedName name="р.1.3с.451_2" localSheetId="13">#REF!</definedName>
    <definedName name="р.1.3с.451_2" localSheetId="25">#REF!</definedName>
    <definedName name="р.1.3с.451_2" localSheetId="14">#REF!</definedName>
    <definedName name="р.1.3с.451_2" localSheetId="26">#REF!</definedName>
    <definedName name="р.1.3с.451_2" localSheetId="15">#REF!</definedName>
    <definedName name="р.1.3с.451_2" localSheetId="16">#REF!</definedName>
    <definedName name="р.1.3с.451_2" localSheetId="17">#REF!</definedName>
    <definedName name="р.1.3с.451_2" localSheetId="18">#REF!</definedName>
    <definedName name="р.1.3с.451_2" localSheetId="19">#REF!</definedName>
    <definedName name="р.1.3с.451_2" localSheetId="20">#REF!</definedName>
    <definedName name="р.1.3с.451_2" localSheetId="27">#REF!</definedName>
    <definedName name="р.1.3с.451_2" localSheetId="30">#REF!</definedName>
    <definedName name="р.1.3с.451_2">#REF!</definedName>
    <definedName name="р.1.3с.451_3" localSheetId="1">#REF!</definedName>
    <definedName name="р.1.3с.451_3" localSheetId="2">#REF!</definedName>
    <definedName name="р.1.3с.451_3" localSheetId="3">#REF!</definedName>
    <definedName name="р.1.3с.451_3" localSheetId="4">#REF!</definedName>
    <definedName name="р.1.3с.451_3" localSheetId="5">#REF!</definedName>
    <definedName name="р.1.3с.451_3" localSheetId="6">#REF!</definedName>
    <definedName name="р.1.3с.451_3" localSheetId="7">#REF!</definedName>
    <definedName name="р.1.3с.451_3" localSheetId="8">#REF!</definedName>
    <definedName name="р.1.3с.451_3" localSheetId="9">#REF!</definedName>
    <definedName name="р.1.3с.451_3" localSheetId="10">#REF!</definedName>
    <definedName name="р.1.3с.451_3" localSheetId="21">#REF!</definedName>
    <definedName name="р.1.3с.451_3" localSheetId="11">#REF!</definedName>
    <definedName name="р.1.3с.451_3" localSheetId="22">#REF!</definedName>
    <definedName name="р.1.3с.451_3" localSheetId="12">#REF!</definedName>
    <definedName name="р.1.3с.451_3" localSheetId="23">#REF!</definedName>
    <definedName name="р.1.3с.451_3" localSheetId="24">#REF!</definedName>
    <definedName name="р.1.3с.451_3" localSheetId="13">#REF!</definedName>
    <definedName name="р.1.3с.451_3" localSheetId="25">#REF!</definedName>
    <definedName name="р.1.3с.451_3" localSheetId="14">#REF!</definedName>
    <definedName name="р.1.3с.451_3" localSheetId="26">#REF!</definedName>
    <definedName name="р.1.3с.451_3" localSheetId="15">#REF!</definedName>
    <definedName name="р.1.3с.451_3" localSheetId="16">#REF!</definedName>
    <definedName name="р.1.3с.451_3" localSheetId="17">#REF!</definedName>
    <definedName name="р.1.3с.451_3" localSheetId="18">#REF!</definedName>
    <definedName name="р.1.3с.451_3" localSheetId="19">#REF!</definedName>
    <definedName name="р.1.3с.451_3" localSheetId="20">#REF!</definedName>
    <definedName name="р.1.3с.451_3" localSheetId="27">#REF!</definedName>
    <definedName name="р.1.3с.451_3" localSheetId="30">#REF!</definedName>
    <definedName name="р.1.3с.451_3">#REF!</definedName>
    <definedName name="р.1.3с.452_2" localSheetId="1">#REF!</definedName>
    <definedName name="р.1.3с.452_2" localSheetId="2">#REF!</definedName>
    <definedName name="р.1.3с.452_2" localSheetId="3">#REF!</definedName>
    <definedName name="р.1.3с.452_2" localSheetId="4">#REF!</definedName>
    <definedName name="р.1.3с.452_2" localSheetId="5">#REF!</definedName>
    <definedName name="р.1.3с.452_2" localSheetId="6">#REF!</definedName>
    <definedName name="р.1.3с.452_2" localSheetId="7">#REF!</definedName>
    <definedName name="р.1.3с.452_2" localSheetId="8">#REF!</definedName>
    <definedName name="р.1.3с.452_2" localSheetId="9">#REF!</definedName>
    <definedName name="р.1.3с.452_2" localSheetId="10">#REF!</definedName>
    <definedName name="р.1.3с.452_2" localSheetId="21">#REF!</definedName>
    <definedName name="р.1.3с.452_2" localSheetId="11">#REF!</definedName>
    <definedName name="р.1.3с.452_2" localSheetId="22">#REF!</definedName>
    <definedName name="р.1.3с.452_2" localSheetId="12">#REF!</definedName>
    <definedName name="р.1.3с.452_2" localSheetId="23">#REF!</definedName>
    <definedName name="р.1.3с.452_2" localSheetId="24">#REF!</definedName>
    <definedName name="р.1.3с.452_2" localSheetId="13">#REF!</definedName>
    <definedName name="р.1.3с.452_2" localSheetId="25">#REF!</definedName>
    <definedName name="р.1.3с.452_2" localSheetId="14">#REF!</definedName>
    <definedName name="р.1.3с.452_2" localSheetId="26">#REF!</definedName>
    <definedName name="р.1.3с.452_2" localSheetId="15">#REF!</definedName>
    <definedName name="р.1.3с.452_2" localSheetId="16">#REF!</definedName>
    <definedName name="р.1.3с.452_2" localSheetId="17">#REF!</definedName>
    <definedName name="р.1.3с.452_2" localSheetId="18">#REF!</definedName>
    <definedName name="р.1.3с.452_2" localSheetId="19">#REF!</definedName>
    <definedName name="р.1.3с.452_2" localSheetId="20">#REF!</definedName>
    <definedName name="р.1.3с.452_2" localSheetId="27">#REF!</definedName>
    <definedName name="р.1.3с.452_2" localSheetId="30">#REF!</definedName>
    <definedName name="р.1.3с.452_2">#REF!</definedName>
    <definedName name="р.1.3с.452_3" localSheetId="1">#REF!</definedName>
    <definedName name="р.1.3с.452_3" localSheetId="2">#REF!</definedName>
    <definedName name="р.1.3с.452_3" localSheetId="3">#REF!</definedName>
    <definedName name="р.1.3с.452_3" localSheetId="4">#REF!</definedName>
    <definedName name="р.1.3с.452_3" localSheetId="5">#REF!</definedName>
    <definedName name="р.1.3с.452_3" localSheetId="6">#REF!</definedName>
    <definedName name="р.1.3с.452_3" localSheetId="7">#REF!</definedName>
    <definedName name="р.1.3с.452_3" localSheetId="8">#REF!</definedName>
    <definedName name="р.1.3с.452_3" localSheetId="9">#REF!</definedName>
    <definedName name="р.1.3с.452_3" localSheetId="10">#REF!</definedName>
    <definedName name="р.1.3с.452_3" localSheetId="21">#REF!</definedName>
    <definedName name="р.1.3с.452_3" localSheetId="11">#REF!</definedName>
    <definedName name="р.1.3с.452_3" localSheetId="22">#REF!</definedName>
    <definedName name="р.1.3с.452_3" localSheetId="12">#REF!</definedName>
    <definedName name="р.1.3с.452_3" localSheetId="23">#REF!</definedName>
    <definedName name="р.1.3с.452_3" localSheetId="24">#REF!</definedName>
    <definedName name="р.1.3с.452_3" localSheetId="13">#REF!</definedName>
    <definedName name="р.1.3с.452_3" localSheetId="25">#REF!</definedName>
    <definedName name="р.1.3с.452_3" localSheetId="14">#REF!</definedName>
    <definedName name="р.1.3с.452_3" localSheetId="26">#REF!</definedName>
    <definedName name="р.1.3с.452_3" localSheetId="15">#REF!</definedName>
    <definedName name="р.1.3с.452_3" localSheetId="16">#REF!</definedName>
    <definedName name="р.1.3с.452_3" localSheetId="17">#REF!</definedName>
    <definedName name="р.1.3с.452_3" localSheetId="18">#REF!</definedName>
    <definedName name="р.1.3с.452_3" localSheetId="19">#REF!</definedName>
    <definedName name="р.1.3с.452_3" localSheetId="20">#REF!</definedName>
    <definedName name="р.1.3с.452_3" localSheetId="27">#REF!</definedName>
    <definedName name="р.1.3с.452_3">#REF!</definedName>
    <definedName name="р.1.3с.453_2" localSheetId="1">#REF!</definedName>
    <definedName name="р.1.3с.453_2" localSheetId="2">#REF!</definedName>
    <definedName name="р.1.3с.453_2" localSheetId="3">#REF!</definedName>
    <definedName name="р.1.3с.453_2" localSheetId="4">#REF!</definedName>
    <definedName name="р.1.3с.453_2" localSheetId="5">#REF!</definedName>
    <definedName name="р.1.3с.453_2" localSheetId="6">#REF!</definedName>
    <definedName name="р.1.3с.453_2" localSheetId="7">#REF!</definedName>
    <definedName name="р.1.3с.453_2" localSheetId="8">#REF!</definedName>
    <definedName name="р.1.3с.453_2" localSheetId="9">#REF!</definedName>
    <definedName name="р.1.3с.453_2" localSheetId="10">#REF!</definedName>
    <definedName name="р.1.3с.453_2" localSheetId="21">#REF!</definedName>
    <definedName name="р.1.3с.453_2" localSheetId="11">#REF!</definedName>
    <definedName name="р.1.3с.453_2" localSheetId="22">#REF!</definedName>
    <definedName name="р.1.3с.453_2" localSheetId="12">#REF!</definedName>
    <definedName name="р.1.3с.453_2" localSheetId="23">#REF!</definedName>
    <definedName name="р.1.3с.453_2" localSheetId="24">#REF!</definedName>
    <definedName name="р.1.3с.453_2" localSheetId="13">#REF!</definedName>
    <definedName name="р.1.3с.453_2" localSheetId="25">#REF!</definedName>
    <definedName name="р.1.3с.453_2" localSheetId="14">#REF!</definedName>
    <definedName name="р.1.3с.453_2" localSheetId="26">#REF!</definedName>
    <definedName name="р.1.3с.453_2" localSheetId="15">#REF!</definedName>
    <definedName name="р.1.3с.453_2" localSheetId="16">#REF!</definedName>
    <definedName name="р.1.3с.453_2" localSheetId="17">#REF!</definedName>
    <definedName name="р.1.3с.453_2" localSheetId="18">#REF!</definedName>
    <definedName name="р.1.3с.453_2" localSheetId="19">#REF!</definedName>
    <definedName name="р.1.3с.453_2" localSheetId="20">#REF!</definedName>
    <definedName name="р.1.3с.453_2" localSheetId="27">#REF!</definedName>
    <definedName name="р.1.3с.453_2" localSheetId="30">#REF!</definedName>
    <definedName name="р.1.3с.453_2">#REF!</definedName>
    <definedName name="р.1.3с.453_3" localSheetId="1">#REF!</definedName>
    <definedName name="р.1.3с.453_3" localSheetId="2">#REF!</definedName>
    <definedName name="р.1.3с.453_3" localSheetId="3">#REF!</definedName>
    <definedName name="р.1.3с.453_3" localSheetId="4">#REF!</definedName>
    <definedName name="р.1.3с.453_3" localSheetId="5">#REF!</definedName>
    <definedName name="р.1.3с.453_3" localSheetId="6">#REF!</definedName>
    <definedName name="р.1.3с.453_3" localSheetId="7">#REF!</definedName>
    <definedName name="р.1.3с.453_3" localSheetId="8">#REF!</definedName>
    <definedName name="р.1.3с.453_3" localSheetId="9">#REF!</definedName>
    <definedName name="р.1.3с.453_3" localSheetId="10">#REF!</definedName>
    <definedName name="р.1.3с.453_3" localSheetId="21">#REF!</definedName>
    <definedName name="р.1.3с.453_3" localSheetId="11">#REF!</definedName>
    <definedName name="р.1.3с.453_3" localSheetId="22">#REF!</definedName>
    <definedName name="р.1.3с.453_3" localSheetId="12">#REF!</definedName>
    <definedName name="р.1.3с.453_3" localSheetId="23">#REF!</definedName>
    <definedName name="р.1.3с.453_3" localSheetId="24">#REF!</definedName>
    <definedName name="р.1.3с.453_3" localSheetId="13">#REF!</definedName>
    <definedName name="р.1.3с.453_3" localSheetId="25">#REF!</definedName>
    <definedName name="р.1.3с.453_3" localSheetId="14">#REF!</definedName>
    <definedName name="р.1.3с.453_3" localSheetId="26">#REF!</definedName>
    <definedName name="р.1.3с.453_3" localSheetId="15">#REF!</definedName>
    <definedName name="р.1.3с.453_3" localSheetId="16">#REF!</definedName>
    <definedName name="р.1.3с.453_3" localSheetId="17">#REF!</definedName>
    <definedName name="р.1.3с.453_3" localSheetId="18">#REF!</definedName>
    <definedName name="р.1.3с.453_3" localSheetId="19">#REF!</definedName>
    <definedName name="р.1.3с.453_3" localSheetId="20">#REF!</definedName>
    <definedName name="р.1.3с.453_3" localSheetId="27">#REF!</definedName>
    <definedName name="р.1.3с.453_3" localSheetId="30">#REF!</definedName>
    <definedName name="р.1.3с.453_3">#REF!</definedName>
    <definedName name="р.1.3с.461_2" localSheetId="1">#REF!</definedName>
    <definedName name="р.1.3с.461_2" localSheetId="2">#REF!</definedName>
    <definedName name="р.1.3с.461_2" localSheetId="3">#REF!</definedName>
    <definedName name="р.1.3с.461_2" localSheetId="4">#REF!</definedName>
    <definedName name="р.1.3с.461_2" localSheetId="5">#REF!</definedName>
    <definedName name="р.1.3с.461_2" localSheetId="6">#REF!</definedName>
    <definedName name="р.1.3с.461_2" localSheetId="7">#REF!</definedName>
    <definedName name="р.1.3с.461_2" localSheetId="8">#REF!</definedName>
    <definedName name="р.1.3с.461_2" localSheetId="9">#REF!</definedName>
    <definedName name="р.1.3с.461_2" localSheetId="10">#REF!</definedName>
    <definedName name="р.1.3с.461_2" localSheetId="21">#REF!</definedName>
    <definedName name="р.1.3с.461_2" localSheetId="11">#REF!</definedName>
    <definedName name="р.1.3с.461_2" localSheetId="22">#REF!</definedName>
    <definedName name="р.1.3с.461_2" localSheetId="12">#REF!</definedName>
    <definedName name="р.1.3с.461_2" localSheetId="23">#REF!</definedName>
    <definedName name="р.1.3с.461_2" localSheetId="24">#REF!</definedName>
    <definedName name="р.1.3с.461_2" localSheetId="13">#REF!</definedName>
    <definedName name="р.1.3с.461_2" localSheetId="25">#REF!</definedName>
    <definedName name="р.1.3с.461_2" localSheetId="14">#REF!</definedName>
    <definedName name="р.1.3с.461_2" localSheetId="26">#REF!</definedName>
    <definedName name="р.1.3с.461_2" localSheetId="15">#REF!</definedName>
    <definedName name="р.1.3с.461_2" localSheetId="16">#REF!</definedName>
    <definedName name="р.1.3с.461_2" localSheetId="17">#REF!</definedName>
    <definedName name="р.1.3с.461_2" localSheetId="18">#REF!</definedName>
    <definedName name="р.1.3с.461_2" localSheetId="19">#REF!</definedName>
    <definedName name="р.1.3с.461_2" localSheetId="20">#REF!</definedName>
    <definedName name="р.1.3с.461_2" localSheetId="27">#REF!</definedName>
    <definedName name="р.1.3с.461_2" localSheetId="30">#REF!</definedName>
    <definedName name="р.1.3с.461_2">#REF!</definedName>
    <definedName name="р.1.3с.461_3" localSheetId="1">#REF!</definedName>
    <definedName name="р.1.3с.461_3" localSheetId="2">#REF!</definedName>
    <definedName name="р.1.3с.461_3" localSheetId="3">#REF!</definedName>
    <definedName name="р.1.3с.461_3" localSheetId="4">#REF!</definedName>
    <definedName name="р.1.3с.461_3" localSheetId="5">#REF!</definedName>
    <definedName name="р.1.3с.461_3" localSheetId="6">#REF!</definedName>
    <definedName name="р.1.3с.461_3" localSheetId="7">#REF!</definedName>
    <definedName name="р.1.3с.461_3" localSheetId="8">#REF!</definedName>
    <definedName name="р.1.3с.461_3" localSheetId="9">#REF!</definedName>
    <definedName name="р.1.3с.461_3" localSheetId="10">#REF!</definedName>
    <definedName name="р.1.3с.461_3" localSheetId="21">#REF!</definedName>
    <definedName name="р.1.3с.461_3" localSheetId="11">#REF!</definedName>
    <definedName name="р.1.3с.461_3" localSheetId="22">#REF!</definedName>
    <definedName name="р.1.3с.461_3" localSheetId="12">#REF!</definedName>
    <definedName name="р.1.3с.461_3" localSheetId="23">#REF!</definedName>
    <definedName name="р.1.3с.461_3" localSheetId="24">#REF!</definedName>
    <definedName name="р.1.3с.461_3" localSheetId="13">#REF!</definedName>
    <definedName name="р.1.3с.461_3" localSheetId="25">#REF!</definedName>
    <definedName name="р.1.3с.461_3" localSheetId="14">#REF!</definedName>
    <definedName name="р.1.3с.461_3" localSheetId="26">#REF!</definedName>
    <definedName name="р.1.3с.461_3" localSheetId="15">#REF!</definedName>
    <definedName name="р.1.3с.461_3" localSheetId="16">#REF!</definedName>
    <definedName name="р.1.3с.461_3" localSheetId="17">#REF!</definedName>
    <definedName name="р.1.3с.461_3" localSheetId="18">#REF!</definedName>
    <definedName name="р.1.3с.461_3" localSheetId="19">#REF!</definedName>
    <definedName name="р.1.3с.461_3" localSheetId="20">#REF!</definedName>
    <definedName name="р.1.3с.461_3" localSheetId="27">#REF!</definedName>
    <definedName name="р.1.3с.461_3" localSheetId="30">#REF!</definedName>
    <definedName name="р.1.3с.461_3">#REF!</definedName>
    <definedName name="р.1.3с.462_2" localSheetId="1">#REF!</definedName>
    <definedName name="р.1.3с.462_2" localSheetId="2">#REF!</definedName>
    <definedName name="р.1.3с.462_2" localSheetId="3">#REF!</definedName>
    <definedName name="р.1.3с.462_2" localSheetId="4">#REF!</definedName>
    <definedName name="р.1.3с.462_2" localSheetId="5">#REF!</definedName>
    <definedName name="р.1.3с.462_2" localSheetId="6">#REF!</definedName>
    <definedName name="р.1.3с.462_2" localSheetId="7">#REF!</definedName>
    <definedName name="р.1.3с.462_2" localSheetId="8">#REF!</definedName>
    <definedName name="р.1.3с.462_2" localSheetId="9">#REF!</definedName>
    <definedName name="р.1.3с.462_2" localSheetId="10">#REF!</definedName>
    <definedName name="р.1.3с.462_2" localSheetId="21">#REF!</definedName>
    <definedName name="р.1.3с.462_2" localSheetId="11">#REF!</definedName>
    <definedName name="р.1.3с.462_2" localSheetId="22">#REF!</definedName>
    <definedName name="р.1.3с.462_2" localSheetId="12">#REF!</definedName>
    <definedName name="р.1.3с.462_2" localSheetId="23">#REF!</definedName>
    <definedName name="р.1.3с.462_2" localSheetId="24">#REF!</definedName>
    <definedName name="р.1.3с.462_2" localSheetId="13">#REF!</definedName>
    <definedName name="р.1.3с.462_2" localSheetId="25">#REF!</definedName>
    <definedName name="р.1.3с.462_2" localSheetId="14">#REF!</definedName>
    <definedName name="р.1.3с.462_2" localSheetId="26">#REF!</definedName>
    <definedName name="р.1.3с.462_2" localSheetId="15">#REF!</definedName>
    <definedName name="р.1.3с.462_2" localSheetId="16">#REF!</definedName>
    <definedName name="р.1.3с.462_2" localSheetId="17">#REF!</definedName>
    <definedName name="р.1.3с.462_2" localSheetId="18">#REF!</definedName>
    <definedName name="р.1.3с.462_2" localSheetId="19">#REF!</definedName>
    <definedName name="р.1.3с.462_2" localSheetId="20">#REF!</definedName>
    <definedName name="р.1.3с.462_2" localSheetId="27">#REF!</definedName>
    <definedName name="р.1.3с.462_2" localSheetId="30">#REF!</definedName>
    <definedName name="р.1.3с.462_2">#REF!</definedName>
    <definedName name="р.1.3с.462_3" localSheetId="1">#REF!</definedName>
    <definedName name="р.1.3с.462_3" localSheetId="2">#REF!</definedName>
    <definedName name="р.1.3с.462_3" localSheetId="3">#REF!</definedName>
    <definedName name="р.1.3с.462_3" localSheetId="4">#REF!</definedName>
    <definedName name="р.1.3с.462_3" localSheetId="5">#REF!</definedName>
    <definedName name="р.1.3с.462_3" localSheetId="6">#REF!</definedName>
    <definedName name="р.1.3с.462_3" localSheetId="7">#REF!</definedName>
    <definedName name="р.1.3с.462_3" localSheetId="8">#REF!</definedName>
    <definedName name="р.1.3с.462_3" localSheetId="9">#REF!</definedName>
    <definedName name="р.1.3с.462_3" localSheetId="10">#REF!</definedName>
    <definedName name="р.1.3с.462_3" localSheetId="21">#REF!</definedName>
    <definedName name="р.1.3с.462_3" localSheetId="11">#REF!</definedName>
    <definedName name="р.1.3с.462_3" localSheetId="22">#REF!</definedName>
    <definedName name="р.1.3с.462_3" localSheetId="12">#REF!</definedName>
    <definedName name="р.1.3с.462_3" localSheetId="23">#REF!</definedName>
    <definedName name="р.1.3с.462_3" localSheetId="24">#REF!</definedName>
    <definedName name="р.1.3с.462_3" localSheetId="13">#REF!</definedName>
    <definedName name="р.1.3с.462_3" localSheetId="25">#REF!</definedName>
    <definedName name="р.1.3с.462_3" localSheetId="14">#REF!</definedName>
    <definedName name="р.1.3с.462_3" localSheetId="26">#REF!</definedName>
    <definedName name="р.1.3с.462_3" localSheetId="15">#REF!</definedName>
    <definedName name="р.1.3с.462_3" localSheetId="16">#REF!</definedName>
    <definedName name="р.1.3с.462_3" localSheetId="17">#REF!</definedName>
    <definedName name="р.1.3с.462_3" localSheetId="18">#REF!</definedName>
    <definedName name="р.1.3с.462_3" localSheetId="19">#REF!</definedName>
    <definedName name="р.1.3с.462_3" localSheetId="20">#REF!</definedName>
    <definedName name="р.1.3с.462_3" localSheetId="27">#REF!</definedName>
    <definedName name="р.1.3с.462_3" localSheetId="30">#REF!</definedName>
    <definedName name="р.1.3с.462_3">#REF!</definedName>
    <definedName name="р.1.3с.463_2" localSheetId="1">#REF!</definedName>
    <definedName name="р.1.3с.463_2" localSheetId="2">#REF!</definedName>
    <definedName name="р.1.3с.463_2" localSheetId="3">#REF!</definedName>
    <definedName name="р.1.3с.463_2" localSheetId="4">#REF!</definedName>
    <definedName name="р.1.3с.463_2" localSheetId="5">#REF!</definedName>
    <definedName name="р.1.3с.463_2" localSheetId="6">#REF!</definedName>
    <definedName name="р.1.3с.463_2" localSheetId="7">#REF!</definedName>
    <definedName name="р.1.3с.463_2" localSheetId="8">#REF!</definedName>
    <definedName name="р.1.3с.463_2" localSheetId="9">#REF!</definedName>
    <definedName name="р.1.3с.463_2" localSheetId="10">#REF!</definedName>
    <definedName name="р.1.3с.463_2" localSheetId="21">#REF!</definedName>
    <definedName name="р.1.3с.463_2" localSheetId="11">#REF!</definedName>
    <definedName name="р.1.3с.463_2" localSheetId="22">#REF!</definedName>
    <definedName name="р.1.3с.463_2" localSheetId="12">#REF!</definedName>
    <definedName name="р.1.3с.463_2" localSheetId="23">#REF!</definedName>
    <definedName name="р.1.3с.463_2" localSheetId="24">#REF!</definedName>
    <definedName name="р.1.3с.463_2" localSheetId="13">#REF!</definedName>
    <definedName name="р.1.3с.463_2" localSheetId="25">#REF!</definedName>
    <definedName name="р.1.3с.463_2" localSheetId="14">#REF!</definedName>
    <definedName name="р.1.3с.463_2" localSheetId="26">#REF!</definedName>
    <definedName name="р.1.3с.463_2" localSheetId="15">#REF!</definedName>
    <definedName name="р.1.3с.463_2" localSheetId="16">#REF!</definedName>
    <definedName name="р.1.3с.463_2" localSheetId="17">#REF!</definedName>
    <definedName name="р.1.3с.463_2" localSheetId="18">#REF!</definedName>
    <definedName name="р.1.3с.463_2" localSheetId="19">#REF!</definedName>
    <definedName name="р.1.3с.463_2" localSheetId="20">#REF!</definedName>
    <definedName name="р.1.3с.463_2" localSheetId="27">#REF!</definedName>
    <definedName name="р.1.3с.463_2">#REF!</definedName>
    <definedName name="р.1.3с.463_3" localSheetId="1">#REF!</definedName>
    <definedName name="р.1.3с.463_3" localSheetId="2">#REF!</definedName>
    <definedName name="р.1.3с.463_3" localSheetId="3">#REF!</definedName>
    <definedName name="р.1.3с.463_3" localSheetId="4">#REF!</definedName>
    <definedName name="р.1.3с.463_3" localSheetId="5">#REF!</definedName>
    <definedName name="р.1.3с.463_3" localSheetId="6">#REF!</definedName>
    <definedName name="р.1.3с.463_3" localSheetId="7">#REF!</definedName>
    <definedName name="р.1.3с.463_3" localSheetId="8">#REF!</definedName>
    <definedName name="р.1.3с.463_3" localSheetId="9">#REF!</definedName>
    <definedName name="р.1.3с.463_3" localSheetId="10">#REF!</definedName>
    <definedName name="р.1.3с.463_3" localSheetId="21">#REF!</definedName>
    <definedName name="р.1.3с.463_3" localSheetId="11">#REF!</definedName>
    <definedName name="р.1.3с.463_3" localSheetId="22">#REF!</definedName>
    <definedName name="р.1.3с.463_3" localSheetId="12">#REF!</definedName>
    <definedName name="р.1.3с.463_3" localSheetId="23">#REF!</definedName>
    <definedName name="р.1.3с.463_3" localSheetId="24">#REF!</definedName>
    <definedName name="р.1.3с.463_3" localSheetId="13">#REF!</definedName>
    <definedName name="р.1.3с.463_3" localSheetId="25">#REF!</definedName>
    <definedName name="р.1.3с.463_3" localSheetId="14">#REF!</definedName>
    <definedName name="р.1.3с.463_3" localSheetId="26">#REF!</definedName>
    <definedName name="р.1.3с.463_3" localSheetId="15">#REF!</definedName>
    <definedName name="р.1.3с.463_3" localSheetId="16">#REF!</definedName>
    <definedName name="р.1.3с.463_3" localSheetId="17">#REF!</definedName>
    <definedName name="р.1.3с.463_3" localSheetId="18">#REF!</definedName>
    <definedName name="р.1.3с.463_3" localSheetId="19">#REF!</definedName>
    <definedName name="р.1.3с.463_3" localSheetId="20">#REF!</definedName>
    <definedName name="р.1.3с.463_3" localSheetId="27">#REF!</definedName>
    <definedName name="р.1.3с.463_3">#REF!</definedName>
    <definedName name="р.1.3с.471_2" localSheetId="1">#REF!</definedName>
    <definedName name="р.1.3с.471_2" localSheetId="2">#REF!</definedName>
    <definedName name="р.1.3с.471_2" localSheetId="3">#REF!</definedName>
    <definedName name="р.1.3с.471_2" localSheetId="4">#REF!</definedName>
    <definedName name="р.1.3с.471_2" localSheetId="5">#REF!</definedName>
    <definedName name="р.1.3с.471_2" localSheetId="6">#REF!</definedName>
    <definedName name="р.1.3с.471_2" localSheetId="7">#REF!</definedName>
    <definedName name="р.1.3с.471_2" localSheetId="8">#REF!</definedName>
    <definedName name="р.1.3с.471_2" localSheetId="9">#REF!</definedName>
    <definedName name="р.1.3с.471_2" localSheetId="10">#REF!</definedName>
    <definedName name="р.1.3с.471_2" localSheetId="21">#REF!</definedName>
    <definedName name="р.1.3с.471_2" localSheetId="11">#REF!</definedName>
    <definedName name="р.1.3с.471_2" localSheetId="22">#REF!</definedName>
    <definedName name="р.1.3с.471_2" localSheetId="12">#REF!</definedName>
    <definedName name="р.1.3с.471_2" localSheetId="23">#REF!</definedName>
    <definedName name="р.1.3с.471_2" localSheetId="24">#REF!</definedName>
    <definedName name="р.1.3с.471_2" localSheetId="13">#REF!</definedName>
    <definedName name="р.1.3с.471_2" localSheetId="25">#REF!</definedName>
    <definedName name="р.1.3с.471_2" localSheetId="14">#REF!</definedName>
    <definedName name="р.1.3с.471_2" localSheetId="26">#REF!</definedName>
    <definedName name="р.1.3с.471_2" localSheetId="15">#REF!</definedName>
    <definedName name="р.1.3с.471_2" localSheetId="16">#REF!</definedName>
    <definedName name="р.1.3с.471_2" localSheetId="17">#REF!</definedName>
    <definedName name="р.1.3с.471_2" localSheetId="18">#REF!</definedName>
    <definedName name="р.1.3с.471_2" localSheetId="19">#REF!</definedName>
    <definedName name="р.1.3с.471_2" localSheetId="20">#REF!</definedName>
    <definedName name="р.1.3с.471_2" localSheetId="27">#REF!</definedName>
    <definedName name="р.1.3с.471_2" localSheetId="30">#REF!</definedName>
    <definedName name="р.1.3с.471_2">#REF!</definedName>
    <definedName name="р.1.3с.471_3" localSheetId="1">#REF!</definedName>
    <definedName name="р.1.3с.471_3" localSheetId="2">#REF!</definedName>
    <definedName name="р.1.3с.471_3" localSheetId="3">#REF!</definedName>
    <definedName name="р.1.3с.471_3" localSheetId="4">#REF!</definedName>
    <definedName name="р.1.3с.471_3" localSheetId="5">#REF!</definedName>
    <definedName name="р.1.3с.471_3" localSheetId="6">#REF!</definedName>
    <definedName name="р.1.3с.471_3" localSheetId="7">#REF!</definedName>
    <definedName name="р.1.3с.471_3" localSheetId="8">#REF!</definedName>
    <definedName name="р.1.3с.471_3" localSheetId="9">#REF!</definedName>
    <definedName name="р.1.3с.471_3" localSheetId="10">#REF!</definedName>
    <definedName name="р.1.3с.471_3" localSheetId="21">#REF!</definedName>
    <definedName name="р.1.3с.471_3" localSheetId="11">#REF!</definedName>
    <definedName name="р.1.3с.471_3" localSheetId="22">#REF!</definedName>
    <definedName name="р.1.3с.471_3" localSheetId="12">#REF!</definedName>
    <definedName name="р.1.3с.471_3" localSheetId="23">#REF!</definedName>
    <definedName name="р.1.3с.471_3" localSheetId="24">#REF!</definedName>
    <definedName name="р.1.3с.471_3" localSheetId="13">#REF!</definedName>
    <definedName name="р.1.3с.471_3" localSheetId="25">#REF!</definedName>
    <definedName name="р.1.3с.471_3" localSheetId="14">#REF!</definedName>
    <definedName name="р.1.3с.471_3" localSheetId="26">#REF!</definedName>
    <definedName name="р.1.3с.471_3" localSheetId="15">#REF!</definedName>
    <definedName name="р.1.3с.471_3" localSheetId="16">#REF!</definedName>
    <definedName name="р.1.3с.471_3" localSheetId="17">#REF!</definedName>
    <definedName name="р.1.3с.471_3" localSheetId="18">#REF!</definedName>
    <definedName name="р.1.3с.471_3" localSheetId="19">#REF!</definedName>
    <definedName name="р.1.3с.471_3" localSheetId="20">#REF!</definedName>
    <definedName name="р.1.3с.471_3" localSheetId="27">#REF!</definedName>
    <definedName name="р.1.3с.471_3" localSheetId="30">#REF!</definedName>
    <definedName name="р.1.3с.471_3">#REF!</definedName>
    <definedName name="р.1.3с.472_2" localSheetId="1">#REF!</definedName>
    <definedName name="р.1.3с.472_2" localSheetId="2">#REF!</definedName>
    <definedName name="р.1.3с.472_2" localSheetId="3">#REF!</definedName>
    <definedName name="р.1.3с.472_2" localSheetId="4">#REF!</definedName>
    <definedName name="р.1.3с.472_2" localSheetId="5">#REF!</definedName>
    <definedName name="р.1.3с.472_2" localSheetId="6">#REF!</definedName>
    <definedName name="р.1.3с.472_2" localSheetId="7">#REF!</definedName>
    <definedName name="р.1.3с.472_2" localSheetId="8">#REF!</definedName>
    <definedName name="р.1.3с.472_2" localSheetId="9">#REF!</definedName>
    <definedName name="р.1.3с.472_2" localSheetId="10">#REF!</definedName>
    <definedName name="р.1.3с.472_2" localSheetId="21">#REF!</definedName>
    <definedName name="р.1.3с.472_2" localSheetId="11">#REF!</definedName>
    <definedName name="р.1.3с.472_2" localSheetId="22">#REF!</definedName>
    <definedName name="р.1.3с.472_2" localSheetId="12">#REF!</definedName>
    <definedName name="р.1.3с.472_2" localSheetId="23">#REF!</definedName>
    <definedName name="р.1.3с.472_2" localSheetId="24">#REF!</definedName>
    <definedName name="р.1.3с.472_2" localSheetId="13">#REF!</definedName>
    <definedName name="р.1.3с.472_2" localSheetId="25">#REF!</definedName>
    <definedName name="р.1.3с.472_2" localSheetId="14">#REF!</definedName>
    <definedName name="р.1.3с.472_2" localSheetId="26">#REF!</definedName>
    <definedName name="р.1.3с.472_2" localSheetId="15">#REF!</definedName>
    <definedName name="р.1.3с.472_2" localSheetId="16">#REF!</definedName>
    <definedName name="р.1.3с.472_2" localSheetId="17">#REF!</definedName>
    <definedName name="р.1.3с.472_2" localSheetId="18">#REF!</definedName>
    <definedName name="р.1.3с.472_2" localSheetId="19">#REF!</definedName>
    <definedName name="р.1.3с.472_2" localSheetId="20">#REF!</definedName>
    <definedName name="р.1.3с.472_2" localSheetId="27">#REF!</definedName>
    <definedName name="р.1.3с.472_2" localSheetId="30">#REF!</definedName>
    <definedName name="р.1.3с.472_2">#REF!</definedName>
    <definedName name="р.1.3с.472_3" localSheetId="1">#REF!</definedName>
    <definedName name="р.1.3с.472_3" localSheetId="2">#REF!</definedName>
    <definedName name="р.1.3с.472_3" localSheetId="3">#REF!</definedName>
    <definedName name="р.1.3с.472_3" localSheetId="4">#REF!</definedName>
    <definedName name="р.1.3с.472_3" localSheetId="5">#REF!</definedName>
    <definedName name="р.1.3с.472_3" localSheetId="6">#REF!</definedName>
    <definedName name="р.1.3с.472_3" localSheetId="7">#REF!</definedName>
    <definedName name="р.1.3с.472_3" localSheetId="8">#REF!</definedName>
    <definedName name="р.1.3с.472_3" localSheetId="9">#REF!</definedName>
    <definedName name="р.1.3с.472_3" localSheetId="10">#REF!</definedName>
    <definedName name="р.1.3с.472_3" localSheetId="21">#REF!</definedName>
    <definedName name="р.1.3с.472_3" localSheetId="11">#REF!</definedName>
    <definedName name="р.1.3с.472_3" localSheetId="22">#REF!</definedName>
    <definedName name="р.1.3с.472_3" localSheetId="12">#REF!</definedName>
    <definedName name="р.1.3с.472_3" localSheetId="23">#REF!</definedName>
    <definedName name="р.1.3с.472_3" localSheetId="24">#REF!</definedName>
    <definedName name="р.1.3с.472_3" localSheetId="13">#REF!</definedName>
    <definedName name="р.1.3с.472_3" localSheetId="25">#REF!</definedName>
    <definedName name="р.1.3с.472_3" localSheetId="14">#REF!</definedName>
    <definedName name="р.1.3с.472_3" localSheetId="26">#REF!</definedName>
    <definedName name="р.1.3с.472_3" localSheetId="15">#REF!</definedName>
    <definedName name="р.1.3с.472_3" localSheetId="16">#REF!</definedName>
    <definedName name="р.1.3с.472_3" localSheetId="17">#REF!</definedName>
    <definedName name="р.1.3с.472_3" localSheetId="18">#REF!</definedName>
    <definedName name="р.1.3с.472_3" localSheetId="19">#REF!</definedName>
    <definedName name="р.1.3с.472_3" localSheetId="20">#REF!</definedName>
    <definedName name="р.1.3с.472_3" localSheetId="27">#REF!</definedName>
    <definedName name="р.1.3с.472_3" localSheetId="30">#REF!</definedName>
    <definedName name="р.1.3с.472_3">#REF!</definedName>
    <definedName name="р.1.3с.473_2" localSheetId="1">#REF!</definedName>
    <definedName name="р.1.3с.473_2" localSheetId="2">#REF!</definedName>
    <definedName name="р.1.3с.473_2" localSheetId="3">#REF!</definedName>
    <definedName name="р.1.3с.473_2" localSheetId="4">#REF!</definedName>
    <definedName name="р.1.3с.473_2" localSheetId="5">#REF!</definedName>
    <definedName name="р.1.3с.473_2" localSheetId="6">#REF!</definedName>
    <definedName name="р.1.3с.473_2" localSheetId="7">#REF!</definedName>
    <definedName name="р.1.3с.473_2" localSheetId="8">#REF!</definedName>
    <definedName name="р.1.3с.473_2" localSheetId="9">#REF!</definedName>
    <definedName name="р.1.3с.473_2" localSheetId="10">#REF!</definedName>
    <definedName name="р.1.3с.473_2" localSheetId="21">#REF!</definedName>
    <definedName name="р.1.3с.473_2" localSheetId="11">#REF!</definedName>
    <definedName name="р.1.3с.473_2" localSheetId="22">#REF!</definedName>
    <definedName name="р.1.3с.473_2" localSheetId="12">#REF!</definedName>
    <definedName name="р.1.3с.473_2" localSheetId="23">#REF!</definedName>
    <definedName name="р.1.3с.473_2" localSheetId="24">#REF!</definedName>
    <definedName name="р.1.3с.473_2" localSheetId="13">#REF!</definedName>
    <definedName name="р.1.3с.473_2" localSheetId="25">#REF!</definedName>
    <definedName name="р.1.3с.473_2" localSheetId="14">#REF!</definedName>
    <definedName name="р.1.3с.473_2" localSheetId="26">#REF!</definedName>
    <definedName name="р.1.3с.473_2" localSheetId="15">#REF!</definedName>
    <definedName name="р.1.3с.473_2" localSheetId="16">#REF!</definedName>
    <definedName name="р.1.3с.473_2" localSheetId="17">#REF!</definedName>
    <definedName name="р.1.3с.473_2" localSheetId="18">#REF!</definedName>
    <definedName name="р.1.3с.473_2" localSheetId="19">#REF!</definedName>
    <definedName name="р.1.3с.473_2" localSheetId="20">#REF!</definedName>
    <definedName name="р.1.3с.473_2" localSheetId="27">#REF!</definedName>
    <definedName name="р.1.3с.473_2" localSheetId="30">#REF!</definedName>
    <definedName name="р.1.3с.473_2">#REF!</definedName>
    <definedName name="р.1.3с.473_3" localSheetId="1">#REF!</definedName>
    <definedName name="р.1.3с.473_3" localSheetId="2">#REF!</definedName>
    <definedName name="р.1.3с.473_3" localSheetId="3">#REF!</definedName>
    <definedName name="р.1.3с.473_3" localSheetId="4">#REF!</definedName>
    <definedName name="р.1.3с.473_3" localSheetId="5">#REF!</definedName>
    <definedName name="р.1.3с.473_3" localSheetId="6">#REF!</definedName>
    <definedName name="р.1.3с.473_3" localSheetId="7">#REF!</definedName>
    <definedName name="р.1.3с.473_3" localSheetId="8">#REF!</definedName>
    <definedName name="р.1.3с.473_3" localSheetId="9">#REF!</definedName>
    <definedName name="р.1.3с.473_3" localSheetId="10">#REF!</definedName>
    <definedName name="р.1.3с.473_3" localSheetId="21">#REF!</definedName>
    <definedName name="р.1.3с.473_3" localSheetId="11">#REF!</definedName>
    <definedName name="р.1.3с.473_3" localSheetId="22">#REF!</definedName>
    <definedName name="р.1.3с.473_3" localSheetId="12">#REF!</definedName>
    <definedName name="р.1.3с.473_3" localSheetId="23">#REF!</definedName>
    <definedName name="р.1.3с.473_3" localSheetId="24">#REF!</definedName>
    <definedName name="р.1.3с.473_3" localSheetId="13">#REF!</definedName>
    <definedName name="р.1.3с.473_3" localSheetId="25">#REF!</definedName>
    <definedName name="р.1.3с.473_3" localSheetId="14">#REF!</definedName>
    <definedName name="р.1.3с.473_3" localSheetId="26">#REF!</definedName>
    <definedName name="р.1.3с.473_3" localSheetId="15">#REF!</definedName>
    <definedName name="р.1.3с.473_3" localSheetId="16">#REF!</definedName>
    <definedName name="р.1.3с.473_3" localSheetId="17">#REF!</definedName>
    <definedName name="р.1.3с.473_3" localSheetId="18">#REF!</definedName>
    <definedName name="р.1.3с.473_3" localSheetId="19">#REF!</definedName>
    <definedName name="р.1.3с.473_3" localSheetId="20">#REF!</definedName>
    <definedName name="р.1.3с.473_3" localSheetId="27">#REF!</definedName>
    <definedName name="р.1.3с.473_3" localSheetId="30">#REF!</definedName>
    <definedName name="р.1.3с.473_3">#REF!</definedName>
    <definedName name="р.1.3с.480_2" localSheetId="1">#REF!</definedName>
    <definedName name="р.1.3с.480_2" localSheetId="2">#REF!</definedName>
    <definedName name="р.1.3с.480_2" localSheetId="3">#REF!</definedName>
    <definedName name="р.1.3с.480_2" localSheetId="4">#REF!</definedName>
    <definedName name="р.1.3с.480_2" localSheetId="5">#REF!</definedName>
    <definedName name="р.1.3с.480_2" localSheetId="6">#REF!</definedName>
    <definedName name="р.1.3с.480_2" localSheetId="7">#REF!</definedName>
    <definedName name="р.1.3с.480_2" localSheetId="8">#REF!</definedName>
    <definedName name="р.1.3с.480_2" localSheetId="9">#REF!</definedName>
    <definedName name="р.1.3с.480_2" localSheetId="10">#REF!</definedName>
    <definedName name="р.1.3с.480_2" localSheetId="21">#REF!</definedName>
    <definedName name="р.1.3с.480_2" localSheetId="11">#REF!</definedName>
    <definedName name="р.1.3с.480_2" localSheetId="22">#REF!</definedName>
    <definedName name="р.1.3с.480_2" localSheetId="12">#REF!</definedName>
    <definedName name="р.1.3с.480_2" localSheetId="23">#REF!</definedName>
    <definedName name="р.1.3с.480_2" localSheetId="24">#REF!</definedName>
    <definedName name="р.1.3с.480_2" localSheetId="13">#REF!</definedName>
    <definedName name="р.1.3с.480_2" localSheetId="25">#REF!</definedName>
    <definedName name="р.1.3с.480_2" localSheetId="14">#REF!</definedName>
    <definedName name="р.1.3с.480_2" localSheetId="26">#REF!</definedName>
    <definedName name="р.1.3с.480_2" localSheetId="15">#REF!</definedName>
    <definedName name="р.1.3с.480_2" localSheetId="16">#REF!</definedName>
    <definedName name="р.1.3с.480_2" localSheetId="17">#REF!</definedName>
    <definedName name="р.1.3с.480_2" localSheetId="18">#REF!</definedName>
    <definedName name="р.1.3с.480_2" localSheetId="19">#REF!</definedName>
    <definedName name="р.1.3с.480_2" localSheetId="20">#REF!</definedName>
    <definedName name="р.1.3с.480_2" localSheetId="27">#REF!</definedName>
    <definedName name="р.1.3с.480_2" localSheetId="30">#REF!</definedName>
    <definedName name="р.1.3с.480_2">#REF!</definedName>
    <definedName name="р.1.3с.480_3" localSheetId="1">#REF!</definedName>
    <definedName name="р.1.3с.480_3" localSheetId="2">#REF!</definedName>
    <definedName name="р.1.3с.480_3" localSheetId="3">#REF!</definedName>
    <definedName name="р.1.3с.480_3" localSheetId="4">#REF!</definedName>
    <definedName name="р.1.3с.480_3" localSheetId="5">#REF!</definedName>
    <definedName name="р.1.3с.480_3" localSheetId="6">#REF!</definedName>
    <definedName name="р.1.3с.480_3" localSheetId="7">#REF!</definedName>
    <definedName name="р.1.3с.480_3" localSheetId="8">#REF!</definedName>
    <definedName name="р.1.3с.480_3" localSheetId="9">#REF!</definedName>
    <definedName name="р.1.3с.480_3" localSheetId="10">#REF!</definedName>
    <definedName name="р.1.3с.480_3" localSheetId="21">#REF!</definedName>
    <definedName name="р.1.3с.480_3" localSheetId="11">#REF!</definedName>
    <definedName name="р.1.3с.480_3" localSheetId="22">#REF!</definedName>
    <definedName name="р.1.3с.480_3" localSheetId="12">#REF!</definedName>
    <definedName name="р.1.3с.480_3" localSheetId="23">#REF!</definedName>
    <definedName name="р.1.3с.480_3" localSheetId="24">#REF!</definedName>
    <definedName name="р.1.3с.480_3" localSheetId="13">#REF!</definedName>
    <definedName name="р.1.3с.480_3" localSheetId="25">#REF!</definedName>
    <definedName name="р.1.3с.480_3" localSheetId="14">#REF!</definedName>
    <definedName name="р.1.3с.480_3" localSheetId="26">#REF!</definedName>
    <definedName name="р.1.3с.480_3" localSheetId="15">#REF!</definedName>
    <definedName name="р.1.3с.480_3" localSheetId="16">#REF!</definedName>
    <definedName name="р.1.3с.480_3" localSheetId="17">#REF!</definedName>
    <definedName name="р.1.3с.480_3" localSheetId="18">#REF!</definedName>
    <definedName name="р.1.3с.480_3" localSheetId="19">#REF!</definedName>
    <definedName name="р.1.3с.480_3" localSheetId="20">#REF!</definedName>
    <definedName name="р.1.3с.480_3" localSheetId="27">#REF!</definedName>
    <definedName name="р.1.3с.480_3" localSheetId="30">#REF!</definedName>
    <definedName name="р.1.3с.480_3">#REF!</definedName>
    <definedName name="р.1.3с.480а_2а" localSheetId="1">#REF!</definedName>
    <definedName name="р.1.3с.480а_2а" localSheetId="2">#REF!</definedName>
    <definedName name="р.1.3с.480а_2а" localSheetId="3">#REF!</definedName>
    <definedName name="р.1.3с.480а_2а" localSheetId="4">#REF!</definedName>
    <definedName name="р.1.3с.480а_2а" localSheetId="5">#REF!</definedName>
    <definedName name="р.1.3с.480а_2а" localSheetId="6">#REF!</definedName>
    <definedName name="р.1.3с.480а_2а" localSheetId="7">#REF!</definedName>
    <definedName name="р.1.3с.480а_2а" localSheetId="8">#REF!</definedName>
    <definedName name="р.1.3с.480а_2а" localSheetId="9">#REF!</definedName>
    <definedName name="р.1.3с.480а_2а" localSheetId="10">#REF!</definedName>
    <definedName name="р.1.3с.480а_2а" localSheetId="21">#REF!</definedName>
    <definedName name="р.1.3с.480а_2а" localSheetId="11">#REF!</definedName>
    <definedName name="р.1.3с.480а_2а" localSheetId="22">#REF!</definedName>
    <definedName name="р.1.3с.480а_2а" localSheetId="12">#REF!</definedName>
    <definedName name="р.1.3с.480а_2а" localSheetId="23">#REF!</definedName>
    <definedName name="р.1.3с.480а_2а" localSheetId="24">#REF!</definedName>
    <definedName name="р.1.3с.480а_2а" localSheetId="13">#REF!</definedName>
    <definedName name="р.1.3с.480а_2а" localSheetId="25">#REF!</definedName>
    <definedName name="р.1.3с.480а_2а" localSheetId="14">#REF!</definedName>
    <definedName name="р.1.3с.480а_2а" localSheetId="26">#REF!</definedName>
    <definedName name="р.1.3с.480а_2а" localSheetId="15">#REF!</definedName>
    <definedName name="р.1.3с.480а_2а" localSheetId="16">#REF!</definedName>
    <definedName name="р.1.3с.480а_2а" localSheetId="17">#REF!</definedName>
    <definedName name="р.1.3с.480а_2а" localSheetId="18">#REF!</definedName>
    <definedName name="р.1.3с.480а_2а" localSheetId="19">#REF!</definedName>
    <definedName name="р.1.3с.480а_2а" localSheetId="20">#REF!</definedName>
    <definedName name="р.1.3с.480а_2а" localSheetId="27">#REF!</definedName>
    <definedName name="р.1.3с.480а_2а" localSheetId="30">#REF!</definedName>
    <definedName name="р.1.3с.480а_2а">#REF!</definedName>
    <definedName name="р.1.3с.480а_2б" localSheetId="1">#REF!</definedName>
    <definedName name="р.1.3с.480а_2б" localSheetId="2">#REF!</definedName>
    <definedName name="р.1.3с.480а_2б" localSheetId="3">#REF!</definedName>
    <definedName name="р.1.3с.480а_2б" localSheetId="4">#REF!</definedName>
    <definedName name="р.1.3с.480а_2б" localSheetId="5">#REF!</definedName>
    <definedName name="р.1.3с.480а_2б" localSheetId="6">#REF!</definedName>
    <definedName name="р.1.3с.480а_2б" localSheetId="7">#REF!</definedName>
    <definedName name="р.1.3с.480а_2б" localSheetId="8">#REF!</definedName>
    <definedName name="р.1.3с.480а_2б" localSheetId="9">#REF!</definedName>
    <definedName name="р.1.3с.480а_2б" localSheetId="10">#REF!</definedName>
    <definedName name="р.1.3с.480а_2б" localSheetId="21">#REF!</definedName>
    <definedName name="р.1.3с.480а_2б" localSheetId="11">#REF!</definedName>
    <definedName name="р.1.3с.480а_2б" localSheetId="22">#REF!</definedName>
    <definedName name="р.1.3с.480а_2б" localSheetId="12">#REF!</definedName>
    <definedName name="р.1.3с.480а_2б" localSheetId="23">#REF!</definedName>
    <definedName name="р.1.3с.480а_2б" localSheetId="24">#REF!</definedName>
    <definedName name="р.1.3с.480а_2б" localSheetId="13">#REF!</definedName>
    <definedName name="р.1.3с.480а_2б" localSheetId="25">#REF!</definedName>
    <definedName name="р.1.3с.480а_2б" localSheetId="14">#REF!</definedName>
    <definedName name="р.1.3с.480а_2б" localSheetId="26">#REF!</definedName>
    <definedName name="р.1.3с.480а_2б" localSheetId="15">#REF!</definedName>
    <definedName name="р.1.3с.480а_2б" localSheetId="16">#REF!</definedName>
    <definedName name="р.1.3с.480а_2б" localSheetId="17">#REF!</definedName>
    <definedName name="р.1.3с.480а_2б" localSheetId="18">#REF!</definedName>
    <definedName name="р.1.3с.480а_2б" localSheetId="19">#REF!</definedName>
    <definedName name="р.1.3с.480а_2б" localSheetId="20">#REF!</definedName>
    <definedName name="р.1.3с.480а_2б" localSheetId="27">#REF!</definedName>
    <definedName name="р.1.3с.480а_2б" localSheetId="30">#REF!</definedName>
    <definedName name="р.1.3с.480а_2б">#REF!</definedName>
    <definedName name="р.1.3с.480а_3а" localSheetId="1">#REF!</definedName>
    <definedName name="р.1.3с.480а_3а" localSheetId="2">#REF!</definedName>
    <definedName name="р.1.3с.480а_3а" localSheetId="3">#REF!</definedName>
    <definedName name="р.1.3с.480а_3а" localSheetId="4">#REF!</definedName>
    <definedName name="р.1.3с.480а_3а" localSheetId="5">#REF!</definedName>
    <definedName name="р.1.3с.480а_3а" localSheetId="6">#REF!</definedName>
    <definedName name="р.1.3с.480а_3а" localSheetId="7">#REF!</definedName>
    <definedName name="р.1.3с.480а_3а" localSheetId="8">#REF!</definedName>
    <definedName name="р.1.3с.480а_3а" localSheetId="9">#REF!</definedName>
    <definedName name="р.1.3с.480а_3а" localSheetId="10">#REF!</definedName>
    <definedName name="р.1.3с.480а_3а" localSheetId="21">#REF!</definedName>
    <definedName name="р.1.3с.480а_3а" localSheetId="11">#REF!</definedName>
    <definedName name="р.1.3с.480а_3а" localSheetId="22">#REF!</definedName>
    <definedName name="р.1.3с.480а_3а" localSheetId="12">#REF!</definedName>
    <definedName name="р.1.3с.480а_3а" localSheetId="23">#REF!</definedName>
    <definedName name="р.1.3с.480а_3а" localSheetId="24">#REF!</definedName>
    <definedName name="р.1.3с.480а_3а" localSheetId="13">#REF!</definedName>
    <definedName name="р.1.3с.480а_3а" localSheetId="25">#REF!</definedName>
    <definedName name="р.1.3с.480а_3а" localSheetId="14">#REF!</definedName>
    <definedName name="р.1.3с.480а_3а" localSheetId="26">#REF!</definedName>
    <definedName name="р.1.3с.480а_3а" localSheetId="15">#REF!</definedName>
    <definedName name="р.1.3с.480а_3а" localSheetId="16">#REF!</definedName>
    <definedName name="р.1.3с.480а_3а" localSheetId="17">#REF!</definedName>
    <definedName name="р.1.3с.480а_3а" localSheetId="18">#REF!</definedName>
    <definedName name="р.1.3с.480а_3а" localSheetId="19">#REF!</definedName>
    <definedName name="р.1.3с.480а_3а" localSheetId="20">#REF!</definedName>
    <definedName name="р.1.3с.480а_3а" localSheetId="27">#REF!</definedName>
    <definedName name="р.1.3с.480а_3а" localSheetId="30">#REF!</definedName>
    <definedName name="р.1.3с.480а_3а">#REF!</definedName>
    <definedName name="р.1.3с.480а_3б" localSheetId="1">#REF!</definedName>
    <definedName name="р.1.3с.480а_3б" localSheetId="2">#REF!</definedName>
    <definedName name="р.1.3с.480а_3б" localSheetId="3">#REF!</definedName>
    <definedName name="р.1.3с.480а_3б" localSheetId="4">#REF!</definedName>
    <definedName name="р.1.3с.480а_3б" localSheetId="5">#REF!</definedName>
    <definedName name="р.1.3с.480а_3б" localSheetId="6">#REF!</definedName>
    <definedName name="р.1.3с.480а_3б" localSheetId="7">#REF!</definedName>
    <definedName name="р.1.3с.480а_3б" localSheetId="8">#REF!</definedName>
    <definedName name="р.1.3с.480а_3б" localSheetId="9">#REF!</definedName>
    <definedName name="р.1.3с.480а_3б" localSheetId="10">#REF!</definedName>
    <definedName name="р.1.3с.480а_3б" localSheetId="21">#REF!</definedName>
    <definedName name="р.1.3с.480а_3б" localSheetId="11">#REF!</definedName>
    <definedName name="р.1.3с.480а_3б" localSheetId="22">#REF!</definedName>
    <definedName name="р.1.3с.480а_3б" localSheetId="12">#REF!</definedName>
    <definedName name="р.1.3с.480а_3б" localSheetId="23">#REF!</definedName>
    <definedName name="р.1.3с.480а_3б" localSheetId="24">#REF!</definedName>
    <definedName name="р.1.3с.480а_3б" localSheetId="13">#REF!</definedName>
    <definedName name="р.1.3с.480а_3б" localSheetId="25">#REF!</definedName>
    <definedName name="р.1.3с.480а_3б" localSheetId="14">#REF!</definedName>
    <definedName name="р.1.3с.480а_3б" localSheetId="26">#REF!</definedName>
    <definedName name="р.1.3с.480а_3б" localSheetId="15">#REF!</definedName>
    <definedName name="р.1.3с.480а_3б" localSheetId="16">#REF!</definedName>
    <definedName name="р.1.3с.480а_3б" localSheetId="17">#REF!</definedName>
    <definedName name="р.1.3с.480а_3б" localSheetId="18">#REF!</definedName>
    <definedName name="р.1.3с.480а_3б" localSheetId="19">#REF!</definedName>
    <definedName name="р.1.3с.480а_3б" localSheetId="20">#REF!</definedName>
    <definedName name="р.1.3с.480а_3б" localSheetId="27">#REF!</definedName>
    <definedName name="р.1.3с.480а_3б" localSheetId="30">#REF!</definedName>
    <definedName name="р.1.3с.480а_3б">#REF!</definedName>
    <definedName name="р.1.3с.490а_2" localSheetId="1">#REF!</definedName>
    <definedName name="р.1.3с.490а_2" localSheetId="2">#REF!</definedName>
    <definedName name="р.1.3с.490а_2" localSheetId="3">#REF!</definedName>
    <definedName name="р.1.3с.490а_2" localSheetId="4">#REF!</definedName>
    <definedName name="р.1.3с.490а_2" localSheetId="5">#REF!</definedName>
    <definedName name="р.1.3с.490а_2" localSheetId="6">#REF!</definedName>
    <definedName name="р.1.3с.490а_2" localSheetId="7">#REF!</definedName>
    <definedName name="р.1.3с.490а_2" localSheetId="8">#REF!</definedName>
    <definedName name="р.1.3с.490а_2" localSheetId="9">#REF!</definedName>
    <definedName name="р.1.3с.490а_2" localSheetId="10">#REF!</definedName>
    <definedName name="р.1.3с.490а_2" localSheetId="21">#REF!</definedName>
    <definedName name="р.1.3с.490а_2" localSheetId="11">#REF!</definedName>
    <definedName name="р.1.3с.490а_2" localSheetId="22">#REF!</definedName>
    <definedName name="р.1.3с.490а_2" localSheetId="12">#REF!</definedName>
    <definedName name="р.1.3с.490а_2" localSheetId="23">#REF!</definedName>
    <definedName name="р.1.3с.490а_2" localSheetId="24">#REF!</definedName>
    <definedName name="р.1.3с.490а_2" localSheetId="13">#REF!</definedName>
    <definedName name="р.1.3с.490а_2" localSheetId="25">#REF!</definedName>
    <definedName name="р.1.3с.490а_2" localSheetId="14">#REF!</definedName>
    <definedName name="р.1.3с.490а_2" localSheetId="26">#REF!</definedName>
    <definedName name="р.1.3с.490а_2" localSheetId="15">#REF!</definedName>
    <definedName name="р.1.3с.490а_2" localSheetId="16">#REF!</definedName>
    <definedName name="р.1.3с.490а_2" localSheetId="17">#REF!</definedName>
    <definedName name="р.1.3с.490а_2" localSheetId="18">#REF!</definedName>
    <definedName name="р.1.3с.490а_2" localSheetId="19">#REF!</definedName>
    <definedName name="р.1.3с.490а_2" localSheetId="20">#REF!</definedName>
    <definedName name="р.1.3с.490а_2" localSheetId="27">#REF!</definedName>
    <definedName name="р.1.3с.490а_2" localSheetId="30">#REF!</definedName>
    <definedName name="р.1.3с.490а_2">#REF!</definedName>
    <definedName name="р.1.3с.490а_3" localSheetId="1">#REF!</definedName>
    <definedName name="р.1.3с.490а_3" localSheetId="2">#REF!</definedName>
    <definedName name="р.1.3с.490а_3" localSheetId="3">#REF!</definedName>
    <definedName name="р.1.3с.490а_3" localSheetId="4">#REF!</definedName>
    <definedName name="р.1.3с.490а_3" localSheetId="5">#REF!</definedName>
    <definedName name="р.1.3с.490а_3" localSheetId="6">#REF!</definedName>
    <definedName name="р.1.3с.490а_3" localSheetId="7">#REF!</definedName>
    <definedName name="р.1.3с.490а_3" localSheetId="8">#REF!</definedName>
    <definedName name="р.1.3с.490а_3" localSheetId="9">#REF!</definedName>
    <definedName name="р.1.3с.490а_3" localSheetId="10">#REF!</definedName>
    <definedName name="р.1.3с.490а_3" localSheetId="21">#REF!</definedName>
    <definedName name="р.1.3с.490а_3" localSheetId="11">#REF!</definedName>
    <definedName name="р.1.3с.490а_3" localSheetId="22">#REF!</definedName>
    <definedName name="р.1.3с.490а_3" localSheetId="12">#REF!</definedName>
    <definedName name="р.1.3с.490а_3" localSheetId="23">#REF!</definedName>
    <definedName name="р.1.3с.490а_3" localSheetId="24">#REF!</definedName>
    <definedName name="р.1.3с.490а_3" localSheetId="13">#REF!</definedName>
    <definedName name="р.1.3с.490а_3" localSheetId="25">#REF!</definedName>
    <definedName name="р.1.3с.490а_3" localSheetId="14">#REF!</definedName>
    <definedName name="р.1.3с.490а_3" localSheetId="26">#REF!</definedName>
    <definedName name="р.1.3с.490а_3" localSheetId="15">#REF!</definedName>
    <definedName name="р.1.3с.490а_3" localSheetId="16">#REF!</definedName>
    <definedName name="р.1.3с.490а_3" localSheetId="17">#REF!</definedName>
    <definedName name="р.1.3с.490а_3" localSheetId="18">#REF!</definedName>
    <definedName name="р.1.3с.490а_3" localSheetId="19">#REF!</definedName>
    <definedName name="р.1.3с.490а_3" localSheetId="20">#REF!</definedName>
    <definedName name="р.1.3с.490а_3" localSheetId="27">#REF!</definedName>
    <definedName name="р.1.3с.490а_3" localSheetId="30">#REF!</definedName>
    <definedName name="р.1.3с.490а_3">#REF!</definedName>
    <definedName name="р.1.3с.490б_2" localSheetId="1">#REF!</definedName>
    <definedName name="р.1.3с.490б_2" localSheetId="2">#REF!</definedName>
    <definedName name="р.1.3с.490б_2" localSheetId="3">#REF!</definedName>
    <definedName name="р.1.3с.490б_2" localSheetId="4">#REF!</definedName>
    <definedName name="р.1.3с.490б_2" localSheetId="5">#REF!</definedName>
    <definedName name="р.1.3с.490б_2" localSheetId="6">#REF!</definedName>
    <definedName name="р.1.3с.490б_2" localSheetId="7">#REF!</definedName>
    <definedName name="р.1.3с.490б_2" localSheetId="8">#REF!</definedName>
    <definedName name="р.1.3с.490б_2" localSheetId="9">#REF!</definedName>
    <definedName name="р.1.3с.490б_2" localSheetId="10">#REF!</definedName>
    <definedName name="р.1.3с.490б_2" localSheetId="21">#REF!</definedName>
    <definedName name="р.1.3с.490б_2" localSheetId="11">#REF!</definedName>
    <definedName name="р.1.3с.490б_2" localSheetId="22">#REF!</definedName>
    <definedName name="р.1.3с.490б_2" localSheetId="12">#REF!</definedName>
    <definedName name="р.1.3с.490б_2" localSheetId="23">#REF!</definedName>
    <definedName name="р.1.3с.490б_2" localSheetId="24">#REF!</definedName>
    <definedName name="р.1.3с.490б_2" localSheetId="13">#REF!</definedName>
    <definedName name="р.1.3с.490б_2" localSheetId="25">#REF!</definedName>
    <definedName name="р.1.3с.490б_2" localSheetId="14">#REF!</definedName>
    <definedName name="р.1.3с.490б_2" localSheetId="26">#REF!</definedName>
    <definedName name="р.1.3с.490б_2" localSheetId="15">#REF!</definedName>
    <definedName name="р.1.3с.490б_2" localSheetId="16">#REF!</definedName>
    <definedName name="р.1.3с.490б_2" localSheetId="17">#REF!</definedName>
    <definedName name="р.1.3с.490б_2" localSheetId="18">#REF!</definedName>
    <definedName name="р.1.3с.490б_2" localSheetId="19">#REF!</definedName>
    <definedName name="р.1.3с.490б_2" localSheetId="20">#REF!</definedName>
    <definedName name="р.1.3с.490б_2" localSheetId="27">#REF!</definedName>
    <definedName name="р.1.3с.490б_2" localSheetId="30">#REF!</definedName>
    <definedName name="р.1.3с.490б_2">#REF!</definedName>
    <definedName name="р.1.3с.490б_3" localSheetId="1">#REF!</definedName>
    <definedName name="р.1.3с.490б_3" localSheetId="2">#REF!</definedName>
    <definedName name="р.1.3с.490б_3" localSheetId="3">#REF!</definedName>
    <definedName name="р.1.3с.490б_3" localSheetId="4">#REF!</definedName>
    <definedName name="р.1.3с.490б_3" localSheetId="5">#REF!</definedName>
    <definedName name="р.1.3с.490б_3" localSheetId="6">#REF!</definedName>
    <definedName name="р.1.3с.490б_3" localSheetId="7">#REF!</definedName>
    <definedName name="р.1.3с.490б_3" localSheetId="8">#REF!</definedName>
    <definedName name="р.1.3с.490б_3" localSheetId="9">#REF!</definedName>
    <definedName name="р.1.3с.490б_3" localSheetId="10">#REF!</definedName>
    <definedName name="р.1.3с.490б_3" localSheetId="21">#REF!</definedName>
    <definedName name="р.1.3с.490б_3" localSheetId="11">#REF!</definedName>
    <definedName name="р.1.3с.490б_3" localSheetId="22">#REF!</definedName>
    <definedName name="р.1.3с.490б_3" localSheetId="12">#REF!</definedName>
    <definedName name="р.1.3с.490б_3" localSheetId="23">#REF!</definedName>
    <definedName name="р.1.3с.490б_3" localSheetId="24">#REF!</definedName>
    <definedName name="р.1.3с.490б_3" localSheetId="13">#REF!</definedName>
    <definedName name="р.1.3с.490б_3" localSheetId="25">#REF!</definedName>
    <definedName name="р.1.3с.490б_3" localSheetId="14">#REF!</definedName>
    <definedName name="р.1.3с.490б_3" localSheetId="26">#REF!</definedName>
    <definedName name="р.1.3с.490б_3" localSheetId="15">#REF!</definedName>
    <definedName name="р.1.3с.490б_3" localSheetId="16">#REF!</definedName>
    <definedName name="р.1.3с.490б_3" localSheetId="17">#REF!</definedName>
    <definedName name="р.1.3с.490б_3" localSheetId="18">#REF!</definedName>
    <definedName name="р.1.3с.490б_3" localSheetId="19">#REF!</definedName>
    <definedName name="р.1.3с.490б_3" localSheetId="20">#REF!</definedName>
    <definedName name="р.1.3с.490б_3" localSheetId="27">#REF!</definedName>
    <definedName name="р.1.3с.490б_3" localSheetId="30">#REF!</definedName>
    <definedName name="р.1.3с.490б_3">#REF!</definedName>
    <definedName name="р.1.3с.500_2" localSheetId="1">#REF!</definedName>
    <definedName name="р.1.3с.500_2" localSheetId="2">#REF!</definedName>
    <definedName name="р.1.3с.500_2" localSheetId="3">#REF!</definedName>
    <definedName name="р.1.3с.500_2" localSheetId="4">#REF!</definedName>
    <definedName name="р.1.3с.500_2" localSheetId="5">#REF!</definedName>
    <definedName name="р.1.3с.500_2" localSheetId="6">#REF!</definedName>
    <definedName name="р.1.3с.500_2" localSheetId="7">#REF!</definedName>
    <definedName name="р.1.3с.500_2" localSheetId="8">#REF!</definedName>
    <definedName name="р.1.3с.500_2" localSheetId="9">#REF!</definedName>
    <definedName name="р.1.3с.500_2" localSheetId="10">#REF!</definedName>
    <definedName name="р.1.3с.500_2" localSheetId="21">#REF!</definedName>
    <definedName name="р.1.3с.500_2" localSheetId="11">#REF!</definedName>
    <definedName name="р.1.3с.500_2" localSheetId="22">#REF!</definedName>
    <definedName name="р.1.3с.500_2" localSheetId="12">#REF!</definedName>
    <definedName name="р.1.3с.500_2" localSheetId="23">#REF!</definedName>
    <definedName name="р.1.3с.500_2" localSheetId="24">#REF!</definedName>
    <definedName name="р.1.3с.500_2" localSheetId="13">#REF!</definedName>
    <definedName name="р.1.3с.500_2" localSheetId="25">#REF!</definedName>
    <definedName name="р.1.3с.500_2" localSheetId="14">#REF!</definedName>
    <definedName name="р.1.3с.500_2" localSheetId="26">#REF!</definedName>
    <definedName name="р.1.3с.500_2" localSheetId="15">#REF!</definedName>
    <definedName name="р.1.3с.500_2" localSheetId="16">#REF!</definedName>
    <definedName name="р.1.3с.500_2" localSheetId="17">#REF!</definedName>
    <definedName name="р.1.3с.500_2" localSheetId="18">#REF!</definedName>
    <definedName name="р.1.3с.500_2" localSheetId="19">#REF!</definedName>
    <definedName name="р.1.3с.500_2" localSheetId="20">#REF!</definedName>
    <definedName name="р.1.3с.500_2" localSheetId="27">#REF!</definedName>
    <definedName name="р.1.3с.500_2" localSheetId="30">#REF!</definedName>
    <definedName name="р.1.3с.500_2">#REF!</definedName>
    <definedName name="р.1.3с.500_3" localSheetId="1">#REF!</definedName>
    <definedName name="р.1.3с.500_3" localSheetId="2">#REF!</definedName>
    <definedName name="р.1.3с.500_3" localSheetId="3">#REF!</definedName>
    <definedName name="р.1.3с.500_3" localSheetId="4">#REF!</definedName>
    <definedName name="р.1.3с.500_3" localSheetId="5">#REF!</definedName>
    <definedName name="р.1.3с.500_3" localSheetId="6">#REF!</definedName>
    <definedName name="р.1.3с.500_3" localSheetId="7">#REF!</definedName>
    <definedName name="р.1.3с.500_3" localSheetId="8">#REF!</definedName>
    <definedName name="р.1.3с.500_3" localSheetId="9">#REF!</definedName>
    <definedName name="р.1.3с.500_3" localSheetId="10">#REF!</definedName>
    <definedName name="р.1.3с.500_3" localSheetId="21">#REF!</definedName>
    <definedName name="р.1.3с.500_3" localSheetId="11">#REF!</definedName>
    <definedName name="р.1.3с.500_3" localSheetId="22">#REF!</definedName>
    <definedName name="р.1.3с.500_3" localSheetId="12">#REF!</definedName>
    <definedName name="р.1.3с.500_3" localSheetId="23">#REF!</definedName>
    <definedName name="р.1.3с.500_3" localSheetId="24">#REF!</definedName>
    <definedName name="р.1.3с.500_3" localSheetId="13">#REF!</definedName>
    <definedName name="р.1.3с.500_3" localSheetId="25">#REF!</definedName>
    <definedName name="р.1.3с.500_3" localSheetId="14">#REF!</definedName>
    <definedName name="р.1.3с.500_3" localSheetId="26">#REF!</definedName>
    <definedName name="р.1.3с.500_3" localSheetId="15">#REF!</definedName>
    <definedName name="р.1.3с.500_3" localSheetId="16">#REF!</definedName>
    <definedName name="р.1.3с.500_3" localSheetId="17">#REF!</definedName>
    <definedName name="р.1.3с.500_3" localSheetId="18">#REF!</definedName>
    <definedName name="р.1.3с.500_3" localSheetId="19">#REF!</definedName>
    <definedName name="р.1.3с.500_3" localSheetId="20">#REF!</definedName>
    <definedName name="р.1.3с.500_3" localSheetId="27">#REF!</definedName>
    <definedName name="р.1.3с.500_3" localSheetId="30">#REF!</definedName>
    <definedName name="р.1.3с.500_3">#REF!</definedName>
    <definedName name="р.1.3с.542_2" localSheetId="1">#REF!</definedName>
    <definedName name="р.1.3с.542_2" localSheetId="2">#REF!</definedName>
    <definedName name="р.1.3с.542_2" localSheetId="3">#REF!</definedName>
    <definedName name="р.1.3с.542_2" localSheetId="4">#REF!</definedName>
    <definedName name="р.1.3с.542_2" localSheetId="5">#REF!</definedName>
    <definedName name="р.1.3с.542_2" localSheetId="6">#REF!</definedName>
    <definedName name="р.1.3с.542_2" localSheetId="7">#REF!</definedName>
    <definedName name="р.1.3с.542_2" localSheetId="8">#REF!</definedName>
    <definedName name="р.1.3с.542_2" localSheetId="9">#REF!</definedName>
    <definedName name="р.1.3с.542_2" localSheetId="10">#REF!</definedName>
    <definedName name="р.1.3с.542_2" localSheetId="21">#REF!</definedName>
    <definedName name="р.1.3с.542_2" localSheetId="11">#REF!</definedName>
    <definedName name="р.1.3с.542_2" localSheetId="22">#REF!</definedName>
    <definedName name="р.1.3с.542_2" localSheetId="12">#REF!</definedName>
    <definedName name="р.1.3с.542_2" localSheetId="23">#REF!</definedName>
    <definedName name="р.1.3с.542_2" localSheetId="24">#REF!</definedName>
    <definedName name="р.1.3с.542_2" localSheetId="13">#REF!</definedName>
    <definedName name="р.1.3с.542_2" localSheetId="25">#REF!</definedName>
    <definedName name="р.1.3с.542_2" localSheetId="14">#REF!</definedName>
    <definedName name="р.1.3с.542_2" localSheetId="26">#REF!</definedName>
    <definedName name="р.1.3с.542_2" localSheetId="15">#REF!</definedName>
    <definedName name="р.1.3с.542_2" localSheetId="16">#REF!</definedName>
    <definedName name="р.1.3с.542_2" localSheetId="17">#REF!</definedName>
    <definedName name="р.1.3с.542_2" localSheetId="18">#REF!</definedName>
    <definedName name="р.1.3с.542_2" localSheetId="19">#REF!</definedName>
    <definedName name="р.1.3с.542_2" localSheetId="20">#REF!</definedName>
    <definedName name="р.1.3с.542_2" localSheetId="27">#REF!</definedName>
    <definedName name="р.1.3с.542_2" localSheetId="30">#REF!</definedName>
    <definedName name="р.1.3с.542_2">#REF!</definedName>
    <definedName name="р.1.3с.542_3" localSheetId="1">#REF!</definedName>
    <definedName name="р.1.3с.542_3" localSheetId="2">#REF!</definedName>
    <definedName name="р.1.3с.542_3" localSheetId="3">#REF!</definedName>
    <definedName name="р.1.3с.542_3" localSheetId="4">#REF!</definedName>
    <definedName name="р.1.3с.542_3" localSheetId="5">#REF!</definedName>
    <definedName name="р.1.3с.542_3" localSheetId="6">#REF!</definedName>
    <definedName name="р.1.3с.542_3" localSheetId="7">#REF!</definedName>
    <definedName name="р.1.3с.542_3" localSheetId="8">#REF!</definedName>
    <definedName name="р.1.3с.542_3" localSheetId="9">#REF!</definedName>
    <definedName name="р.1.3с.542_3" localSheetId="10">#REF!</definedName>
    <definedName name="р.1.3с.542_3" localSheetId="21">#REF!</definedName>
    <definedName name="р.1.3с.542_3" localSheetId="11">#REF!</definedName>
    <definedName name="р.1.3с.542_3" localSheetId="22">#REF!</definedName>
    <definedName name="р.1.3с.542_3" localSheetId="12">#REF!</definedName>
    <definedName name="р.1.3с.542_3" localSheetId="23">#REF!</definedName>
    <definedName name="р.1.3с.542_3" localSheetId="24">#REF!</definedName>
    <definedName name="р.1.3с.542_3" localSheetId="13">#REF!</definedName>
    <definedName name="р.1.3с.542_3" localSheetId="25">#REF!</definedName>
    <definedName name="р.1.3с.542_3" localSheetId="14">#REF!</definedName>
    <definedName name="р.1.3с.542_3" localSheetId="26">#REF!</definedName>
    <definedName name="р.1.3с.542_3" localSheetId="15">#REF!</definedName>
    <definedName name="р.1.3с.542_3" localSheetId="16">#REF!</definedName>
    <definedName name="р.1.3с.542_3" localSheetId="17">#REF!</definedName>
    <definedName name="р.1.3с.542_3" localSheetId="18">#REF!</definedName>
    <definedName name="р.1.3с.542_3" localSheetId="19">#REF!</definedName>
    <definedName name="р.1.3с.542_3" localSheetId="20">#REF!</definedName>
    <definedName name="р.1.3с.542_3" localSheetId="27">#REF!</definedName>
    <definedName name="р.1.3с.542_3" localSheetId="30">#REF!</definedName>
    <definedName name="р.1.3с.542_3">#REF!</definedName>
    <definedName name="р.1.3с.543_2" localSheetId="1">#REF!</definedName>
    <definedName name="р.1.3с.543_2" localSheetId="2">#REF!</definedName>
    <definedName name="р.1.3с.543_2" localSheetId="3">#REF!</definedName>
    <definedName name="р.1.3с.543_2" localSheetId="4">#REF!</definedName>
    <definedName name="р.1.3с.543_2" localSheetId="5">#REF!</definedName>
    <definedName name="р.1.3с.543_2" localSheetId="6">#REF!</definedName>
    <definedName name="р.1.3с.543_2" localSheetId="7">#REF!</definedName>
    <definedName name="р.1.3с.543_2" localSheetId="8">#REF!</definedName>
    <definedName name="р.1.3с.543_2" localSheetId="9">#REF!</definedName>
    <definedName name="р.1.3с.543_2" localSheetId="10">#REF!</definedName>
    <definedName name="р.1.3с.543_2" localSheetId="21">#REF!</definedName>
    <definedName name="р.1.3с.543_2" localSheetId="11">#REF!</definedName>
    <definedName name="р.1.3с.543_2" localSheetId="22">#REF!</definedName>
    <definedName name="р.1.3с.543_2" localSheetId="12">#REF!</definedName>
    <definedName name="р.1.3с.543_2" localSheetId="23">#REF!</definedName>
    <definedName name="р.1.3с.543_2" localSheetId="24">#REF!</definedName>
    <definedName name="р.1.3с.543_2" localSheetId="13">#REF!</definedName>
    <definedName name="р.1.3с.543_2" localSheetId="25">#REF!</definedName>
    <definedName name="р.1.3с.543_2" localSheetId="14">#REF!</definedName>
    <definedName name="р.1.3с.543_2" localSheetId="26">#REF!</definedName>
    <definedName name="р.1.3с.543_2" localSheetId="15">#REF!</definedName>
    <definedName name="р.1.3с.543_2" localSheetId="16">#REF!</definedName>
    <definedName name="р.1.3с.543_2" localSheetId="17">#REF!</definedName>
    <definedName name="р.1.3с.543_2" localSheetId="18">#REF!</definedName>
    <definedName name="р.1.3с.543_2" localSheetId="19">#REF!</definedName>
    <definedName name="р.1.3с.543_2" localSheetId="20">#REF!</definedName>
    <definedName name="р.1.3с.543_2" localSheetId="27">#REF!</definedName>
    <definedName name="р.1.3с.543_2" localSheetId="30">#REF!</definedName>
    <definedName name="р.1.3с.543_2">#REF!</definedName>
    <definedName name="р.1.3с.543_3" localSheetId="1">#REF!</definedName>
    <definedName name="р.1.3с.543_3" localSheetId="2">#REF!</definedName>
    <definedName name="р.1.3с.543_3" localSheetId="3">#REF!</definedName>
    <definedName name="р.1.3с.543_3" localSheetId="4">#REF!</definedName>
    <definedName name="р.1.3с.543_3" localSheetId="5">#REF!</definedName>
    <definedName name="р.1.3с.543_3" localSheetId="6">#REF!</definedName>
    <definedName name="р.1.3с.543_3" localSheetId="7">#REF!</definedName>
    <definedName name="р.1.3с.543_3" localSheetId="8">#REF!</definedName>
    <definedName name="р.1.3с.543_3" localSheetId="9">#REF!</definedName>
    <definedName name="р.1.3с.543_3" localSheetId="10">#REF!</definedName>
    <definedName name="р.1.3с.543_3" localSheetId="21">#REF!</definedName>
    <definedName name="р.1.3с.543_3" localSheetId="11">#REF!</definedName>
    <definedName name="р.1.3с.543_3" localSheetId="22">#REF!</definedName>
    <definedName name="р.1.3с.543_3" localSheetId="12">#REF!</definedName>
    <definedName name="р.1.3с.543_3" localSheetId="23">#REF!</definedName>
    <definedName name="р.1.3с.543_3" localSheetId="24">#REF!</definedName>
    <definedName name="р.1.3с.543_3" localSheetId="13">#REF!</definedName>
    <definedName name="р.1.3с.543_3" localSheetId="25">#REF!</definedName>
    <definedName name="р.1.3с.543_3" localSheetId="14">#REF!</definedName>
    <definedName name="р.1.3с.543_3" localSheetId="26">#REF!</definedName>
    <definedName name="р.1.3с.543_3" localSheetId="15">#REF!</definedName>
    <definedName name="р.1.3с.543_3" localSheetId="16">#REF!</definedName>
    <definedName name="р.1.3с.543_3" localSheetId="17">#REF!</definedName>
    <definedName name="р.1.3с.543_3" localSheetId="18">#REF!</definedName>
    <definedName name="р.1.3с.543_3" localSheetId="19">#REF!</definedName>
    <definedName name="р.1.3с.543_3" localSheetId="20">#REF!</definedName>
    <definedName name="р.1.3с.543_3" localSheetId="27">#REF!</definedName>
    <definedName name="р.1.3с.543_3" localSheetId="30">#REF!</definedName>
    <definedName name="р.1.3с.543_3">#REF!</definedName>
    <definedName name="р.1.3с.544_2" localSheetId="1">#REF!</definedName>
    <definedName name="р.1.3с.544_2" localSheetId="2">#REF!</definedName>
    <definedName name="р.1.3с.544_2" localSheetId="3">#REF!</definedName>
    <definedName name="р.1.3с.544_2" localSheetId="4">#REF!</definedName>
    <definedName name="р.1.3с.544_2" localSheetId="5">#REF!</definedName>
    <definedName name="р.1.3с.544_2" localSheetId="6">#REF!</definedName>
    <definedName name="р.1.3с.544_2" localSheetId="7">#REF!</definedName>
    <definedName name="р.1.3с.544_2" localSheetId="8">#REF!</definedName>
    <definedName name="р.1.3с.544_2" localSheetId="9">#REF!</definedName>
    <definedName name="р.1.3с.544_2" localSheetId="10">#REF!</definedName>
    <definedName name="р.1.3с.544_2" localSheetId="21">#REF!</definedName>
    <definedName name="р.1.3с.544_2" localSheetId="11">#REF!</definedName>
    <definedName name="р.1.3с.544_2" localSheetId="22">#REF!</definedName>
    <definedName name="р.1.3с.544_2" localSheetId="12">#REF!</definedName>
    <definedName name="р.1.3с.544_2" localSheetId="23">#REF!</definedName>
    <definedName name="р.1.3с.544_2" localSheetId="24">#REF!</definedName>
    <definedName name="р.1.3с.544_2" localSheetId="13">#REF!</definedName>
    <definedName name="р.1.3с.544_2" localSheetId="25">#REF!</definedName>
    <definedName name="р.1.3с.544_2" localSheetId="14">#REF!</definedName>
    <definedName name="р.1.3с.544_2" localSheetId="26">#REF!</definedName>
    <definedName name="р.1.3с.544_2" localSheetId="15">#REF!</definedName>
    <definedName name="р.1.3с.544_2" localSheetId="16">#REF!</definedName>
    <definedName name="р.1.3с.544_2" localSheetId="17">#REF!</definedName>
    <definedName name="р.1.3с.544_2" localSheetId="18">#REF!</definedName>
    <definedName name="р.1.3с.544_2" localSheetId="19">#REF!</definedName>
    <definedName name="р.1.3с.544_2" localSheetId="20">#REF!</definedName>
    <definedName name="р.1.3с.544_2" localSheetId="27">#REF!</definedName>
    <definedName name="р.1.3с.544_2" localSheetId="30">#REF!</definedName>
    <definedName name="р.1.3с.544_2">#REF!</definedName>
    <definedName name="р.2с.710_7" localSheetId="1">#REF!</definedName>
    <definedName name="р.2с.710_7" localSheetId="2">#REF!</definedName>
    <definedName name="р.2с.710_7" localSheetId="3">#REF!</definedName>
    <definedName name="р.2с.710_7" localSheetId="4">#REF!</definedName>
    <definedName name="р.2с.710_7" localSheetId="5">#REF!</definedName>
    <definedName name="р.2с.710_7" localSheetId="6">#REF!</definedName>
    <definedName name="р.2с.710_7" localSheetId="7">#REF!</definedName>
    <definedName name="р.2с.710_7" localSheetId="8">#REF!</definedName>
    <definedName name="р.2с.710_7" localSheetId="9">#REF!</definedName>
    <definedName name="р.2с.710_7" localSheetId="10">#REF!</definedName>
    <definedName name="р.2с.710_7" localSheetId="21">#REF!</definedName>
    <definedName name="р.2с.710_7" localSheetId="11">#REF!</definedName>
    <definedName name="р.2с.710_7" localSheetId="22">#REF!</definedName>
    <definedName name="р.2с.710_7" localSheetId="12">#REF!</definedName>
    <definedName name="р.2с.710_7" localSheetId="23">#REF!</definedName>
    <definedName name="р.2с.710_7" localSheetId="24">#REF!</definedName>
    <definedName name="р.2с.710_7" localSheetId="13">#REF!</definedName>
    <definedName name="р.2с.710_7" localSheetId="25">#REF!</definedName>
    <definedName name="р.2с.710_7" localSheetId="14">#REF!</definedName>
    <definedName name="р.2с.710_7" localSheetId="26">#REF!</definedName>
    <definedName name="р.2с.710_7" localSheetId="15">#REF!</definedName>
    <definedName name="р.2с.710_7" localSheetId="16">#REF!</definedName>
    <definedName name="р.2с.710_7" localSheetId="17">#REF!</definedName>
    <definedName name="р.2с.710_7" localSheetId="18">#REF!</definedName>
    <definedName name="р.2с.710_7" localSheetId="19">#REF!</definedName>
    <definedName name="р.2с.710_7" localSheetId="20">#REF!</definedName>
    <definedName name="р.2с.710_7" localSheetId="27">#REF!</definedName>
    <definedName name="р.2с.710_7" localSheetId="30">#REF!</definedName>
    <definedName name="р.2с.710_7">#REF!</definedName>
    <definedName name="р.2с.720_1" localSheetId="1">#REF!</definedName>
    <definedName name="р.2с.720_1" localSheetId="2">#REF!</definedName>
    <definedName name="р.2с.720_1" localSheetId="3">#REF!</definedName>
    <definedName name="р.2с.720_1" localSheetId="4">#REF!</definedName>
    <definedName name="р.2с.720_1" localSheetId="5">#REF!</definedName>
    <definedName name="р.2с.720_1" localSheetId="6">#REF!</definedName>
    <definedName name="р.2с.720_1" localSheetId="7">#REF!</definedName>
    <definedName name="р.2с.720_1" localSheetId="8">#REF!</definedName>
    <definedName name="р.2с.720_1" localSheetId="9">#REF!</definedName>
    <definedName name="р.2с.720_1" localSheetId="10">#REF!</definedName>
    <definedName name="р.2с.720_1" localSheetId="21">#REF!</definedName>
    <definedName name="р.2с.720_1" localSheetId="11">#REF!</definedName>
    <definedName name="р.2с.720_1" localSheetId="22">#REF!</definedName>
    <definedName name="р.2с.720_1" localSheetId="12">#REF!</definedName>
    <definedName name="р.2с.720_1" localSheetId="23">#REF!</definedName>
    <definedName name="р.2с.720_1" localSheetId="24">#REF!</definedName>
    <definedName name="р.2с.720_1" localSheetId="13">#REF!</definedName>
    <definedName name="р.2с.720_1" localSheetId="25">#REF!</definedName>
    <definedName name="р.2с.720_1" localSheetId="14">#REF!</definedName>
    <definedName name="р.2с.720_1" localSheetId="26">#REF!</definedName>
    <definedName name="р.2с.720_1" localSheetId="15">#REF!</definedName>
    <definedName name="р.2с.720_1" localSheetId="16">#REF!</definedName>
    <definedName name="р.2с.720_1" localSheetId="17">#REF!</definedName>
    <definedName name="р.2с.720_1" localSheetId="18">#REF!</definedName>
    <definedName name="р.2с.720_1" localSheetId="19">#REF!</definedName>
    <definedName name="р.2с.720_1" localSheetId="20">#REF!</definedName>
    <definedName name="р.2с.720_1" localSheetId="27">#REF!</definedName>
    <definedName name="р.2с.720_1" localSheetId="30">#REF!</definedName>
    <definedName name="р.2с.720_1">#REF!</definedName>
    <definedName name="р.2с.730_1" localSheetId="1">#REF!</definedName>
    <definedName name="р.2с.730_1" localSheetId="2">#REF!</definedName>
    <definedName name="р.2с.730_1" localSheetId="3">#REF!</definedName>
    <definedName name="р.2с.730_1" localSheetId="4">#REF!</definedName>
    <definedName name="р.2с.730_1" localSheetId="5">#REF!</definedName>
    <definedName name="р.2с.730_1" localSheetId="6">#REF!</definedName>
    <definedName name="р.2с.730_1" localSheetId="7">#REF!</definedName>
    <definedName name="р.2с.730_1" localSheetId="8">#REF!</definedName>
    <definedName name="р.2с.730_1" localSheetId="9">#REF!</definedName>
    <definedName name="р.2с.730_1" localSheetId="10">#REF!</definedName>
    <definedName name="р.2с.730_1" localSheetId="21">#REF!</definedName>
    <definedName name="р.2с.730_1" localSheetId="11">#REF!</definedName>
    <definedName name="р.2с.730_1" localSheetId="22">#REF!</definedName>
    <definedName name="р.2с.730_1" localSheetId="12">#REF!</definedName>
    <definedName name="р.2с.730_1" localSheetId="23">#REF!</definedName>
    <definedName name="р.2с.730_1" localSheetId="24">#REF!</definedName>
    <definedName name="р.2с.730_1" localSheetId="13">#REF!</definedName>
    <definedName name="р.2с.730_1" localSheetId="25">#REF!</definedName>
    <definedName name="р.2с.730_1" localSheetId="14">#REF!</definedName>
    <definedName name="р.2с.730_1" localSheetId="26">#REF!</definedName>
    <definedName name="р.2с.730_1" localSheetId="15">#REF!</definedName>
    <definedName name="р.2с.730_1" localSheetId="16">#REF!</definedName>
    <definedName name="р.2с.730_1" localSheetId="17">#REF!</definedName>
    <definedName name="р.2с.730_1" localSheetId="18">#REF!</definedName>
    <definedName name="р.2с.730_1" localSheetId="19">#REF!</definedName>
    <definedName name="р.2с.730_1" localSheetId="20">#REF!</definedName>
    <definedName name="р.2с.730_1" localSheetId="27">#REF!</definedName>
    <definedName name="р.2с.730_1" localSheetId="30">#REF!</definedName>
    <definedName name="р.2с.730_1">#REF!</definedName>
    <definedName name="р.2с.740_1" localSheetId="1">#REF!</definedName>
    <definedName name="р.2с.740_1" localSheetId="2">#REF!</definedName>
    <definedName name="р.2с.740_1" localSheetId="3">#REF!</definedName>
    <definedName name="р.2с.740_1" localSheetId="4">#REF!</definedName>
    <definedName name="р.2с.740_1" localSheetId="5">#REF!</definedName>
    <definedName name="р.2с.740_1" localSheetId="6">#REF!</definedName>
    <definedName name="р.2с.740_1" localSheetId="7">#REF!</definedName>
    <definedName name="р.2с.740_1" localSheetId="8">#REF!</definedName>
    <definedName name="р.2с.740_1" localSheetId="9">#REF!</definedName>
    <definedName name="р.2с.740_1" localSheetId="10">#REF!</definedName>
    <definedName name="р.2с.740_1" localSheetId="21">#REF!</definedName>
    <definedName name="р.2с.740_1" localSheetId="11">#REF!</definedName>
    <definedName name="р.2с.740_1" localSheetId="22">#REF!</definedName>
    <definedName name="р.2с.740_1" localSheetId="12">#REF!</definedName>
    <definedName name="р.2с.740_1" localSheetId="23">#REF!</definedName>
    <definedName name="р.2с.740_1" localSheetId="24">#REF!</definedName>
    <definedName name="р.2с.740_1" localSheetId="13">#REF!</definedName>
    <definedName name="р.2с.740_1" localSheetId="25">#REF!</definedName>
    <definedName name="р.2с.740_1" localSheetId="14">#REF!</definedName>
    <definedName name="р.2с.740_1" localSheetId="26">#REF!</definedName>
    <definedName name="р.2с.740_1" localSheetId="15">#REF!</definedName>
    <definedName name="р.2с.740_1" localSheetId="16">#REF!</definedName>
    <definedName name="р.2с.740_1" localSheetId="17">#REF!</definedName>
    <definedName name="р.2с.740_1" localSheetId="18">#REF!</definedName>
    <definedName name="р.2с.740_1" localSheetId="19">#REF!</definedName>
    <definedName name="р.2с.740_1" localSheetId="20">#REF!</definedName>
    <definedName name="р.2с.740_1" localSheetId="27">#REF!</definedName>
    <definedName name="р.2с.740_1">#REF!</definedName>
    <definedName name="р.2с.750_1" localSheetId="1">#REF!</definedName>
    <definedName name="р.2с.750_1" localSheetId="2">#REF!</definedName>
    <definedName name="р.2с.750_1" localSheetId="3">#REF!</definedName>
    <definedName name="р.2с.750_1" localSheetId="4">#REF!</definedName>
    <definedName name="р.2с.750_1" localSheetId="5">#REF!</definedName>
    <definedName name="р.2с.750_1" localSheetId="6">#REF!</definedName>
    <definedName name="р.2с.750_1" localSheetId="7">#REF!</definedName>
    <definedName name="р.2с.750_1" localSheetId="8">#REF!</definedName>
    <definedName name="р.2с.750_1" localSheetId="9">#REF!</definedName>
    <definedName name="р.2с.750_1" localSheetId="10">#REF!</definedName>
    <definedName name="р.2с.750_1" localSheetId="21">#REF!</definedName>
    <definedName name="р.2с.750_1" localSheetId="11">#REF!</definedName>
    <definedName name="р.2с.750_1" localSheetId="22">#REF!</definedName>
    <definedName name="р.2с.750_1" localSheetId="12">#REF!</definedName>
    <definedName name="р.2с.750_1" localSheetId="23">#REF!</definedName>
    <definedName name="р.2с.750_1" localSheetId="24">#REF!</definedName>
    <definedName name="р.2с.750_1" localSheetId="13">#REF!</definedName>
    <definedName name="р.2с.750_1" localSheetId="25">#REF!</definedName>
    <definedName name="р.2с.750_1" localSheetId="14">#REF!</definedName>
    <definedName name="р.2с.750_1" localSheetId="26">#REF!</definedName>
    <definedName name="р.2с.750_1" localSheetId="15">#REF!</definedName>
    <definedName name="р.2с.750_1" localSheetId="16">#REF!</definedName>
    <definedName name="р.2с.750_1" localSheetId="17">#REF!</definedName>
    <definedName name="р.2с.750_1" localSheetId="18">#REF!</definedName>
    <definedName name="р.2с.750_1" localSheetId="19">#REF!</definedName>
    <definedName name="р.2с.750_1" localSheetId="20">#REF!</definedName>
    <definedName name="р.2с.750_1" localSheetId="27">#REF!</definedName>
    <definedName name="р.2с.750_1" localSheetId="30">#REF!</definedName>
    <definedName name="р.2с.750_1">#REF!</definedName>
    <definedName name="р.2с.751_1" localSheetId="1">#REF!</definedName>
    <definedName name="р.2с.751_1" localSheetId="2">#REF!</definedName>
    <definedName name="р.2с.751_1" localSheetId="3">#REF!</definedName>
    <definedName name="р.2с.751_1" localSheetId="4">#REF!</definedName>
    <definedName name="р.2с.751_1" localSheetId="5">#REF!</definedName>
    <definedName name="р.2с.751_1" localSheetId="6">#REF!</definedName>
    <definedName name="р.2с.751_1" localSheetId="7">#REF!</definedName>
    <definedName name="р.2с.751_1" localSheetId="8">#REF!</definedName>
    <definedName name="р.2с.751_1" localSheetId="9">#REF!</definedName>
    <definedName name="р.2с.751_1" localSheetId="10">#REF!</definedName>
    <definedName name="р.2с.751_1" localSheetId="21">#REF!</definedName>
    <definedName name="р.2с.751_1" localSheetId="11">#REF!</definedName>
    <definedName name="р.2с.751_1" localSheetId="22">#REF!</definedName>
    <definedName name="р.2с.751_1" localSheetId="12">#REF!</definedName>
    <definedName name="р.2с.751_1" localSheetId="23">#REF!</definedName>
    <definedName name="р.2с.751_1" localSheetId="24">#REF!</definedName>
    <definedName name="р.2с.751_1" localSheetId="13">#REF!</definedName>
    <definedName name="р.2с.751_1" localSheetId="25">#REF!</definedName>
    <definedName name="р.2с.751_1" localSheetId="14">#REF!</definedName>
    <definedName name="р.2с.751_1" localSheetId="26">#REF!</definedName>
    <definedName name="р.2с.751_1" localSheetId="15">#REF!</definedName>
    <definedName name="р.2с.751_1" localSheetId="16">#REF!</definedName>
    <definedName name="р.2с.751_1" localSheetId="17">#REF!</definedName>
    <definedName name="р.2с.751_1" localSheetId="18">#REF!</definedName>
    <definedName name="р.2с.751_1" localSheetId="19">#REF!</definedName>
    <definedName name="р.2с.751_1" localSheetId="20">#REF!</definedName>
    <definedName name="р.2с.751_1" localSheetId="27">#REF!</definedName>
    <definedName name="р.2с.751_1">#REF!</definedName>
    <definedName name="р.2с.770_7" localSheetId="1">#REF!</definedName>
    <definedName name="р.2с.770_7" localSheetId="2">#REF!</definedName>
    <definedName name="р.2с.770_7" localSheetId="3">#REF!</definedName>
    <definedName name="р.2с.770_7" localSheetId="4">#REF!</definedName>
    <definedName name="р.2с.770_7" localSheetId="5">#REF!</definedName>
    <definedName name="р.2с.770_7" localSheetId="6">#REF!</definedName>
    <definedName name="р.2с.770_7" localSheetId="7">#REF!</definedName>
    <definedName name="р.2с.770_7" localSheetId="8">#REF!</definedName>
    <definedName name="р.2с.770_7" localSheetId="9">#REF!</definedName>
    <definedName name="р.2с.770_7" localSheetId="10">#REF!</definedName>
    <definedName name="р.2с.770_7" localSheetId="21">#REF!</definedName>
    <definedName name="р.2с.770_7" localSheetId="11">#REF!</definedName>
    <definedName name="р.2с.770_7" localSheetId="22">#REF!</definedName>
    <definedName name="р.2с.770_7" localSheetId="12">#REF!</definedName>
    <definedName name="р.2с.770_7" localSheetId="23">#REF!</definedName>
    <definedName name="р.2с.770_7" localSheetId="24">#REF!</definedName>
    <definedName name="р.2с.770_7" localSheetId="13">#REF!</definedName>
    <definedName name="р.2с.770_7" localSheetId="25">#REF!</definedName>
    <definedName name="р.2с.770_7" localSheetId="14">#REF!</definedName>
    <definedName name="р.2с.770_7" localSheetId="26">#REF!</definedName>
    <definedName name="р.2с.770_7" localSheetId="15">#REF!</definedName>
    <definedName name="р.2с.770_7" localSheetId="16">#REF!</definedName>
    <definedName name="р.2с.770_7" localSheetId="17">#REF!</definedName>
    <definedName name="р.2с.770_7" localSheetId="18">#REF!</definedName>
    <definedName name="р.2с.770_7" localSheetId="19">#REF!</definedName>
    <definedName name="р.2с.770_7" localSheetId="20">#REF!</definedName>
    <definedName name="р.2с.770_7" localSheetId="27">#REF!</definedName>
    <definedName name="р.2с.770_7" localSheetId="30">#REF!</definedName>
    <definedName name="р.2с.770_7">#REF!</definedName>
    <definedName name="Р_внепроизв" localSheetId="1">#REF!</definedName>
    <definedName name="Р_внепроизв" localSheetId="2">#REF!</definedName>
    <definedName name="Р_внепроизв" localSheetId="3">#REF!</definedName>
    <definedName name="Р_внепроизв" localSheetId="4">#REF!</definedName>
    <definedName name="Р_внепроизв" localSheetId="5">#REF!</definedName>
    <definedName name="Р_внепроизв" localSheetId="6">#REF!</definedName>
    <definedName name="Р_внепроизв" localSheetId="7">#REF!</definedName>
    <definedName name="Р_внепроизв" localSheetId="8">#REF!</definedName>
    <definedName name="Р_внепроизв" localSheetId="9">#REF!</definedName>
    <definedName name="Р_внепроизв" localSheetId="10">#REF!</definedName>
    <definedName name="Р_внепроизв" localSheetId="21">#REF!</definedName>
    <definedName name="Р_внепроизв" localSheetId="11">#REF!</definedName>
    <definedName name="Р_внепроизв" localSheetId="22">#REF!</definedName>
    <definedName name="Р_внепроизв" localSheetId="12">#REF!</definedName>
    <definedName name="Р_внепроизв" localSheetId="23">#REF!</definedName>
    <definedName name="Р_внепроизв" localSheetId="24">#REF!</definedName>
    <definedName name="Р_внепроизв" localSheetId="13">#REF!</definedName>
    <definedName name="Р_внепроизв" localSheetId="25">#REF!</definedName>
    <definedName name="Р_внепроизв" localSheetId="14">#REF!</definedName>
    <definedName name="Р_внепроизв" localSheetId="26">#REF!</definedName>
    <definedName name="Р_внепроизв" localSheetId="15">#REF!</definedName>
    <definedName name="Р_внепроизв" localSheetId="16">#REF!</definedName>
    <definedName name="Р_внепроизв" localSheetId="17">#REF!</definedName>
    <definedName name="Р_внепроизв" localSheetId="18">#REF!</definedName>
    <definedName name="Р_внепроизв" localSheetId="19">#REF!</definedName>
    <definedName name="Р_внепроизв" localSheetId="20">#REF!</definedName>
    <definedName name="Р_внепроизв" localSheetId="27">#REF!</definedName>
    <definedName name="Р_внепроизв" localSheetId="30">#REF!</definedName>
    <definedName name="Р_внепроизв">#REF!</definedName>
    <definedName name="Р_доп" localSheetId="1">#REF!</definedName>
    <definedName name="Р_доп" localSheetId="2">#REF!</definedName>
    <definedName name="Р_доп" localSheetId="3">#REF!</definedName>
    <definedName name="Р_доп" localSheetId="4">#REF!</definedName>
    <definedName name="Р_доп" localSheetId="5">#REF!</definedName>
    <definedName name="Р_доп" localSheetId="6">#REF!</definedName>
    <definedName name="Р_доп" localSheetId="7">#REF!</definedName>
    <definedName name="Р_доп" localSheetId="8">#REF!</definedName>
    <definedName name="Р_доп" localSheetId="9">#REF!</definedName>
    <definedName name="Р_доп" localSheetId="10">#REF!</definedName>
    <definedName name="Р_доп" localSheetId="21">#REF!</definedName>
    <definedName name="Р_доп" localSheetId="11">#REF!</definedName>
    <definedName name="Р_доп" localSheetId="22">#REF!</definedName>
    <definedName name="Р_доп" localSheetId="12">#REF!</definedName>
    <definedName name="Р_доп" localSheetId="23">#REF!</definedName>
    <definedName name="Р_доп" localSheetId="24">#REF!</definedName>
    <definedName name="Р_доп" localSheetId="13">#REF!</definedName>
    <definedName name="Р_доп" localSheetId="25">#REF!</definedName>
    <definedName name="Р_доп" localSheetId="14">#REF!</definedName>
    <definedName name="Р_доп" localSheetId="26">#REF!</definedName>
    <definedName name="Р_доп" localSheetId="15">#REF!</definedName>
    <definedName name="Р_доп" localSheetId="16">#REF!</definedName>
    <definedName name="Р_доп" localSheetId="17">#REF!</definedName>
    <definedName name="Р_доп" localSheetId="18">#REF!</definedName>
    <definedName name="Р_доп" localSheetId="19">#REF!</definedName>
    <definedName name="Р_доп" localSheetId="20">#REF!</definedName>
    <definedName name="Р_доп" localSheetId="27">#REF!</definedName>
    <definedName name="Р_доп" localSheetId="30">#REF!</definedName>
    <definedName name="Р_доп">#REF!</definedName>
    <definedName name="Р_общехоз" localSheetId="1">#REF!</definedName>
    <definedName name="Р_общехоз" localSheetId="2">#REF!</definedName>
    <definedName name="Р_общехоз" localSheetId="3">#REF!</definedName>
    <definedName name="Р_общехоз" localSheetId="4">#REF!</definedName>
    <definedName name="Р_общехоз" localSheetId="5">#REF!</definedName>
    <definedName name="Р_общехоз" localSheetId="6">#REF!</definedName>
    <definedName name="Р_общехоз" localSheetId="7">#REF!</definedName>
    <definedName name="Р_общехоз" localSheetId="8">#REF!</definedName>
    <definedName name="Р_общехоз" localSheetId="9">#REF!</definedName>
    <definedName name="Р_общехоз" localSheetId="10">#REF!</definedName>
    <definedName name="Р_общехоз" localSheetId="21">#REF!</definedName>
    <definedName name="Р_общехоз" localSheetId="11">#REF!</definedName>
    <definedName name="Р_общехоз" localSheetId="22">#REF!</definedName>
    <definedName name="Р_общехоз" localSheetId="12">#REF!</definedName>
    <definedName name="Р_общехоз" localSheetId="23">#REF!</definedName>
    <definedName name="Р_общехоз" localSheetId="24">#REF!</definedName>
    <definedName name="Р_общехоз" localSheetId="13">#REF!</definedName>
    <definedName name="Р_общехоз" localSheetId="25">#REF!</definedName>
    <definedName name="Р_общехоз" localSheetId="14">#REF!</definedName>
    <definedName name="Р_общехоз" localSheetId="26">#REF!</definedName>
    <definedName name="Р_общехоз" localSheetId="15">#REF!</definedName>
    <definedName name="Р_общехоз" localSheetId="16">#REF!</definedName>
    <definedName name="Р_общехоз" localSheetId="17">#REF!</definedName>
    <definedName name="Р_общехоз" localSheetId="18">#REF!</definedName>
    <definedName name="Р_общехоз" localSheetId="19">#REF!</definedName>
    <definedName name="Р_общехоз" localSheetId="20">#REF!</definedName>
    <definedName name="Р_общехоз" localSheetId="27">#REF!</definedName>
    <definedName name="Р_общехоз" localSheetId="30">#REF!</definedName>
    <definedName name="Р_общехоз">#REF!</definedName>
    <definedName name="Р_план" localSheetId="1">#REF!</definedName>
    <definedName name="Р_план" localSheetId="2">#REF!</definedName>
    <definedName name="Р_план" localSheetId="3">#REF!</definedName>
    <definedName name="Р_план" localSheetId="4">#REF!</definedName>
    <definedName name="Р_план" localSheetId="5">#REF!</definedName>
    <definedName name="Р_план" localSheetId="6">#REF!</definedName>
    <definedName name="Р_план" localSheetId="7">#REF!</definedName>
    <definedName name="Р_план" localSheetId="8">#REF!</definedName>
    <definedName name="Р_план" localSheetId="9">#REF!</definedName>
    <definedName name="Р_план" localSheetId="10">#REF!</definedName>
    <definedName name="Р_план" localSheetId="21">#REF!</definedName>
    <definedName name="Р_план" localSheetId="11">#REF!</definedName>
    <definedName name="Р_план" localSheetId="22">#REF!</definedName>
    <definedName name="Р_план" localSheetId="12">#REF!</definedName>
    <definedName name="Р_план" localSheetId="23">#REF!</definedName>
    <definedName name="Р_план" localSheetId="24">#REF!</definedName>
    <definedName name="Р_план" localSheetId="13">#REF!</definedName>
    <definedName name="Р_план" localSheetId="25">#REF!</definedName>
    <definedName name="Р_план" localSheetId="14">#REF!</definedName>
    <definedName name="Р_план" localSheetId="26">#REF!</definedName>
    <definedName name="Р_план" localSheetId="15">#REF!</definedName>
    <definedName name="Р_план" localSheetId="16">#REF!</definedName>
    <definedName name="Р_план" localSheetId="17">#REF!</definedName>
    <definedName name="Р_план" localSheetId="18">#REF!</definedName>
    <definedName name="Р_план" localSheetId="19">#REF!</definedName>
    <definedName name="Р_план" localSheetId="20">#REF!</definedName>
    <definedName name="Р_план" localSheetId="27">#REF!</definedName>
    <definedName name="Р_план" localSheetId="30">#REF!</definedName>
    <definedName name="Р_план">#REF!</definedName>
    <definedName name="Р_транспорт" localSheetId="1">#REF!</definedName>
    <definedName name="Р_транспорт" localSheetId="2">#REF!</definedName>
    <definedName name="Р_транспорт" localSheetId="3">#REF!</definedName>
    <definedName name="Р_транспорт" localSheetId="4">#REF!</definedName>
    <definedName name="Р_транспорт" localSheetId="5">#REF!</definedName>
    <definedName name="Р_транспорт" localSheetId="6">#REF!</definedName>
    <definedName name="Р_транспорт" localSheetId="7">#REF!</definedName>
    <definedName name="Р_транспорт" localSheetId="8">#REF!</definedName>
    <definedName name="Р_транспорт" localSheetId="9">#REF!</definedName>
    <definedName name="Р_транспорт" localSheetId="10">#REF!</definedName>
    <definedName name="Р_транспорт" localSheetId="21">#REF!</definedName>
    <definedName name="Р_транспорт" localSheetId="11">#REF!</definedName>
    <definedName name="Р_транспорт" localSheetId="22">#REF!</definedName>
    <definedName name="Р_транспорт" localSheetId="12">#REF!</definedName>
    <definedName name="Р_транспорт" localSheetId="23">#REF!</definedName>
    <definedName name="Р_транспорт" localSheetId="24">#REF!</definedName>
    <definedName name="Р_транспорт" localSheetId="13">#REF!</definedName>
    <definedName name="Р_транспорт" localSheetId="25">#REF!</definedName>
    <definedName name="Р_транспорт" localSheetId="14">#REF!</definedName>
    <definedName name="Р_транспорт" localSheetId="26">#REF!</definedName>
    <definedName name="Р_транспорт" localSheetId="15">#REF!</definedName>
    <definedName name="Р_транспорт" localSheetId="16">#REF!</definedName>
    <definedName name="Р_транспорт" localSheetId="17">#REF!</definedName>
    <definedName name="Р_транспорт" localSheetId="18">#REF!</definedName>
    <definedName name="Р_транспорт" localSheetId="19">#REF!</definedName>
    <definedName name="Р_транспорт" localSheetId="20">#REF!</definedName>
    <definedName name="Р_транспорт" localSheetId="27">#REF!</definedName>
    <definedName name="Р_транспорт" localSheetId="30">#REF!</definedName>
    <definedName name="Р_транспорт">#REF!</definedName>
    <definedName name="Р_факт" localSheetId="1">#REF!</definedName>
    <definedName name="Р_факт" localSheetId="2">#REF!</definedName>
    <definedName name="Р_факт" localSheetId="3">#REF!</definedName>
    <definedName name="Р_факт" localSheetId="4">#REF!</definedName>
    <definedName name="Р_факт" localSheetId="5">#REF!</definedName>
    <definedName name="Р_факт" localSheetId="6">#REF!</definedName>
    <definedName name="Р_факт" localSheetId="7">#REF!</definedName>
    <definedName name="Р_факт" localSheetId="8">#REF!</definedName>
    <definedName name="Р_факт" localSheetId="9">#REF!</definedName>
    <definedName name="Р_факт" localSheetId="10">#REF!</definedName>
    <definedName name="Р_факт" localSheetId="21">#REF!</definedName>
    <definedName name="Р_факт" localSheetId="11">#REF!</definedName>
    <definedName name="Р_факт" localSheetId="22">#REF!</definedName>
    <definedName name="Р_факт" localSheetId="12">#REF!</definedName>
    <definedName name="Р_факт" localSheetId="23">#REF!</definedName>
    <definedName name="Р_факт" localSheetId="24">#REF!</definedName>
    <definedName name="Р_факт" localSheetId="13">#REF!</definedName>
    <definedName name="Р_факт" localSheetId="25">#REF!</definedName>
    <definedName name="Р_факт" localSheetId="14">#REF!</definedName>
    <definedName name="Р_факт" localSheetId="26">#REF!</definedName>
    <definedName name="Р_факт" localSheetId="15">#REF!</definedName>
    <definedName name="Р_факт" localSheetId="16">#REF!</definedName>
    <definedName name="Р_факт" localSheetId="17">#REF!</definedName>
    <definedName name="Р_факт" localSheetId="18">#REF!</definedName>
    <definedName name="Р_факт" localSheetId="19">#REF!</definedName>
    <definedName name="Р_факт" localSheetId="20">#REF!</definedName>
    <definedName name="Р_факт" localSheetId="27">#REF!</definedName>
    <definedName name="Р_факт" localSheetId="30">#REF!</definedName>
    <definedName name="Р_факт">#REF!</definedName>
    <definedName name="Р_хранение" localSheetId="1">#REF!</definedName>
    <definedName name="Р_хранение" localSheetId="2">#REF!</definedName>
    <definedName name="Р_хранение" localSheetId="3">#REF!</definedName>
    <definedName name="Р_хранение" localSheetId="4">#REF!</definedName>
    <definedName name="Р_хранение" localSheetId="5">#REF!</definedName>
    <definedName name="Р_хранение" localSheetId="6">#REF!</definedName>
    <definedName name="Р_хранение" localSheetId="7">#REF!</definedName>
    <definedName name="Р_хранение" localSheetId="8">#REF!</definedName>
    <definedName name="Р_хранение" localSheetId="9">#REF!</definedName>
    <definedName name="Р_хранение" localSheetId="10">#REF!</definedName>
    <definedName name="Р_хранение" localSheetId="21">#REF!</definedName>
    <definedName name="Р_хранение" localSheetId="11">#REF!</definedName>
    <definedName name="Р_хранение" localSheetId="22">#REF!</definedName>
    <definedName name="Р_хранение" localSheetId="12">#REF!</definedName>
    <definedName name="Р_хранение" localSheetId="23">#REF!</definedName>
    <definedName name="Р_хранение" localSheetId="24">#REF!</definedName>
    <definedName name="Р_хранение" localSheetId="13">#REF!</definedName>
    <definedName name="Р_хранение" localSheetId="25">#REF!</definedName>
    <definedName name="Р_хранение" localSheetId="14">#REF!</definedName>
    <definedName name="Р_хранение" localSheetId="26">#REF!</definedName>
    <definedName name="Р_хранение" localSheetId="15">#REF!</definedName>
    <definedName name="Р_хранение" localSheetId="16">#REF!</definedName>
    <definedName name="Р_хранение" localSheetId="17">#REF!</definedName>
    <definedName name="Р_хранение" localSheetId="18">#REF!</definedName>
    <definedName name="Р_хранение" localSheetId="19">#REF!</definedName>
    <definedName name="Р_хранение" localSheetId="20">#REF!</definedName>
    <definedName name="Р_хранение" localSheetId="27">#REF!</definedName>
    <definedName name="Р_хранение" localSheetId="30">#REF!</definedName>
    <definedName name="Р_хранение">#REF!</definedName>
    <definedName name="р1.3с.452_3" localSheetId="1">#REF!</definedName>
    <definedName name="р1.3с.452_3" localSheetId="2">#REF!</definedName>
    <definedName name="р1.3с.452_3" localSheetId="3">#REF!</definedName>
    <definedName name="р1.3с.452_3" localSheetId="4">#REF!</definedName>
    <definedName name="р1.3с.452_3" localSheetId="5">#REF!</definedName>
    <definedName name="р1.3с.452_3" localSheetId="6">#REF!</definedName>
    <definedName name="р1.3с.452_3" localSheetId="7">#REF!</definedName>
    <definedName name="р1.3с.452_3" localSheetId="8">#REF!</definedName>
    <definedName name="р1.3с.452_3" localSheetId="9">#REF!</definedName>
    <definedName name="р1.3с.452_3" localSheetId="10">#REF!</definedName>
    <definedName name="р1.3с.452_3" localSheetId="21">#REF!</definedName>
    <definedName name="р1.3с.452_3" localSheetId="11">#REF!</definedName>
    <definedName name="р1.3с.452_3" localSheetId="22">#REF!</definedName>
    <definedName name="р1.3с.452_3" localSheetId="12">#REF!</definedName>
    <definedName name="р1.3с.452_3" localSheetId="23">#REF!</definedName>
    <definedName name="р1.3с.452_3" localSheetId="24">#REF!</definedName>
    <definedName name="р1.3с.452_3" localSheetId="13">#REF!</definedName>
    <definedName name="р1.3с.452_3" localSheetId="25">#REF!</definedName>
    <definedName name="р1.3с.452_3" localSheetId="14">#REF!</definedName>
    <definedName name="р1.3с.452_3" localSheetId="26">#REF!</definedName>
    <definedName name="р1.3с.452_3" localSheetId="15">#REF!</definedName>
    <definedName name="р1.3с.452_3" localSheetId="16">#REF!</definedName>
    <definedName name="р1.3с.452_3" localSheetId="17">#REF!</definedName>
    <definedName name="р1.3с.452_3" localSheetId="18">#REF!</definedName>
    <definedName name="р1.3с.452_3" localSheetId="19">#REF!</definedName>
    <definedName name="р1.3с.452_3" localSheetId="20">#REF!</definedName>
    <definedName name="р1.3с.452_3" localSheetId="27">#REF!</definedName>
    <definedName name="р1.3с.452_3" localSheetId="30">#REF!</definedName>
    <definedName name="р1.3с.452_3">#REF!</definedName>
    <definedName name="Разница" localSheetId="1">#REF!</definedName>
    <definedName name="Разница" localSheetId="2">#REF!</definedName>
    <definedName name="Разница" localSheetId="3">#REF!</definedName>
    <definedName name="Разница" localSheetId="4">#REF!</definedName>
    <definedName name="Разница" localSheetId="5">#REF!</definedName>
    <definedName name="Разница" localSheetId="6">#REF!</definedName>
    <definedName name="Разница" localSheetId="7">#REF!</definedName>
    <definedName name="Разница" localSheetId="8">#REF!</definedName>
    <definedName name="Разница" localSheetId="9">#REF!</definedName>
    <definedName name="Разница" localSheetId="10">#REF!</definedName>
    <definedName name="Разница" localSheetId="21">#REF!</definedName>
    <definedName name="Разница" localSheetId="11">#REF!</definedName>
    <definedName name="Разница" localSheetId="22">#REF!</definedName>
    <definedName name="Разница" localSheetId="12">#REF!</definedName>
    <definedName name="Разница" localSheetId="23">#REF!</definedName>
    <definedName name="Разница" localSheetId="24">#REF!</definedName>
    <definedName name="Разница" localSheetId="13">#REF!</definedName>
    <definedName name="Разница" localSheetId="25">#REF!</definedName>
    <definedName name="Разница" localSheetId="14">#REF!</definedName>
    <definedName name="Разница" localSheetId="26">#REF!</definedName>
    <definedName name="Разница" localSheetId="15">#REF!</definedName>
    <definedName name="Разница" localSheetId="16">#REF!</definedName>
    <definedName name="Разница" localSheetId="17">#REF!</definedName>
    <definedName name="Разница" localSheetId="18">#REF!</definedName>
    <definedName name="Разница" localSheetId="19">#REF!</definedName>
    <definedName name="Разница" localSheetId="20">#REF!</definedName>
    <definedName name="Разница" localSheetId="27">#REF!</definedName>
    <definedName name="Разница">#REF!</definedName>
    <definedName name="РамСрОк">[42]!РамСрОк</definedName>
    <definedName name="рап" localSheetId="27" hidden="1">{#N/A,#N/A,TRUE,"Фин.рез"}</definedName>
    <definedName name="рап" localSheetId="30" hidden="1">{#N/A,#N/A,TRUE,"Фин.рез"}</definedName>
    <definedName name="рап" hidden="1">{#N/A,#N/A,TRUE,"Фин.рез"}</definedName>
    <definedName name="рап_1" localSheetId="27" hidden="1">{#N/A,#N/A,TRUE,"Фин.рез"}</definedName>
    <definedName name="рап_1" localSheetId="30" hidden="1">{#N/A,#N/A,TRUE,"Фин.рез"}</definedName>
    <definedName name="рап_1" hidden="1">{#N/A,#N/A,TRUE,"Фин.рез"}</definedName>
    <definedName name="рас" localSheetId="27" hidden="1">{#N/A,#N/A,TRUE,"Фин.рез"}</definedName>
    <definedName name="рас" localSheetId="30" hidden="1">{#N/A,#N/A,TRUE,"Фин.рез"}</definedName>
    <definedName name="рас" hidden="1">{#N/A,#N/A,TRUE,"Фин.рез"}</definedName>
    <definedName name="рас_1" localSheetId="27" hidden="1">{#N/A,#N/A,TRUE,"Фин.рез"}</definedName>
    <definedName name="рас_1" localSheetId="30" hidden="1">{#N/A,#N/A,TRUE,"Фин.рез"}</definedName>
    <definedName name="рас_1" hidden="1">{#N/A,#N/A,TRUE,"Фин.рез"}</definedName>
    <definedName name="Рас_т" localSheetId="1">#REF!</definedName>
    <definedName name="Рас_т" localSheetId="2">#REF!</definedName>
    <definedName name="Рас_т" localSheetId="3">#REF!</definedName>
    <definedName name="Рас_т" localSheetId="4">#REF!</definedName>
    <definedName name="Рас_т" localSheetId="5">#REF!</definedName>
    <definedName name="Рас_т" localSheetId="6">#REF!</definedName>
    <definedName name="Рас_т" localSheetId="7">#REF!</definedName>
    <definedName name="Рас_т" localSheetId="8">#REF!</definedName>
    <definedName name="Рас_т" localSheetId="9">#REF!</definedName>
    <definedName name="Рас_т" localSheetId="10">#REF!</definedName>
    <definedName name="Рас_т" localSheetId="21">#REF!</definedName>
    <definedName name="Рас_т" localSheetId="11">#REF!</definedName>
    <definedName name="Рас_т" localSheetId="22">#REF!</definedName>
    <definedName name="Рас_т" localSheetId="12">#REF!</definedName>
    <definedName name="Рас_т" localSheetId="23">#REF!</definedName>
    <definedName name="Рас_т" localSheetId="24">#REF!</definedName>
    <definedName name="Рас_т" localSheetId="13">#REF!</definedName>
    <definedName name="Рас_т" localSheetId="25">#REF!</definedName>
    <definedName name="Рас_т" localSheetId="14">#REF!</definedName>
    <definedName name="Рас_т" localSheetId="26">#REF!</definedName>
    <definedName name="Рас_т" localSheetId="15">#REF!</definedName>
    <definedName name="Рас_т" localSheetId="16">#REF!</definedName>
    <definedName name="Рас_т" localSheetId="17">#REF!</definedName>
    <definedName name="Рас_т" localSheetId="18">#REF!</definedName>
    <definedName name="Рас_т" localSheetId="19">#REF!</definedName>
    <definedName name="Рас_т" localSheetId="20">#REF!</definedName>
    <definedName name="Рас_т" localSheetId="27">#REF!</definedName>
    <definedName name="Рас_т" localSheetId="30">#REF!</definedName>
    <definedName name="Рас_т">#REF!</definedName>
    <definedName name="РасСПБУпрУчет" localSheetId="27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РасСПБУпрУчет" localSheetId="30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РасСПБУпрУчет" hidden="1">{#N/A,#N/A,FALSE,"p1";#N/A,#N/A,FALSE,"Indicators 2001";#N/A,#N/A,FALSE,"p3";#N/A,#N/A,FALSE,"Indicators 2000";#N/A,#N/A,FALSE,"p5";#N/A,#N/A,FALSE,"COY TOTAL";#N/A,#N/A,FALSE,"p12";#N/A,#N/A,FALSE,"p13";#N/A,#N/A,FALSE,"p14";#N/A,#N/A,FALSE,"Abridged 2001";#N/A,#N/A,FALSE,"Abridged NEPD";#N/A,#N/A,FALSE,"Abridged 4TH AND 5TH";#N/A,#N/A,FALSE,"Abridged FIN TEAM";#N/A,#N/A,FALSE,"Abridged HO";#N/A,#N/A,FALSE,"Abridged PD";#N/A,#N/A,FALSE,"p23";#N/A,#N/A,FALSE,"p24";#N/A,#N/A,FALSE,"Profit &amp;loss";#N/A,#N/A,FALSE,"Sal analysis";#N/A,#N/A,FALSE,"P&amp;L Per Sales";#N/A,#N/A,FALSE,"sensitivities";#N/A,#N/A,FALSE,"p33";#N/A,#N/A,FALSE," Cashflow";#N/A,#N/A,FALSE,"Sheet2";#N/A,#N/A,FALSE,"p34";#N/A,#N/A,FALSE,"Bal sh";#N/A,#N/A,FALSE,"Loans"}</definedName>
    <definedName name="Расх_внепр" localSheetId="1">#REF!</definedName>
    <definedName name="Расх_внепр" localSheetId="2">#REF!</definedName>
    <definedName name="Расх_внепр" localSheetId="3">#REF!</definedName>
    <definedName name="Расх_внепр" localSheetId="4">#REF!</definedName>
    <definedName name="Расх_внепр" localSheetId="5">#REF!</definedName>
    <definedName name="Расх_внепр" localSheetId="6">#REF!</definedName>
    <definedName name="Расх_внепр" localSheetId="7">#REF!</definedName>
    <definedName name="Расх_внепр" localSheetId="8">#REF!</definedName>
    <definedName name="Расх_внепр" localSheetId="9">#REF!</definedName>
    <definedName name="Расх_внепр" localSheetId="10">#REF!</definedName>
    <definedName name="Расх_внепр" localSheetId="21">#REF!</definedName>
    <definedName name="Расх_внепр" localSheetId="11">#REF!</definedName>
    <definedName name="Расх_внепр" localSheetId="22">#REF!</definedName>
    <definedName name="Расх_внепр" localSheetId="12">#REF!</definedName>
    <definedName name="Расх_внепр" localSheetId="23">#REF!</definedName>
    <definedName name="Расх_внепр" localSheetId="24">#REF!</definedName>
    <definedName name="Расх_внепр" localSheetId="13">#REF!</definedName>
    <definedName name="Расх_внепр" localSheetId="25">#REF!</definedName>
    <definedName name="Расх_внепр" localSheetId="14">#REF!</definedName>
    <definedName name="Расх_внепр" localSheetId="26">#REF!</definedName>
    <definedName name="Расх_внепр" localSheetId="15">#REF!</definedName>
    <definedName name="Расх_внепр" localSheetId="16">#REF!</definedName>
    <definedName name="Расх_внепр" localSheetId="17">#REF!</definedName>
    <definedName name="Расх_внепр" localSheetId="18">#REF!</definedName>
    <definedName name="Расх_внепр" localSheetId="19">#REF!</definedName>
    <definedName name="Расх_внепр" localSheetId="20">#REF!</definedName>
    <definedName name="Расх_внепр" localSheetId="27">#REF!</definedName>
    <definedName name="Расх_внепр" localSheetId="30">#REF!</definedName>
    <definedName name="Расх_внепр">#REF!</definedName>
    <definedName name="Расх_доп" localSheetId="1">#REF!</definedName>
    <definedName name="Расх_доп" localSheetId="2">#REF!</definedName>
    <definedName name="Расх_доп" localSheetId="3">#REF!</definedName>
    <definedName name="Расх_доп" localSheetId="4">#REF!</definedName>
    <definedName name="Расх_доп" localSheetId="5">#REF!</definedName>
    <definedName name="Расх_доп" localSheetId="6">#REF!</definedName>
    <definedName name="Расх_доп" localSheetId="7">#REF!</definedName>
    <definedName name="Расх_доп" localSheetId="8">#REF!</definedName>
    <definedName name="Расх_доп" localSheetId="9">#REF!</definedName>
    <definedName name="Расх_доп" localSheetId="10">#REF!</definedName>
    <definedName name="Расх_доп" localSheetId="21">#REF!</definedName>
    <definedName name="Расх_доп" localSheetId="11">#REF!</definedName>
    <definedName name="Расх_доп" localSheetId="22">#REF!</definedName>
    <definedName name="Расх_доп" localSheetId="12">#REF!</definedName>
    <definedName name="Расх_доп" localSheetId="23">#REF!</definedName>
    <definedName name="Расх_доп" localSheetId="24">#REF!</definedName>
    <definedName name="Расх_доп" localSheetId="13">#REF!</definedName>
    <definedName name="Расх_доп" localSheetId="25">#REF!</definedName>
    <definedName name="Расх_доп" localSheetId="14">#REF!</definedName>
    <definedName name="Расх_доп" localSheetId="26">#REF!</definedName>
    <definedName name="Расх_доп" localSheetId="15">#REF!</definedName>
    <definedName name="Расх_доп" localSheetId="16">#REF!</definedName>
    <definedName name="Расх_доп" localSheetId="17">#REF!</definedName>
    <definedName name="Расх_доп" localSheetId="18">#REF!</definedName>
    <definedName name="Расх_доп" localSheetId="19">#REF!</definedName>
    <definedName name="Расх_доп" localSheetId="20">#REF!</definedName>
    <definedName name="Расх_доп" localSheetId="27">#REF!</definedName>
    <definedName name="Расх_доп" localSheetId="30">#REF!</definedName>
    <definedName name="Расх_доп">#REF!</definedName>
    <definedName name="РасхНГДО">'[56]13 NGDO'!$C$30:$D$34,'[56]13 NGDO'!$C$36:$D$40,'[56]13 NGDO'!$C$42:$D$46,'[56]13 NGDO'!$C$48:$D$52,'[56]13 NGDO'!$C$54:$D$58,'[56]13 NGDO'!$C$60:$D$64,'[56]13 NGDO'!$C$66:$D$70,'[56]13 NGDO'!$C$72:$D$76</definedName>
    <definedName name="РАсхНГДО2">'[56]13 NGDO'!$C$84:$D$86,'[56]13 NGDO'!$C$88:$D$92,'[56]13 NGDO'!$C$94:$D$98,'[56]13 NGDO'!$C$100:$D$104,'[56]13 NGDO'!$C$106:$D$110,'[56]13 NGDO'!$C$112:$D$116,'[56]13 NGDO'!$C$118:$D$122,'[56]13 NGDO'!$C$125:$D$129,'[56]13 NGDO'!$C$131:$D$135,'[56]13 NGDO'!$C$137:$D$141,'[56]13 NGDO'!$C$143:$D$147,'[56]13 NGDO'!$C$150:$D$160</definedName>
    <definedName name="расходы_07" localSheetId="27" hidden="1">{#N/A,#N/A,TRUE,"Фин.рез"}</definedName>
    <definedName name="расходы_07" localSheetId="30" hidden="1">{#N/A,#N/A,TRUE,"Фин.рез"}</definedName>
    <definedName name="расходы_07" hidden="1">{#N/A,#N/A,TRUE,"Фин.рез"}</definedName>
    <definedName name="расходы_07_1" localSheetId="27" hidden="1">{#N/A,#N/A,TRUE,"Фин.рез"}</definedName>
    <definedName name="расходы_07_1" localSheetId="30" hidden="1">{#N/A,#N/A,TRUE,"Фин.рез"}</definedName>
    <definedName name="расходы_07_1" hidden="1">{#N/A,#N/A,TRUE,"Фин.рез"}</definedName>
    <definedName name="расходы07" localSheetId="27" hidden="1">{#N/A,#N/A,TRUE,"Фин.рез"}</definedName>
    <definedName name="расходы07" localSheetId="30" hidden="1">{#N/A,#N/A,TRUE,"Фин.рез"}</definedName>
    <definedName name="расходы07" hidden="1">{#N/A,#N/A,TRUE,"Фин.рез"}</definedName>
    <definedName name="расходы07_1" localSheetId="27" hidden="1">{#N/A,#N/A,TRUE,"Фин.рез"}</definedName>
    <definedName name="расходы07_1" localSheetId="30" hidden="1">{#N/A,#N/A,TRUE,"Фин.рез"}</definedName>
    <definedName name="расходы07_1" hidden="1">{#N/A,#N/A,TRUE,"Фин.рез"}</definedName>
    <definedName name="Расчет1" localSheetId="1">[57]!Расчет1</definedName>
    <definedName name="Расчет1" localSheetId="2">[57]!Расчет1</definedName>
    <definedName name="Расчет1" localSheetId="3">[57]!Расчет1</definedName>
    <definedName name="Расчет1" localSheetId="4">[57]!Расчет1</definedName>
    <definedName name="Расчет1" localSheetId="5">[57]!Расчет1</definedName>
    <definedName name="Расчет1" localSheetId="6">[57]!Расчет1</definedName>
    <definedName name="Расчет1" localSheetId="7">[57]!Расчет1</definedName>
    <definedName name="Расчет1" localSheetId="8">[57]!Расчет1</definedName>
    <definedName name="Расчет1" localSheetId="9">[57]!Расчет1</definedName>
    <definedName name="Расчет1" localSheetId="10">[57]!Расчет1</definedName>
    <definedName name="Расчет1" localSheetId="21">[57]!Расчет1</definedName>
    <definedName name="Расчет1" localSheetId="11">[57]!Расчет1</definedName>
    <definedName name="Расчет1" localSheetId="22">[57]!Расчет1</definedName>
    <definedName name="Расчет1" localSheetId="12">[57]!Расчет1</definedName>
    <definedName name="Расчет1" localSheetId="23">[57]!Расчет1</definedName>
    <definedName name="Расчет1" localSheetId="24">[57]!Расчет1</definedName>
    <definedName name="Расчет1" localSheetId="13">[57]!Расчет1</definedName>
    <definedName name="Расчет1" localSheetId="25">[57]!Расчет1</definedName>
    <definedName name="Расчет1" localSheetId="14">[57]!Расчет1</definedName>
    <definedName name="Расчет1" localSheetId="26">[57]!Расчет1</definedName>
    <definedName name="Расчет1" localSheetId="15">[57]!Расчет1</definedName>
    <definedName name="Расчет1" localSheetId="16">[57]!Расчет1</definedName>
    <definedName name="Расчет1" localSheetId="17">[57]!Расчет1</definedName>
    <definedName name="Расчет1" localSheetId="18">[57]!Расчет1</definedName>
    <definedName name="Расчет1" localSheetId="19">[57]!Расчет1</definedName>
    <definedName name="Расчет1" localSheetId="20">[57]!Расчет1</definedName>
    <definedName name="Расчет1">[57]!Расчет1</definedName>
    <definedName name="Реализ_плановая" localSheetId="1">#REF!</definedName>
    <definedName name="Реализ_плановая" localSheetId="2">#REF!</definedName>
    <definedName name="Реализ_плановая" localSheetId="3">#REF!</definedName>
    <definedName name="Реализ_плановая" localSheetId="4">#REF!</definedName>
    <definedName name="Реализ_плановая" localSheetId="5">#REF!</definedName>
    <definedName name="Реализ_плановая" localSheetId="6">#REF!</definedName>
    <definedName name="Реализ_плановая" localSheetId="7">#REF!</definedName>
    <definedName name="Реализ_плановая" localSheetId="8">#REF!</definedName>
    <definedName name="Реализ_плановая" localSheetId="9">#REF!</definedName>
    <definedName name="Реализ_плановая" localSheetId="10">#REF!</definedName>
    <definedName name="Реализ_плановая" localSheetId="21">#REF!</definedName>
    <definedName name="Реализ_плановая" localSheetId="11">#REF!</definedName>
    <definedName name="Реализ_плановая" localSheetId="22">#REF!</definedName>
    <definedName name="Реализ_плановая" localSheetId="12">#REF!</definedName>
    <definedName name="Реализ_плановая" localSheetId="23">#REF!</definedName>
    <definedName name="Реализ_плановая" localSheetId="24">#REF!</definedName>
    <definedName name="Реализ_плановая" localSheetId="13">#REF!</definedName>
    <definedName name="Реализ_плановая" localSheetId="25">#REF!</definedName>
    <definedName name="Реализ_плановая" localSheetId="14">#REF!</definedName>
    <definedName name="Реализ_плановая" localSheetId="26">#REF!</definedName>
    <definedName name="Реализ_плановая" localSheetId="15">#REF!</definedName>
    <definedName name="Реализ_плановая" localSheetId="16">#REF!</definedName>
    <definedName name="Реализ_плановая" localSheetId="17">#REF!</definedName>
    <definedName name="Реализ_плановая" localSheetId="18">#REF!</definedName>
    <definedName name="Реализ_плановая" localSheetId="19">#REF!</definedName>
    <definedName name="Реализ_плановая" localSheetId="20">#REF!</definedName>
    <definedName name="Реализ_плановая" localSheetId="27">#REF!</definedName>
    <definedName name="Реализ_плановая" localSheetId="30">#REF!</definedName>
    <definedName name="Реализ_плановая">#REF!</definedName>
    <definedName name="Реализ_факт" localSheetId="1">#REF!</definedName>
    <definedName name="Реализ_факт" localSheetId="2">#REF!</definedName>
    <definedName name="Реализ_факт" localSheetId="3">#REF!</definedName>
    <definedName name="Реализ_факт" localSheetId="4">#REF!</definedName>
    <definedName name="Реализ_факт" localSheetId="5">#REF!</definedName>
    <definedName name="Реализ_факт" localSheetId="6">#REF!</definedName>
    <definedName name="Реализ_факт" localSheetId="7">#REF!</definedName>
    <definedName name="Реализ_факт" localSheetId="8">#REF!</definedName>
    <definedName name="Реализ_факт" localSheetId="9">#REF!</definedName>
    <definedName name="Реализ_факт" localSheetId="10">#REF!</definedName>
    <definedName name="Реализ_факт" localSheetId="21">#REF!</definedName>
    <definedName name="Реализ_факт" localSheetId="11">#REF!</definedName>
    <definedName name="Реализ_факт" localSheetId="22">#REF!</definedName>
    <definedName name="Реализ_факт" localSheetId="12">#REF!</definedName>
    <definedName name="Реализ_факт" localSheetId="23">#REF!</definedName>
    <definedName name="Реализ_факт" localSheetId="24">#REF!</definedName>
    <definedName name="Реализ_факт" localSheetId="13">#REF!</definedName>
    <definedName name="Реализ_факт" localSheetId="25">#REF!</definedName>
    <definedName name="Реализ_факт" localSheetId="14">#REF!</definedName>
    <definedName name="Реализ_факт" localSheetId="26">#REF!</definedName>
    <definedName name="Реализ_факт" localSheetId="15">#REF!</definedName>
    <definedName name="Реализ_факт" localSheetId="16">#REF!</definedName>
    <definedName name="Реализ_факт" localSheetId="17">#REF!</definedName>
    <definedName name="Реализ_факт" localSheetId="18">#REF!</definedName>
    <definedName name="Реализ_факт" localSheetId="19">#REF!</definedName>
    <definedName name="Реализ_факт" localSheetId="20">#REF!</definedName>
    <definedName name="Реализ_факт" localSheetId="27">#REF!</definedName>
    <definedName name="Реализ_факт" localSheetId="30">#REF!</definedName>
    <definedName name="Реализ_факт">#REF!</definedName>
    <definedName name="Реализация" localSheetId="1">#REF!</definedName>
    <definedName name="Реализация" localSheetId="2">#REF!</definedName>
    <definedName name="Реализация" localSheetId="3">#REF!</definedName>
    <definedName name="Реализация" localSheetId="4">#REF!</definedName>
    <definedName name="Реализация" localSheetId="5">#REF!</definedName>
    <definedName name="Реализация" localSheetId="6">#REF!</definedName>
    <definedName name="Реализация" localSheetId="7">#REF!</definedName>
    <definedName name="Реализация" localSheetId="8">#REF!</definedName>
    <definedName name="Реализация" localSheetId="9">#REF!</definedName>
    <definedName name="Реализация" localSheetId="10">#REF!</definedName>
    <definedName name="Реализация" localSheetId="21">#REF!</definedName>
    <definedName name="Реализация" localSheetId="11">#REF!</definedName>
    <definedName name="Реализация" localSheetId="22">#REF!</definedName>
    <definedName name="Реализация" localSheetId="12">#REF!</definedName>
    <definedName name="Реализация" localSheetId="23">#REF!</definedName>
    <definedName name="Реализация" localSheetId="24">#REF!</definedName>
    <definedName name="Реализация" localSheetId="13">#REF!</definedName>
    <definedName name="Реализация" localSheetId="25">#REF!</definedName>
    <definedName name="Реализация" localSheetId="14">#REF!</definedName>
    <definedName name="Реализация" localSheetId="26">#REF!</definedName>
    <definedName name="Реализация" localSheetId="15">#REF!</definedName>
    <definedName name="Реализация" localSheetId="16">#REF!</definedName>
    <definedName name="Реализация" localSheetId="17">#REF!</definedName>
    <definedName name="Реализация" localSheetId="18">#REF!</definedName>
    <definedName name="Реализация" localSheetId="19">#REF!</definedName>
    <definedName name="Реализация" localSheetId="20">#REF!</definedName>
    <definedName name="Реализация" localSheetId="27">#REF!</definedName>
    <definedName name="Реализация" localSheetId="30">#REF!</definedName>
    <definedName name="Реализация">#REF!</definedName>
    <definedName name="реализация_ос">[31]Поступления!$N$52</definedName>
    <definedName name="Реализация_Сумм" localSheetId="1">#REF!</definedName>
    <definedName name="Реализация_Сумм" localSheetId="2">#REF!</definedName>
    <definedName name="Реализация_Сумм" localSheetId="3">#REF!</definedName>
    <definedName name="Реализация_Сумм" localSheetId="4">#REF!</definedName>
    <definedName name="Реализация_Сумм" localSheetId="5">#REF!</definedName>
    <definedName name="Реализация_Сумм" localSheetId="6">#REF!</definedName>
    <definedName name="Реализация_Сумм" localSheetId="7">#REF!</definedName>
    <definedName name="Реализация_Сумм" localSheetId="8">#REF!</definedName>
    <definedName name="Реализация_Сумм" localSheetId="9">#REF!</definedName>
    <definedName name="Реализация_Сумм" localSheetId="10">#REF!</definedName>
    <definedName name="Реализация_Сумм" localSheetId="21">#REF!</definedName>
    <definedName name="Реализация_Сумм" localSheetId="11">#REF!</definedName>
    <definedName name="Реализация_Сумм" localSheetId="22">#REF!</definedName>
    <definedName name="Реализация_Сумм" localSheetId="12">#REF!</definedName>
    <definedName name="Реализация_Сумм" localSheetId="23">#REF!</definedName>
    <definedName name="Реализация_Сумм" localSheetId="24">#REF!</definedName>
    <definedName name="Реализация_Сумм" localSheetId="13">#REF!</definedName>
    <definedName name="Реализация_Сумм" localSheetId="25">#REF!</definedName>
    <definedName name="Реализация_Сумм" localSheetId="14">#REF!</definedName>
    <definedName name="Реализация_Сумм" localSheetId="26">#REF!</definedName>
    <definedName name="Реализация_Сумм" localSheetId="15">#REF!</definedName>
    <definedName name="Реализация_Сумм" localSheetId="16">#REF!</definedName>
    <definedName name="Реализация_Сумм" localSheetId="17">#REF!</definedName>
    <definedName name="Реализация_Сумм" localSheetId="18">#REF!</definedName>
    <definedName name="Реализация_Сумм" localSheetId="19">#REF!</definedName>
    <definedName name="Реализация_Сумм" localSheetId="20">#REF!</definedName>
    <definedName name="Реализация_Сумм" localSheetId="27">#REF!</definedName>
    <definedName name="Реализация_Сумм" localSheetId="30">#REF!</definedName>
    <definedName name="Реализация_Сумм">#REF!</definedName>
    <definedName name="регулярные">[31]Поступления!$N$10</definedName>
    <definedName name="Рейс" localSheetId="1">#REF!</definedName>
    <definedName name="Рейс" localSheetId="2">#REF!</definedName>
    <definedName name="Рейс" localSheetId="3">#REF!</definedName>
    <definedName name="Рейс" localSheetId="4">#REF!</definedName>
    <definedName name="Рейс" localSheetId="5">#REF!</definedName>
    <definedName name="Рейс" localSheetId="6">#REF!</definedName>
    <definedName name="Рейс" localSheetId="7">#REF!</definedName>
    <definedName name="Рейс" localSheetId="8">#REF!</definedName>
    <definedName name="Рейс" localSheetId="9">#REF!</definedName>
    <definedName name="Рейс" localSheetId="10">#REF!</definedName>
    <definedName name="Рейс" localSheetId="21">#REF!</definedName>
    <definedName name="Рейс" localSheetId="11">#REF!</definedName>
    <definedName name="Рейс" localSheetId="22">#REF!</definedName>
    <definedName name="Рейс" localSheetId="12">#REF!</definedName>
    <definedName name="Рейс" localSheetId="23">#REF!</definedName>
    <definedName name="Рейс" localSheetId="24">#REF!</definedName>
    <definedName name="Рейс" localSheetId="13">#REF!</definedName>
    <definedName name="Рейс" localSheetId="25">#REF!</definedName>
    <definedName name="Рейс" localSheetId="14">#REF!</definedName>
    <definedName name="Рейс" localSheetId="26">#REF!</definedName>
    <definedName name="Рейс" localSheetId="15">#REF!</definedName>
    <definedName name="Рейс" localSheetId="16">#REF!</definedName>
    <definedName name="Рейс" localSheetId="17">#REF!</definedName>
    <definedName name="Рейс" localSheetId="18">#REF!</definedName>
    <definedName name="Рейс" localSheetId="19">#REF!</definedName>
    <definedName name="Рейс" localSheetId="20">#REF!</definedName>
    <definedName name="Рейс" localSheetId="27">#REF!</definedName>
    <definedName name="Рейс">#REF!</definedName>
    <definedName name="реклама" localSheetId="1">'[33]8'!#REF!</definedName>
    <definedName name="реклама" localSheetId="2">'[33]8'!#REF!</definedName>
    <definedName name="реклама" localSheetId="3">'[33]8'!#REF!</definedName>
    <definedName name="реклама" localSheetId="4">'[33]8'!#REF!</definedName>
    <definedName name="реклама" localSheetId="5">'[33]8'!#REF!</definedName>
    <definedName name="реклама" localSheetId="6">'[33]8'!#REF!</definedName>
    <definedName name="реклама" localSheetId="7">'[33]8'!#REF!</definedName>
    <definedName name="реклама" localSheetId="8">'[33]8'!#REF!</definedName>
    <definedName name="реклама" localSheetId="9">'[33]8'!#REF!</definedName>
    <definedName name="реклама" localSheetId="10">'[33]8'!#REF!</definedName>
    <definedName name="реклама" localSheetId="21">'[33]8'!#REF!</definedName>
    <definedName name="реклама" localSheetId="11">'[33]8'!#REF!</definedName>
    <definedName name="реклама" localSheetId="22">'[33]8'!#REF!</definedName>
    <definedName name="реклама" localSheetId="12">'[33]8'!#REF!</definedName>
    <definedName name="реклама" localSheetId="23">'[33]8'!#REF!</definedName>
    <definedName name="реклама" localSheetId="24">'[33]8'!#REF!</definedName>
    <definedName name="реклама" localSheetId="13">'[33]8'!#REF!</definedName>
    <definedName name="реклама" localSheetId="25">'[33]8'!#REF!</definedName>
    <definedName name="реклама" localSheetId="14">'[33]8'!#REF!</definedName>
    <definedName name="реклама" localSheetId="26">'[33]8'!#REF!</definedName>
    <definedName name="реклама" localSheetId="15">'[33]8'!#REF!</definedName>
    <definedName name="реклама" localSheetId="16">'[33]8'!#REF!</definedName>
    <definedName name="реклама" localSheetId="17">'[33]8'!#REF!</definedName>
    <definedName name="реклама" localSheetId="18">'[33]8'!#REF!</definedName>
    <definedName name="реклама" localSheetId="19">'[33]8'!#REF!</definedName>
    <definedName name="реклама" localSheetId="20">'[33]8'!#REF!</definedName>
    <definedName name="реклама">'[33]8'!#REF!</definedName>
    <definedName name="_xlnm.Recorder" localSheetId="1">#REF!</definedName>
    <definedName name="_xlnm.Recorder" localSheetId="2">#REF!</definedName>
    <definedName name="_xlnm.Recorder" localSheetId="3">#REF!</definedName>
    <definedName name="_xlnm.Recorder" localSheetId="4">#REF!</definedName>
    <definedName name="_xlnm.Recorder" localSheetId="5">#REF!</definedName>
    <definedName name="_xlnm.Recorder" localSheetId="6">#REF!</definedName>
    <definedName name="_xlnm.Recorder" localSheetId="7">#REF!</definedName>
    <definedName name="_xlnm.Recorder" localSheetId="8">#REF!</definedName>
    <definedName name="_xlnm.Recorder" localSheetId="9">#REF!</definedName>
    <definedName name="_xlnm.Recorder" localSheetId="10">#REF!</definedName>
    <definedName name="_xlnm.Recorder" localSheetId="21">#REF!</definedName>
    <definedName name="_xlnm.Recorder" localSheetId="11">#REF!</definedName>
    <definedName name="_xlnm.Recorder" localSheetId="22">#REF!</definedName>
    <definedName name="_xlnm.Recorder" localSheetId="12">#REF!</definedName>
    <definedName name="_xlnm.Recorder" localSheetId="23">#REF!</definedName>
    <definedName name="_xlnm.Recorder" localSheetId="24">#REF!</definedName>
    <definedName name="_xlnm.Recorder" localSheetId="13">#REF!</definedName>
    <definedName name="_xlnm.Recorder" localSheetId="25">#REF!</definedName>
    <definedName name="_xlnm.Recorder" localSheetId="14">#REF!</definedName>
    <definedName name="_xlnm.Recorder" localSheetId="26">#REF!</definedName>
    <definedName name="_xlnm.Recorder" localSheetId="15">#REF!</definedName>
    <definedName name="_xlnm.Recorder" localSheetId="16">#REF!</definedName>
    <definedName name="_xlnm.Recorder" localSheetId="17">#REF!</definedName>
    <definedName name="_xlnm.Recorder" localSheetId="18">#REF!</definedName>
    <definedName name="_xlnm.Recorder" localSheetId="19">#REF!</definedName>
    <definedName name="_xlnm.Recorder" localSheetId="20">#REF!</definedName>
    <definedName name="_xlnm.Recorder" localSheetId="27">#REF!</definedName>
    <definedName name="_xlnm.Recorder">#REF!</definedName>
    <definedName name="Ремонт" localSheetId="1">#REF!</definedName>
    <definedName name="Ремонт" localSheetId="2">#REF!</definedName>
    <definedName name="Ремонт" localSheetId="3">#REF!</definedName>
    <definedName name="Ремонт" localSheetId="4">#REF!</definedName>
    <definedName name="Ремонт" localSheetId="5">#REF!</definedName>
    <definedName name="Ремонт" localSheetId="6">#REF!</definedName>
    <definedName name="Ремонт" localSheetId="7">#REF!</definedName>
    <definedName name="Ремонт" localSheetId="8">#REF!</definedName>
    <definedName name="Ремонт" localSheetId="9">#REF!</definedName>
    <definedName name="Ремонт" localSheetId="10">#REF!</definedName>
    <definedName name="Ремонт" localSheetId="21">#REF!</definedName>
    <definedName name="Ремонт" localSheetId="11">#REF!</definedName>
    <definedName name="Ремонт" localSheetId="22">#REF!</definedName>
    <definedName name="Ремонт" localSheetId="12">#REF!</definedName>
    <definedName name="Ремонт" localSheetId="23">#REF!</definedName>
    <definedName name="Ремонт" localSheetId="24">#REF!</definedName>
    <definedName name="Ремонт" localSheetId="13">#REF!</definedName>
    <definedName name="Ремонт" localSheetId="25">#REF!</definedName>
    <definedName name="Ремонт" localSheetId="14">#REF!</definedName>
    <definedName name="Ремонт" localSheetId="26">#REF!</definedName>
    <definedName name="Ремонт" localSheetId="15">#REF!</definedName>
    <definedName name="Ремонт" localSheetId="16">#REF!</definedName>
    <definedName name="Ремонт" localSheetId="17">#REF!</definedName>
    <definedName name="Ремонт" localSheetId="18">#REF!</definedName>
    <definedName name="Ремонт" localSheetId="19">#REF!</definedName>
    <definedName name="Ремонт" localSheetId="20">#REF!</definedName>
    <definedName name="Ремонт" localSheetId="27">#REF!</definedName>
    <definedName name="Ремонт">#REF!</definedName>
    <definedName name="РемонтВС" localSheetId="1">#REF!</definedName>
    <definedName name="РемонтВС" localSheetId="2">#REF!</definedName>
    <definedName name="РемонтВС" localSheetId="3">#REF!</definedName>
    <definedName name="РемонтВС" localSheetId="4">#REF!</definedName>
    <definedName name="РемонтВС" localSheetId="5">#REF!</definedName>
    <definedName name="РемонтВС" localSheetId="6">#REF!</definedName>
    <definedName name="РемонтВС" localSheetId="7">#REF!</definedName>
    <definedName name="РемонтВС" localSheetId="8">#REF!</definedName>
    <definedName name="РемонтВС" localSheetId="9">#REF!</definedName>
    <definedName name="РемонтВС" localSheetId="10">#REF!</definedName>
    <definedName name="РемонтВС" localSheetId="21">#REF!</definedName>
    <definedName name="РемонтВС" localSheetId="11">#REF!</definedName>
    <definedName name="РемонтВС" localSheetId="22">#REF!</definedName>
    <definedName name="РемонтВС" localSheetId="12">#REF!</definedName>
    <definedName name="РемонтВС" localSheetId="23">#REF!</definedName>
    <definedName name="РемонтВС" localSheetId="24">#REF!</definedName>
    <definedName name="РемонтВС" localSheetId="13">#REF!</definedName>
    <definedName name="РемонтВС" localSheetId="25">#REF!</definedName>
    <definedName name="РемонтВС" localSheetId="14">#REF!</definedName>
    <definedName name="РемонтВС" localSheetId="26">#REF!</definedName>
    <definedName name="РемонтВС" localSheetId="15">#REF!</definedName>
    <definedName name="РемонтВС" localSheetId="16">#REF!</definedName>
    <definedName name="РемонтВС" localSheetId="17">#REF!</definedName>
    <definedName name="РемонтВС" localSheetId="18">#REF!</definedName>
    <definedName name="РемонтВС" localSheetId="19">#REF!</definedName>
    <definedName name="РемонтВС" localSheetId="20">#REF!</definedName>
    <definedName name="РемонтВС" localSheetId="27">#REF!</definedName>
    <definedName name="РемонтВС">#REF!</definedName>
    <definedName name="Рентаб_сред" localSheetId="1">#REF!</definedName>
    <definedName name="Рентаб_сред" localSheetId="2">#REF!</definedName>
    <definedName name="Рентаб_сред" localSheetId="3">#REF!</definedName>
    <definedName name="Рентаб_сред" localSheetId="4">#REF!</definedName>
    <definedName name="Рентаб_сред" localSheetId="5">#REF!</definedName>
    <definedName name="Рентаб_сред" localSheetId="6">#REF!</definedName>
    <definedName name="Рентаб_сред" localSheetId="7">#REF!</definedName>
    <definedName name="Рентаб_сред" localSheetId="8">#REF!</definedName>
    <definedName name="Рентаб_сред" localSheetId="9">#REF!</definedName>
    <definedName name="Рентаб_сред" localSheetId="10">#REF!</definedName>
    <definedName name="Рентаб_сред" localSheetId="21">#REF!</definedName>
    <definedName name="Рентаб_сред" localSheetId="11">#REF!</definedName>
    <definedName name="Рентаб_сред" localSheetId="22">#REF!</definedName>
    <definedName name="Рентаб_сред" localSheetId="12">#REF!</definedName>
    <definedName name="Рентаб_сред" localSheetId="23">#REF!</definedName>
    <definedName name="Рентаб_сред" localSheetId="24">#REF!</definedName>
    <definedName name="Рентаб_сред" localSheetId="13">#REF!</definedName>
    <definedName name="Рентаб_сред" localSheetId="25">#REF!</definedName>
    <definedName name="Рентаб_сред" localSheetId="14">#REF!</definedName>
    <definedName name="Рентаб_сред" localSheetId="26">#REF!</definedName>
    <definedName name="Рентаб_сред" localSheetId="15">#REF!</definedName>
    <definedName name="Рентаб_сред" localSheetId="16">#REF!</definedName>
    <definedName name="Рентаб_сред" localSheetId="17">#REF!</definedName>
    <definedName name="Рентаб_сред" localSheetId="18">#REF!</definedName>
    <definedName name="Рентаб_сред" localSheetId="19">#REF!</definedName>
    <definedName name="Рентаб_сред" localSheetId="20">#REF!</definedName>
    <definedName name="Рентаб_сред" localSheetId="27">#REF!</definedName>
    <definedName name="Рентаб_сред" localSheetId="30">#REF!</definedName>
    <definedName name="Рентаб_сред">#REF!</definedName>
    <definedName name="рес1" localSheetId="1">[58]Пром1!#REF!</definedName>
    <definedName name="рес1" localSheetId="2">[58]Пром1!#REF!</definedName>
    <definedName name="рес1" localSheetId="3">[58]Пром1!#REF!</definedName>
    <definedName name="рес1" localSheetId="4">[58]Пром1!#REF!</definedName>
    <definedName name="рес1" localSheetId="5">[58]Пром1!#REF!</definedName>
    <definedName name="рес1" localSheetId="6">[58]Пром1!#REF!</definedName>
    <definedName name="рес1" localSheetId="7">[58]Пром1!#REF!</definedName>
    <definedName name="рес1" localSheetId="8">[58]Пром1!#REF!</definedName>
    <definedName name="рес1" localSheetId="9">[58]Пром1!#REF!</definedName>
    <definedName name="рес1" localSheetId="10">[58]Пром1!#REF!</definedName>
    <definedName name="рес1" localSheetId="21">[58]Пром1!#REF!</definedName>
    <definedName name="рес1" localSheetId="11">[58]Пром1!#REF!</definedName>
    <definedName name="рес1" localSheetId="22">[58]Пром1!#REF!</definedName>
    <definedName name="рес1" localSheetId="12">[58]Пром1!#REF!</definedName>
    <definedName name="рес1" localSheetId="23">[58]Пром1!#REF!</definedName>
    <definedName name="рес1" localSheetId="24">[58]Пром1!#REF!</definedName>
    <definedName name="рес1" localSheetId="13">[58]Пром1!#REF!</definedName>
    <definedName name="рес1" localSheetId="25">[58]Пром1!#REF!</definedName>
    <definedName name="рес1" localSheetId="14">[58]Пром1!#REF!</definedName>
    <definedName name="рес1" localSheetId="26">[58]Пром1!#REF!</definedName>
    <definedName name="рес1" localSheetId="15">[58]Пром1!#REF!</definedName>
    <definedName name="рес1" localSheetId="16">[58]Пром1!#REF!</definedName>
    <definedName name="рес1" localSheetId="17">[58]Пром1!#REF!</definedName>
    <definedName name="рес1" localSheetId="18">[58]Пром1!#REF!</definedName>
    <definedName name="рес1" localSheetId="19">[58]Пром1!#REF!</definedName>
    <definedName name="рес1" localSheetId="20">[58]Пром1!#REF!</definedName>
    <definedName name="рес1" localSheetId="30">[58]Пром1!#REF!</definedName>
    <definedName name="рес1">[58]Пром1!#REF!</definedName>
    <definedName name="РесурсВС" localSheetId="1">#REF!</definedName>
    <definedName name="РесурсВС" localSheetId="2">#REF!</definedName>
    <definedName name="РесурсВС" localSheetId="3">#REF!</definedName>
    <definedName name="РесурсВС" localSheetId="4">#REF!</definedName>
    <definedName name="РесурсВС" localSheetId="5">#REF!</definedName>
    <definedName name="РесурсВС" localSheetId="6">#REF!</definedName>
    <definedName name="РесурсВС" localSheetId="7">#REF!</definedName>
    <definedName name="РесурсВС" localSheetId="8">#REF!</definedName>
    <definedName name="РесурсВС" localSheetId="9">#REF!</definedName>
    <definedName name="РесурсВС" localSheetId="10">#REF!</definedName>
    <definedName name="РесурсВС" localSheetId="21">#REF!</definedName>
    <definedName name="РесурсВС" localSheetId="11">#REF!</definedName>
    <definedName name="РесурсВС" localSheetId="22">#REF!</definedName>
    <definedName name="РесурсВС" localSheetId="12">#REF!</definedName>
    <definedName name="РесурсВС" localSheetId="23">#REF!</definedName>
    <definedName name="РесурсВС" localSheetId="24">#REF!</definedName>
    <definedName name="РесурсВС" localSheetId="13">#REF!</definedName>
    <definedName name="РесурсВС" localSheetId="25">#REF!</definedName>
    <definedName name="РесурсВС" localSheetId="14">#REF!</definedName>
    <definedName name="РесурсВС" localSheetId="26">#REF!</definedName>
    <definedName name="РесурсВС" localSheetId="15">#REF!</definedName>
    <definedName name="РесурсВС" localSheetId="16">#REF!</definedName>
    <definedName name="РесурсВС" localSheetId="17">#REF!</definedName>
    <definedName name="РесурсВС" localSheetId="18">#REF!</definedName>
    <definedName name="РесурсВС" localSheetId="19">#REF!</definedName>
    <definedName name="РесурсВС" localSheetId="20">#REF!</definedName>
    <definedName name="РесурсВС" localSheetId="27">#REF!</definedName>
    <definedName name="РесурсВС">#REF!</definedName>
    <definedName name="РикСрОк" localSheetId="1">'[13]1-3'!РикСрОк</definedName>
    <definedName name="РикСрОк" localSheetId="2">'[13]1-3'!РикСрОк</definedName>
    <definedName name="РикСрОк" localSheetId="3">'[13]1-3'!РикСрОк</definedName>
    <definedName name="РикСрОк" localSheetId="4">'[13]1-3'!РикСрОк</definedName>
    <definedName name="РикСрОк" localSheetId="5">'[13]1-3'!РикСрОк</definedName>
    <definedName name="РикСрОк" localSheetId="6">'[13]1-3'!РикСрОк</definedName>
    <definedName name="РикСрОк" localSheetId="7">'[13]1-3'!РикСрОк</definedName>
    <definedName name="РикСрОк" localSheetId="8">'[13]1-3'!РикСрОк</definedName>
    <definedName name="РикСрОк" localSheetId="9">'[13]1-3'!РикСрОк</definedName>
    <definedName name="РикСрОк" localSheetId="10">'[13]1-3'!РикСрОк</definedName>
    <definedName name="РикСрОк" localSheetId="21">'[13]1-3'!РикСрОк</definedName>
    <definedName name="РикСрОк" localSheetId="11">'[13]1-3'!РикСрОк</definedName>
    <definedName name="РикСрОк" localSheetId="22">'[13]1-3'!РикСрОк</definedName>
    <definedName name="РикСрОк" localSheetId="12">'[13]1-3'!РикСрОк</definedName>
    <definedName name="РикСрОк" localSheetId="23">'[13]1-3'!РикСрОк</definedName>
    <definedName name="РикСрОк" localSheetId="24">'[13]1-3'!РикСрОк</definedName>
    <definedName name="РикСрОк" localSheetId="13">'[13]1-3'!РикСрОк</definedName>
    <definedName name="РикСрОк" localSheetId="25">'[13]1-3'!РикСрОк</definedName>
    <definedName name="РикСрОк" localSheetId="14">'[13]1-3'!РикСрОк</definedName>
    <definedName name="РикСрОк" localSheetId="26">'[13]1-3'!РикСрОк</definedName>
    <definedName name="РикСрОк" localSheetId="15">'[13]1-3'!РикСрОк</definedName>
    <definedName name="РикСрОк" localSheetId="16">'[13]1-3'!РикСрОк</definedName>
    <definedName name="РикСрОк" localSheetId="17">'[13]1-3'!РикСрОк</definedName>
    <definedName name="РикСрОк" localSheetId="18">'[13]1-3'!РикСрОк</definedName>
    <definedName name="РикСрОк" localSheetId="19">'[13]1-3'!РикСрОк</definedName>
    <definedName name="РикСрОк" localSheetId="20">'[13]1-3'!РикСрОк</definedName>
    <definedName name="РикСрОк" localSheetId="27">'[13]1-3'!РикСрОк</definedName>
    <definedName name="РикСрОк">'[13]1-3'!РикСрОк</definedName>
    <definedName name="рк" localSheetId="1">[58]Пром1!#REF!</definedName>
    <definedName name="рк" localSheetId="2">[58]Пром1!#REF!</definedName>
    <definedName name="рк" localSheetId="3">[58]Пром1!#REF!</definedName>
    <definedName name="рк" localSheetId="4">[58]Пром1!#REF!</definedName>
    <definedName name="рк" localSheetId="5">[58]Пром1!#REF!</definedName>
    <definedName name="рк" localSheetId="6">[58]Пром1!#REF!</definedName>
    <definedName name="рк" localSheetId="7">[58]Пром1!#REF!</definedName>
    <definedName name="рк" localSheetId="8">[58]Пром1!#REF!</definedName>
    <definedName name="рк" localSheetId="9">[58]Пром1!#REF!</definedName>
    <definedName name="рк" localSheetId="10">[58]Пром1!#REF!</definedName>
    <definedName name="рк" localSheetId="21">[58]Пром1!#REF!</definedName>
    <definedName name="рк" localSheetId="11">[58]Пром1!#REF!</definedName>
    <definedName name="рк" localSheetId="22">[58]Пром1!#REF!</definedName>
    <definedName name="рк" localSheetId="12">[58]Пром1!#REF!</definedName>
    <definedName name="рк" localSheetId="23">[58]Пром1!#REF!</definedName>
    <definedName name="рк" localSheetId="24">[58]Пром1!#REF!</definedName>
    <definedName name="рк" localSheetId="13">[58]Пром1!#REF!</definedName>
    <definedName name="рк" localSheetId="25">[58]Пром1!#REF!</definedName>
    <definedName name="рк" localSheetId="14">[58]Пром1!#REF!</definedName>
    <definedName name="рк" localSheetId="26">[58]Пром1!#REF!</definedName>
    <definedName name="рк" localSheetId="15">[58]Пром1!#REF!</definedName>
    <definedName name="рк" localSheetId="16">[58]Пром1!#REF!</definedName>
    <definedName name="рк" localSheetId="17">[58]Пром1!#REF!</definedName>
    <definedName name="рк" localSheetId="18">[58]Пром1!#REF!</definedName>
    <definedName name="рк" localSheetId="19">[58]Пром1!#REF!</definedName>
    <definedName name="рк" localSheetId="20">[58]Пром1!#REF!</definedName>
    <definedName name="рк" localSheetId="30">[58]Пром1!#REF!</definedName>
    <definedName name="рк">[58]Пром1!#REF!</definedName>
    <definedName name="рл">[59]Scenar!$E$15</definedName>
    <definedName name="рол" localSheetId="27" hidden="1">{#N/A,#N/A,TRUE,"Фин.рез"}</definedName>
    <definedName name="рол" localSheetId="30" hidden="1">{#N/A,#N/A,TRUE,"Фин.рез"}</definedName>
    <definedName name="рол" hidden="1">{#N/A,#N/A,TRUE,"Фин.рез"}</definedName>
    <definedName name="рол_1" localSheetId="27" hidden="1">{#N/A,#N/A,TRUE,"Фин.рез"}</definedName>
    <definedName name="рол_1" localSheetId="30" hidden="1">{#N/A,#N/A,TRUE,"Фин.рез"}</definedName>
    <definedName name="рол_1" hidden="1">{#N/A,#N/A,TRUE,"Фин.рез"}</definedName>
    <definedName name="росрезерв" localSheetId="1">'[33]8'!#REF!</definedName>
    <definedName name="росрезерв" localSheetId="2">'[33]8'!#REF!</definedName>
    <definedName name="росрезерв" localSheetId="3">'[33]8'!#REF!</definedName>
    <definedName name="росрезерв" localSheetId="4">'[33]8'!#REF!</definedName>
    <definedName name="росрезерв" localSheetId="5">'[33]8'!#REF!</definedName>
    <definedName name="росрезерв" localSheetId="6">'[33]8'!#REF!</definedName>
    <definedName name="росрезерв" localSheetId="7">'[33]8'!#REF!</definedName>
    <definedName name="росрезерв" localSheetId="8">'[33]8'!#REF!</definedName>
    <definedName name="росрезерв" localSheetId="9">'[33]8'!#REF!</definedName>
    <definedName name="росрезерв" localSheetId="10">'[33]8'!#REF!</definedName>
    <definedName name="росрезерв" localSheetId="21">'[33]8'!#REF!</definedName>
    <definedName name="росрезерв" localSheetId="11">'[33]8'!#REF!</definedName>
    <definedName name="росрезерв" localSheetId="22">'[33]8'!#REF!</definedName>
    <definedName name="росрезерв" localSheetId="12">'[33]8'!#REF!</definedName>
    <definedName name="росрезерв" localSheetId="23">'[33]8'!#REF!</definedName>
    <definedName name="росрезерв" localSheetId="24">'[33]8'!#REF!</definedName>
    <definedName name="росрезерв" localSheetId="13">'[33]8'!#REF!</definedName>
    <definedName name="росрезерв" localSheetId="25">'[33]8'!#REF!</definedName>
    <definedName name="росрезерв" localSheetId="14">'[33]8'!#REF!</definedName>
    <definedName name="росрезерв" localSheetId="26">'[33]8'!#REF!</definedName>
    <definedName name="росрезерв" localSheetId="15">'[33]8'!#REF!</definedName>
    <definedName name="росрезерв" localSheetId="16">'[33]8'!#REF!</definedName>
    <definedName name="росрезерв" localSheetId="17">'[33]8'!#REF!</definedName>
    <definedName name="росрезерв" localSheetId="18">'[33]8'!#REF!</definedName>
    <definedName name="росрезерв" localSheetId="19">'[33]8'!#REF!</definedName>
    <definedName name="росрезерв" localSheetId="20">'[33]8'!#REF!</definedName>
    <definedName name="росрезерв">'[33]8'!#REF!</definedName>
    <definedName name="рр" localSheetId="27" hidden="1">{#N/A,#N/A,TRUE,"Фин.рез"}</definedName>
    <definedName name="рр" localSheetId="30" hidden="1">{#N/A,#N/A,TRUE,"Фин.рез"}</definedName>
    <definedName name="рр" hidden="1">{#N/A,#N/A,TRUE,"Фин.рез"}</definedName>
    <definedName name="рр_1" localSheetId="27" hidden="1">{#N/A,#N/A,TRUE,"Фин.рез"}</definedName>
    <definedName name="рр_1" localSheetId="30" hidden="1">{#N/A,#N/A,TRUE,"Фин.рез"}</definedName>
    <definedName name="рр_1" hidden="1">{#N/A,#N/A,TRUE,"Фин.рез"}</definedName>
    <definedName name="РРО" localSheetId="1">#REF!</definedName>
    <definedName name="РРО" localSheetId="2">#REF!</definedName>
    <definedName name="РРО" localSheetId="3">#REF!</definedName>
    <definedName name="РРО" localSheetId="4">#REF!</definedName>
    <definedName name="РРО" localSheetId="5">#REF!</definedName>
    <definedName name="РРО" localSheetId="6">#REF!</definedName>
    <definedName name="РРО" localSheetId="7">#REF!</definedName>
    <definedName name="РРО" localSheetId="8">#REF!</definedName>
    <definedName name="РРО" localSheetId="9">#REF!</definedName>
    <definedName name="РРО" localSheetId="10">#REF!</definedName>
    <definedName name="РРО" localSheetId="21">#REF!</definedName>
    <definedName name="РРО" localSheetId="11">#REF!</definedName>
    <definedName name="РРО" localSheetId="22">#REF!</definedName>
    <definedName name="РРО" localSheetId="12">#REF!</definedName>
    <definedName name="РРО" localSheetId="23">#REF!</definedName>
    <definedName name="РРО" localSheetId="24">#REF!</definedName>
    <definedName name="РРО" localSheetId="13">#REF!</definedName>
    <definedName name="РРО" localSheetId="25">#REF!</definedName>
    <definedName name="РРО" localSheetId="14">#REF!</definedName>
    <definedName name="РРО" localSheetId="26">#REF!</definedName>
    <definedName name="РРО" localSheetId="15">#REF!</definedName>
    <definedName name="РРО" localSheetId="16">#REF!</definedName>
    <definedName name="РРО" localSheetId="17">#REF!</definedName>
    <definedName name="РРО" localSheetId="18">#REF!</definedName>
    <definedName name="РРО" localSheetId="19">#REF!</definedName>
    <definedName name="РРО" localSheetId="20">#REF!</definedName>
    <definedName name="РРО" localSheetId="27">#REF!</definedName>
    <definedName name="РРО">#REF!</definedName>
    <definedName name="ррр" localSheetId="27" hidden="1">{#N/A,#N/A,TRUE,"Фин.рез"}</definedName>
    <definedName name="ррр" localSheetId="30" hidden="1">{#N/A,#N/A,TRUE,"Фин.рез"}</definedName>
    <definedName name="ррр" hidden="1">{#N/A,#N/A,TRUE,"Фин.рез"}</definedName>
    <definedName name="ррр_1" localSheetId="27" hidden="1">{#N/A,#N/A,TRUE,"Фин.рез"}</definedName>
    <definedName name="ррр_1" localSheetId="30" hidden="1">{#N/A,#N/A,TRUE,"Фин.рез"}</definedName>
    <definedName name="ррр_1" hidden="1">{#N/A,#N/A,TRUE,"Фин.рез"}</definedName>
    <definedName name="рунер34у5" localSheetId="27" hidden="1">{#N/A,#N/A,TRUE,"Фин.рез"}</definedName>
    <definedName name="рунер34у5" localSheetId="30" hidden="1">{#N/A,#N/A,TRUE,"Фин.рез"}</definedName>
    <definedName name="рунер34у5" hidden="1">{#N/A,#N/A,TRUE,"Фин.рез"}</definedName>
    <definedName name="рунер34у5_1" localSheetId="27" hidden="1">{#N/A,#N/A,TRUE,"Фин.рез"}</definedName>
    <definedName name="рунер34у5_1" localSheetId="30" hidden="1">{#N/A,#N/A,TRUE,"Фин.рез"}</definedName>
    <definedName name="рунер34у5_1" hidden="1">{#N/A,#N/A,TRUE,"Фин.рез"}</definedName>
    <definedName name="С_дата" localSheetId="1">#REF!</definedName>
    <definedName name="С_дата" localSheetId="2">#REF!</definedName>
    <definedName name="С_дата" localSheetId="3">#REF!</definedName>
    <definedName name="С_дата" localSheetId="4">#REF!</definedName>
    <definedName name="С_дата" localSheetId="5">#REF!</definedName>
    <definedName name="С_дата" localSheetId="6">#REF!</definedName>
    <definedName name="С_дата" localSheetId="7">#REF!</definedName>
    <definedName name="С_дата" localSheetId="8">#REF!</definedName>
    <definedName name="С_дата" localSheetId="9">#REF!</definedName>
    <definedName name="С_дата" localSheetId="10">#REF!</definedName>
    <definedName name="С_дата" localSheetId="21">#REF!</definedName>
    <definedName name="С_дата" localSheetId="11">#REF!</definedName>
    <definedName name="С_дата" localSheetId="22">#REF!</definedName>
    <definedName name="С_дата" localSheetId="12">#REF!</definedName>
    <definedName name="С_дата" localSheetId="23">#REF!</definedName>
    <definedName name="С_дата" localSheetId="24">#REF!</definedName>
    <definedName name="С_дата" localSheetId="13">#REF!</definedName>
    <definedName name="С_дата" localSheetId="25">#REF!</definedName>
    <definedName name="С_дата" localSheetId="14">#REF!</definedName>
    <definedName name="С_дата" localSheetId="26">#REF!</definedName>
    <definedName name="С_дата" localSheetId="15">#REF!</definedName>
    <definedName name="С_дата" localSheetId="16">#REF!</definedName>
    <definedName name="С_дата" localSheetId="17">#REF!</definedName>
    <definedName name="С_дата" localSheetId="18">#REF!</definedName>
    <definedName name="С_дата" localSheetId="19">#REF!</definedName>
    <definedName name="С_дата" localSheetId="20">#REF!</definedName>
    <definedName name="С_дата" localSheetId="27">#REF!</definedName>
    <definedName name="С_дата" localSheetId="30">#REF!</definedName>
    <definedName name="С_дата">#REF!</definedName>
    <definedName name="С_материал_Сумм" localSheetId="1">#REF!</definedName>
    <definedName name="С_материал_Сумм" localSheetId="2">#REF!</definedName>
    <definedName name="С_материал_Сумм" localSheetId="3">#REF!</definedName>
    <definedName name="С_материал_Сумм" localSheetId="4">#REF!</definedName>
    <definedName name="С_материал_Сумм" localSheetId="5">#REF!</definedName>
    <definedName name="С_материал_Сумм" localSheetId="6">#REF!</definedName>
    <definedName name="С_материал_Сумм" localSheetId="7">#REF!</definedName>
    <definedName name="С_материал_Сумм" localSheetId="8">#REF!</definedName>
    <definedName name="С_материал_Сумм" localSheetId="9">#REF!</definedName>
    <definedName name="С_материал_Сумм" localSheetId="10">#REF!</definedName>
    <definedName name="С_материал_Сумм" localSheetId="21">#REF!</definedName>
    <definedName name="С_материал_Сумм" localSheetId="11">#REF!</definedName>
    <definedName name="С_материал_Сумм" localSheetId="22">#REF!</definedName>
    <definedName name="С_материал_Сумм" localSheetId="12">#REF!</definedName>
    <definedName name="С_материал_Сумм" localSheetId="23">#REF!</definedName>
    <definedName name="С_материал_Сумм" localSheetId="24">#REF!</definedName>
    <definedName name="С_материал_Сумм" localSheetId="13">#REF!</definedName>
    <definedName name="С_материал_Сумм" localSheetId="25">#REF!</definedName>
    <definedName name="С_материал_Сумм" localSheetId="14">#REF!</definedName>
    <definedName name="С_материал_Сумм" localSheetId="26">#REF!</definedName>
    <definedName name="С_материал_Сумм" localSheetId="15">#REF!</definedName>
    <definedName name="С_материал_Сумм" localSheetId="16">#REF!</definedName>
    <definedName name="С_материал_Сумм" localSheetId="17">#REF!</definedName>
    <definedName name="С_материал_Сумм" localSheetId="18">#REF!</definedName>
    <definedName name="С_материал_Сумм" localSheetId="19">#REF!</definedName>
    <definedName name="С_материал_Сумм" localSheetId="20">#REF!</definedName>
    <definedName name="С_материал_Сумм" localSheetId="27">#REF!</definedName>
    <definedName name="С_материал_Сумм" localSheetId="30">#REF!</definedName>
    <definedName name="С_материал_Сумм">#REF!</definedName>
    <definedName name="С_полная" localSheetId="1">#REF!</definedName>
    <definedName name="С_полная" localSheetId="2">#REF!</definedName>
    <definedName name="С_полная" localSheetId="3">#REF!</definedName>
    <definedName name="С_полная" localSheetId="4">#REF!</definedName>
    <definedName name="С_полная" localSheetId="5">#REF!</definedName>
    <definedName name="С_полная" localSheetId="6">#REF!</definedName>
    <definedName name="С_полная" localSheetId="7">#REF!</definedName>
    <definedName name="С_полная" localSheetId="8">#REF!</definedName>
    <definedName name="С_полная" localSheetId="9">#REF!</definedName>
    <definedName name="С_полная" localSheetId="10">#REF!</definedName>
    <definedName name="С_полная" localSheetId="21">#REF!</definedName>
    <definedName name="С_полная" localSheetId="11">#REF!</definedName>
    <definedName name="С_полная" localSheetId="22">#REF!</definedName>
    <definedName name="С_полная" localSheetId="12">#REF!</definedName>
    <definedName name="С_полная" localSheetId="23">#REF!</definedName>
    <definedName name="С_полная" localSheetId="24">#REF!</definedName>
    <definedName name="С_полная" localSheetId="13">#REF!</definedName>
    <definedName name="С_полная" localSheetId="25">#REF!</definedName>
    <definedName name="С_полная" localSheetId="14">#REF!</definedName>
    <definedName name="С_полная" localSheetId="26">#REF!</definedName>
    <definedName name="С_полная" localSheetId="15">#REF!</definedName>
    <definedName name="С_полная" localSheetId="16">#REF!</definedName>
    <definedName name="С_полная" localSheetId="17">#REF!</definedName>
    <definedName name="С_полная" localSheetId="18">#REF!</definedName>
    <definedName name="С_полная" localSheetId="19">#REF!</definedName>
    <definedName name="С_полная" localSheetId="20">#REF!</definedName>
    <definedName name="С_полная" localSheetId="27">#REF!</definedName>
    <definedName name="С_полная" localSheetId="30">#REF!</definedName>
    <definedName name="С_полная">#REF!</definedName>
    <definedName name="С_производ" localSheetId="1">#REF!</definedName>
    <definedName name="С_производ" localSheetId="2">#REF!</definedName>
    <definedName name="С_производ" localSheetId="3">#REF!</definedName>
    <definedName name="С_производ" localSheetId="4">#REF!</definedName>
    <definedName name="С_производ" localSheetId="5">#REF!</definedName>
    <definedName name="С_производ" localSheetId="6">#REF!</definedName>
    <definedName name="С_производ" localSheetId="7">#REF!</definedName>
    <definedName name="С_производ" localSheetId="8">#REF!</definedName>
    <definedName name="С_производ" localSheetId="9">#REF!</definedName>
    <definedName name="С_производ" localSheetId="10">#REF!</definedName>
    <definedName name="С_производ" localSheetId="21">#REF!</definedName>
    <definedName name="С_производ" localSheetId="11">#REF!</definedName>
    <definedName name="С_производ" localSheetId="22">#REF!</definedName>
    <definedName name="С_производ" localSheetId="12">#REF!</definedName>
    <definedName name="С_производ" localSheetId="23">#REF!</definedName>
    <definedName name="С_производ" localSheetId="24">#REF!</definedName>
    <definedName name="С_производ" localSheetId="13">#REF!</definedName>
    <definedName name="С_производ" localSheetId="25">#REF!</definedName>
    <definedName name="С_производ" localSheetId="14">#REF!</definedName>
    <definedName name="С_производ" localSheetId="26">#REF!</definedName>
    <definedName name="С_производ" localSheetId="15">#REF!</definedName>
    <definedName name="С_производ" localSheetId="16">#REF!</definedName>
    <definedName name="С_производ" localSheetId="17">#REF!</definedName>
    <definedName name="С_производ" localSheetId="18">#REF!</definedName>
    <definedName name="С_производ" localSheetId="19">#REF!</definedName>
    <definedName name="С_производ" localSheetId="20">#REF!</definedName>
    <definedName name="С_производ" localSheetId="27">#REF!</definedName>
    <definedName name="С_производ" localSheetId="30">#REF!</definedName>
    <definedName name="С_производ">#REF!</definedName>
    <definedName name="Самара" localSheetId="1">[60]!Самара</definedName>
    <definedName name="Самара" localSheetId="2">[60]!Самара</definedName>
    <definedName name="Самара" localSheetId="3">[60]!Самара</definedName>
    <definedName name="Самара" localSheetId="4">[60]!Самара</definedName>
    <definedName name="Самара" localSheetId="5">[60]!Самара</definedName>
    <definedName name="Самара" localSheetId="6">[60]!Самара</definedName>
    <definedName name="Самара" localSheetId="7">[60]!Самара</definedName>
    <definedName name="Самара" localSheetId="8">[60]!Самара</definedName>
    <definedName name="Самара" localSheetId="9">[60]!Самара</definedName>
    <definedName name="Самара" localSheetId="10">[60]!Самара</definedName>
    <definedName name="Самара" localSheetId="21">[60]!Самара</definedName>
    <definedName name="Самара" localSheetId="11">[60]!Самара</definedName>
    <definedName name="Самара" localSheetId="22">[60]!Самара</definedName>
    <definedName name="Самара" localSheetId="12">[60]!Самара</definedName>
    <definedName name="Самара" localSheetId="23">[60]!Самара</definedName>
    <definedName name="Самара" localSheetId="24">[60]!Самара</definedName>
    <definedName name="Самара" localSheetId="13">[60]!Самара</definedName>
    <definedName name="Самара" localSheetId="25">[60]!Самара</definedName>
    <definedName name="Самара" localSheetId="14">[60]!Самара</definedName>
    <definedName name="Самара" localSheetId="26">[60]!Самара</definedName>
    <definedName name="Самара" localSheetId="15">[60]!Самара</definedName>
    <definedName name="Самара" localSheetId="16">[60]!Самара</definedName>
    <definedName name="Самара" localSheetId="17">[60]!Самара</definedName>
    <definedName name="Самара" localSheetId="18">[60]!Самара</definedName>
    <definedName name="Самара" localSheetId="19">[60]!Самара</definedName>
    <definedName name="Самара" localSheetId="20">[60]!Самара</definedName>
    <definedName name="Самара">[60]!Самара</definedName>
    <definedName name="Самара2" localSheetId="1">[61]!Самара2</definedName>
    <definedName name="Самара2" localSheetId="2">[61]!Самара2</definedName>
    <definedName name="Самара2" localSheetId="3">[61]!Самара2</definedName>
    <definedName name="Самара2" localSheetId="4">[61]!Самара2</definedName>
    <definedName name="Самара2" localSheetId="5">[61]!Самара2</definedName>
    <definedName name="Самара2" localSheetId="6">[61]!Самара2</definedName>
    <definedName name="Самара2" localSheetId="7">[61]!Самара2</definedName>
    <definedName name="Самара2" localSheetId="8">[61]!Самара2</definedName>
    <definedName name="Самара2" localSheetId="9">[61]!Самара2</definedName>
    <definedName name="Самара2" localSheetId="10">[61]!Самара2</definedName>
    <definedName name="Самара2" localSheetId="21">[61]!Самара2</definedName>
    <definedName name="Самара2" localSheetId="11">[61]!Самара2</definedName>
    <definedName name="Самара2" localSheetId="22">[61]!Самара2</definedName>
    <definedName name="Самара2" localSheetId="12">[61]!Самара2</definedName>
    <definedName name="Самара2" localSheetId="23">[61]!Самара2</definedName>
    <definedName name="Самара2" localSheetId="24">[61]!Самара2</definedName>
    <definedName name="Самара2" localSheetId="13">[61]!Самара2</definedName>
    <definedName name="Самара2" localSheetId="25">[61]!Самара2</definedName>
    <definedName name="Самара2" localSheetId="14">[61]!Самара2</definedName>
    <definedName name="Самара2" localSheetId="26">[61]!Самара2</definedName>
    <definedName name="Самара2" localSheetId="15">[61]!Самара2</definedName>
    <definedName name="Самара2" localSheetId="16">[61]!Самара2</definedName>
    <definedName name="Самара2" localSheetId="17">[61]!Самара2</definedName>
    <definedName name="Самара2" localSheetId="18">[61]!Самара2</definedName>
    <definedName name="Самара2" localSheetId="19">[61]!Самара2</definedName>
    <definedName name="Самара2" localSheetId="20">[61]!Самара2</definedName>
    <definedName name="Самара2">[61]!Самара2</definedName>
    <definedName name="Самара3" localSheetId="1">[60]!Самара3</definedName>
    <definedName name="Самара3" localSheetId="2">[60]!Самара3</definedName>
    <definedName name="Самара3" localSheetId="3">[60]!Самара3</definedName>
    <definedName name="Самара3" localSheetId="4">[60]!Самара3</definedName>
    <definedName name="Самара3" localSheetId="5">[60]!Самара3</definedName>
    <definedName name="Самара3" localSheetId="6">[60]!Самара3</definedName>
    <definedName name="Самара3" localSheetId="7">[60]!Самара3</definedName>
    <definedName name="Самара3" localSheetId="8">[60]!Самара3</definedName>
    <definedName name="Самара3" localSheetId="9">[60]!Самара3</definedName>
    <definedName name="Самара3" localSheetId="10">[60]!Самара3</definedName>
    <definedName name="Самара3" localSheetId="21">[60]!Самара3</definedName>
    <definedName name="Самара3" localSheetId="11">[60]!Самара3</definedName>
    <definedName name="Самара3" localSheetId="22">[60]!Самара3</definedName>
    <definedName name="Самара3" localSheetId="12">[60]!Самара3</definedName>
    <definedName name="Самара3" localSheetId="23">[60]!Самара3</definedName>
    <definedName name="Самара3" localSheetId="24">[60]!Самара3</definedName>
    <definedName name="Самара3" localSheetId="13">[60]!Самара3</definedName>
    <definedName name="Самара3" localSheetId="25">[60]!Самара3</definedName>
    <definedName name="Самара3" localSheetId="14">[60]!Самара3</definedName>
    <definedName name="Самара3" localSheetId="26">[60]!Самара3</definedName>
    <definedName name="Самара3" localSheetId="15">[60]!Самара3</definedName>
    <definedName name="Самара3" localSheetId="16">[60]!Самара3</definedName>
    <definedName name="Самара3" localSheetId="17">[60]!Самара3</definedName>
    <definedName name="Самара3" localSheetId="18">[60]!Самара3</definedName>
    <definedName name="Самара3" localSheetId="19">[60]!Самара3</definedName>
    <definedName name="Самара3" localSheetId="20">[60]!Самара3</definedName>
    <definedName name="Самара3">[60]!Самара3</definedName>
    <definedName name="Саяны" localSheetId="1">[39]Платежи!#REF!</definedName>
    <definedName name="Саяны" localSheetId="2">[39]Платежи!#REF!</definedName>
    <definedName name="Саяны" localSheetId="3">[39]Платежи!#REF!</definedName>
    <definedName name="Саяны" localSheetId="4">[39]Платежи!#REF!</definedName>
    <definedName name="Саяны" localSheetId="5">[39]Платежи!#REF!</definedName>
    <definedName name="Саяны" localSheetId="6">[39]Платежи!#REF!</definedName>
    <definedName name="Саяны" localSheetId="7">[39]Платежи!#REF!</definedName>
    <definedName name="Саяны" localSheetId="8">[39]Платежи!#REF!</definedName>
    <definedName name="Саяны" localSheetId="9">[39]Платежи!#REF!</definedName>
    <definedName name="Саяны" localSheetId="10">[39]Платежи!#REF!</definedName>
    <definedName name="Саяны" localSheetId="21">[39]Платежи!#REF!</definedName>
    <definedName name="Саяны" localSheetId="11">[39]Платежи!#REF!</definedName>
    <definedName name="Саяны" localSheetId="22">[39]Платежи!#REF!</definedName>
    <definedName name="Саяны" localSheetId="12">[39]Платежи!#REF!</definedName>
    <definedName name="Саяны" localSheetId="23">[39]Платежи!#REF!</definedName>
    <definedName name="Саяны" localSheetId="24">[39]Платежи!#REF!</definedName>
    <definedName name="Саяны" localSheetId="13">[39]Платежи!#REF!</definedName>
    <definedName name="Саяны" localSheetId="25">[39]Платежи!#REF!</definedName>
    <definedName name="Саяны" localSheetId="14">[39]Платежи!#REF!</definedName>
    <definedName name="Саяны" localSheetId="26">[39]Платежи!#REF!</definedName>
    <definedName name="Саяны" localSheetId="15">[39]Платежи!#REF!</definedName>
    <definedName name="Саяны" localSheetId="16">[39]Платежи!#REF!</definedName>
    <definedName name="Саяны" localSheetId="17">[39]Платежи!#REF!</definedName>
    <definedName name="Саяны" localSheetId="18">[39]Платежи!#REF!</definedName>
    <definedName name="Саяны" localSheetId="19">[39]Платежи!#REF!</definedName>
    <definedName name="Саяны" localSheetId="20">[39]Платежи!#REF!</definedName>
    <definedName name="Саяны">[39]Платежи!#REF!</definedName>
    <definedName name="СВ" localSheetId="1">[39]Платежи!#REF!</definedName>
    <definedName name="СВ" localSheetId="2">[39]Платежи!#REF!</definedName>
    <definedName name="СВ" localSheetId="3">[39]Платежи!#REF!</definedName>
    <definedName name="СВ" localSheetId="4">[39]Платежи!#REF!</definedName>
    <definedName name="СВ" localSheetId="5">[39]Платежи!#REF!</definedName>
    <definedName name="СВ" localSheetId="6">[39]Платежи!#REF!</definedName>
    <definedName name="СВ" localSheetId="7">[39]Платежи!#REF!</definedName>
    <definedName name="СВ" localSheetId="8">[39]Платежи!#REF!</definedName>
    <definedName name="СВ" localSheetId="9">[39]Платежи!#REF!</definedName>
    <definedName name="СВ" localSheetId="10">[39]Платежи!#REF!</definedName>
    <definedName name="СВ" localSheetId="21">[39]Платежи!#REF!</definedName>
    <definedName name="СВ" localSheetId="11">[39]Платежи!#REF!</definedName>
    <definedName name="СВ" localSheetId="22">[39]Платежи!#REF!</definedName>
    <definedName name="СВ" localSheetId="12">[39]Платежи!#REF!</definedName>
    <definedName name="СВ" localSheetId="23">[39]Платежи!#REF!</definedName>
    <definedName name="СВ" localSheetId="24">[39]Платежи!#REF!</definedName>
    <definedName name="СВ" localSheetId="13">[39]Платежи!#REF!</definedName>
    <definedName name="СВ" localSheetId="25">[39]Платежи!#REF!</definedName>
    <definedName name="СВ" localSheetId="14">[39]Платежи!#REF!</definedName>
    <definedName name="СВ" localSheetId="26">[39]Платежи!#REF!</definedName>
    <definedName name="СВ" localSheetId="15">[39]Платежи!#REF!</definedName>
    <definedName name="СВ" localSheetId="16">[39]Платежи!#REF!</definedName>
    <definedName name="СВ" localSheetId="17">[39]Платежи!#REF!</definedName>
    <definedName name="СВ" localSheetId="18">[39]Платежи!#REF!</definedName>
    <definedName name="СВ" localSheetId="19">[39]Платежи!#REF!</definedName>
    <definedName name="СВ" localSheetId="20">[39]Платежи!#REF!</definedName>
    <definedName name="СВ">[39]Платежи!#REF!</definedName>
    <definedName name="связь" localSheetId="1">'[33]8'!#REF!</definedName>
    <definedName name="связь" localSheetId="2">'[33]8'!#REF!</definedName>
    <definedName name="связь" localSheetId="3">'[33]8'!#REF!</definedName>
    <definedName name="связь" localSheetId="4">'[33]8'!#REF!</definedName>
    <definedName name="связь" localSheetId="5">'[33]8'!#REF!</definedName>
    <definedName name="связь" localSheetId="6">'[33]8'!#REF!</definedName>
    <definedName name="связь" localSheetId="7">'[33]8'!#REF!</definedName>
    <definedName name="связь" localSheetId="8">'[33]8'!#REF!</definedName>
    <definedName name="связь" localSheetId="9">'[33]8'!#REF!</definedName>
    <definedName name="связь" localSheetId="10">'[33]8'!#REF!</definedName>
    <definedName name="связь" localSheetId="21">'[33]8'!#REF!</definedName>
    <definedName name="связь" localSheetId="11">'[33]8'!#REF!</definedName>
    <definedName name="связь" localSheetId="22">'[33]8'!#REF!</definedName>
    <definedName name="связь" localSheetId="12">'[33]8'!#REF!</definedName>
    <definedName name="связь" localSheetId="23">'[33]8'!#REF!</definedName>
    <definedName name="связь" localSheetId="24">'[33]8'!#REF!</definedName>
    <definedName name="связь" localSheetId="13">'[33]8'!#REF!</definedName>
    <definedName name="связь" localSheetId="25">'[33]8'!#REF!</definedName>
    <definedName name="связь" localSheetId="14">'[33]8'!#REF!</definedName>
    <definedName name="связь" localSheetId="26">'[33]8'!#REF!</definedName>
    <definedName name="связь" localSheetId="15">'[33]8'!#REF!</definedName>
    <definedName name="связь" localSheetId="16">'[33]8'!#REF!</definedName>
    <definedName name="связь" localSheetId="17">'[33]8'!#REF!</definedName>
    <definedName name="связь" localSheetId="18">'[33]8'!#REF!</definedName>
    <definedName name="связь" localSheetId="19">'[33]8'!#REF!</definedName>
    <definedName name="связь" localSheetId="20">'[33]8'!#REF!</definedName>
    <definedName name="связь">'[33]8'!#REF!</definedName>
    <definedName name="сдача_в_аренду">[31]Поступления!$N$37</definedName>
    <definedName name="Себестоимость" localSheetId="1">#REF!</definedName>
    <definedName name="Себестоимость" localSheetId="2">#REF!</definedName>
    <definedName name="Себестоимость" localSheetId="3">#REF!</definedName>
    <definedName name="Себестоимость" localSheetId="4">#REF!</definedName>
    <definedName name="Себестоимость" localSheetId="5">#REF!</definedName>
    <definedName name="Себестоимость" localSheetId="6">#REF!</definedName>
    <definedName name="Себестоимость" localSheetId="7">#REF!</definedName>
    <definedName name="Себестоимость" localSheetId="8">#REF!</definedName>
    <definedName name="Себестоимость" localSheetId="9">#REF!</definedName>
    <definedName name="Себестоимость" localSheetId="10">#REF!</definedName>
    <definedName name="Себестоимость" localSheetId="21">#REF!</definedName>
    <definedName name="Себестоимость" localSheetId="11">#REF!</definedName>
    <definedName name="Себестоимость" localSheetId="22">#REF!</definedName>
    <definedName name="Себестоимость" localSheetId="12">#REF!</definedName>
    <definedName name="Себестоимость" localSheetId="23">#REF!</definedName>
    <definedName name="Себестоимость" localSheetId="24">#REF!</definedName>
    <definedName name="Себестоимость" localSheetId="13">#REF!</definedName>
    <definedName name="Себестоимость" localSheetId="25">#REF!</definedName>
    <definedName name="Себестоимость" localSheetId="14">#REF!</definedName>
    <definedName name="Себестоимость" localSheetId="26">#REF!</definedName>
    <definedName name="Себестоимость" localSheetId="15">#REF!</definedName>
    <definedName name="Себестоимость" localSheetId="16">#REF!</definedName>
    <definedName name="Себестоимость" localSheetId="17">#REF!</definedName>
    <definedName name="Себестоимость" localSheetId="18">#REF!</definedName>
    <definedName name="Себестоимость" localSheetId="19">#REF!</definedName>
    <definedName name="Себестоимость" localSheetId="20">#REF!</definedName>
    <definedName name="Себестоимость" localSheetId="27">#REF!</definedName>
    <definedName name="Себестоимость" localSheetId="30">#REF!</definedName>
    <definedName name="Себестоимость">#REF!</definedName>
    <definedName name="сен" localSheetId="27" hidden="1">{#N/A,#N/A,TRUE,"Фин.рез"}</definedName>
    <definedName name="сен" localSheetId="30" hidden="1">{#N/A,#N/A,TRUE,"Фин.рез"}</definedName>
    <definedName name="сен" hidden="1">{#N/A,#N/A,TRUE,"Фин.рез"}</definedName>
    <definedName name="сен_1" localSheetId="27" hidden="1">{#N/A,#N/A,TRUE,"Фин.рез"}</definedName>
    <definedName name="сен_1" localSheetId="30" hidden="1">{#N/A,#N/A,TRUE,"Фин.рез"}</definedName>
    <definedName name="сен_1" hidden="1">{#N/A,#N/A,TRUE,"Фин.рез"}</definedName>
    <definedName name="Серная_кислота" localSheetId="1">#REF!</definedName>
    <definedName name="Серная_кислота" localSheetId="2">#REF!</definedName>
    <definedName name="Серная_кислота" localSheetId="3">#REF!</definedName>
    <definedName name="Серная_кислота" localSheetId="4">#REF!</definedName>
    <definedName name="Серная_кислота" localSheetId="5">#REF!</definedName>
    <definedName name="Серная_кислота" localSheetId="6">#REF!</definedName>
    <definedName name="Серная_кислота" localSheetId="7">#REF!</definedName>
    <definedName name="Серная_кислота" localSheetId="8">#REF!</definedName>
    <definedName name="Серная_кислота" localSheetId="9">#REF!</definedName>
    <definedName name="Серная_кислота" localSheetId="10">#REF!</definedName>
    <definedName name="Серная_кислота" localSheetId="21">#REF!</definedName>
    <definedName name="Серная_кислота" localSheetId="11">#REF!</definedName>
    <definedName name="Серная_кислота" localSheetId="22">#REF!</definedName>
    <definedName name="Серная_кислота" localSheetId="12">#REF!</definedName>
    <definedName name="Серная_кислота" localSheetId="23">#REF!</definedName>
    <definedName name="Серная_кислота" localSheetId="24">#REF!</definedName>
    <definedName name="Серная_кислота" localSheetId="13">#REF!</definedName>
    <definedName name="Серная_кислота" localSheetId="25">#REF!</definedName>
    <definedName name="Серная_кислота" localSheetId="14">#REF!</definedName>
    <definedName name="Серная_кислота" localSheetId="26">#REF!</definedName>
    <definedName name="Серная_кислота" localSheetId="15">#REF!</definedName>
    <definedName name="Серная_кислота" localSheetId="16">#REF!</definedName>
    <definedName name="Серная_кислота" localSheetId="17">#REF!</definedName>
    <definedName name="Серная_кислота" localSheetId="18">#REF!</definedName>
    <definedName name="Серная_кислота" localSheetId="19">#REF!</definedName>
    <definedName name="Серная_кислота" localSheetId="20">#REF!</definedName>
    <definedName name="Серная_кислота" localSheetId="27">#REF!</definedName>
    <definedName name="Серная_кислота">#REF!</definedName>
    <definedName name="Сероводород_на_соб._нужды__" localSheetId="1">#REF!</definedName>
    <definedName name="Сероводород_на_соб._нужды__" localSheetId="2">#REF!</definedName>
    <definedName name="Сероводород_на_соб._нужды__" localSheetId="3">#REF!</definedName>
    <definedName name="Сероводород_на_соб._нужды__" localSheetId="4">#REF!</definedName>
    <definedName name="Сероводород_на_соб._нужды__" localSheetId="5">#REF!</definedName>
    <definedName name="Сероводород_на_соб._нужды__" localSheetId="6">#REF!</definedName>
    <definedName name="Сероводород_на_соб._нужды__" localSheetId="7">#REF!</definedName>
    <definedName name="Сероводород_на_соб._нужды__" localSheetId="8">#REF!</definedName>
    <definedName name="Сероводород_на_соб._нужды__" localSheetId="9">#REF!</definedName>
    <definedName name="Сероводород_на_соб._нужды__" localSheetId="10">#REF!</definedName>
    <definedName name="Сероводород_на_соб._нужды__" localSheetId="21">#REF!</definedName>
    <definedName name="Сероводород_на_соб._нужды__" localSheetId="11">#REF!</definedName>
    <definedName name="Сероводород_на_соб._нужды__" localSheetId="22">#REF!</definedName>
    <definedName name="Сероводород_на_соб._нужды__" localSheetId="12">#REF!</definedName>
    <definedName name="Сероводород_на_соб._нужды__" localSheetId="23">#REF!</definedName>
    <definedName name="Сероводород_на_соб._нужды__" localSheetId="24">#REF!</definedName>
    <definedName name="Сероводород_на_соб._нужды__" localSheetId="13">#REF!</definedName>
    <definedName name="Сероводород_на_соб._нужды__" localSheetId="25">#REF!</definedName>
    <definedName name="Сероводород_на_соб._нужды__" localSheetId="14">#REF!</definedName>
    <definedName name="Сероводород_на_соб._нужды__" localSheetId="26">#REF!</definedName>
    <definedName name="Сероводород_на_соб._нужды__" localSheetId="15">#REF!</definedName>
    <definedName name="Сероводород_на_соб._нужды__" localSheetId="16">#REF!</definedName>
    <definedName name="Сероводород_на_соб._нужды__" localSheetId="17">#REF!</definedName>
    <definedName name="Сероводород_на_соб._нужды__" localSheetId="18">#REF!</definedName>
    <definedName name="Сероводород_на_соб._нужды__" localSheetId="19">#REF!</definedName>
    <definedName name="Сероводород_на_соб._нужды__" localSheetId="20">#REF!</definedName>
    <definedName name="Сероводород_на_соб._нужды__" localSheetId="27">#REF!</definedName>
    <definedName name="Сероводород_на_соб._нужды__" localSheetId="30">#REF!</definedName>
    <definedName name="Сероводород_на_соб._нужды__">#REF!</definedName>
    <definedName name="СИТА" localSheetId="1">[32]Платежи!#REF!</definedName>
    <definedName name="СИТА" localSheetId="2">[32]Платежи!#REF!</definedName>
    <definedName name="СИТА" localSheetId="3">[32]Платежи!#REF!</definedName>
    <definedName name="СИТА" localSheetId="4">[32]Платежи!#REF!</definedName>
    <definedName name="СИТА" localSheetId="5">[32]Платежи!#REF!</definedName>
    <definedName name="СИТА" localSheetId="6">[32]Платежи!#REF!</definedName>
    <definedName name="СИТА" localSheetId="7">[32]Платежи!#REF!</definedName>
    <definedName name="СИТА" localSheetId="8">[32]Платежи!#REF!</definedName>
    <definedName name="СИТА" localSheetId="9">[32]Платежи!#REF!</definedName>
    <definedName name="СИТА" localSheetId="10">[32]Платежи!#REF!</definedName>
    <definedName name="СИТА" localSheetId="21">[32]Платежи!#REF!</definedName>
    <definedName name="СИТА" localSheetId="11">[32]Платежи!#REF!</definedName>
    <definedName name="СИТА" localSheetId="22">[32]Платежи!#REF!</definedName>
    <definedName name="СИТА" localSheetId="12">[32]Платежи!#REF!</definedName>
    <definedName name="СИТА" localSheetId="23">[32]Платежи!#REF!</definedName>
    <definedName name="СИТА" localSheetId="24">[32]Платежи!#REF!</definedName>
    <definedName name="СИТА" localSheetId="13">[32]Платежи!#REF!</definedName>
    <definedName name="СИТА" localSheetId="25">[32]Платежи!#REF!</definedName>
    <definedName name="СИТА" localSheetId="14">[32]Платежи!#REF!</definedName>
    <definedName name="СИТА" localSheetId="26">[32]Платежи!#REF!</definedName>
    <definedName name="СИТА" localSheetId="15">[32]Платежи!#REF!</definedName>
    <definedName name="СИТА" localSheetId="16">[32]Платежи!#REF!</definedName>
    <definedName name="СИТА" localSheetId="17">[32]Платежи!#REF!</definedName>
    <definedName name="СИТА" localSheetId="18">[32]Платежи!#REF!</definedName>
    <definedName name="СИТА" localSheetId="19">[32]Платежи!#REF!</definedName>
    <definedName name="СИТА" localSheetId="20">[32]Платежи!#REF!</definedName>
    <definedName name="СИТА">[32]Платежи!#REF!</definedName>
    <definedName name="СМЕТА" localSheetId="1">#REF!</definedName>
    <definedName name="СМЕТА" localSheetId="2">#REF!</definedName>
    <definedName name="СМЕТА" localSheetId="3">#REF!</definedName>
    <definedName name="СМЕТА" localSheetId="4">#REF!</definedName>
    <definedName name="СМЕТА" localSheetId="5">#REF!</definedName>
    <definedName name="СМЕТА" localSheetId="6">#REF!</definedName>
    <definedName name="СМЕТА" localSheetId="7">#REF!</definedName>
    <definedName name="СМЕТА" localSheetId="8">#REF!</definedName>
    <definedName name="СМЕТА" localSheetId="9">#REF!</definedName>
    <definedName name="СМЕТА" localSheetId="10">#REF!</definedName>
    <definedName name="СМЕТА" localSheetId="21">#REF!</definedName>
    <definedName name="СМЕТА" localSheetId="11">#REF!</definedName>
    <definedName name="СМЕТА" localSheetId="22">#REF!</definedName>
    <definedName name="СМЕТА" localSheetId="12">#REF!</definedName>
    <definedName name="СМЕТА" localSheetId="23">#REF!</definedName>
    <definedName name="СМЕТА" localSheetId="24">#REF!</definedName>
    <definedName name="СМЕТА" localSheetId="13">#REF!</definedName>
    <definedName name="СМЕТА" localSheetId="25">#REF!</definedName>
    <definedName name="СМЕТА" localSheetId="14">#REF!</definedName>
    <definedName name="СМЕТА" localSheetId="26">#REF!</definedName>
    <definedName name="СМЕТА" localSheetId="15">#REF!</definedName>
    <definedName name="СМЕТА" localSheetId="16">#REF!</definedName>
    <definedName name="СМЕТА" localSheetId="17">#REF!</definedName>
    <definedName name="СМЕТА" localSheetId="18">#REF!</definedName>
    <definedName name="СМЕТА" localSheetId="19">#REF!</definedName>
    <definedName name="СМЕТА" localSheetId="20">#REF!</definedName>
    <definedName name="СМЕТА" localSheetId="27">#REF!</definedName>
    <definedName name="СМЕТА" localSheetId="30">#REF!</definedName>
    <definedName name="СМЕТА">#REF!</definedName>
    <definedName name="Смета_скр" localSheetId="1">#REF!</definedName>
    <definedName name="Смета_скр" localSheetId="2">#REF!</definedName>
    <definedName name="Смета_скр" localSheetId="3">#REF!</definedName>
    <definedName name="Смета_скр" localSheetId="4">#REF!</definedName>
    <definedName name="Смета_скр" localSheetId="5">#REF!</definedName>
    <definedName name="Смета_скр" localSheetId="6">#REF!</definedName>
    <definedName name="Смета_скр" localSheetId="7">#REF!</definedName>
    <definedName name="Смета_скр" localSheetId="8">#REF!</definedName>
    <definedName name="Смета_скр" localSheetId="9">#REF!</definedName>
    <definedName name="Смета_скр" localSheetId="10">#REF!</definedName>
    <definedName name="Смета_скр" localSheetId="21">#REF!</definedName>
    <definedName name="Смета_скр" localSheetId="11">#REF!</definedName>
    <definedName name="Смета_скр" localSheetId="22">#REF!</definedName>
    <definedName name="Смета_скр" localSheetId="12">#REF!</definedName>
    <definedName name="Смета_скр" localSheetId="23">#REF!</definedName>
    <definedName name="Смета_скр" localSheetId="24">#REF!</definedName>
    <definedName name="Смета_скр" localSheetId="13">#REF!</definedName>
    <definedName name="Смета_скр" localSheetId="25">#REF!</definedName>
    <definedName name="Смета_скр" localSheetId="14">#REF!</definedName>
    <definedName name="Смета_скр" localSheetId="26">#REF!</definedName>
    <definedName name="Смета_скр" localSheetId="15">#REF!</definedName>
    <definedName name="Смета_скр" localSheetId="16">#REF!</definedName>
    <definedName name="Смета_скр" localSheetId="17">#REF!</definedName>
    <definedName name="Смета_скр" localSheetId="18">#REF!</definedName>
    <definedName name="Смета_скр" localSheetId="19">#REF!</definedName>
    <definedName name="Смета_скр" localSheetId="20">#REF!</definedName>
    <definedName name="Смета_скр" localSheetId="27">#REF!</definedName>
    <definedName name="Смета_скр" localSheetId="30">#REF!</definedName>
    <definedName name="Смета_скр">#REF!</definedName>
    <definedName name="Смета_скр1" localSheetId="1">#REF!</definedName>
    <definedName name="Смета_скр1" localSheetId="2">#REF!</definedName>
    <definedName name="Смета_скр1" localSheetId="3">#REF!</definedName>
    <definedName name="Смета_скр1" localSheetId="4">#REF!</definedName>
    <definedName name="Смета_скр1" localSheetId="5">#REF!</definedName>
    <definedName name="Смета_скр1" localSheetId="6">#REF!</definedName>
    <definedName name="Смета_скр1" localSheetId="7">#REF!</definedName>
    <definedName name="Смета_скр1" localSheetId="8">#REF!</definedName>
    <definedName name="Смета_скр1" localSheetId="9">#REF!</definedName>
    <definedName name="Смета_скр1" localSheetId="10">#REF!</definedName>
    <definedName name="Смета_скр1" localSheetId="21">#REF!</definedName>
    <definedName name="Смета_скр1" localSheetId="11">#REF!</definedName>
    <definedName name="Смета_скр1" localSheetId="22">#REF!</definedName>
    <definedName name="Смета_скр1" localSheetId="12">#REF!</definedName>
    <definedName name="Смета_скр1" localSheetId="23">#REF!</definedName>
    <definedName name="Смета_скр1" localSheetId="24">#REF!</definedName>
    <definedName name="Смета_скр1" localSheetId="13">#REF!</definedName>
    <definedName name="Смета_скр1" localSheetId="25">#REF!</definedName>
    <definedName name="Смета_скр1" localSheetId="14">#REF!</definedName>
    <definedName name="Смета_скр1" localSheetId="26">#REF!</definedName>
    <definedName name="Смета_скр1" localSheetId="15">#REF!</definedName>
    <definedName name="Смета_скр1" localSheetId="16">#REF!</definedName>
    <definedName name="Смета_скр1" localSheetId="17">#REF!</definedName>
    <definedName name="Смета_скр1" localSheetId="18">#REF!</definedName>
    <definedName name="Смета_скр1" localSheetId="19">#REF!</definedName>
    <definedName name="Смета_скр1" localSheetId="20">#REF!</definedName>
    <definedName name="Смета_скр1" localSheetId="27">#REF!</definedName>
    <definedName name="Смета_скр1" localSheetId="30">#REF!</definedName>
    <definedName name="Смета_скр1">#REF!</definedName>
    <definedName name="СметаГПЗ_ОблВвод">'[36]СМЕТА(ГПЗ)'!$D$87:$E$88,'[36]СМЕТА(ГПЗ)'!$D$15:$F$17,'[36]СМЕТА(ГПЗ)'!$D$19:$F$22,'[36]СМЕТА(ГПЗ)'!$D$24:$F$27,'[36]СМЕТА(ГПЗ)'!$D$29:$F$30,'[36]СМЕТА(ГПЗ)'!$D$32:$F$34,'[36]СМЕТА(ГПЗ)'!$D$36:$F$37,'[36]СМЕТА(ГПЗ)'!$D$40:$F$42,'[36]СМЕТА(ГПЗ)'!$D$44:$F$48,'[36]СМЕТА(ГПЗ)'!$D$50:$F$51,'[36]СМЕТА(ГПЗ)'!$D$53:$F$59,'[36]СМЕТА(ГПЗ)'!$D$61:$F$64,'[36]СМЕТА(ГПЗ)'!$D$66:$E$69,'[36]СМЕТА(ГПЗ)'!$D$72:$F$77,'[36]СМЕТА(ГПЗ)'!$D$82:$F$83,'[36]СМЕТА(ГПЗ)'!$D$85:$F$85,'[36]СМЕТА(ГПЗ)'!$F$86:$F$87</definedName>
    <definedName name="СметаКомм_ОблВвод">[36]КОММ!$D$15:$K$19,[36]КОММ!$D$21:$K$21,[36]КОММ!$D$24:$K$37,[36]КОММ!$D$39:$K$43,[36]КОММ!$D$45:$J$46,[36]КОММ!$K$45</definedName>
    <definedName name="СметаНГДО_ОблВвод">'[36]СМЕТА(НГДО)'!$D$15:$G$18,'[36]СМЕТА(НГДО)'!$D$20:$G$27,'[36]СМЕТА(НГДО)'!$D$29:$D$33,'[36]СМЕТА(НГДО)'!$E$30:$E$33,'[36]СМЕТА(НГДО)'!$F$29:$G$33,'[36]СМЕТА(НГДО)'!$D$35:$G$38,'[36]СМЕТА(НГДО)'!$D$40:$G$41,'[36]СМЕТА(НГДО)'!$D$43:$G$45,'[36]СМЕТА(НГДО)'!$D$47:$G$48,'[36]СМЕТА(НГДО)'!$D$51:$G$52,'[36]СМЕТА(НГДО)'!$D$54:$D$59,'[36]СМЕТА(НГДО)'!$E$59,'[36]СМЕТА(НГДО)'!$F$54:$G$59,'[36]СМЕТА(НГДО)'!$D$61:$D$68,'[36]СМЕТА(НГДО)'!$E$61,'[36]СМЕТА(НГДО)'!$E$63:$E$65,'[36]СМЕТА(НГДО)'!$E$67:$E$68,'[36]СМЕТА(НГДО)'!$F$61:$G$68,'[36]СМЕТА(НГДО)'!$D$70:$G$71,'[36]СМЕТА(НГДО)'!$D$73:$G$79,'[36]СМЕТА(НГДО)'!$D$81:$G$85,'[36]СМЕТА(НГДО)'!$D$87:$F$91</definedName>
    <definedName name="СметаНПЗ_ОблВвод">'[36]СМЕТА(НПЗ)'!$D$16:$D$21,'[36]СМЕТА(НПЗ)'!$F$16:$I$21,'[36]СМЕТА(НПЗ)'!$D$19:$D$26,'[36]СМЕТА(НПЗ)'!$F$19:$I$26,'[36]СМЕТА(НПЗ)'!$D$28:$D$30,'[36]СМЕТА(НПЗ)'!$F$28:$I$30,'[36]СМЕТА(НПЗ)'!$D$32:$D$35,'[36]СМЕТА(НПЗ)'!$F$32:$I$35,'[36]СМЕТА(НПЗ)'!$D$37:$D$39,'[36]СМЕТА(НПЗ)'!$F$37:$I$39,'[36]СМЕТА(НПЗ)'!$D$41:$D$42,'[36]СМЕТА(НПЗ)'!$F$41:$I$42,'[36]СМЕТА(НПЗ)'!$D$45:$D$47,'[36]СМЕТА(НПЗ)'!$F$45:$I$47,'[36]СМЕТА(НПЗ)'!$D$49:$D$54,'[36]СМЕТА(НПЗ)'!$F$49:$I$54,'[36]СМЕТА(НПЗ)'!$D$62:$D$63,'[36]СМЕТА(НПЗ)'!$F$62:$I$63,'[36]СМЕТА(НПЗ)'!$D$65:$D$71,'[36]СМЕТА(НПЗ)'!$F$65:$I$71,'[36]СМЕТА(НПЗ)'!$D$73:$D$76</definedName>
    <definedName name="СметаНПО_ОблВвод">'[36]КОММ(НПО)'!$D$15:$H$17,'[36]КОММ(НПО)'!$D$19:$H$22,'[36]КОММ(НПО)'!$D$24:$H$27,'[36]КОММ(НПО)'!$D$29:$H$32,'[36]КОММ(НПО)'!$D$34:$H$36,'[36]КОММ(НПО)'!$D$38:$H$39,'[36]КОММ(НПО)'!$D$42:$H$44,'[36]КОММ(НПО)'!$D$47:$H$65,'[36]КОММ(НПО)'!$D$67:$H$68,'[36]КОММ(НПО)'!$D$70:$H$75,'[36]КОММ(НПО)'!$D$77:$H$80,'[36]КОММ(НПО)'!$D$82:$H$84,'[36]КОММ(НПО)'!$D$87:$H$91</definedName>
    <definedName name="СметаПДО_ОблВвод">'[36]СМЕТА(ПДО)'!$C$13:$C$15,'[36]СМЕТА(ПДО)'!$C$17:$C$21,'[36]СМЕТА(ПДО)'!$C$23:$C$26,'[36]СМЕТА(ПДО)'!$C$28:$C$29,'[36]СМЕТА(ПДО)'!$C$31:$C$33,'[36]СМЕТА(ПДО)'!$C$35:$C$36,'[36]СМЕТА(ПДО)'!$C$39:$C$40,'[36]СМЕТА(ПДО)'!$C$42:$C$47,'[36]СМЕТА(ПДО)'!$C$49:$C$54,'[36]СМЕТА(ПДО)'!$C$56:$C$57,'[36]СМЕТА(ПДО)'!$C$59:$C$65,'[36]СМЕТА(ПДО)'!$C$67:$C$71,'[36]СМЕТА(ПДО)'!$C$74:$C$79,'[36]СМЕТА(ПДО)'!$C$83:$C$84</definedName>
    <definedName name="СметаПРНПО_ОблВвод" localSheetId="1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2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3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4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5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6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7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8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9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10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21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11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22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12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23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24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13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25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14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26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15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16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17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18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19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20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27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 localSheetId="30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ПРНПО_ОблВвод">'[36]СМЕТА(НПО)'!$C$24:$C$25,'[36]СМЕТА(НПО)'!#REF!,'[36]СМЕТА(НПО)'!#REF!,'[36]СМЕТА(НПО)'!$C$15:$C$18,'[36]СМЕТА(НПО)'!$C$20:$C$22,'[36]СМЕТА(НПО)'!$C$28:$C$30,'[36]СМЕТА(НПО)'!$C$32:$C$41,'[36]СМЕТА(НПО)'!$C$43:$C$48,'[36]СМЕТА(НПО)'!$C$50:$C$53,'[36]СМЕТА(НПО)'!$C$55:$C$57,'[36]СМЕТА(НПО)'!$C$60:$C$65,'[36]СМЕТА(НПО)'!$C$68:$C$70</definedName>
    <definedName name="СметаТЗР_ОблВвод">[36]ТЗР!$D$14:$H$15,[36]ТЗР!$D$18:$H$31,[36]ТЗР!$D$33:$H$37,[36]ТЗР!$D$39:$H$39,[36]ТЗР!$D$40:$G$40</definedName>
    <definedName name="СметаУПР_ОблВвод">[36]УПР!$C$12,[36]УПР!$C$14:$C$16,[36]УПР!$C$18:$C$21,[36]УПР!$C$23:$C$25,[36]УПР!$C$27:$C$28,[36]УПР!$C$31:$C$33,[36]УПР!$C$35:$C$43,[36]УПР!$C$45:$C$50,[36]УПР!$C$52:$C$55,[36]УПР!$C$57:$C$59,[36]УПР!$C$61:$C$62</definedName>
    <definedName name="СобстНефть">93*3</definedName>
    <definedName name="СОГАЗ" localSheetId="1">[62]Платежи!#REF!</definedName>
    <definedName name="СОГАЗ" localSheetId="2">[62]Платежи!#REF!</definedName>
    <definedName name="СОГАЗ" localSheetId="3">[62]Платежи!#REF!</definedName>
    <definedName name="СОГАЗ" localSheetId="4">[62]Платежи!#REF!</definedName>
    <definedName name="СОГАЗ" localSheetId="5">[62]Платежи!#REF!</definedName>
    <definedName name="СОГАЗ" localSheetId="6">[62]Платежи!#REF!</definedName>
    <definedName name="СОГАЗ" localSheetId="7">[62]Платежи!#REF!</definedName>
    <definedName name="СОГАЗ" localSheetId="8">[62]Платежи!#REF!</definedName>
    <definedName name="СОГАЗ" localSheetId="9">[62]Платежи!#REF!</definedName>
    <definedName name="СОГАЗ" localSheetId="10">[62]Платежи!#REF!</definedName>
    <definedName name="СОГАЗ" localSheetId="21">[62]Платежи!#REF!</definedName>
    <definedName name="СОГАЗ" localSheetId="11">[62]Платежи!#REF!</definedName>
    <definedName name="СОГАЗ" localSheetId="22">[62]Платежи!#REF!</definedName>
    <definedName name="СОГАЗ" localSheetId="12">[62]Платежи!#REF!</definedName>
    <definedName name="СОГАЗ" localSheetId="23">[62]Платежи!#REF!</definedName>
    <definedName name="СОГАЗ" localSheetId="24">[62]Платежи!#REF!</definedName>
    <definedName name="СОГАЗ" localSheetId="13">[62]Платежи!#REF!</definedName>
    <definedName name="СОГАЗ" localSheetId="25">[62]Платежи!#REF!</definedName>
    <definedName name="СОГАЗ" localSheetId="14">[62]Платежи!#REF!</definedName>
    <definedName name="СОГАЗ" localSheetId="26">[62]Платежи!#REF!</definedName>
    <definedName name="СОГАЗ" localSheetId="15">[62]Платежи!#REF!</definedName>
    <definedName name="СОГАЗ" localSheetId="16">[62]Платежи!#REF!</definedName>
    <definedName name="СОГАЗ" localSheetId="17">[62]Платежи!#REF!</definedName>
    <definedName name="СОГАЗ" localSheetId="18">[62]Платежи!#REF!</definedName>
    <definedName name="СОГАЗ" localSheetId="19">[62]Платежи!#REF!</definedName>
    <definedName name="СОГАЗ" localSheetId="20">[62]Платежи!#REF!</definedName>
    <definedName name="СОГАЗ">[62]Платежи!#REF!</definedName>
    <definedName name="Согласие" localSheetId="1">[62]Платежи!#REF!</definedName>
    <definedName name="Согласие" localSheetId="2">[62]Платежи!#REF!</definedName>
    <definedName name="Согласие" localSheetId="3">[62]Платежи!#REF!</definedName>
    <definedName name="Согласие" localSheetId="4">[62]Платежи!#REF!</definedName>
    <definedName name="Согласие" localSheetId="5">[62]Платежи!#REF!</definedName>
    <definedName name="Согласие" localSheetId="6">[62]Платежи!#REF!</definedName>
    <definedName name="Согласие" localSheetId="7">[62]Платежи!#REF!</definedName>
    <definedName name="Согласие" localSheetId="8">[62]Платежи!#REF!</definedName>
    <definedName name="Согласие" localSheetId="9">[62]Платежи!#REF!</definedName>
    <definedName name="Согласие" localSheetId="10">[62]Платежи!#REF!</definedName>
    <definedName name="Согласие" localSheetId="21">[62]Платежи!#REF!</definedName>
    <definedName name="Согласие" localSheetId="11">[62]Платежи!#REF!</definedName>
    <definedName name="Согласие" localSheetId="22">[62]Платежи!#REF!</definedName>
    <definedName name="Согласие" localSheetId="12">[62]Платежи!#REF!</definedName>
    <definedName name="Согласие" localSheetId="23">[62]Платежи!#REF!</definedName>
    <definedName name="Согласие" localSheetId="24">[62]Платежи!#REF!</definedName>
    <definedName name="Согласие" localSheetId="13">[62]Платежи!#REF!</definedName>
    <definedName name="Согласие" localSheetId="25">[62]Платежи!#REF!</definedName>
    <definedName name="Согласие" localSheetId="14">[62]Платежи!#REF!</definedName>
    <definedName name="Согласие" localSheetId="26">[62]Платежи!#REF!</definedName>
    <definedName name="Согласие" localSheetId="15">[62]Платежи!#REF!</definedName>
    <definedName name="Согласие" localSheetId="16">[62]Платежи!#REF!</definedName>
    <definedName name="Согласие" localSheetId="17">[62]Платежи!#REF!</definedName>
    <definedName name="Согласие" localSheetId="18">[62]Платежи!#REF!</definedName>
    <definedName name="Согласие" localSheetId="19">[62]Платежи!#REF!</definedName>
    <definedName name="Согласие" localSheetId="20">[62]Платежи!#REF!</definedName>
    <definedName name="Согласие">[62]Платежи!#REF!</definedName>
    <definedName name="сотрудничество" localSheetId="1">'[33]8'!#REF!</definedName>
    <definedName name="сотрудничество" localSheetId="2">'[33]8'!#REF!</definedName>
    <definedName name="сотрудничество" localSheetId="3">'[33]8'!#REF!</definedName>
    <definedName name="сотрудничество" localSheetId="4">'[33]8'!#REF!</definedName>
    <definedName name="сотрудничество" localSheetId="5">'[33]8'!#REF!</definedName>
    <definedName name="сотрудничество" localSheetId="6">'[33]8'!#REF!</definedName>
    <definedName name="сотрудничество" localSheetId="7">'[33]8'!#REF!</definedName>
    <definedName name="сотрудничество" localSheetId="8">'[33]8'!#REF!</definedName>
    <definedName name="сотрудничество" localSheetId="9">'[33]8'!#REF!</definedName>
    <definedName name="сотрудничество" localSheetId="10">'[33]8'!#REF!</definedName>
    <definedName name="сотрудничество" localSheetId="21">'[33]8'!#REF!</definedName>
    <definedName name="сотрудничество" localSheetId="11">'[33]8'!#REF!</definedName>
    <definedName name="сотрудничество" localSheetId="22">'[33]8'!#REF!</definedName>
    <definedName name="сотрудничество" localSheetId="12">'[33]8'!#REF!</definedName>
    <definedName name="сотрудничество" localSheetId="23">'[33]8'!#REF!</definedName>
    <definedName name="сотрудничество" localSheetId="24">'[33]8'!#REF!</definedName>
    <definedName name="сотрудничество" localSheetId="13">'[33]8'!#REF!</definedName>
    <definedName name="сотрудничество" localSheetId="25">'[33]8'!#REF!</definedName>
    <definedName name="сотрудничество" localSheetId="14">'[33]8'!#REF!</definedName>
    <definedName name="сотрудничество" localSheetId="26">'[33]8'!#REF!</definedName>
    <definedName name="сотрудничество" localSheetId="15">'[33]8'!#REF!</definedName>
    <definedName name="сотрудничество" localSheetId="16">'[33]8'!#REF!</definedName>
    <definedName name="сотрудничество" localSheetId="17">'[33]8'!#REF!</definedName>
    <definedName name="сотрудничество" localSheetId="18">'[33]8'!#REF!</definedName>
    <definedName name="сотрудничество" localSheetId="19">'[33]8'!#REF!</definedName>
    <definedName name="сотрудничество" localSheetId="20">'[33]8'!#REF!</definedName>
    <definedName name="сотрудничество">'[33]8'!#REF!</definedName>
    <definedName name="Соц_сфера">[31]Платежи!$O$207</definedName>
    <definedName name="СПБ_08нараст" localSheetId="27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СПБ_08нараст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СПБИюль08" localSheetId="27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СПБИюль08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сс" localSheetId="27" hidden="1">{#N/A,#N/A,TRUE,"Фин.рез"}</definedName>
    <definedName name="сс" localSheetId="30" hidden="1">{#N/A,#N/A,TRUE,"Фин.рез"}</definedName>
    <definedName name="сс" hidden="1">{#N/A,#N/A,TRUE,"Фин.рез"}</definedName>
    <definedName name="ссс" localSheetId="27" hidden="1">{#N/A,#N/A,TRUE,"Фин.рез"}</definedName>
    <definedName name="ссс" localSheetId="30" hidden="1">{#N/A,#N/A,TRUE,"Фин.рез"}</definedName>
    <definedName name="ссс" hidden="1">{#N/A,#N/A,TRUE,"Фин.рез"}</definedName>
    <definedName name="ставка_налога_с_продаж">'[63]СЦЕНАРН УСЛ'!$C$14</definedName>
    <definedName name="Ставка_НДС" localSheetId="1">#REF!</definedName>
    <definedName name="Ставка_НДС" localSheetId="2">#REF!</definedName>
    <definedName name="Ставка_НДС" localSheetId="3">#REF!</definedName>
    <definedName name="Ставка_НДС" localSheetId="4">#REF!</definedName>
    <definedName name="Ставка_НДС" localSheetId="5">#REF!</definedName>
    <definedName name="Ставка_НДС" localSheetId="6">#REF!</definedName>
    <definedName name="Ставка_НДС" localSheetId="7">#REF!</definedName>
    <definedName name="Ставка_НДС" localSheetId="8">#REF!</definedName>
    <definedName name="Ставка_НДС" localSheetId="9">#REF!</definedName>
    <definedName name="Ставка_НДС" localSheetId="10">#REF!</definedName>
    <definedName name="Ставка_НДС" localSheetId="21">#REF!</definedName>
    <definedName name="Ставка_НДС" localSheetId="11">#REF!</definedName>
    <definedName name="Ставка_НДС" localSheetId="22">#REF!</definedName>
    <definedName name="Ставка_НДС" localSheetId="12">#REF!</definedName>
    <definedName name="Ставка_НДС" localSheetId="23">#REF!</definedName>
    <definedName name="Ставка_НДС" localSheetId="24">#REF!</definedName>
    <definedName name="Ставка_НДС" localSheetId="13">#REF!</definedName>
    <definedName name="Ставка_НДС" localSheetId="25">#REF!</definedName>
    <definedName name="Ставка_НДС" localSheetId="14">#REF!</definedName>
    <definedName name="Ставка_НДС" localSheetId="26">#REF!</definedName>
    <definedName name="Ставка_НДС" localSheetId="15">#REF!</definedName>
    <definedName name="Ставка_НДС" localSheetId="16">#REF!</definedName>
    <definedName name="Ставка_НДС" localSheetId="17">#REF!</definedName>
    <definedName name="Ставка_НДС" localSheetId="18">#REF!</definedName>
    <definedName name="Ставка_НДС" localSheetId="19">#REF!</definedName>
    <definedName name="Ставка_НДС" localSheetId="20">#REF!</definedName>
    <definedName name="Ставка_НДС" localSheetId="27">#REF!</definedName>
    <definedName name="Ставка_НДС" localSheetId="30">#REF!</definedName>
    <definedName name="Ставка_НДС">#REF!</definedName>
    <definedName name="СтавкаНДС_20" localSheetId="1">#REF!</definedName>
    <definedName name="СтавкаНДС_20" localSheetId="2">#REF!</definedName>
    <definedName name="СтавкаНДС_20" localSheetId="3">#REF!</definedName>
    <definedName name="СтавкаНДС_20" localSheetId="4">#REF!</definedName>
    <definedName name="СтавкаНДС_20" localSheetId="5">#REF!</definedName>
    <definedName name="СтавкаНДС_20" localSheetId="6">#REF!</definedName>
    <definedName name="СтавкаНДС_20" localSheetId="7">#REF!</definedName>
    <definedName name="СтавкаНДС_20" localSheetId="8">#REF!</definedName>
    <definedName name="СтавкаНДС_20" localSheetId="9">#REF!</definedName>
    <definedName name="СтавкаНДС_20" localSheetId="10">#REF!</definedName>
    <definedName name="СтавкаНДС_20" localSheetId="21">#REF!</definedName>
    <definedName name="СтавкаНДС_20" localSheetId="11">#REF!</definedName>
    <definedName name="СтавкаНДС_20" localSheetId="22">#REF!</definedName>
    <definedName name="СтавкаНДС_20" localSheetId="12">#REF!</definedName>
    <definedName name="СтавкаНДС_20" localSheetId="23">#REF!</definedName>
    <definedName name="СтавкаНДС_20" localSheetId="24">#REF!</definedName>
    <definedName name="СтавкаНДС_20" localSheetId="13">#REF!</definedName>
    <definedName name="СтавкаНДС_20" localSheetId="25">#REF!</definedName>
    <definedName name="СтавкаНДС_20" localSheetId="14">#REF!</definedName>
    <definedName name="СтавкаНДС_20" localSheetId="26">#REF!</definedName>
    <definedName name="СтавкаНДС_20" localSheetId="15">#REF!</definedName>
    <definedName name="СтавкаНДС_20" localSheetId="16">#REF!</definedName>
    <definedName name="СтавкаНДС_20" localSheetId="17">#REF!</definedName>
    <definedName name="СтавкаНДС_20" localSheetId="18">#REF!</definedName>
    <definedName name="СтавкаНДС_20" localSheetId="19">#REF!</definedName>
    <definedName name="СтавкаНДС_20" localSheetId="20">#REF!</definedName>
    <definedName name="СтавкаНДС_20" localSheetId="27">#REF!</definedName>
    <definedName name="СтавкаНДС_20" localSheetId="30">#REF!</definedName>
    <definedName name="СтавкаНДС_20">#REF!</definedName>
    <definedName name="Статус" localSheetId="1">#REF!</definedName>
    <definedName name="Статус" localSheetId="2">#REF!</definedName>
    <definedName name="Статус" localSheetId="3">#REF!</definedName>
    <definedName name="Статус" localSheetId="4">#REF!</definedName>
    <definedName name="Статус" localSheetId="5">#REF!</definedName>
    <definedName name="Статус" localSheetId="6">#REF!</definedName>
    <definedName name="Статус" localSheetId="7">#REF!</definedName>
    <definedName name="Статус" localSheetId="8">#REF!</definedName>
    <definedName name="Статус" localSheetId="9">#REF!</definedName>
    <definedName name="Статус" localSheetId="10">#REF!</definedName>
    <definedName name="Статус" localSheetId="21">#REF!</definedName>
    <definedName name="Статус" localSheetId="11">#REF!</definedName>
    <definedName name="Статус" localSheetId="22">#REF!</definedName>
    <definedName name="Статус" localSheetId="12">#REF!</definedName>
    <definedName name="Статус" localSheetId="23">#REF!</definedName>
    <definedName name="Статус" localSheetId="24">#REF!</definedName>
    <definedName name="Статус" localSheetId="13">#REF!</definedName>
    <definedName name="Статус" localSheetId="25">#REF!</definedName>
    <definedName name="Статус" localSheetId="14">#REF!</definedName>
    <definedName name="Статус" localSheetId="26">#REF!</definedName>
    <definedName name="Статус" localSheetId="15">#REF!</definedName>
    <definedName name="Статус" localSheetId="16">#REF!</definedName>
    <definedName name="Статус" localSheetId="17">#REF!</definedName>
    <definedName name="Статус" localSheetId="18">#REF!</definedName>
    <definedName name="Статус" localSheetId="19">#REF!</definedName>
    <definedName name="Статус" localSheetId="20">#REF!</definedName>
    <definedName name="Статус" localSheetId="27">#REF!</definedName>
    <definedName name="Статус" localSheetId="30">#REF!</definedName>
    <definedName name="Статус">#REF!</definedName>
    <definedName name="Страх">[31]Платежи!$O$151</definedName>
    <definedName name="страх_1" localSheetId="1">'[33]8'!#REF!</definedName>
    <definedName name="страх_1" localSheetId="2">'[33]8'!#REF!</definedName>
    <definedName name="страх_1" localSheetId="3">'[33]8'!#REF!</definedName>
    <definedName name="страх_1" localSheetId="4">'[33]8'!#REF!</definedName>
    <definedName name="страх_1" localSheetId="5">'[33]8'!#REF!</definedName>
    <definedName name="страх_1" localSheetId="6">'[33]8'!#REF!</definedName>
    <definedName name="страх_1" localSheetId="7">'[33]8'!#REF!</definedName>
    <definedName name="страх_1" localSheetId="8">'[33]8'!#REF!</definedName>
    <definedName name="страх_1" localSheetId="9">'[33]8'!#REF!</definedName>
    <definedName name="страх_1" localSheetId="10">'[33]8'!#REF!</definedName>
    <definedName name="страх_1" localSheetId="21">'[33]8'!#REF!</definedName>
    <definedName name="страх_1" localSheetId="11">'[33]8'!#REF!</definedName>
    <definedName name="страх_1" localSheetId="22">'[33]8'!#REF!</definedName>
    <definedName name="страх_1" localSheetId="12">'[33]8'!#REF!</definedName>
    <definedName name="страх_1" localSheetId="23">'[33]8'!#REF!</definedName>
    <definedName name="страх_1" localSheetId="24">'[33]8'!#REF!</definedName>
    <definedName name="страх_1" localSheetId="13">'[33]8'!#REF!</definedName>
    <definedName name="страх_1" localSheetId="25">'[33]8'!#REF!</definedName>
    <definedName name="страх_1" localSheetId="14">'[33]8'!#REF!</definedName>
    <definedName name="страх_1" localSheetId="26">'[33]8'!#REF!</definedName>
    <definedName name="страх_1" localSheetId="15">'[33]8'!#REF!</definedName>
    <definedName name="страх_1" localSheetId="16">'[33]8'!#REF!</definedName>
    <definedName name="страх_1" localSheetId="17">'[33]8'!#REF!</definedName>
    <definedName name="страх_1" localSheetId="18">'[33]8'!#REF!</definedName>
    <definedName name="страх_1" localSheetId="19">'[33]8'!#REF!</definedName>
    <definedName name="страх_1" localSheetId="20">'[33]8'!#REF!</definedName>
    <definedName name="страх_1">'[33]8'!#REF!</definedName>
    <definedName name="страх_2" localSheetId="1">[47]Платежи!#REF!</definedName>
    <definedName name="страх_2" localSheetId="2">[47]Платежи!#REF!</definedName>
    <definedName name="страх_2" localSheetId="3">[47]Платежи!#REF!</definedName>
    <definedName name="страх_2" localSheetId="4">[47]Платежи!#REF!</definedName>
    <definedName name="страх_2" localSheetId="5">[47]Платежи!#REF!</definedName>
    <definedName name="страх_2" localSheetId="6">[47]Платежи!#REF!</definedName>
    <definedName name="страх_2" localSheetId="7">[47]Платежи!#REF!</definedName>
    <definedName name="страх_2" localSheetId="8">[47]Платежи!#REF!</definedName>
    <definedName name="страх_2" localSheetId="9">[47]Платежи!#REF!</definedName>
    <definedName name="страх_2" localSheetId="10">[47]Платежи!#REF!</definedName>
    <definedName name="страх_2" localSheetId="21">[47]Платежи!#REF!</definedName>
    <definedName name="страх_2" localSheetId="11">[47]Платежи!#REF!</definedName>
    <definedName name="страх_2" localSheetId="22">[47]Платежи!#REF!</definedName>
    <definedName name="страх_2" localSheetId="12">[47]Платежи!#REF!</definedName>
    <definedName name="страх_2" localSheetId="23">[47]Платежи!#REF!</definedName>
    <definedName name="страх_2" localSheetId="24">[47]Платежи!#REF!</definedName>
    <definedName name="страх_2" localSheetId="13">[47]Платежи!#REF!</definedName>
    <definedName name="страх_2" localSheetId="25">[47]Платежи!#REF!</definedName>
    <definedName name="страх_2" localSheetId="14">[47]Платежи!#REF!</definedName>
    <definedName name="страх_2" localSheetId="26">[47]Платежи!#REF!</definedName>
    <definedName name="страх_2" localSheetId="15">[47]Платежи!#REF!</definedName>
    <definedName name="страх_2" localSheetId="16">[47]Платежи!#REF!</definedName>
    <definedName name="страх_2" localSheetId="17">[47]Платежи!#REF!</definedName>
    <definedName name="страх_2" localSheetId="18">[47]Платежи!#REF!</definedName>
    <definedName name="страх_2" localSheetId="19">[47]Платежи!#REF!</definedName>
    <definedName name="страх_2" localSheetId="20">[47]Платежи!#REF!</definedName>
    <definedName name="страх_2">[47]Платежи!#REF!</definedName>
    <definedName name="страх_3" localSheetId="1">'[33]8'!#REF!</definedName>
    <definedName name="страх_3" localSheetId="2">'[33]8'!#REF!</definedName>
    <definedName name="страх_3" localSheetId="3">'[33]8'!#REF!</definedName>
    <definedName name="страх_3" localSheetId="4">'[33]8'!#REF!</definedName>
    <definedName name="страх_3" localSheetId="5">'[33]8'!#REF!</definedName>
    <definedName name="страх_3" localSheetId="6">'[33]8'!#REF!</definedName>
    <definedName name="страх_3" localSheetId="7">'[33]8'!#REF!</definedName>
    <definedName name="страх_3" localSheetId="8">'[33]8'!#REF!</definedName>
    <definedName name="страх_3" localSheetId="9">'[33]8'!#REF!</definedName>
    <definedName name="страх_3" localSheetId="10">'[33]8'!#REF!</definedName>
    <definedName name="страх_3" localSheetId="21">'[33]8'!#REF!</definedName>
    <definedName name="страх_3" localSheetId="11">'[33]8'!#REF!</definedName>
    <definedName name="страх_3" localSheetId="22">'[33]8'!#REF!</definedName>
    <definedName name="страх_3" localSheetId="12">'[33]8'!#REF!</definedName>
    <definedName name="страх_3" localSheetId="23">'[33]8'!#REF!</definedName>
    <definedName name="страх_3" localSheetId="24">'[33]8'!#REF!</definedName>
    <definedName name="страх_3" localSheetId="13">'[33]8'!#REF!</definedName>
    <definedName name="страх_3" localSheetId="25">'[33]8'!#REF!</definedName>
    <definedName name="страх_3" localSheetId="14">'[33]8'!#REF!</definedName>
    <definedName name="страх_3" localSheetId="26">'[33]8'!#REF!</definedName>
    <definedName name="страх_3" localSheetId="15">'[33]8'!#REF!</definedName>
    <definedName name="страх_3" localSheetId="16">'[33]8'!#REF!</definedName>
    <definedName name="страх_3" localSheetId="17">'[33]8'!#REF!</definedName>
    <definedName name="страх_3" localSheetId="18">'[33]8'!#REF!</definedName>
    <definedName name="страх_3" localSheetId="19">'[33]8'!#REF!</definedName>
    <definedName name="страх_3" localSheetId="20">'[33]8'!#REF!</definedName>
    <definedName name="страх_3">'[33]8'!#REF!</definedName>
    <definedName name="страх_4" localSheetId="1">[32]Платежи!#REF!</definedName>
    <definedName name="страх_4" localSheetId="2">[32]Платежи!#REF!</definedName>
    <definedName name="страх_4" localSheetId="3">[32]Платежи!#REF!</definedName>
    <definedName name="страх_4" localSheetId="4">[32]Платежи!#REF!</definedName>
    <definedName name="страх_4" localSheetId="5">[32]Платежи!#REF!</definedName>
    <definedName name="страх_4" localSheetId="6">[32]Платежи!#REF!</definedName>
    <definedName name="страх_4" localSheetId="7">[32]Платежи!#REF!</definedName>
    <definedName name="страх_4" localSheetId="8">[32]Платежи!#REF!</definedName>
    <definedName name="страх_4" localSheetId="9">[32]Платежи!#REF!</definedName>
    <definedName name="страх_4" localSheetId="10">[32]Платежи!#REF!</definedName>
    <definedName name="страх_4" localSheetId="21">[32]Платежи!#REF!</definedName>
    <definedName name="страх_4" localSheetId="11">[32]Платежи!#REF!</definedName>
    <definedName name="страх_4" localSheetId="22">[32]Платежи!#REF!</definedName>
    <definedName name="страх_4" localSheetId="12">[32]Платежи!#REF!</definedName>
    <definedName name="страх_4" localSheetId="23">[32]Платежи!#REF!</definedName>
    <definedName name="страх_4" localSheetId="24">[32]Платежи!#REF!</definedName>
    <definedName name="страх_4" localSheetId="13">[32]Платежи!#REF!</definedName>
    <definedName name="страх_4" localSheetId="25">[32]Платежи!#REF!</definedName>
    <definedName name="страх_4" localSheetId="14">[32]Платежи!#REF!</definedName>
    <definedName name="страх_4" localSheetId="26">[32]Платежи!#REF!</definedName>
    <definedName name="страх_4" localSheetId="15">[32]Платежи!#REF!</definedName>
    <definedName name="страх_4" localSheetId="16">[32]Платежи!#REF!</definedName>
    <definedName name="страх_4" localSheetId="17">[32]Платежи!#REF!</definedName>
    <definedName name="страх_4" localSheetId="18">[32]Платежи!#REF!</definedName>
    <definedName name="страх_4" localSheetId="19">[32]Платежи!#REF!</definedName>
    <definedName name="страх_4" localSheetId="20">[32]Платежи!#REF!</definedName>
    <definedName name="страх_4">[32]Платежи!#REF!</definedName>
    <definedName name="страх_5" localSheetId="1">'[33]8'!#REF!</definedName>
    <definedName name="страх_5" localSheetId="2">'[33]8'!#REF!</definedName>
    <definedName name="страх_5" localSheetId="3">'[33]8'!#REF!</definedName>
    <definedName name="страх_5" localSheetId="4">'[33]8'!#REF!</definedName>
    <definedName name="страх_5" localSheetId="5">'[33]8'!#REF!</definedName>
    <definedName name="страх_5" localSheetId="6">'[33]8'!#REF!</definedName>
    <definedName name="страх_5" localSheetId="7">'[33]8'!#REF!</definedName>
    <definedName name="страх_5" localSheetId="8">'[33]8'!#REF!</definedName>
    <definedName name="страх_5" localSheetId="9">'[33]8'!#REF!</definedName>
    <definedName name="страх_5" localSheetId="10">'[33]8'!#REF!</definedName>
    <definedName name="страх_5" localSheetId="21">'[33]8'!#REF!</definedName>
    <definedName name="страх_5" localSheetId="11">'[33]8'!#REF!</definedName>
    <definedName name="страх_5" localSheetId="22">'[33]8'!#REF!</definedName>
    <definedName name="страх_5" localSheetId="12">'[33]8'!#REF!</definedName>
    <definedName name="страх_5" localSheetId="23">'[33]8'!#REF!</definedName>
    <definedName name="страх_5" localSheetId="24">'[33]8'!#REF!</definedName>
    <definedName name="страх_5" localSheetId="13">'[33]8'!#REF!</definedName>
    <definedName name="страх_5" localSheetId="25">'[33]8'!#REF!</definedName>
    <definedName name="страх_5" localSheetId="14">'[33]8'!#REF!</definedName>
    <definedName name="страх_5" localSheetId="26">'[33]8'!#REF!</definedName>
    <definedName name="страх_5" localSheetId="15">'[33]8'!#REF!</definedName>
    <definedName name="страх_5" localSheetId="16">'[33]8'!#REF!</definedName>
    <definedName name="страх_5" localSheetId="17">'[33]8'!#REF!</definedName>
    <definedName name="страх_5" localSheetId="18">'[33]8'!#REF!</definedName>
    <definedName name="страх_5" localSheetId="19">'[33]8'!#REF!</definedName>
    <definedName name="страх_5" localSheetId="20">'[33]8'!#REF!</definedName>
    <definedName name="страх_5">'[33]8'!#REF!</definedName>
    <definedName name="страхование" localSheetId="1">#REF!</definedName>
    <definedName name="страхование" localSheetId="2">#REF!</definedName>
    <definedName name="страхование" localSheetId="3">#REF!</definedName>
    <definedName name="страхование" localSheetId="4">#REF!</definedName>
    <definedName name="страхование" localSheetId="5">#REF!</definedName>
    <definedName name="страхование" localSheetId="6">#REF!</definedName>
    <definedName name="страхование" localSheetId="7">#REF!</definedName>
    <definedName name="страхование" localSheetId="8">#REF!</definedName>
    <definedName name="страхование" localSheetId="9">#REF!</definedName>
    <definedName name="страхование" localSheetId="10">#REF!</definedName>
    <definedName name="страхование" localSheetId="21">#REF!</definedName>
    <definedName name="страхование" localSheetId="11">#REF!</definedName>
    <definedName name="страхование" localSheetId="22">#REF!</definedName>
    <definedName name="страхование" localSheetId="12">#REF!</definedName>
    <definedName name="страхование" localSheetId="23">#REF!</definedName>
    <definedName name="страхование" localSheetId="24">#REF!</definedName>
    <definedName name="страхование" localSheetId="13">#REF!</definedName>
    <definedName name="страхование" localSheetId="25">#REF!</definedName>
    <definedName name="страхование" localSheetId="14">#REF!</definedName>
    <definedName name="страхование" localSheetId="26">#REF!</definedName>
    <definedName name="страхование" localSheetId="15">#REF!</definedName>
    <definedName name="страхование" localSheetId="16">#REF!</definedName>
    <definedName name="страхование" localSheetId="17">#REF!</definedName>
    <definedName name="страхование" localSheetId="18">#REF!</definedName>
    <definedName name="страхование" localSheetId="19">#REF!</definedName>
    <definedName name="страхование" localSheetId="20">#REF!</definedName>
    <definedName name="страхование" localSheetId="27">#REF!</definedName>
    <definedName name="страхование">#REF!</definedName>
    <definedName name="Строка" localSheetId="1">#REF!</definedName>
    <definedName name="Строка" localSheetId="2">#REF!</definedName>
    <definedName name="Строка" localSheetId="3">#REF!</definedName>
    <definedName name="Строка" localSheetId="4">#REF!</definedName>
    <definedName name="Строка" localSheetId="5">#REF!</definedName>
    <definedName name="Строка" localSheetId="6">#REF!</definedName>
    <definedName name="Строка" localSheetId="7">#REF!</definedName>
    <definedName name="Строка" localSheetId="8">#REF!</definedName>
    <definedName name="Строка" localSheetId="9">#REF!</definedName>
    <definedName name="Строка" localSheetId="10">#REF!</definedName>
    <definedName name="Строка" localSheetId="21">#REF!</definedName>
    <definedName name="Строка" localSheetId="11">#REF!</definedName>
    <definedName name="Строка" localSheetId="22">#REF!</definedName>
    <definedName name="Строка" localSheetId="12">#REF!</definedName>
    <definedName name="Строка" localSheetId="23">#REF!</definedName>
    <definedName name="Строка" localSheetId="24">#REF!</definedName>
    <definedName name="Строка" localSheetId="13">#REF!</definedName>
    <definedName name="Строка" localSheetId="25">#REF!</definedName>
    <definedName name="Строка" localSheetId="14">#REF!</definedName>
    <definedName name="Строка" localSheetId="26">#REF!</definedName>
    <definedName name="Строка" localSheetId="15">#REF!</definedName>
    <definedName name="Строка" localSheetId="16">#REF!</definedName>
    <definedName name="Строка" localSheetId="17">#REF!</definedName>
    <definedName name="Строка" localSheetId="18">#REF!</definedName>
    <definedName name="Строка" localSheetId="19">#REF!</definedName>
    <definedName name="Строка" localSheetId="20">#REF!</definedName>
    <definedName name="Строка" localSheetId="27">#REF!</definedName>
    <definedName name="Строка" localSheetId="30">#REF!</definedName>
    <definedName name="Строка">#REF!</definedName>
    <definedName name="структ2" localSheetId="1">[64]!PutHeader</definedName>
    <definedName name="структ2" localSheetId="2">[64]!PutHeader</definedName>
    <definedName name="структ2" localSheetId="3">[64]!PutHeader</definedName>
    <definedName name="структ2" localSheetId="4">[64]!PutHeader</definedName>
    <definedName name="структ2" localSheetId="5">[64]!PutHeader</definedName>
    <definedName name="структ2" localSheetId="6">[64]!PutHeader</definedName>
    <definedName name="структ2" localSheetId="7">[64]!PutHeader</definedName>
    <definedName name="структ2" localSheetId="8">[64]!PutHeader</definedName>
    <definedName name="структ2" localSheetId="9">[64]!PutHeader</definedName>
    <definedName name="структ2" localSheetId="10">[64]!PutHeader</definedName>
    <definedName name="структ2" localSheetId="21">[64]!PutHeader</definedName>
    <definedName name="структ2" localSheetId="11">[64]!PutHeader</definedName>
    <definedName name="структ2" localSheetId="22">[64]!PutHeader</definedName>
    <definedName name="структ2" localSheetId="12">[64]!PutHeader</definedName>
    <definedName name="структ2" localSheetId="23">[64]!PutHeader</definedName>
    <definedName name="структ2" localSheetId="24">[64]!PutHeader</definedName>
    <definedName name="структ2" localSheetId="13">[64]!PutHeader</definedName>
    <definedName name="структ2" localSheetId="25">[64]!PutHeader</definedName>
    <definedName name="структ2" localSheetId="14">[64]!PutHeader</definedName>
    <definedName name="структ2" localSheetId="26">[64]!PutHeader</definedName>
    <definedName name="структ2" localSheetId="15">[64]!PutHeader</definedName>
    <definedName name="структ2" localSheetId="16">[64]!PutHeader</definedName>
    <definedName name="структ2" localSheetId="17">[64]!PutHeader</definedName>
    <definedName name="структ2" localSheetId="18">[64]!PutHeader</definedName>
    <definedName name="структ2" localSheetId="19">[64]!PutHeader</definedName>
    <definedName name="структ2" localSheetId="20">[64]!PutHeader</definedName>
    <definedName name="структ2">[64]!PutHeader</definedName>
    <definedName name="Т" localSheetId="1">#REF!</definedName>
    <definedName name="Т" localSheetId="2">#REF!</definedName>
    <definedName name="Т" localSheetId="3">#REF!</definedName>
    <definedName name="Т" localSheetId="4">#REF!</definedName>
    <definedName name="Т" localSheetId="5">#REF!</definedName>
    <definedName name="Т" localSheetId="6">#REF!</definedName>
    <definedName name="Т" localSheetId="7">#REF!</definedName>
    <definedName name="Т" localSheetId="8">#REF!</definedName>
    <definedName name="Т" localSheetId="9">#REF!</definedName>
    <definedName name="Т" localSheetId="10">#REF!</definedName>
    <definedName name="Т" localSheetId="21">#REF!</definedName>
    <definedName name="Т" localSheetId="11">#REF!</definedName>
    <definedName name="Т" localSheetId="22">#REF!</definedName>
    <definedName name="Т" localSheetId="12">#REF!</definedName>
    <definedName name="Т" localSheetId="23">#REF!</definedName>
    <definedName name="Т" localSheetId="24">#REF!</definedName>
    <definedName name="Т" localSheetId="13">#REF!</definedName>
    <definedName name="Т" localSheetId="25">#REF!</definedName>
    <definedName name="Т" localSheetId="14">#REF!</definedName>
    <definedName name="Т" localSheetId="26">#REF!</definedName>
    <definedName name="Т" localSheetId="15">#REF!</definedName>
    <definedName name="Т" localSheetId="16">#REF!</definedName>
    <definedName name="Т" localSheetId="17">#REF!</definedName>
    <definedName name="Т" localSheetId="18">#REF!</definedName>
    <definedName name="Т" localSheetId="19">#REF!</definedName>
    <definedName name="Т" localSheetId="20">#REF!</definedName>
    <definedName name="Т" localSheetId="27">#REF!</definedName>
    <definedName name="Т">#REF!</definedName>
    <definedName name="Табл_курсы_валют" localSheetId="1">#REF!</definedName>
    <definedName name="Табл_курсы_валют" localSheetId="2">#REF!</definedName>
    <definedName name="Табл_курсы_валют" localSheetId="3">#REF!</definedName>
    <definedName name="Табл_курсы_валют" localSheetId="4">#REF!</definedName>
    <definedName name="Табл_курсы_валют" localSheetId="5">#REF!</definedName>
    <definedName name="Табл_курсы_валют" localSheetId="6">#REF!</definedName>
    <definedName name="Табл_курсы_валют" localSheetId="7">#REF!</definedName>
    <definedName name="Табл_курсы_валют" localSheetId="8">#REF!</definedName>
    <definedName name="Табл_курсы_валют" localSheetId="9">#REF!</definedName>
    <definedName name="Табл_курсы_валют" localSheetId="10">#REF!</definedName>
    <definedName name="Табл_курсы_валют" localSheetId="21">#REF!</definedName>
    <definedName name="Табл_курсы_валют" localSheetId="11">#REF!</definedName>
    <definedName name="Табл_курсы_валют" localSheetId="22">#REF!</definedName>
    <definedName name="Табл_курсы_валют" localSheetId="12">#REF!</definedName>
    <definedName name="Табл_курсы_валют" localSheetId="23">#REF!</definedName>
    <definedName name="Табл_курсы_валют" localSheetId="24">#REF!</definedName>
    <definedName name="Табл_курсы_валют" localSheetId="13">#REF!</definedName>
    <definedName name="Табл_курсы_валют" localSheetId="25">#REF!</definedName>
    <definedName name="Табл_курсы_валют" localSheetId="14">#REF!</definedName>
    <definedName name="Табл_курсы_валют" localSheetId="26">#REF!</definedName>
    <definedName name="Табл_курсы_валют" localSheetId="15">#REF!</definedName>
    <definedName name="Табл_курсы_валют" localSheetId="16">#REF!</definedName>
    <definedName name="Табл_курсы_валют" localSheetId="17">#REF!</definedName>
    <definedName name="Табл_курсы_валют" localSheetId="18">#REF!</definedName>
    <definedName name="Табл_курсы_валют" localSheetId="19">#REF!</definedName>
    <definedName name="Табл_курсы_валют" localSheetId="20">#REF!</definedName>
    <definedName name="Табл_курсы_валют" localSheetId="27">#REF!</definedName>
    <definedName name="Табл_курсы_валют" localSheetId="30">#REF!</definedName>
    <definedName name="Табл_курсы_валют">#REF!</definedName>
    <definedName name="ТамПош" localSheetId="27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ТамПош" localSheetId="30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ТамПош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ТамПошл" localSheetId="27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ТамПошл" localSheetId="30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ТамПошл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Текущий_период">[40]Нормативы!A$3</definedName>
    <definedName name="Титул" localSheetId="1">#REF!</definedName>
    <definedName name="Титул" localSheetId="2">#REF!</definedName>
    <definedName name="Титул" localSheetId="3">#REF!</definedName>
    <definedName name="Титул" localSheetId="4">#REF!</definedName>
    <definedName name="Титул" localSheetId="5">#REF!</definedName>
    <definedName name="Титул" localSheetId="6">#REF!</definedName>
    <definedName name="Титул" localSheetId="7">#REF!</definedName>
    <definedName name="Титул" localSheetId="8">#REF!</definedName>
    <definedName name="Титул" localSheetId="9">#REF!</definedName>
    <definedName name="Титул" localSheetId="10">#REF!</definedName>
    <definedName name="Титул" localSheetId="21">#REF!</definedName>
    <definedName name="Титул" localSheetId="11">#REF!</definedName>
    <definedName name="Титул" localSheetId="22">#REF!</definedName>
    <definedName name="Титул" localSheetId="12">#REF!</definedName>
    <definedName name="Титул" localSheetId="23">#REF!</definedName>
    <definedName name="Титул" localSheetId="24">#REF!</definedName>
    <definedName name="Титул" localSheetId="13">#REF!</definedName>
    <definedName name="Титул" localSheetId="25">#REF!</definedName>
    <definedName name="Титул" localSheetId="14">#REF!</definedName>
    <definedName name="Титул" localSheetId="26">#REF!</definedName>
    <definedName name="Титул" localSheetId="15">#REF!</definedName>
    <definedName name="Титул" localSheetId="16">#REF!</definedName>
    <definedName name="Титул" localSheetId="17">#REF!</definedName>
    <definedName name="Титул" localSheetId="18">#REF!</definedName>
    <definedName name="Титул" localSheetId="19">#REF!</definedName>
    <definedName name="Титул" localSheetId="20">#REF!</definedName>
    <definedName name="Титул" localSheetId="27">#REF!</definedName>
    <definedName name="Титул">#REF!</definedName>
    <definedName name="тн" localSheetId="1">#REF!</definedName>
    <definedName name="тн" localSheetId="2">#REF!</definedName>
    <definedName name="тн" localSheetId="3">#REF!</definedName>
    <definedName name="тн" localSheetId="4">#REF!</definedName>
    <definedName name="тн" localSheetId="5">#REF!</definedName>
    <definedName name="тн" localSheetId="6">#REF!</definedName>
    <definedName name="тн" localSheetId="7">#REF!</definedName>
    <definedName name="тн" localSheetId="8">#REF!</definedName>
    <definedName name="тн" localSheetId="9">#REF!</definedName>
    <definedName name="тн" localSheetId="10">#REF!</definedName>
    <definedName name="тн" localSheetId="21">#REF!</definedName>
    <definedName name="тн" localSheetId="11">#REF!</definedName>
    <definedName name="тн" localSheetId="22">#REF!</definedName>
    <definedName name="тн" localSheetId="12">#REF!</definedName>
    <definedName name="тн" localSheetId="23">#REF!</definedName>
    <definedName name="тн" localSheetId="24">#REF!</definedName>
    <definedName name="тн" localSheetId="13">#REF!</definedName>
    <definedName name="тн" localSheetId="25">#REF!</definedName>
    <definedName name="тн" localSheetId="14">#REF!</definedName>
    <definedName name="тн" localSheetId="26">#REF!</definedName>
    <definedName name="тн" localSheetId="15">#REF!</definedName>
    <definedName name="тн" localSheetId="16">#REF!</definedName>
    <definedName name="тн" localSheetId="17">#REF!</definedName>
    <definedName name="тн" localSheetId="18">#REF!</definedName>
    <definedName name="тн" localSheetId="19">#REF!</definedName>
    <definedName name="тн" localSheetId="20">#REF!</definedName>
    <definedName name="тн" localSheetId="27">#REF!</definedName>
    <definedName name="тн" localSheetId="30">#REF!</definedName>
    <definedName name="тн">#REF!</definedName>
    <definedName name="Топливо_на_соб.нужды__" localSheetId="1">#REF!</definedName>
    <definedName name="Топливо_на_соб.нужды__" localSheetId="2">#REF!</definedName>
    <definedName name="Топливо_на_соб.нужды__" localSheetId="3">#REF!</definedName>
    <definedName name="Топливо_на_соб.нужды__" localSheetId="4">#REF!</definedName>
    <definedName name="Топливо_на_соб.нужды__" localSheetId="5">#REF!</definedName>
    <definedName name="Топливо_на_соб.нужды__" localSheetId="6">#REF!</definedName>
    <definedName name="Топливо_на_соб.нужды__" localSheetId="7">#REF!</definedName>
    <definedName name="Топливо_на_соб.нужды__" localSheetId="8">#REF!</definedName>
    <definedName name="Топливо_на_соб.нужды__" localSheetId="9">#REF!</definedName>
    <definedName name="Топливо_на_соб.нужды__" localSheetId="10">#REF!</definedName>
    <definedName name="Топливо_на_соб.нужды__" localSheetId="21">#REF!</definedName>
    <definedName name="Топливо_на_соб.нужды__" localSheetId="11">#REF!</definedName>
    <definedName name="Топливо_на_соб.нужды__" localSheetId="22">#REF!</definedName>
    <definedName name="Топливо_на_соб.нужды__" localSheetId="12">#REF!</definedName>
    <definedName name="Топливо_на_соб.нужды__" localSheetId="23">#REF!</definedName>
    <definedName name="Топливо_на_соб.нужды__" localSheetId="24">#REF!</definedName>
    <definedName name="Топливо_на_соб.нужды__" localSheetId="13">#REF!</definedName>
    <definedName name="Топливо_на_соб.нужды__" localSheetId="25">#REF!</definedName>
    <definedName name="Топливо_на_соб.нужды__" localSheetId="14">#REF!</definedName>
    <definedName name="Топливо_на_соб.нужды__" localSheetId="26">#REF!</definedName>
    <definedName name="Топливо_на_соб.нужды__" localSheetId="15">#REF!</definedName>
    <definedName name="Топливо_на_соб.нужды__" localSheetId="16">#REF!</definedName>
    <definedName name="Топливо_на_соб.нужды__" localSheetId="17">#REF!</definedName>
    <definedName name="Топливо_на_соб.нужды__" localSheetId="18">#REF!</definedName>
    <definedName name="Топливо_на_соб.нужды__" localSheetId="19">#REF!</definedName>
    <definedName name="Топливо_на_соб.нужды__" localSheetId="20">#REF!</definedName>
    <definedName name="Топливо_на_соб.нужды__" localSheetId="27">#REF!</definedName>
    <definedName name="Топливо_на_соб.нужды__" localSheetId="30">#REF!</definedName>
    <definedName name="Топливо_на_соб.нужды__">#REF!</definedName>
    <definedName name="ТПЭ" localSheetId="1">#REF!</definedName>
    <definedName name="ТПЭ" localSheetId="2">#REF!</definedName>
    <definedName name="ТПЭ" localSheetId="3">#REF!</definedName>
    <definedName name="ТПЭ" localSheetId="4">#REF!</definedName>
    <definedName name="ТПЭ" localSheetId="5">#REF!</definedName>
    <definedName name="ТПЭ" localSheetId="6">#REF!</definedName>
    <definedName name="ТПЭ" localSheetId="7">#REF!</definedName>
    <definedName name="ТПЭ" localSheetId="8">#REF!</definedName>
    <definedName name="ТПЭ" localSheetId="9">#REF!</definedName>
    <definedName name="ТПЭ" localSheetId="10">#REF!</definedName>
    <definedName name="ТПЭ" localSheetId="21">#REF!</definedName>
    <definedName name="ТПЭ" localSheetId="11">#REF!</definedName>
    <definedName name="ТПЭ" localSheetId="22">#REF!</definedName>
    <definedName name="ТПЭ" localSheetId="12">#REF!</definedName>
    <definedName name="ТПЭ" localSheetId="23">#REF!</definedName>
    <definedName name="ТПЭ" localSheetId="24">#REF!</definedName>
    <definedName name="ТПЭ" localSheetId="13">#REF!</definedName>
    <definedName name="ТПЭ" localSheetId="25">#REF!</definedName>
    <definedName name="ТПЭ" localSheetId="14">#REF!</definedName>
    <definedName name="ТПЭ" localSheetId="26">#REF!</definedName>
    <definedName name="ТПЭ" localSheetId="15">#REF!</definedName>
    <definedName name="ТПЭ" localSheetId="16">#REF!</definedName>
    <definedName name="ТПЭ" localSheetId="17">#REF!</definedName>
    <definedName name="ТПЭ" localSheetId="18">#REF!</definedName>
    <definedName name="ТПЭ" localSheetId="19">#REF!</definedName>
    <definedName name="ТПЭ" localSheetId="20">#REF!</definedName>
    <definedName name="ТПЭ" localSheetId="27">#REF!</definedName>
    <definedName name="ТПЭ" localSheetId="30">#REF!</definedName>
    <definedName name="ТПЭ">#REF!</definedName>
    <definedName name="трансп" localSheetId="1">'[33]8'!#REF!</definedName>
    <definedName name="трансп" localSheetId="2">'[33]8'!#REF!</definedName>
    <definedName name="трансп" localSheetId="3">'[33]8'!#REF!</definedName>
    <definedName name="трансп" localSheetId="4">'[33]8'!#REF!</definedName>
    <definedName name="трансп" localSheetId="5">'[33]8'!#REF!</definedName>
    <definedName name="трансп" localSheetId="6">'[33]8'!#REF!</definedName>
    <definedName name="трансп" localSheetId="7">'[33]8'!#REF!</definedName>
    <definedName name="трансп" localSheetId="8">'[33]8'!#REF!</definedName>
    <definedName name="трансп" localSheetId="9">'[33]8'!#REF!</definedName>
    <definedName name="трансп" localSheetId="10">'[33]8'!#REF!</definedName>
    <definedName name="трансп" localSheetId="21">'[33]8'!#REF!</definedName>
    <definedName name="трансп" localSheetId="11">'[33]8'!#REF!</definedName>
    <definedName name="трансп" localSheetId="22">'[33]8'!#REF!</definedName>
    <definedName name="трансп" localSheetId="12">'[33]8'!#REF!</definedName>
    <definedName name="трансп" localSheetId="23">'[33]8'!#REF!</definedName>
    <definedName name="трансп" localSheetId="24">'[33]8'!#REF!</definedName>
    <definedName name="трансп" localSheetId="13">'[33]8'!#REF!</definedName>
    <definedName name="трансп" localSheetId="25">'[33]8'!#REF!</definedName>
    <definedName name="трансп" localSheetId="14">'[33]8'!#REF!</definedName>
    <definedName name="трансп" localSheetId="26">'[33]8'!#REF!</definedName>
    <definedName name="трансп" localSheetId="15">'[33]8'!#REF!</definedName>
    <definedName name="трансп" localSheetId="16">'[33]8'!#REF!</definedName>
    <definedName name="трансп" localSheetId="17">'[33]8'!#REF!</definedName>
    <definedName name="трансп" localSheetId="18">'[33]8'!#REF!</definedName>
    <definedName name="трансп" localSheetId="19">'[33]8'!#REF!</definedName>
    <definedName name="трансп" localSheetId="20">'[33]8'!#REF!</definedName>
    <definedName name="трансп">'[33]8'!#REF!</definedName>
    <definedName name="ттт">[65]предприятия!$C$2:$C$3228</definedName>
    <definedName name="ТЦ_К" localSheetId="1">#REF!</definedName>
    <definedName name="ТЦ_К" localSheetId="2">#REF!</definedName>
    <definedName name="ТЦ_К" localSheetId="3">#REF!</definedName>
    <definedName name="ТЦ_К" localSheetId="4">#REF!</definedName>
    <definedName name="ТЦ_К" localSheetId="5">#REF!</definedName>
    <definedName name="ТЦ_К" localSheetId="6">#REF!</definedName>
    <definedName name="ТЦ_К" localSheetId="7">#REF!</definedName>
    <definedName name="ТЦ_К" localSheetId="8">#REF!</definedName>
    <definedName name="ТЦ_К" localSheetId="9">#REF!</definedName>
    <definedName name="ТЦ_К" localSheetId="10">#REF!</definedName>
    <definedName name="ТЦ_К" localSheetId="21">#REF!</definedName>
    <definedName name="ТЦ_К" localSheetId="11">#REF!</definedName>
    <definedName name="ТЦ_К" localSheetId="22">#REF!</definedName>
    <definedName name="ТЦ_К" localSheetId="12">#REF!</definedName>
    <definedName name="ТЦ_К" localSheetId="23">#REF!</definedName>
    <definedName name="ТЦ_К" localSheetId="24">#REF!</definedName>
    <definedName name="ТЦ_К" localSheetId="13">#REF!</definedName>
    <definedName name="ТЦ_К" localSheetId="25">#REF!</definedName>
    <definedName name="ТЦ_К" localSheetId="14">#REF!</definedName>
    <definedName name="ТЦ_К" localSheetId="26">#REF!</definedName>
    <definedName name="ТЦ_К" localSheetId="15">#REF!</definedName>
    <definedName name="ТЦ_К" localSheetId="16">#REF!</definedName>
    <definedName name="ТЦ_К" localSheetId="17">#REF!</definedName>
    <definedName name="ТЦ_К" localSheetId="18">#REF!</definedName>
    <definedName name="ТЦ_К" localSheetId="19">#REF!</definedName>
    <definedName name="ТЦ_К" localSheetId="20">#REF!</definedName>
    <definedName name="ТЦ_К" localSheetId="27">#REF!</definedName>
    <definedName name="ТЦ_К" localSheetId="30">#REF!</definedName>
    <definedName name="ТЦ_К">#REF!</definedName>
    <definedName name="ТЦ_К_upper" localSheetId="1">#REF!</definedName>
    <definedName name="ТЦ_К_upper" localSheetId="2">#REF!</definedName>
    <definedName name="ТЦ_К_upper" localSheetId="3">#REF!</definedName>
    <definedName name="ТЦ_К_upper" localSheetId="4">#REF!</definedName>
    <definedName name="ТЦ_К_upper" localSheetId="5">#REF!</definedName>
    <definedName name="ТЦ_К_upper" localSheetId="6">#REF!</definedName>
    <definedName name="ТЦ_К_upper" localSheetId="7">#REF!</definedName>
    <definedName name="ТЦ_К_upper" localSheetId="8">#REF!</definedName>
    <definedName name="ТЦ_К_upper" localSheetId="9">#REF!</definedName>
    <definedName name="ТЦ_К_upper" localSheetId="10">#REF!</definedName>
    <definedName name="ТЦ_К_upper" localSheetId="21">#REF!</definedName>
    <definedName name="ТЦ_К_upper" localSheetId="11">#REF!</definedName>
    <definedName name="ТЦ_К_upper" localSheetId="22">#REF!</definedName>
    <definedName name="ТЦ_К_upper" localSheetId="12">#REF!</definedName>
    <definedName name="ТЦ_К_upper" localSheetId="23">#REF!</definedName>
    <definedName name="ТЦ_К_upper" localSheetId="24">#REF!</definedName>
    <definedName name="ТЦ_К_upper" localSheetId="13">#REF!</definedName>
    <definedName name="ТЦ_К_upper" localSheetId="25">#REF!</definedName>
    <definedName name="ТЦ_К_upper" localSheetId="14">#REF!</definedName>
    <definedName name="ТЦ_К_upper" localSheetId="26">#REF!</definedName>
    <definedName name="ТЦ_К_upper" localSheetId="15">#REF!</definedName>
    <definedName name="ТЦ_К_upper" localSheetId="16">#REF!</definedName>
    <definedName name="ТЦ_К_upper" localSheetId="17">#REF!</definedName>
    <definedName name="ТЦ_К_upper" localSheetId="18">#REF!</definedName>
    <definedName name="ТЦ_К_upper" localSheetId="19">#REF!</definedName>
    <definedName name="ТЦ_К_upper" localSheetId="20">#REF!</definedName>
    <definedName name="ТЦ_К_upper" localSheetId="27">#REF!</definedName>
    <definedName name="ТЦ_К_upper" localSheetId="30">#REF!</definedName>
    <definedName name="ТЦ_К_upper">#REF!</definedName>
    <definedName name="ТЦ_НГДО" localSheetId="1">#REF!</definedName>
    <definedName name="ТЦ_НГДО" localSheetId="2">#REF!</definedName>
    <definedName name="ТЦ_НГДО" localSheetId="3">#REF!</definedName>
    <definedName name="ТЦ_НГДО" localSheetId="4">#REF!</definedName>
    <definedName name="ТЦ_НГДО" localSheetId="5">#REF!</definedName>
    <definedName name="ТЦ_НГДО" localSheetId="6">#REF!</definedName>
    <definedName name="ТЦ_НГДО" localSheetId="7">#REF!</definedName>
    <definedName name="ТЦ_НГДО" localSheetId="8">#REF!</definedName>
    <definedName name="ТЦ_НГДО" localSheetId="9">#REF!</definedName>
    <definedName name="ТЦ_НГДО" localSheetId="10">#REF!</definedName>
    <definedName name="ТЦ_НГДО" localSheetId="21">#REF!</definedName>
    <definedName name="ТЦ_НГДО" localSheetId="11">#REF!</definedName>
    <definedName name="ТЦ_НГДО" localSheetId="22">#REF!</definedName>
    <definedName name="ТЦ_НГДО" localSheetId="12">#REF!</definedName>
    <definedName name="ТЦ_НГДО" localSheetId="23">#REF!</definedName>
    <definedName name="ТЦ_НГДО" localSheetId="24">#REF!</definedName>
    <definedName name="ТЦ_НГДО" localSheetId="13">#REF!</definedName>
    <definedName name="ТЦ_НГДО" localSheetId="25">#REF!</definedName>
    <definedName name="ТЦ_НГДО" localSheetId="14">#REF!</definedName>
    <definedName name="ТЦ_НГДО" localSheetId="26">#REF!</definedName>
    <definedName name="ТЦ_НГДО" localSheetId="15">#REF!</definedName>
    <definedName name="ТЦ_НГДО" localSheetId="16">#REF!</definedName>
    <definedName name="ТЦ_НГДО" localSheetId="17">#REF!</definedName>
    <definedName name="ТЦ_НГДО" localSheetId="18">#REF!</definedName>
    <definedName name="ТЦ_НГДО" localSheetId="19">#REF!</definedName>
    <definedName name="ТЦ_НГДО" localSheetId="20">#REF!</definedName>
    <definedName name="ТЦ_НГДО" localSheetId="27">#REF!</definedName>
    <definedName name="ТЦ_НГДО" localSheetId="30">#REF!</definedName>
    <definedName name="ТЦ_НГДО">#REF!</definedName>
    <definedName name="ТЦ_НГДО_upper" localSheetId="1">#REF!</definedName>
    <definedName name="ТЦ_НГДО_upper" localSheetId="2">#REF!</definedName>
    <definedName name="ТЦ_НГДО_upper" localSheetId="3">#REF!</definedName>
    <definedName name="ТЦ_НГДО_upper" localSheetId="4">#REF!</definedName>
    <definedName name="ТЦ_НГДО_upper" localSheetId="5">#REF!</definedName>
    <definedName name="ТЦ_НГДО_upper" localSheetId="6">#REF!</definedName>
    <definedName name="ТЦ_НГДО_upper" localSheetId="7">#REF!</definedName>
    <definedName name="ТЦ_НГДО_upper" localSheetId="8">#REF!</definedName>
    <definedName name="ТЦ_НГДО_upper" localSheetId="9">#REF!</definedName>
    <definedName name="ТЦ_НГДО_upper" localSheetId="10">#REF!</definedName>
    <definedName name="ТЦ_НГДО_upper" localSheetId="21">#REF!</definedName>
    <definedName name="ТЦ_НГДО_upper" localSheetId="11">#REF!</definedName>
    <definedName name="ТЦ_НГДО_upper" localSheetId="22">#REF!</definedName>
    <definedName name="ТЦ_НГДО_upper" localSheetId="12">#REF!</definedName>
    <definedName name="ТЦ_НГДО_upper" localSheetId="23">#REF!</definedName>
    <definedName name="ТЦ_НГДО_upper" localSheetId="24">#REF!</definedName>
    <definedName name="ТЦ_НГДО_upper" localSheetId="13">#REF!</definedName>
    <definedName name="ТЦ_НГДО_upper" localSheetId="25">#REF!</definedName>
    <definedName name="ТЦ_НГДО_upper" localSheetId="14">#REF!</definedName>
    <definedName name="ТЦ_НГДО_upper" localSheetId="26">#REF!</definedName>
    <definedName name="ТЦ_НГДО_upper" localSheetId="15">#REF!</definedName>
    <definedName name="ТЦ_НГДО_upper" localSheetId="16">#REF!</definedName>
    <definedName name="ТЦ_НГДО_upper" localSheetId="17">#REF!</definedName>
    <definedName name="ТЦ_НГДО_upper" localSheetId="18">#REF!</definedName>
    <definedName name="ТЦ_НГДО_upper" localSheetId="19">#REF!</definedName>
    <definedName name="ТЦ_НГДО_upper" localSheetId="20">#REF!</definedName>
    <definedName name="ТЦ_НГДО_upper" localSheetId="27">#REF!</definedName>
    <definedName name="ТЦ_НГДО_upper" localSheetId="30">#REF!</definedName>
    <definedName name="ТЦ_НГДО_upper">#REF!</definedName>
    <definedName name="ТЦ_НПЗ" localSheetId="1">#REF!</definedName>
    <definedName name="ТЦ_НПЗ" localSheetId="2">#REF!</definedName>
    <definedName name="ТЦ_НПЗ" localSheetId="3">#REF!</definedName>
    <definedName name="ТЦ_НПЗ" localSheetId="4">#REF!</definedName>
    <definedName name="ТЦ_НПЗ" localSheetId="5">#REF!</definedName>
    <definedName name="ТЦ_НПЗ" localSheetId="6">#REF!</definedName>
    <definedName name="ТЦ_НПЗ" localSheetId="7">#REF!</definedName>
    <definedName name="ТЦ_НПЗ" localSheetId="8">#REF!</definedName>
    <definedName name="ТЦ_НПЗ" localSheetId="9">#REF!</definedName>
    <definedName name="ТЦ_НПЗ" localSheetId="10">#REF!</definedName>
    <definedName name="ТЦ_НПЗ" localSheetId="21">#REF!</definedName>
    <definedName name="ТЦ_НПЗ" localSheetId="11">#REF!</definedName>
    <definedName name="ТЦ_НПЗ" localSheetId="22">#REF!</definedName>
    <definedName name="ТЦ_НПЗ" localSheetId="12">#REF!</definedName>
    <definedName name="ТЦ_НПЗ" localSheetId="23">#REF!</definedName>
    <definedName name="ТЦ_НПЗ" localSheetId="24">#REF!</definedName>
    <definedName name="ТЦ_НПЗ" localSheetId="13">#REF!</definedName>
    <definedName name="ТЦ_НПЗ" localSheetId="25">#REF!</definedName>
    <definedName name="ТЦ_НПЗ" localSheetId="14">#REF!</definedName>
    <definedName name="ТЦ_НПЗ" localSheetId="26">#REF!</definedName>
    <definedName name="ТЦ_НПЗ" localSheetId="15">#REF!</definedName>
    <definedName name="ТЦ_НПЗ" localSheetId="16">#REF!</definedName>
    <definedName name="ТЦ_НПЗ" localSheetId="17">#REF!</definedName>
    <definedName name="ТЦ_НПЗ" localSheetId="18">#REF!</definedName>
    <definedName name="ТЦ_НПЗ" localSheetId="19">#REF!</definedName>
    <definedName name="ТЦ_НПЗ" localSheetId="20">#REF!</definedName>
    <definedName name="ТЦ_НПЗ" localSheetId="27">#REF!</definedName>
    <definedName name="ТЦ_НПЗ" localSheetId="30">#REF!</definedName>
    <definedName name="ТЦ_НПЗ">#REF!</definedName>
    <definedName name="ТЦ_НПЗ_upper" localSheetId="1">#REF!</definedName>
    <definedName name="ТЦ_НПЗ_upper" localSheetId="2">#REF!</definedName>
    <definedName name="ТЦ_НПЗ_upper" localSheetId="3">#REF!</definedName>
    <definedName name="ТЦ_НПЗ_upper" localSheetId="4">#REF!</definedName>
    <definedName name="ТЦ_НПЗ_upper" localSheetId="5">#REF!</definedName>
    <definedName name="ТЦ_НПЗ_upper" localSheetId="6">#REF!</definedName>
    <definedName name="ТЦ_НПЗ_upper" localSheetId="7">#REF!</definedName>
    <definedName name="ТЦ_НПЗ_upper" localSheetId="8">#REF!</definedName>
    <definedName name="ТЦ_НПЗ_upper" localSheetId="9">#REF!</definedName>
    <definedName name="ТЦ_НПЗ_upper" localSheetId="10">#REF!</definedName>
    <definedName name="ТЦ_НПЗ_upper" localSheetId="21">#REF!</definedName>
    <definedName name="ТЦ_НПЗ_upper" localSheetId="11">#REF!</definedName>
    <definedName name="ТЦ_НПЗ_upper" localSheetId="22">#REF!</definedName>
    <definedName name="ТЦ_НПЗ_upper" localSheetId="12">#REF!</definedName>
    <definedName name="ТЦ_НПЗ_upper" localSheetId="23">#REF!</definedName>
    <definedName name="ТЦ_НПЗ_upper" localSheetId="24">#REF!</definedName>
    <definedName name="ТЦ_НПЗ_upper" localSheetId="13">#REF!</definedName>
    <definedName name="ТЦ_НПЗ_upper" localSheetId="25">#REF!</definedName>
    <definedName name="ТЦ_НПЗ_upper" localSheetId="14">#REF!</definedName>
    <definedName name="ТЦ_НПЗ_upper" localSheetId="26">#REF!</definedName>
    <definedName name="ТЦ_НПЗ_upper" localSheetId="15">#REF!</definedName>
    <definedName name="ТЦ_НПЗ_upper" localSheetId="16">#REF!</definedName>
    <definedName name="ТЦ_НПЗ_upper" localSheetId="17">#REF!</definedName>
    <definedName name="ТЦ_НПЗ_upper" localSheetId="18">#REF!</definedName>
    <definedName name="ТЦ_НПЗ_upper" localSheetId="19">#REF!</definedName>
    <definedName name="ТЦ_НПЗ_upper" localSheetId="20">#REF!</definedName>
    <definedName name="ТЦ_НПЗ_upper" localSheetId="27">#REF!</definedName>
    <definedName name="ТЦ_НПЗ_upper" localSheetId="30">#REF!</definedName>
    <definedName name="ТЦ_НПЗ_upper">#REF!</definedName>
    <definedName name="ТЦ_НПО" localSheetId="1">#REF!</definedName>
    <definedName name="ТЦ_НПО" localSheetId="2">#REF!</definedName>
    <definedName name="ТЦ_НПО" localSheetId="3">#REF!</definedName>
    <definedName name="ТЦ_НПО" localSheetId="4">#REF!</definedName>
    <definedName name="ТЦ_НПО" localSheetId="5">#REF!</definedName>
    <definedName name="ТЦ_НПО" localSheetId="6">#REF!</definedName>
    <definedName name="ТЦ_НПО" localSheetId="7">#REF!</definedName>
    <definedName name="ТЦ_НПО" localSheetId="8">#REF!</definedName>
    <definedName name="ТЦ_НПО" localSheetId="9">#REF!</definedName>
    <definedName name="ТЦ_НПО" localSheetId="10">#REF!</definedName>
    <definedName name="ТЦ_НПО" localSheetId="21">#REF!</definedName>
    <definedName name="ТЦ_НПО" localSheetId="11">#REF!</definedName>
    <definedName name="ТЦ_НПО" localSheetId="22">#REF!</definedName>
    <definedName name="ТЦ_НПО" localSheetId="12">#REF!</definedName>
    <definedName name="ТЦ_НПО" localSheetId="23">#REF!</definedName>
    <definedName name="ТЦ_НПО" localSheetId="24">#REF!</definedName>
    <definedName name="ТЦ_НПО" localSheetId="13">#REF!</definedName>
    <definedName name="ТЦ_НПО" localSheetId="25">#REF!</definedName>
    <definedName name="ТЦ_НПО" localSheetId="14">#REF!</definedName>
    <definedName name="ТЦ_НПО" localSheetId="26">#REF!</definedName>
    <definedName name="ТЦ_НПО" localSheetId="15">#REF!</definedName>
    <definedName name="ТЦ_НПО" localSheetId="16">#REF!</definedName>
    <definedName name="ТЦ_НПО" localSheetId="17">#REF!</definedName>
    <definedName name="ТЦ_НПО" localSheetId="18">#REF!</definedName>
    <definedName name="ТЦ_НПО" localSheetId="19">#REF!</definedName>
    <definedName name="ТЦ_НПО" localSheetId="20">#REF!</definedName>
    <definedName name="ТЦ_НПО" localSheetId="27">#REF!</definedName>
    <definedName name="ТЦ_НПО" localSheetId="30">#REF!</definedName>
    <definedName name="ТЦ_НПО">#REF!</definedName>
    <definedName name="ТЦ_НПО_upper" localSheetId="1">#REF!</definedName>
    <definedName name="ТЦ_НПО_upper" localSheetId="2">#REF!</definedName>
    <definedName name="ТЦ_НПО_upper" localSheetId="3">#REF!</definedName>
    <definedName name="ТЦ_НПО_upper" localSheetId="4">#REF!</definedName>
    <definedName name="ТЦ_НПО_upper" localSheetId="5">#REF!</definedName>
    <definedName name="ТЦ_НПО_upper" localSheetId="6">#REF!</definedName>
    <definedName name="ТЦ_НПО_upper" localSheetId="7">#REF!</definedName>
    <definedName name="ТЦ_НПО_upper" localSheetId="8">#REF!</definedName>
    <definedName name="ТЦ_НПО_upper" localSheetId="9">#REF!</definedName>
    <definedName name="ТЦ_НПО_upper" localSheetId="10">#REF!</definedName>
    <definedName name="ТЦ_НПО_upper" localSheetId="21">#REF!</definedName>
    <definedName name="ТЦ_НПО_upper" localSheetId="11">#REF!</definedName>
    <definedName name="ТЦ_НПО_upper" localSheetId="22">#REF!</definedName>
    <definedName name="ТЦ_НПО_upper" localSheetId="12">#REF!</definedName>
    <definedName name="ТЦ_НПО_upper" localSheetId="23">#REF!</definedName>
    <definedName name="ТЦ_НПО_upper" localSheetId="24">#REF!</definedName>
    <definedName name="ТЦ_НПО_upper" localSheetId="13">#REF!</definedName>
    <definedName name="ТЦ_НПО_upper" localSheetId="25">#REF!</definedName>
    <definedName name="ТЦ_НПО_upper" localSheetId="14">#REF!</definedName>
    <definedName name="ТЦ_НПО_upper" localSheetId="26">#REF!</definedName>
    <definedName name="ТЦ_НПО_upper" localSheetId="15">#REF!</definedName>
    <definedName name="ТЦ_НПО_upper" localSheetId="16">#REF!</definedName>
    <definedName name="ТЦ_НПО_upper" localSheetId="17">#REF!</definedName>
    <definedName name="ТЦ_НПО_upper" localSheetId="18">#REF!</definedName>
    <definedName name="ТЦ_НПО_upper" localSheetId="19">#REF!</definedName>
    <definedName name="ТЦ_НПО_upper" localSheetId="20">#REF!</definedName>
    <definedName name="ТЦ_НПО_upper" localSheetId="27">#REF!</definedName>
    <definedName name="ТЦ_НПО_upper" localSheetId="30">#REF!</definedName>
    <definedName name="ТЦ_НПО_upper">#REF!</definedName>
    <definedName name="ТЭП" localSheetId="1">[14]П!#REF!</definedName>
    <definedName name="ТЭП" localSheetId="2">[14]П!#REF!</definedName>
    <definedName name="ТЭП" localSheetId="3">[14]П!#REF!</definedName>
    <definedName name="ТЭП" localSheetId="4">[14]П!#REF!</definedName>
    <definedName name="ТЭП" localSheetId="5">[14]П!#REF!</definedName>
    <definedName name="ТЭП" localSheetId="6">[14]П!#REF!</definedName>
    <definedName name="ТЭП" localSheetId="7">[14]П!#REF!</definedName>
    <definedName name="ТЭП" localSheetId="8">[14]П!#REF!</definedName>
    <definedName name="ТЭП" localSheetId="9">[14]П!#REF!</definedName>
    <definedName name="ТЭП" localSheetId="10">[14]П!#REF!</definedName>
    <definedName name="ТЭП" localSheetId="21">[14]П!#REF!</definedName>
    <definedName name="ТЭП" localSheetId="11">[14]П!#REF!</definedName>
    <definedName name="ТЭП" localSheetId="22">[14]П!#REF!</definedName>
    <definedName name="ТЭП" localSheetId="12">[14]П!#REF!</definedName>
    <definedName name="ТЭП" localSheetId="23">[14]П!#REF!</definedName>
    <definedName name="ТЭП" localSheetId="24">[14]П!#REF!</definedName>
    <definedName name="ТЭП" localSheetId="13">[14]П!#REF!</definedName>
    <definedName name="ТЭП" localSheetId="25">[14]П!#REF!</definedName>
    <definedName name="ТЭП" localSheetId="14">[14]П!#REF!</definedName>
    <definedName name="ТЭП" localSheetId="26">[14]П!#REF!</definedName>
    <definedName name="ТЭП" localSheetId="15">[14]П!#REF!</definedName>
    <definedName name="ТЭП" localSheetId="16">[14]П!#REF!</definedName>
    <definedName name="ТЭП" localSheetId="17">[14]П!#REF!</definedName>
    <definedName name="ТЭП" localSheetId="18">[14]П!#REF!</definedName>
    <definedName name="ТЭП" localSheetId="19">[14]П!#REF!</definedName>
    <definedName name="ТЭП" localSheetId="20">[14]П!#REF!</definedName>
    <definedName name="ТЭП" localSheetId="30">[14]П!#REF!</definedName>
    <definedName name="ТЭП">[14]П!#REF!</definedName>
    <definedName name="У" localSheetId="1">#REF!</definedName>
    <definedName name="У" localSheetId="2">#REF!</definedName>
    <definedName name="У" localSheetId="3">#REF!</definedName>
    <definedName name="У" localSheetId="4">#REF!</definedName>
    <definedName name="У" localSheetId="5">#REF!</definedName>
    <definedName name="У" localSheetId="6">#REF!</definedName>
    <definedName name="У" localSheetId="7">#REF!</definedName>
    <definedName name="У" localSheetId="8">#REF!</definedName>
    <definedName name="У" localSheetId="9">#REF!</definedName>
    <definedName name="У" localSheetId="10">#REF!</definedName>
    <definedName name="У" localSheetId="21">#REF!</definedName>
    <definedName name="У" localSheetId="11">#REF!</definedName>
    <definedName name="У" localSheetId="22">#REF!</definedName>
    <definedName name="У" localSheetId="12">#REF!</definedName>
    <definedName name="У" localSheetId="23">#REF!</definedName>
    <definedName name="У" localSheetId="24">#REF!</definedName>
    <definedName name="У" localSheetId="13">#REF!</definedName>
    <definedName name="У" localSheetId="25">#REF!</definedName>
    <definedName name="У" localSheetId="14">#REF!</definedName>
    <definedName name="У" localSheetId="26">#REF!</definedName>
    <definedName name="У" localSheetId="15">#REF!</definedName>
    <definedName name="У" localSheetId="16">#REF!</definedName>
    <definedName name="У" localSheetId="17">#REF!</definedName>
    <definedName name="У" localSheetId="18">#REF!</definedName>
    <definedName name="У" localSheetId="19">#REF!</definedName>
    <definedName name="У" localSheetId="20">#REF!</definedName>
    <definedName name="У" localSheetId="27">#REF!</definedName>
    <definedName name="У">#REF!</definedName>
    <definedName name="у56огавпо" localSheetId="27" hidden="1">{#N/A,#N/A,TRUE,"Фин.рез"}</definedName>
    <definedName name="у56огавпо" localSheetId="30" hidden="1">{#N/A,#N/A,TRUE,"Фин.рез"}</definedName>
    <definedName name="у56огавпо" hidden="1">{#N/A,#N/A,TRUE,"Фин.рез"}</definedName>
    <definedName name="у56огавпо_1" localSheetId="27" hidden="1">{#N/A,#N/A,TRUE,"Фин.рез"}</definedName>
    <definedName name="у56огавпо_1" localSheetId="30" hidden="1">{#N/A,#N/A,TRUE,"Фин.рез"}</definedName>
    <definedName name="у56огавпо_1" hidden="1">{#N/A,#N/A,TRUE,"Фин.рез"}</definedName>
    <definedName name="уб_К" localSheetId="1">#REF!</definedName>
    <definedName name="уб_К" localSheetId="2">#REF!</definedName>
    <definedName name="уб_К" localSheetId="3">#REF!</definedName>
    <definedName name="уб_К" localSheetId="4">#REF!</definedName>
    <definedName name="уб_К" localSheetId="5">#REF!</definedName>
    <definedName name="уб_К" localSheetId="6">#REF!</definedName>
    <definedName name="уб_К" localSheetId="7">#REF!</definedName>
    <definedName name="уб_К" localSheetId="8">#REF!</definedName>
    <definedName name="уб_К" localSheetId="9">#REF!</definedName>
    <definedName name="уб_К" localSheetId="10">#REF!</definedName>
    <definedName name="уб_К" localSheetId="21">#REF!</definedName>
    <definedName name="уб_К" localSheetId="11">#REF!</definedName>
    <definedName name="уб_К" localSheetId="22">#REF!</definedName>
    <definedName name="уб_К" localSheetId="12">#REF!</definedName>
    <definedName name="уб_К" localSheetId="23">#REF!</definedName>
    <definedName name="уб_К" localSheetId="24">#REF!</definedName>
    <definedName name="уб_К" localSheetId="13">#REF!</definedName>
    <definedName name="уб_К" localSheetId="25">#REF!</definedName>
    <definedName name="уб_К" localSheetId="14">#REF!</definedName>
    <definedName name="уб_К" localSheetId="26">#REF!</definedName>
    <definedName name="уб_К" localSheetId="15">#REF!</definedName>
    <definedName name="уб_К" localSheetId="16">#REF!</definedName>
    <definedName name="уб_К" localSheetId="17">#REF!</definedName>
    <definedName name="уб_К" localSheetId="18">#REF!</definedName>
    <definedName name="уб_К" localSheetId="19">#REF!</definedName>
    <definedName name="уб_К" localSheetId="20">#REF!</definedName>
    <definedName name="уб_К" localSheetId="27">#REF!</definedName>
    <definedName name="уб_К" localSheetId="30">#REF!</definedName>
    <definedName name="уб_К">#REF!</definedName>
    <definedName name="уб_НГДО" localSheetId="1">#REF!</definedName>
    <definedName name="уб_НГДО" localSheetId="2">#REF!</definedName>
    <definedName name="уб_НГДО" localSheetId="3">#REF!</definedName>
    <definedName name="уб_НГДО" localSheetId="4">#REF!</definedName>
    <definedName name="уб_НГДО" localSheetId="5">#REF!</definedName>
    <definedName name="уб_НГДО" localSheetId="6">#REF!</definedName>
    <definedName name="уб_НГДО" localSheetId="7">#REF!</definedName>
    <definedName name="уб_НГДО" localSheetId="8">#REF!</definedName>
    <definedName name="уб_НГДО" localSheetId="9">#REF!</definedName>
    <definedName name="уб_НГДО" localSheetId="10">#REF!</definedName>
    <definedName name="уб_НГДО" localSheetId="21">#REF!</definedName>
    <definedName name="уб_НГДО" localSheetId="11">#REF!</definedName>
    <definedName name="уб_НГДО" localSheetId="22">#REF!</definedName>
    <definedName name="уб_НГДО" localSheetId="12">#REF!</definedName>
    <definedName name="уб_НГДО" localSheetId="23">#REF!</definedName>
    <definedName name="уб_НГДО" localSheetId="24">#REF!</definedName>
    <definedName name="уб_НГДО" localSheetId="13">#REF!</definedName>
    <definedName name="уб_НГДО" localSheetId="25">#REF!</definedName>
    <definedName name="уб_НГДО" localSheetId="14">#REF!</definedName>
    <definedName name="уб_НГДО" localSheetId="26">#REF!</definedName>
    <definedName name="уб_НГДО" localSheetId="15">#REF!</definedName>
    <definedName name="уб_НГДО" localSheetId="16">#REF!</definedName>
    <definedName name="уб_НГДО" localSheetId="17">#REF!</definedName>
    <definedName name="уб_НГДО" localSheetId="18">#REF!</definedName>
    <definedName name="уб_НГДО" localSheetId="19">#REF!</definedName>
    <definedName name="уб_НГДО" localSheetId="20">#REF!</definedName>
    <definedName name="уб_НГДО" localSheetId="27">#REF!</definedName>
    <definedName name="уб_НГДО" localSheetId="30">#REF!</definedName>
    <definedName name="уб_НГДО">#REF!</definedName>
    <definedName name="уб_НПЗ" localSheetId="1">#REF!</definedName>
    <definedName name="уб_НПЗ" localSheetId="2">#REF!</definedName>
    <definedName name="уб_НПЗ" localSheetId="3">#REF!</definedName>
    <definedName name="уб_НПЗ" localSheetId="4">#REF!</definedName>
    <definedName name="уб_НПЗ" localSheetId="5">#REF!</definedName>
    <definedName name="уб_НПЗ" localSheetId="6">#REF!</definedName>
    <definedName name="уб_НПЗ" localSheetId="7">#REF!</definedName>
    <definedName name="уб_НПЗ" localSheetId="8">#REF!</definedName>
    <definedName name="уб_НПЗ" localSheetId="9">#REF!</definedName>
    <definedName name="уб_НПЗ" localSheetId="10">#REF!</definedName>
    <definedName name="уб_НПЗ" localSheetId="21">#REF!</definedName>
    <definedName name="уб_НПЗ" localSheetId="11">#REF!</definedName>
    <definedName name="уб_НПЗ" localSheetId="22">#REF!</definedName>
    <definedName name="уб_НПЗ" localSheetId="12">#REF!</definedName>
    <definedName name="уб_НПЗ" localSheetId="23">#REF!</definedName>
    <definedName name="уб_НПЗ" localSheetId="24">#REF!</definedName>
    <definedName name="уб_НПЗ" localSheetId="13">#REF!</definedName>
    <definedName name="уб_НПЗ" localSheetId="25">#REF!</definedName>
    <definedName name="уб_НПЗ" localSheetId="14">#REF!</definedName>
    <definedName name="уб_НПЗ" localSheetId="26">#REF!</definedName>
    <definedName name="уб_НПЗ" localSheetId="15">#REF!</definedName>
    <definedName name="уб_НПЗ" localSheetId="16">#REF!</definedName>
    <definedName name="уб_НПЗ" localSheetId="17">#REF!</definedName>
    <definedName name="уб_НПЗ" localSheetId="18">#REF!</definedName>
    <definedName name="уб_НПЗ" localSheetId="19">#REF!</definedName>
    <definedName name="уб_НПЗ" localSheetId="20">#REF!</definedName>
    <definedName name="уб_НПЗ" localSheetId="27">#REF!</definedName>
    <definedName name="уб_НПЗ" localSheetId="30">#REF!</definedName>
    <definedName name="уб_НПЗ">#REF!</definedName>
    <definedName name="уб_НПО" localSheetId="1">#REF!</definedName>
    <definedName name="уб_НПО" localSheetId="2">#REF!</definedName>
    <definedName name="уб_НПО" localSheetId="3">#REF!</definedName>
    <definedName name="уб_НПО" localSheetId="4">#REF!</definedName>
    <definedName name="уб_НПО" localSheetId="5">#REF!</definedName>
    <definedName name="уб_НПО" localSheetId="6">#REF!</definedName>
    <definedName name="уб_НПО" localSheetId="7">#REF!</definedName>
    <definedName name="уб_НПО" localSheetId="8">#REF!</definedName>
    <definedName name="уб_НПО" localSheetId="9">#REF!</definedName>
    <definedName name="уб_НПО" localSheetId="10">#REF!</definedName>
    <definedName name="уб_НПО" localSheetId="21">#REF!</definedName>
    <definedName name="уб_НПО" localSheetId="11">#REF!</definedName>
    <definedName name="уб_НПО" localSheetId="22">#REF!</definedName>
    <definedName name="уб_НПО" localSheetId="12">#REF!</definedName>
    <definedName name="уб_НПО" localSheetId="23">#REF!</definedName>
    <definedName name="уб_НПО" localSheetId="24">#REF!</definedName>
    <definedName name="уб_НПО" localSheetId="13">#REF!</definedName>
    <definedName name="уб_НПО" localSheetId="25">#REF!</definedName>
    <definedName name="уб_НПО" localSheetId="14">#REF!</definedName>
    <definedName name="уб_НПО" localSheetId="26">#REF!</definedName>
    <definedName name="уб_НПО" localSheetId="15">#REF!</definedName>
    <definedName name="уб_НПО" localSheetId="16">#REF!</definedName>
    <definedName name="уб_НПО" localSheetId="17">#REF!</definedName>
    <definedName name="уб_НПО" localSheetId="18">#REF!</definedName>
    <definedName name="уб_НПО" localSheetId="19">#REF!</definedName>
    <definedName name="уб_НПО" localSheetId="20">#REF!</definedName>
    <definedName name="уб_НПО" localSheetId="27">#REF!</definedName>
    <definedName name="уб_НПО" localSheetId="30">#REF!</definedName>
    <definedName name="уб_НПО">#REF!</definedName>
    <definedName name="уб_п" localSheetId="1">#REF!</definedName>
    <definedName name="уб_п" localSheetId="2">#REF!</definedName>
    <definedName name="уб_п" localSheetId="3">#REF!</definedName>
    <definedName name="уб_п" localSheetId="4">#REF!</definedName>
    <definedName name="уб_п" localSheetId="5">#REF!</definedName>
    <definedName name="уб_п" localSheetId="6">#REF!</definedName>
    <definedName name="уб_п" localSheetId="7">#REF!</definedName>
    <definedName name="уб_п" localSheetId="8">#REF!</definedName>
    <definedName name="уб_п" localSheetId="9">#REF!</definedName>
    <definedName name="уб_п" localSheetId="10">#REF!</definedName>
    <definedName name="уб_п" localSheetId="21">#REF!</definedName>
    <definedName name="уб_п" localSheetId="11">#REF!</definedName>
    <definedName name="уб_п" localSheetId="22">#REF!</definedName>
    <definedName name="уб_п" localSheetId="12">#REF!</definedName>
    <definedName name="уб_п" localSheetId="23">#REF!</definedName>
    <definedName name="уб_п" localSheetId="24">#REF!</definedName>
    <definedName name="уб_п" localSheetId="13">#REF!</definedName>
    <definedName name="уб_п" localSheetId="25">#REF!</definedName>
    <definedName name="уб_п" localSheetId="14">#REF!</definedName>
    <definedName name="уб_п" localSheetId="26">#REF!</definedName>
    <definedName name="уб_п" localSheetId="15">#REF!</definedName>
    <definedName name="уб_п" localSheetId="16">#REF!</definedName>
    <definedName name="уб_п" localSheetId="17">#REF!</definedName>
    <definedName name="уб_п" localSheetId="18">#REF!</definedName>
    <definedName name="уб_п" localSheetId="19">#REF!</definedName>
    <definedName name="уб_п" localSheetId="20">#REF!</definedName>
    <definedName name="уб_п" localSheetId="27">#REF!</definedName>
    <definedName name="уб_п" localSheetId="30">#REF!</definedName>
    <definedName name="уб_п">#REF!</definedName>
    <definedName name="убыток">'[45]1,3 новая'!$A$7:$IV$8</definedName>
    <definedName name="увчм" localSheetId="27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увчм" localSheetId="30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увчм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уЗ_НГДО" localSheetId="1">#REF!</definedName>
    <definedName name="уЗ_НГДО" localSheetId="2">#REF!</definedName>
    <definedName name="уЗ_НГДО" localSheetId="3">#REF!</definedName>
    <definedName name="уЗ_НГДО" localSheetId="4">#REF!</definedName>
    <definedName name="уЗ_НГДО" localSheetId="5">#REF!</definedName>
    <definedName name="уЗ_НГДО" localSheetId="6">#REF!</definedName>
    <definedName name="уЗ_НГДО" localSheetId="7">#REF!</definedName>
    <definedName name="уЗ_НГДО" localSheetId="8">#REF!</definedName>
    <definedName name="уЗ_НГДО" localSheetId="9">#REF!</definedName>
    <definedName name="уЗ_НГДО" localSheetId="10">#REF!</definedName>
    <definedName name="уЗ_НГДО" localSheetId="21">#REF!</definedName>
    <definedName name="уЗ_НГДО" localSheetId="11">#REF!</definedName>
    <definedName name="уЗ_НГДО" localSheetId="22">#REF!</definedName>
    <definedName name="уЗ_НГДО" localSheetId="12">#REF!</definedName>
    <definedName name="уЗ_НГДО" localSheetId="23">#REF!</definedName>
    <definedName name="уЗ_НГДО" localSheetId="24">#REF!</definedName>
    <definedName name="уЗ_НГДО" localSheetId="13">#REF!</definedName>
    <definedName name="уЗ_НГДО" localSheetId="25">#REF!</definedName>
    <definedName name="уЗ_НГДО" localSheetId="14">#REF!</definedName>
    <definedName name="уЗ_НГДО" localSheetId="26">#REF!</definedName>
    <definedName name="уЗ_НГДО" localSheetId="15">#REF!</definedName>
    <definedName name="уЗ_НГДО" localSheetId="16">#REF!</definedName>
    <definedName name="уЗ_НГДО" localSheetId="17">#REF!</definedName>
    <definedName name="уЗ_НГДО" localSheetId="18">#REF!</definedName>
    <definedName name="уЗ_НГДО" localSheetId="19">#REF!</definedName>
    <definedName name="уЗ_НГДО" localSheetId="20">#REF!</definedName>
    <definedName name="уЗ_НГДО" localSheetId="27">#REF!</definedName>
    <definedName name="уЗ_НГДО" localSheetId="30">#REF!</definedName>
    <definedName name="уЗ_НГДО">#REF!</definedName>
    <definedName name="уЗ_НПЗ" localSheetId="1">#REF!</definedName>
    <definedName name="уЗ_НПЗ" localSheetId="2">#REF!</definedName>
    <definedName name="уЗ_НПЗ" localSheetId="3">#REF!</definedName>
    <definedName name="уЗ_НПЗ" localSheetId="4">#REF!</definedName>
    <definedName name="уЗ_НПЗ" localSheetId="5">#REF!</definedName>
    <definedName name="уЗ_НПЗ" localSheetId="6">#REF!</definedName>
    <definedName name="уЗ_НПЗ" localSheetId="7">#REF!</definedName>
    <definedName name="уЗ_НПЗ" localSheetId="8">#REF!</definedName>
    <definedName name="уЗ_НПЗ" localSheetId="9">#REF!</definedName>
    <definedName name="уЗ_НПЗ" localSheetId="10">#REF!</definedName>
    <definedName name="уЗ_НПЗ" localSheetId="21">#REF!</definedName>
    <definedName name="уЗ_НПЗ" localSheetId="11">#REF!</definedName>
    <definedName name="уЗ_НПЗ" localSheetId="22">#REF!</definedName>
    <definedName name="уЗ_НПЗ" localSheetId="12">#REF!</definedName>
    <definedName name="уЗ_НПЗ" localSheetId="23">#REF!</definedName>
    <definedName name="уЗ_НПЗ" localSheetId="24">#REF!</definedName>
    <definedName name="уЗ_НПЗ" localSheetId="13">#REF!</definedName>
    <definedName name="уЗ_НПЗ" localSheetId="25">#REF!</definedName>
    <definedName name="уЗ_НПЗ" localSheetId="14">#REF!</definedName>
    <definedName name="уЗ_НПЗ" localSheetId="26">#REF!</definedName>
    <definedName name="уЗ_НПЗ" localSheetId="15">#REF!</definedName>
    <definedName name="уЗ_НПЗ" localSheetId="16">#REF!</definedName>
    <definedName name="уЗ_НПЗ" localSheetId="17">#REF!</definedName>
    <definedName name="уЗ_НПЗ" localSheetId="18">#REF!</definedName>
    <definedName name="уЗ_НПЗ" localSheetId="19">#REF!</definedName>
    <definedName name="уЗ_НПЗ" localSheetId="20">#REF!</definedName>
    <definedName name="уЗ_НПЗ" localSheetId="27">#REF!</definedName>
    <definedName name="уЗ_НПЗ" localSheetId="30">#REF!</definedName>
    <definedName name="уЗ_НПЗ">#REF!</definedName>
    <definedName name="уЗ_НПО" localSheetId="1">#REF!</definedName>
    <definedName name="уЗ_НПО" localSheetId="2">#REF!</definedName>
    <definedName name="уЗ_НПО" localSheetId="3">#REF!</definedName>
    <definedName name="уЗ_НПО" localSheetId="4">#REF!</definedName>
    <definedName name="уЗ_НПО" localSheetId="5">#REF!</definedName>
    <definedName name="уЗ_НПО" localSheetId="6">#REF!</definedName>
    <definedName name="уЗ_НПО" localSheetId="7">#REF!</definedName>
    <definedName name="уЗ_НПО" localSheetId="8">#REF!</definedName>
    <definedName name="уЗ_НПО" localSheetId="9">#REF!</definedName>
    <definedName name="уЗ_НПО" localSheetId="10">#REF!</definedName>
    <definedName name="уЗ_НПО" localSheetId="21">#REF!</definedName>
    <definedName name="уЗ_НПО" localSheetId="11">#REF!</definedName>
    <definedName name="уЗ_НПО" localSheetId="22">#REF!</definedName>
    <definedName name="уЗ_НПО" localSheetId="12">#REF!</definedName>
    <definedName name="уЗ_НПО" localSheetId="23">#REF!</definedName>
    <definedName name="уЗ_НПО" localSheetId="24">#REF!</definedName>
    <definedName name="уЗ_НПО" localSheetId="13">#REF!</definedName>
    <definedName name="уЗ_НПО" localSheetId="25">#REF!</definedName>
    <definedName name="уЗ_НПО" localSheetId="14">#REF!</definedName>
    <definedName name="уЗ_НПО" localSheetId="26">#REF!</definedName>
    <definedName name="уЗ_НПО" localSheetId="15">#REF!</definedName>
    <definedName name="уЗ_НПО" localSheetId="16">#REF!</definedName>
    <definedName name="уЗ_НПО" localSheetId="17">#REF!</definedName>
    <definedName name="уЗ_НПО" localSheetId="18">#REF!</definedName>
    <definedName name="уЗ_НПО" localSheetId="19">#REF!</definedName>
    <definedName name="уЗ_НПО" localSheetId="20">#REF!</definedName>
    <definedName name="уЗ_НПО" localSheetId="27">#REF!</definedName>
    <definedName name="уЗ_НПО" localSheetId="30">#REF!</definedName>
    <definedName name="уЗ_НПО">#REF!</definedName>
    <definedName name="уИнв_НГДО" localSheetId="1">#REF!</definedName>
    <definedName name="уИнв_НГДО" localSheetId="2">#REF!</definedName>
    <definedName name="уИнв_НГДО" localSheetId="3">#REF!</definedName>
    <definedName name="уИнв_НГДО" localSheetId="4">#REF!</definedName>
    <definedName name="уИнв_НГДО" localSheetId="5">#REF!</definedName>
    <definedName name="уИнв_НГДО" localSheetId="6">#REF!</definedName>
    <definedName name="уИнв_НГДО" localSheetId="7">#REF!</definedName>
    <definedName name="уИнв_НГДО" localSheetId="8">#REF!</definedName>
    <definedName name="уИнв_НГДО" localSheetId="9">#REF!</definedName>
    <definedName name="уИнв_НГДО" localSheetId="10">#REF!</definedName>
    <definedName name="уИнв_НГДО" localSheetId="21">#REF!</definedName>
    <definedName name="уИнв_НГДО" localSheetId="11">#REF!</definedName>
    <definedName name="уИнв_НГДО" localSheetId="22">#REF!</definedName>
    <definedName name="уИнв_НГДО" localSheetId="12">#REF!</definedName>
    <definedName name="уИнв_НГДО" localSheetId="23">#REF!</definedName>
    <definedName name="уИнв_НГДО" localSheetId="24">#REF!</definedName>
    <definedName name="уИнв_НГДО" localSheetId="13">#REF!</definedName>
    <definedName name="уИнв_НГДО" localSheetId="25">#REF!</definedName>
    <definedName name="уИнв_НГДО" localSheetId="14">#REF!</definedName>
    <definedName name="уИнв_НГДО" localSheetId="26">#REF!</definedName>
    <definedName name="уИнв_НГДО" localSheetId="15">#REF!</definedName>
    <definedName name="уИнв_НГДО" localSheetId="16">#REF!</definedName>
    <definedName name="уИнв_НГДО" localSheetId="17">#REF!</definedName>
    <definedName name="уИнв_НГДО" localSheetId="18">#REF!</definedName>
    <definedName name="уИнв_НГДО" localSheetId="19">#REF!</definedName>
    <definedName name="уИнв_НГДО" localSheetId="20">#REF!</definedName>
    <definedName name="уИнв_НГДО" localSheetId="27">#REF!</definedName>
    <definedName name="уИнв_НГДО" localSheetId="30">#REF!</definedName>
    <definedName name="уИнв_НГДО">#REF!</definedName>
    <definedName name="уИнв_НПЗ" localSheetId="1">#REF!</definedName>
    <definedName name="уИнв_НПЗ" localSheetId="2">#REF!</definedName>
    <definedName name="уИнв_НПЗ" localSheetId="3">#REF!</definedName>
    <definedName name="уИнв_НПЗ" localSheetId="4">#REF!</definedName>
    <definedName name="уИнв_НПЗ" localSheetId="5">#REF!</definedName>
    <definedName name="уИнв_НПЗ" localSheetId="6">#REF!</definedName>
    <definedName name="уИнв_НПЗ" localSheetId="7">#REF!</definedName>
    <definedName name="уИнв_НПЗ" localSheetId="8">#REF!</definedName>
    <definedName name="уИнв_НПЗ" localSheetId="9">#REF!</definedName>
    <definedName name="уИнв_НПЗ" localSheetId="10">#REF!</definedName>
    <definedName name="уИнв_НПЗ" localSheetId="21">#REF!</definedName>
    <definedName name="уИнв_НПЗ" localSheetId="11">#REF!</definedName>
    <definedName name="уИнв_НПЗ" localSheetId="22">#REF!</definedName>
    <definedName name="уИнв_НПЗ" localSheetId="12">#REF!</definedName>
    <definedName name="уИнв_НПЗ" localSheetId="23">#REF!</definedName>
    <definedName name="уИнв_НПЗ" localSheetId="24">#REF!</definedName>
    <definedName name="уИнв_НПЗ" localSheetId="13">#REF!</definedName>
    <definedName name="уИнв_НПЗ" localSheetId="25">#REF!</definedName>
    <definedName name="уИнв_НПЗ" localSheetId="14">#REF!</definedName>
    <definedName name="уИнв_НПЗ" localSheetId="26">#REF!</definedName>
    <definedName name="уИнв_НПЗ" localSheetId="15">#REF!</definedName>
    <definedName name="уИнв_НПЗ" localSheetId="16">#REF!</definedName>
    <definedName name="уИнв_НПЗ" localSheetId="17">#REF!</definedName>
    <definedName name="уИнв_НПЗ" localSheetId="18">#REF!</definedName>
    <definedName name="уИнв_НПЗ" localSheetId="19">#REF!</definedName>
    <definedName name="уИнв_НПЗ" localSheetId="20">#REF!</definedName>
    <definedName name="уИнв_НПЗ" localSheetId="27">#REF!</definedName>
    <definedName name="уИнв_НПЗ" localSheetId="30">#REF!</definedName>
    <definedName name="уИнв_НПЗ">#REF!</definedName>
    <definedName name="уИнв_НПО" localSheetId="1">#REF!</definedName>
    <definedName name="уИнв_НПО" localSheetId="2">#REF!</definedName>
    <definedName name="уИнв_НПО" localSheetId="3">#REF!</definedName>
    <definedName name="уИнв_НПО" localSheetId="4">#REF!</definedName>
    <definedName name="уИнв_НПО" localSheetId="5">#REF!</definedName>
    <definedName name="уИнв_НПО" localSheetId="6">#REF!</definedName>
    <definedName name="уИнв_НПО" localSheetId="7">#REF!</definedName>
    <definedName name="уИнв_НПО" localSheetId="8">#REF!</definedName>
    <definedName name="уИнв_НПО" localSheetId="9">#REF!</definedName>
    <definedName name="уИнв_НПО" localSheetId="10">#REF!</definedName>
    <definedName name="уИнв_НПО" localSheetId="21">#REF!</definedName>
    <definedName name="уИнв_НПО" localSheetId="11">#REF!</definedName>
    <definedName name="уИнв_НПО" localSheetId="22">#REF!</definedName>
    <definedName name="уИнв_НПО" localSheetId="12">#REF!</definedName>
    <definedName name="уИнв_НПО" localSheetId="23">#REF!</definedName>
    <definedName name="уИнв_НПО" localSheetId="24">#REF!</definedName>
    <definedName name="уИнв_НПО" localSheetId="13">#REF!</definedName>
    <definedName name="уИнв_НПО" localSheetId="25">#REF!</definedName>
    <definedName name="уИнв_НПО" localSheetId="14">#REF!</definedName>
    <definedName name="уИнв_НПО" localSheetId="26">#REF!</definedName>
    <definedName name="уИнв_НПО" localSheetId="15">#REF!</definedName>
    <definedName name="уИнв_НПО" localSheetId="16">#REF!</definedName>
    <definedName name="уИнв_НПО" localSheetId="17">#REF!</definedName>
    <definedName name="уИнв_НПО" localSheetId="18">#REF!</definedName>
    <definedName name="уИнв_НПО" localSheetId="19">#REF!</definedName>
    <definedName name="уИнв_НПО" localSheetId="20">#REF!</definedName>
    <definedName name="уИнв_НПО" localSheetId="27">#REF!</definedName>
    <definedName name="уИнв_НПО" localSheetId="30">#REF!</definedName>
    <definedName name="уИнв_НПО">#REF!</definedName>
    <definedName name="уК_НГДО" localSheetId="1">#REF!</definedName>
    <definedName name="уК_НГДО" localSheetId="2">#REF!</definedName>
    <definedName name="уК_НГДО" localSheetId="3">#REF!</definedName>
    <definedName name="уК_НГДО" localSheetId="4">#REF!</definedName>
    <definedName name="уК_НГДО" localSheetId="5">#REF!</definedName>
    <definedName name="уК_НГДО" localSheetId="6">#REF!</definedName>
    <definedName name="уК_НГДО" localSheetId="7">#REF!</definedName>
    <definedName name="уК_НГДО" localSheetId="8">#REF!</definedName>
    <definedName name="уК_НГДО" localSheetId="9">#REF!</definedName>
    <definedName name="уК_НГДО" localSheetId="10">#REF!</definedName>
    <definedName name="уК_НГДО" localSheetId="21">#REF!</definedName>
    <definedName name="уК_НГДО" localSheetId="11">#REF!</definedName>
    <definedName name="уК_НГДО" localSheetId="22">#REF!</definedName>
    <definedName name="уК_НГДО" localSheetId="12">#REF!</definedName>
    <definedName name="уК_НГДО" localSheetId="23">#REF!</definedName>
    <definedName name="уК_НГДО" localSheetId="24">#REF!</definedName>
    <definedName name="уК_НГДО" localSheetId="13">#REF!</definedName>
    <definedName name="уК_НГДО" localSheetId="25">#REF!</definedName>
    <definedName name="уК_НГДО" localSheetId="14">#REF!</definedName>
    <definedName name="уК_НГДО" localSheetId="26">#REF!</definedName>
    <definedName name="уК_НГДО" localSheetId="15">#REF!</definedName>
    <definedName name="уК_НГДО" localSheetId="16">#REF!</definedName>
    <definedName name="уК_НГДО" localSheetId="17">#REF!</definedName>
    <definedName name="уК_НГДО" localSheetId="18">#REF!</definedName>
    <definedName name="уК_НГДО" localSheetId="19">#REF!</definedName>
    <definedName name="уК_НГДО" localSheetId="20">#REF!</definedName>
    <definedName name="уК_НГДО" localSheetId="27">#REF!</definedName>
    <definedName name="уК_НГДО" localSheetId="30">#REF!</definedName>
    <definedName name="уК_НГДО">#REF!</definedName>
    <definedName name="уК_НПЗ" localSheetId="1">#REF!</definedName>
    <definedName name="уК_НПЗ" localSheetId="2">#REF!</definedName>
    <definedName name="уК_НПЗ" localSheetId="3">#REF!</definedName>
    <definedName name="уК_НПЗ" localSheetId="4">#REF!</definedName>
    <definedName name="уК_НПЗ" localSheetId="5">#REF!</definedName>
    <definedName name="уК_НПЗ" localSheetId="6">#REF!</definedName>
    <definedName name="уК_НПЗ" localSheetId="7">#REF!</definedName>
    <definedName name="уК_НПЗ" localSheetId="8">#REF!</definedName>
    <definedName name="уК_НПЗ" localSheetId="9">#REF!</definedName>
    <definedName name="уК_НПЗ" localSheetId="10">#REF!</definedName>
    <definedName name="уК_НПЗ" localSheetId="21">#REF!</definedName>
    <definedName name="уК_НПЗ" localSheetId="11">#REF!</definedName>
    <definedName name="уК_НПЗ" localSheetId="22">#REF!</definedName>
    <definedName name="уК_НПЗ" localSheetId="12">#REF!</definedName>
    <definedName name="уК_НПЗ" localSheetId="23">#REF!</definedName>
    <definedName name="уК_НПЗ" localSheetId="24">#REF!</definedName>
    <definedName name="уК_НПЗ" localSheetId="13">#REF!</definedName>
    <definedName name="уК_НПЗ" localSheetId="25">#REF!</definedName>
    <definedName name="уК_НПЗ" localSheetId="14">#REF!</definedName>
    <definedName name="уК_НПЗ" localSheetId="26">#REF!</definedName>
    <definedName name="уК_НПЗ" localSheetId="15">#REF!</definedName>
    <definedName name="уК_НПЗ" localSheetId="16">#REF!</definedName>
    <definedName name="уК_НПЗ" localSheetId="17">#REF!</definedName>
    <definedName name="уК_НПЗ" localSheetId="18">#REF!</definedName>
    <definedName name="уК_НПЗ" localSheetId="19">#REF!</definedName>
    <definedName name="уК_НПЗ" localSheetId="20">#REF!</definedName>
    <definedName name="уК_НПЗ" localSheetId="27">#REF!</definedName>
    <definedName name="уК_НПЗ" localSheetId="30">#REF!</definedName>
    <definedName name="уК_НПЗ">#REF!</definedName>
    <definedName name="уК_НПО" localSheetId="1">#REF!</definedName>
    <definedName name="уК_НПО" localSheetId="2">#REF!</definedName>
    <definedName name="уК_НПО" localSheetId="3">#REF!</definedName>
    <definedName name="уК_НПО" localSheetId="4">#REF!</definedName>
    <definedName name="уК_НПО" localSheetId="5">#REF!</definedName>
    <definedName name="уК_НПО" localSheetId="6">#REF!</definedName>
    <definedName name="уК_НПО" localSheetId="7">#REF!</definedName>
    <definedName name="уК_НПО" localSheetId="8">#REF!</definedName>
    <definedName name="уК_НПО" localSheetId="9">#REF!</definedName>
    <definedName name="уК_НПО" localSheetId="10">#REF!</definedName>
    <definedName name="уК_НПО" localSheetId="21">#REF!</definedName>
    <definedName name="уК_НПО" localSheetId="11">#REF!</definedName>
    <definedName name="уК_НПО" localSheetId="22">#REF!</definedName>
    <definedName name="уК_НПО" localSheetId="12">#REF!</definedName>
    <definedName name="уК_НПО" localSheetId="23">#REF!</definedName>
    <definedName name="уК_НПО" localSheetId="24">#REF!</definedName>
    <definedName name="уК_НПО" localSheetId="13">#REF!</definedName>
    <definedName name="уК_НПО" localSheetId="25">#REF!</definedName>
    <definedName name="уК_НПО" localSheetId="14">#REF!</definedName>
    <definedName name="уК_НПО" localSheetId="26">#REF!</definedName>
    <definedName name="уК_НПО" localSheetId="15">#REF!</definedName>
    <definedName name="уК_НПО" localSheetId="16">#REF!</definedName>
    <definedName name="уК_НПО" localSheetId="17">#REF!</definedName>
    <definedName name="уК_НПО" localSheetId="18">#REF!</definedName>
    <definedName name="уК_НПО" localSheetId="19">#REF!</definedName>
    <definedName name="уК_НПО" localSheetId="20">#REF!</definedName>
    <definedName name="уК_НПО" localSheetId="27">#REF!</definedName>
    <definedName name="уК_НПО" localSheetId="30">#REF!</definedName>
    <definedName name="уК_НПО">#REF!</definedName>
    <definedName name="уК1_К" localSheetId="1">#REF!</definedName>
    <definedName name="уК1_К" localSheetId="2">#REF!</definedName>
    <definedName name="уК1_К" localSheetId="3">#REF!</definedName>
    <definedName name="уК1_К" localSheetId="4">#REF!</definedName>
    <definedName name="уК1_К" localSheetId="5">#REF!</definedName>
    <definedName name="уК1_К" localSheetId="6">#REF!</definedName>
    <definedName name="уК1_К" localSheetId="7">#REF!</definedName>
    <definedName name="уК1_К" localSheetId="8">#REF!</definedName>
    <definedName name="уК1_К" localSheetId="9">#REF!</definedName>
    <definedName name="уК1_К" localSheetId="10">#REF!</definedName>
    <definedName name="уК1_К" localSheetId="21">#REF!</definedName>
    <definedName name="уК1_К" localSheetId="11">#REF!</definedName>
    <definedName name="уК1_К" localSheetId="22">#REF!</definedName>
    <definedName name="уК1_К" localSheetId="12">#REF!</definedName>
    <definedName name="уК1_К" localSheetId="23">#REF!</definedName>
    <definedName name="уК1_К" localSheetId="24">#REF!</definedName>
    <definedName name="уК1_К" localSheetId="13">#REF!</definedName>
    <definedName name="уК1_К" localSheetId="25">#REF!</definedName>
    <definedName name="уК1_К" localSheetId="14">#REF!</definedName>
    <definedName name="уК1_К" localSheetId="26">#REF!</definedName>
    <definedName name="уК1_К" localSheetId="15">#REF!</definedName>
    <definedName name="уК1_К" localSheetId="16">#REF!</definedName>
    <definedName name="уК1_К" localSheetId="17">#REF!</definedName>
    <definedName name="уК1_К" localSheetId="18">#REF!</definedName>
    <definedName name="уК1_К" localSheetId="19">#REF!</definedName>
    <definedName name="уК1_К" localSheetId="20">#REF!</definedName>
    <definedName name="уК1_К" localSheetId="27">#REF!</definedName>
    <definedName name="уК1_К" localSheetId="30">#REF!</definedName>
    <definedName name="уК1_К">#REF!</definedName>
    <definedName name="уо5уго56" localSheetId="27" hidden="1">{#N/A,#N/A,TRUE,"Фин.рез"}</definedName>
    <definedName name="уо5уго56" localSheetId="30" hidden="1">{#N/A,#N/A,TRUE,"Фин.рез"}</definedName>
    <definedName name="уо5уго56" hidden="1">{#N/A,#N/A,TRUE,"Фин.рез"}</definedName>
    <definedName name="уо5уго56_1" localSheetId="27" hidden="1">{#N/A,#N/A,TRUE,"Фин.рез"}</definedName>
    <definedName name="уо5уго56_1" localSheetId="30" hidden="1">{#N/A,#N/A,TRUE,"Фин.рез"}</definedName>
    <definedName name="уо5уго56_1" hidden="1">{#N/A,#N/A,TRUE,"Фин.рез"}</definedName>
    <definedName name="уотео65цу" localSheetId="27" hidden="1">{#N/A,#N/A,TRUE,"Фин.рез"}</definedName>
    <definedName name="уотео65цу" localSheetId="30" hidden="1">{#N/A,#N/A,TRUE,"Фин.рез"}</definedName>
    <definedName name="уотео65цу" hidden="1">{#N/A,#N/A,TRUE,"Фин.рез"}</definedName>
    <definedName name="уотео65цу_1" localSheetId="27" hidden="1">{#N/A,#N/A,TRUE,"Фин.рез"}</definedName>
    <definedName name="уотео65цу_1" localSheetId="30" hidden="1">{#N/A,#N/A,TRUE,"Фин.рез"}</definedName>
    <definedName name="уотео65цу_1" hidden="1">{#N/A,#N/A,TRUE,"Фин.рез"}</definedName>
    <definedName name="УпрУчет" localSheetId="27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УпрУчет" localSheetId="30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УпрУчет" hidden="1">{#N/A,#N/A,TRUE,"COY TOTAL";#N/A,#N/A,TRUE,"3RD TRAIN EXP SUM";#N/A,#N/A,TRUE,"1173-LAGOS CO-ORD 3RD TRAIN EXP";#N/A,#N/A,TRUE,"3301-RET 3RD TRAIN EXP";#N/A,#N/A,TRUE,"3302-CONTEAM 3RD TRAIN EXP ";#N/A,#N/A,TRUE,"3303-PD 3RD TRAIN EXP";#N/A,#N/A,TRUE,"3304-START-UP-TEAM-3RD TRAIN ";#N/A,#N/A,TRUE,"1171-ECO";#N/A,#N/A,TRUE,"Fin Team-1174";#N/A,#N/A,TRUE,"HO TOTAL";#N/A,#N/A,TRUE,"1100-MD-SUM";#N/A,#N/A,TRUE,"1131-MD";#N/A,#N/A,TRUE,"1141-LG";#N/A,#N/A,TRUE,"1151-CPL";#N/A,#N/A,TRUE,"1161-LONDON OFFICE";#N/A,#N/A,TRUE,"1181-IAU";#N/A,#N/A,TRUE,"1400-DD SUM";#N/A,#N/A,TRUE,"1401-DD's OFFICE";#N/A,#N/A,TRUE,"1411-TAU";#N/A,#N/A,TRUE,"1421-ABUJA OFFICE";#N/A,#N/A,TRUE,"1500-CM-SUM";#N/A,#N/A,TRUE,"1501-CM's OFFICE";#N/A,#N/A,TRUE,"1502-CMM";#N/A,#N/A,TRUE,"1503-CMS";#N/A,#N/A,TRUE,"2100-HR SUM";#N/A,#N/A,TRUE,"2101-HR's OFFICE";#N/A,#N/A,TRUE,"2111-HRP";#N/A,#N/A,TRUE,"2121-HRA";#N/A,#N/A,TRUE,"2131-HRD";#N/A,#N/A,TRUE,"2300-FN-SUM";#N/A,#N/A,TRUE,"2301-FN's OFFICE";#N/A,#N/A,TRUE,"2311-FNC";#N/A,#N/A,TRUE,"2321-FNT";#N/A,#N/A,TRUE,"2331-FNI";#N/A,#N/A,TRUE,"2500-PAG-SUM";#N/A,#N/A,TRUE,"2501-GM's OFFICE";#N/A,#N/A,TRUE,"2511-PR";#N/A,#N/A,TRUE,"4000-PD SUM";#N/A,#N/A,TRUE,"GM PROD SUM";#N/A,#N/A,TRUE,"4001-GMPD's OFFICE";#N/A,#N/A,TRUE,"4011-PQM";#N/A,#N/A,TRUE,"4021-PFS";#N/A,#N/A,TRUE,"4031-PAF";#N/A,#N/A,TRUE,"4041-PC";#N/A,#N/A,TRUE,"4051-CR";#N/A,#N/A,TRUE,"4100-OP-SUM";#N/A,#N/A,TRUE,"4101-PO";#N/A,#N/A,TRUE,"4111-POL";#N/A,#N/A,TRUE,"4121-POU";#N/A,#N/A,TRUE,"4131-POT";#N/A,#N/A,TRUE,"4141-POM";#N/A,#N/A,TRUE,"4151-POG";#N/A,#N/A,TRUE,"4200-PE-SUM";#N/A,#N/A,TRUE,"4201-PE";#N/A,#N/A,TRUE,"4211-PEM";#N/A,#N/A,TRUE,"4221-PEQ";#N/A,#N/A,TRUE,"4231-PEE";#N/A,#N/A,TRUE,"4241-PEC";#N/A,#N/A,TRUE,"4251-PEO";#N/A,#N/A,TRUE,"4261-PEP";#N/A,#N/A,TRUE,"4271-PEI";#N/A,#N/A,TRUE,"4281-PES";#N/A,#N/A,TRUE,"4301-PT";#N/A,#N/A,TRUE,"4400-PS-SUM";#N/A,#N/A,TRUE,"4401-PS";#N/A,#N/A,TRUE,"4431-PSE";#N/A,#N/A,TRUE,"4441-PSS";#N/A,#N/A,TRUE,"4451-PST";#N/A,#N/A,TRUE,"4461-PSL";#N/A,#N/A,TRUE,"4471-PSM"}</definedName>
    <definedName name="Условия_ИМ" localSheetId="1">#REF!</definedName>
    <definedName name="Условия_ИМ" localSheetId="2">#REF!</definedName>
    <definedName name="Условия_ИМ" localSheetId="3">#REF!</definedName>
    <definedName name="Условия_ИМ" localSheetId="4">#REF!</definedName>
    <definedName name="Условия_ИМ" localSheetId="5">#REF!</definedName>
    <definedName name="Условия_ИМ" localSheetId="6">#REF!</definedName>
    <definedName name="Условия_ИМ" localSheetId="7">#REF!</definedName>
    <definedName name="Условия_ИМ" localSheetId="8">#REF!</definedName>
    <definedName name="Условия_ИМ" localSheetId="9">#REF!</definedName>
    <definedName name="Условия_ИМ" localSheetId="10">#REF!</definedName>
    <definedName name="Условия_ИМ" localSheetId="21">#REF!</definedName>
    <definedName name="Условия_ИМ" localSheetId="11">#REF!</definedName>
    <definedName name="Условия_ИМ" localSheetId="22">#REF!</definedName>
    <definedName name="Условия_ИМ" localSheetId="12">#REF!</definedName>
    <definedName name="Условия_ИМ" localSheetId="23">#REF!</definedName>
    <definedName name="Условия_ИМ" localSheetId="24">#REF!</definedName>
    <definedName name="Условия_ИМ" localSheetId="13">#REF!</definedName>
    <definedName name="Условия_ИМ" localSheetId="25">#REF!</definedName>
    <definedName name="Условия_ИМ" localSheetId="14">#REF!</definedName>
    <definedName name="Условия_ИМ" localSheetId="26">#REF!</definedName>
    <definedName name="Условия_ИМ" localSheetId="15">#REF!</definedName>
    <definedName name="Условия_ИМ" localSheetId="16">#REF!</definedName>
    <definedName name="Условия_ИМ" localSheetId="17">#REF!</definedName>
    <definedName name="Условия_ИМ" localSheetId="18">#REF!</definedName>
    <definedName name="Условия_ИМ" localSheetId="19">#REF!</definedName>
    <definedName name="Условия_ИМ" localSheetId="20">#REF!</definedName>
    <definedName name="Условия_ИМ" localSheetId="27">#REF!</definedName>
    <definedName name="Условия_ИМ">#REF!</definedName>
    <definedName name="уу" localSheetId="27" hidden="1">{#N/A,#N/A,TRUE,"Фин.рез"}</definedName>
    <definedName name="уу" localSheetId="30" hidden="1">{#N/A,#N/A,TRUE,"Фин.рез"}</definedName>
    <definedName name="уу" hidden="1">{#N/A,#N/A,TRUE,"Фин.рез"}</definedName>
    <definedName name="ууу" localSheetId="27" hidden="1">{#N/A,#N/A,TRUE,"Фин.рез"}</definedName>
    <definedName name="ууу" localSheetId="30" hidden="1">{#N/A,#N/A,TRUE,"Фин.рез"}</definedName>
    <definedName name="ууу" hidden="1">{#N/A,#N/A,TRUE,"Фин.рез"}</definedName>
    <definedName name="ф" localSheetId="1">#REF!</definedName>
    <definedName name="ф" localSheetId="2">#REF!</definedName>
    <definedName name="ф" localSheetId="3">#REF!</definedName>
    <definedName name="ф" localSheetId="4">#REF!</definedName>
    <definedName name="ф" localSheetId="5">#REF!</definedName>
    <definedName name="ф" localSheetId="6">#REF!</definedName>
    <definedName name="ф" localSheetId="7">#REF!</definedName>
    <definedName name="ф" localSheetId="8">#REF!</definedName>
    <definedName name="ф" localSheetId="9">#REF!</definedName>
    <definedName name="ф" localSheetId="10">#REF!</definedName>
    <definedName name="ф" localSheetId="21">#REF!</definedName>
    <definedName name="ф" localSheetId="11">#REF!</definedName>
    <definedName name="ф" localSheetId="22">#REF!</definedName>
    <definedName name="ф" localSheetId="12">#REF!</definedName>
    <definedName name="ф" localSheetId="23">#REF!</definedName>
    <definedName name="ф" localSheetId="24">#REF!</definedName>
    <definedName name="ф" localSheetId="13">#REF!</definedName>
    <definedName name="ф" localSheetId="25">#REF!</definedName>
    <definedName name="ф" localSheetId="14">#REF!</definedName>
    <definedName name="ф" localSheetId="26">#REF!</definedName>
    <definedName name="ф" localSheetId="15">#REF!</definedName>
    <definedName name="ф" localSheetId="16">#REF!</definedName>
    <definedName name="ф" localSheetId="17">#REF!</definedName>
    <definedName name="ф" localSheetId="18">#REF!</definedName>
    <definedName name="ф" localSheetId="19">#REF!</definedName>
    <definedName name="ф" localSheetId="20">#REF!</definedName>
    <definedName name="ф" localSheetId="27">#REF!</definedName>
    <definedName name="ф">#REF!</definedName>
    <definedName name="ф1.401.2" localSheetId="1">'[55]1.401.2'!#REF!</definedName>
    <definedName name="ф1.401.2" localSheetId="2">'[55]1.401.2'!#REF!</definedName>
    <definedName name="ф1.401.2" localSheetId="3">'[55]1.401.2'!#REF!</definedName>
    <definedName name="ф1.401.2" localSheetId="4">'[55]1.401.2'!#REF!</definedName>
    <definedName name="ф1.401.2" localSheetId="5">'[55]1.401.2'!#REF!</definedName>
    <definedName name="ф1.401.2" localSheetId="6">'[55]1.401.2'!#REF!</definedName>
    <definedName name="ф1.401.2" localSheetId="7">'[55]1.401.2'!#REF!</definedName>
    <definedName name="ф1.401.2" localSheetId="8">'[55]1.401.2'!#REF!</definedName>
    <definedName name="ф1.401.2" localSheetId="9">'[55]1.401.2'!#REF!</definedName>
    <definedName name="ф1.401.2" localSheetId="10">'[55]1.401.2'!#REF!</definedName>
    <definedName name="ф1.401.2" localSheetId="21">'[55]1.401.2'!#REF!</definedName>
    <definedName name="ф1.401.2" localSheetId="11">'[55]1.401.2'!#REF!</definedName>
    <definedName name="ф1.401.2" localSheetId="22">'[55]1.401.2'!#REF!</definedName>
    <definedName name="ф1.401.2" localSheetId="12">'[55]1.401.2'!#REF!</definedName>
    <definedName name="ф1.401.2" localSheetId="23">'[55]1.401.2'!#REF!</definedName>
    <definedName name="ф1.401.2" localSheetId="24">'[55]1.401.2'!#REF!</definedName>
    <definedName name="ф1.401.2" localSheetId="13">'[55]1.401.2'!#REF!</definedName>
    <definedName name="ф1.401.2" localSheetId="25">'[55]1.401.2'!#REF!</definedName>
    <definedName name="ф1.401.2" localSheetId="14">'[55]1.401.2'!#REF!</definedName>
    <definedName name="ф1.401.2" localSheetId="26">'[55]1.401.2'!#REF!</definedName>
    <definedName name="ф1.401.2" localSheetId="15">'[55]1.401.2'!#REF!</definedName>
    <definedName name="ф1.401.2" localSheetId="16">'[55]1.401.2'!#REF!</definedName>
    <definedName name="ф1.401.2" localSheetId="17">'[55]1.401.2'!#REF!</definedName>
    <definedName name="ф1.401.2" localSheetId="18">'[55]1.401.2'!#REF!</definedName>
    <definedName name="ф1.401.2" localSheetId="19">'[55]1.401.2'!#REF!</definedName>
    <definedName name="ф1.401.2" localSheetId="20">'[55]1.401.2'!#REF!</definedName>
    <definedName name="ф1.401.2">'[55]1.401.2'!#REF!</definedName>
    <definedName name="ф1.402" localSheetId="1">#REF!</definedName>
    <definedName name="ф1.402" localSheetId="2">#REF!</definedName>
    <definedName name="ф1.402" localSheetId="3">#REF!</definedName>
    <definedName name="ф1.402" localSheetId="4">#REF!</definedName>
    <definedName name="ф1.402" localSheetId="5">#REF!</definedName>
    <definedName name="ф1.402" localSheetId="6">#REF!</definedName>
    <definedName name="ф1.402" localSheetId="7">#REF!</definedName>
    <definedName name="ф1.402" localSheetId="8">#REF!</definedName>
    <definedName name="ф1.402" localSheetId="9">#REF!</definedName>
    <definedName name="ф1.402" localSheetId="10">#REF!</definedName>
    <definedName name="ф1.402" localSheetId="21">#REF!</definedName>
    <definedName name="ф1.402" localSheetId="11">#REF!</definedName>
    <definedName name="ф1.402" localSheetId="22">#REF!</definedName>
    <definedName name="ф1.402" localSheetId="12">#REF!</definedName>
    <definedName name="ф1.402" localSheetId="23">#REF!</definedName>
    <definedName name="ф1.402" localSheetId="24">#REF!</definedName>
    <definedName name="ф1.402" localSheetId="13">#REF!</definedName>
    <definedName name="ф1.402" localSheetId="25">#REF!</definedName>
    <definedName name="ф1.402" localSheetId="14">#REF!</definedName>
    <definedName name="ф1.402" localSheetId="26">#REF!</definedName>
    <definedName name="ф1.402" localSheetId="15">#REF!</definedName>
    <definedName name="ф1.402" localSheetId="16">#REF!</definedName>
    <definedName name="ф1.402" localSheetId="17">#REF!</definedName>
    <definedName name="ф1.402" localSheetId="18">#REF!</definedName>
    <definedName name="ф1.402" localSheetId="19">#REF!</definedName>
    <definedName name="ф1.402" localSheetId="20">#REF!</definedName>
    <definedName name="ф1.402" localSheetId="27">#REF!</definedName>
    <definedName name="ф1.402" localSheetId="30">#REF!</definedName>
    <definedName name="ф1.402">#REF!</definedName>
    <definedName name="ф1.402.2" localSheetId="1">#REF!</definedName>
    <definedName name="ф1.402.2" localSheetId="2">#REF!</definedName>
    <definedName name="ф1.402.2" localSheetId="3">#REF!</definedName>
    <definedName name="ф1.402.2" localSheetId="4">#REF!</definedName>
    <definedName name="ф1.402.2" localSheetId="5">#REF!</definedName>
    <definedName name="ф1.402.2" localSheetId="6">#REF!</definedName>
    <definedName name="ф1.402.2" localSheetId="7">#REF!</definedName>
    <definedName name="ф1.402.2" localSheetId="8">#REF!</definedName>
    <definedName name="ф1.402.2" localSheetId="9">#REF!</definedName>
    <definedName name="ф1.402.2" localSheetId="10">#REF!</definedName>
    <definedName name="ф1.402.2" localSheetId="21">#REF!</definedName>
    <definedName name="ф1.402.2" localSheetId="11">#REF!</definedName>
    <definedName name="ф1.402.2" localSheetId="22">#REF!</definedName>
    <definedName name="ф1.402.2" localSheetId="12">#REF!</definedName>
    <definedName name="ф1.402.2" localSheetId="23">#REF!</definedName>
    <definedName name="ф1.402.2" localSheetId="24">#REF!</definedName>
    <definedName name="ф1.402.2" localSheetId="13">#REF!</definedName>
    <definedName name="ф1.402.2" localSheetId="25">#REF!</definedName>
    <definedName name="ф1.402.2" localSheetId="14">#REF!</definedName>
    <definedName name="ф1.402.2" localSheetId="26">#REF!</definedName>
    <definedName name="ф1.402.2" localSheetId="15">#REF!</definedName>
    <definedName name="ф1.402.2" localSheetId="16">#REF!</definedName>
    <definedName name="ф1.402.2" localSheetId="17">#REF!</definedName>
    <definedName name="ф1.402.2" localSheetId="18">#REF!</definedName>
    <definedName name="ф1.402.2" localSheetId="19">#REF!</definedName>
    <definedName name="ф1.402.2" localSheetId="20">#REF!</definedName>
    <definedName name="ф1.402.2" localSheetId="27">#REF!</definedName>
    <definedName name="ф1.402.2" localSheetId="30">#REF!</definedName>
    <definedName name="ф1.402.2">#REF!</definedName>
    <definedName name="ф1.403.1" localSheetId="1">#REF!</definedName>
    <definedName name="ф1.403.1" localSheetId="2">#REF!</definedName>
    <definedName name="ф1.403.1" localSheetId="3">#REF!</definedName>
    <definedName name="ф1.403.1" localSheetId="4">#REF!</definedName>
    <definedName name="ф1.403.1" localSheetId="5">#REF!</definedName>
    <definedName name="ф1.403.1" localSheetId="6">#REF!</definedName>
    <definedName name="ф1.403.1" localSheetId="7">#REF!</definedName>
    <definedName name="ф1.403.1" localSheetId="8">#REF!</definedName>
    <definedName name="ф1.403.1" localSheetId="9">#REF!</definedName>
    <definedName name="ф1.403.1" localSheetId="10">#REF!</definedName>
    <definedName name="ф1.403.1" localSheetId="21">#REF!</definedName>
    <definedName name="ф1.403.1" localSheetId="11">#REF!</definedName>
    <definedName name="ф1.403.1" localSheetId="22">#REF!</definedName>
    <definedName name="ф1.403.1" localSheetId="12">#REF!</definedName>
    <definedName name="ф1.403.1" localSheetId="23">#REF!</definedName>
    <definedName name="ф1.403.1" localSheetId="24">#REF!</definedName>
    <definedName name="ф1.403.1" localSheetId="13">#REF!</definedName>
    <definedName name="ф1.403.1" localSheetId="25">#REF!</definedName>
    <definedName name="ф1.403.1" localSheetId="14">#REF!</definedName>
    <definedName name="ф1.403.1" localSheetId="26">#REF!</definedName>
    <definedName name="ф1.403.1" localSheetId="15">#REF!</definedName>
    <definedName name="ф1.403.1" localSheetId="16">#REF!</definedName>
    <definedName name="ф1.403.1" localSheetId="17">#REF!</definedName>
    <definedName name="ф1.403.1" localSheetId="18">#REF!</definedName>
    <definedName name="ф1.403.1" localSheetId="19">#REF!</definedName>
    <definedName name="ф1.403.1" localSheetId="20">#REF!</definedName>
    <definedName name="ф1.403.1" localSheetId="27">#REF!</definedName>
    <definedName name="ф1.403.1" localSheetId="30">#REF!</definedName>
    <definedName name="ф1.403.1">#REF!</definedName>
    <definedName name="ф1.403.2" localSheetId="1">#REF!</definedName>
    <definedName name="ф1.403.2" localSheetId="2">#REF!</definedName>
    <definedName name="ф1.403.2" localSheetId="3">#REF!</definedName>
    <definedName name="ф1.403.2" localSheetId="4">#REF!</definedName>
    <definedName name="ф1.403.2" localSheetId="5">#REF!</definedName>
    <definedName name="ф1.403.2" localSheetId="6">#REF!</definedName>
    <definedName name="ф1.403.2" localSheetId="7">#REF!</definedName>
    <definedName name="ф1.403.2" localSheetId="8">#REF!</definedName>
    <definedName name="ф1.403.2" localSheetId="9">#REF!</definedName>
    <definedName name="ф1.403.2" localSheetId="10">#REF!</definedName>
    <definedName name="ф1.403.2" localSheetId="21">#REF!</definedName>
    <definedName name="ф1.403.2" localSheetId="11">#REF!</definedName>
    <definedName name="ф1.403.2" localSheetId="22">#REF!</definedName>
    <definedName name="ф1.403.2" localSheetId="12">#REF!</definedName>
    <definedName name="ф1.403.2" localSheetId="23">#REF!</definedName>
    <definedName name="ф1.403.2" localSheetId="24">#REF!</definedName>
    <definedName name="ф1.403.2" localSheetId="13">#REF!</definedName>
    <definedName name="ф1.403.2" localSheetId="25">#REF!</definedName>
    <definedName name="ф1.403.2" localSheetId="14">#REF!</definedName>
    <definedName name="ф1.403.2" localSheetId="26">#REF!</definedName>
    <definedName name="ф1.403.2" localSheetId="15">#REF!</definedName>
    <definedName name="ф1.403.2" localSheetId="16">#REF!</definedName>
    <definedName name="ф1.403.2" localSheetId="17">#REF!</definedName>
    <definedName name="ф1.403.2" localSheetId="18">#REF!</definedName>
    <definedName name="ф1.403.2" localSheetId="19">#REF!</definedName>
    <definedName name="ф1.403.2" localSheetId="20">#REF!</definedName>
    <definedName name="ф1.403.2" localSheetId="27">#REF!</definedName>
    <definedName name="ф1.403.2" localSheetId="30">#REF!</definedName>
    <definedName name="ф1.403.2">#REF!</definedName>
    <definedName name="ф1.403.3" localSheetId="1">#REF!</definedName>
    <definedName name="ф1.403.3" localSheetId="2">#REF!</definedName>
    <definedName name="ф1.403.3" localSheetId="3">#REF!</definedName>
    <definedName name="ф1.403.3" localSheetId="4">#REF!</definedName>
    <definedName name="ф1.403.3" localSheetId="5">#REF!</definedName>
    <definedName name="ф1.403.3" localSheetId="6">#REF!</definedName>
    <definedName name="ф1.403.3" localSheetId="7">#REF!</definedName>
    <definedName name="ф1.403.3" localSheetId="8">#REF!</definedName>
    <definedName name="ф1.403.3" localSheetId="9">#REF!</definedName>
    <definedName name="ф1.403.3" localSheetId="10">#REF!</definedName>
    <definedName name="ф1.403.3" localSheetId="21">#REF!</definedName>
    <definedName name="ф1.403.3" localSheetId="11">#REF!</definedName>
    <definedName name="ф1.403.3" localSheetId="22">#REF!</definedName>
    <definedName name="ф1.403.3" localSheetId="12">#REF!</definedName>
    <definedName name="ф1.403.3" localSheetId="23">#REF!</definedName>
    <definedName name="ф1.403.3" localSheetId="24">#REF!</definedName>
    <definedName name="ф1.403.3" localSheetId="13">#REF!</definedName>
    <definedName name="ф1.403.3" localSheetId="25">#REF!</definedName>
    <definedName name="ф1.403.3" localSheetId="14">#REF!</definedName>
    <definedName name="ф1.403.3" localSheetId="26">#REF!</definedName>
    <definedName name="ф1.403.3" localSheetId="15">#REF!</definedName>
    <definedName name="ф1.403.3" localSheetId="16">#REF!</definedName>
    <definedName name="ф1.403.3" localSheetId="17">#REF!</definedName>
    <definedName name="ф1.403.3" localSheetId="18">#REF!</definedName>
    <definedName name="ф1.403.3" localSheetId="19">#REF!</definedName>
    <definedName name="ф1.403.3" localSheetId="20">#REF!</definedName>
    <definedName name="ф1.403.3" localSheetId="27">#REF!</definedName>
    <definedName name="ф1.403.3" localSheetId="30">#REF!</definedName>
    <definedName name="ф1.403.3">#REF!</definedName>
    <definedName name="ф1.405.1">'[66]3.3.31.'!$A$17:$E$106</definedName>
    <definedName name="ф1.405.2" localSheetId="1">#REF!</definedName>
    <definedName name="ф1.405.2" localSheetId="2">#REF!</definedName>
    <definedName name="ф1.405.2" localSheetId="3">#REF!</definedName>
    <definedName name="ф1.405.2" localSheetId="4">#REF!</definedName>
    <definedName name="ф1.405.2" localSheetId="5">#REF!</definedName>
    <definedName name="ф1.405.2" localSheetId="6">#REF!</definedName>
    <definedName name="ф1.405.2" localSheetId="7">#REF!</definedName>
    <definedName name="ф1.405.2" localSheetId="8">#REF!</definedName>
    <definedName name="ф1.405.2" localSheetId="9">#REF!</definedName>
    <definedName name="ф1.405.2" localSheetId="10">#REF!</definedName>
    <definedName name="ф1.405.2" localSheetId="21">#REF!</definedName>
    <definedName name="ф1.405.2" localSheetId="11">#REF!</definedName>
    <definedName name="ф1.405.2" localSheetId="22">#REF!</definedName>
    <definedName name="ф1.405.2" localSheetId="12">#REF!</definedName>
    <definedName name="ф1.405.2" localSheetId="23">#REF!</definedName>
    <definedName name="ф1.405.2" localSheetId="24">#REF!</definedName>
    <definedName name="ф1.405.2" localSheetId="13">#REF!</definedName>
    <definedName name="ф1.405.2" localSheetId="25">#REF!</definedName>
    <definedName name="ф1.405.2" localSheetId="14">#REF!</definedName>
    <definedName name="ф1.405.2" localSheetId="26">#REF!</definedName>
    <definedName name="ф1.405.2" localSheetId="15">#REF!</definedName>
    <definedName name="ф1.405.2" localSheetId="16">#REF!</definedName>
    <definedName name="ф1.405.2" localSheetId="17">#REF!</definedName>
    <definedName name="ф1.405.2" localSheetId="18">#REF!</definedName>
    <definedName name="ф1.405.2" localSheetId="19">#REF!</definedName>
    <definedName name="ф1.405.2" localSheetId="20">#REF!</definedName>
    <definedName name="ф1.405.2" localSheetId="27">#REF!</definedName>
    <definedName name="ф1.405.2" localSheetId="30">#REF!</definedName>
    <definedName name="ф1.405.2">#REF!</definedName>
    <definedName name="ф1.407.1" localSheetId="1">#REF!</definedName>
    <definedName name="ф1.407.1" localSheetId="2">#REF!</definedName>
    <definedName name="ф1.407.1" localSheetId="3">#REF!</definedName>
    <definedName name="ф1.407.1" localSheetId="4">#REF!</definedName>
    <definedName name="ф1.407.1" localSheetId="5">#REF!</definedName>
    <definedName name="ф1.407.1" localSheetId="6">#REF!</definedName>
    <definedName name="ф1.407.1" localSheetId="7">#REF!</definedName>
    <definedName name="ф1.407.1" localSheetId="8">#REF!</definedName>
    <definedName name="ф1.407.1" localSheetId="9">#REF!</definedName>
    <definedName name="ф1.407.1" localSheetId="10">#REF!</definedName>
    <definedName name="ф1.407.1" localSheetId="21">#REF!</definedName>
    <definedName name="ф1.407.1" localSheetId="11">#REF!</definedName>
    <definedName name="ф1.407.1" localSheetId="22">#REF!</definedName>
    <definedName name="ф1.407.1" localSheetId="12">#REF!</definedName>
    <definedName name="ф1.407.1" localSheetId="23">#REF!</definedName>
    <definedName name="ф1.407.1" localSheetId="24">#REF!</definedName>
    <definedName name="ф1.407.1" localSheetId="13">#REF!</definedName>
    <definedName name="ф1.407.1" localSheetId="25">#REF!</definedName>
    <definedName name="ф1.407.1" localSheetId="14">#REF!</definedName>
    <definedName name="ф1.407.1" localSheetId="26">#REF!</definedName>
    <definedName name="ф1.407.1" localSheetId="15">#REF!</definedName>
    <definedName name="ф1.407.1" localSheetId="16">#REF!</definedName>
    <definedName name="ф1.407.1" localSheetId="17">#REF!</definedName>
    <definedName name="ф1.407.1" localSheetId="18">#REF!</definedName>
    <definedName name="ф1.407.1" localSheetId="19">#REF!</definedName>
    <definedName name="ф1.407.1" localSheetId="20">#REF!</definedName>
    <definedName name="ф1.407.1" localSheetId="27">#REF!</definedName>
    <definedName name="ф1.407.1" localSheetId="30">#REF!</definedName>
    <definedName name="ф1.407.1">#REF!</definedName>
    <definedName name="ф1.407.3">'[41]1.411.1'!$A$12:$U$20</definedName>
    <definedName name="ф1.409" localSheetId="1">#REF!</definedName>
    <definedName name="ф1.409" localSheetId="2">#REF!</definedName>
    <definedName name="ф1.409" localSheetId="3">#REF!</definedName>
    <definedName name="ф1.409" localSheetId="4">#REF!</definedName>
    <definedName name="ф1.409" localSheetId="5">#REF!</definedName>
    <definedName name="ф1.409" localSheetId="6">#REF!</definedName>
    <definedName name="ф1.409" localSheetId="7">#REF!</definedName>
    <definedName name="ф1.409" localSheetId="8">#REF!</definedName>
    <definedName name="ф1.409" localSheetId="9">#REF!</definedName>
    <definedName name="ф1.409" localSheetId="10">#REF!</definedName>
    <definedName name="ф1.409" localSheetId="21">#REF!</definedName>
    <definedName name="ф1.409" localSheetId="11">#REF!</definedName>
    <definedName name="ф1.409" localSheetId="22">#REF!</definedName>
    <definedName name="ф1.409" localSheetId="12">#REF!</definedName>
    <definedName name="ф1.409" localSheetId="23">#REF!</definedName>
    <definedName name="ф1.409" localSheetId="24">#REF!</definedName>
    <definedName name="ф1.409" localSheetId="13">#REF!</definedName>
    <definedName name="ф1.409" localSheetId="25">#REF!</definedName>
    <definedName name="ф1.409" localSheetId="14">#REF!</definedName>
    <definedName name="ф1.409" localSheetId="26">#REF!</definedName>
    <definedName name="ф1.409" localSheetId="15">#REF!</definedName>
    <definedName name="ф1.409" localSheetId="16">#REF!</definedName>
    <definedName name="ф1.409" localSheetId="17">#REF!</definedName>
    <definedName name="ф1.409" localSheetId="18">#REF!</definedName>
    <definedName name="ф1.409" localSheetId="19">#REF!</definedName>
    <definedName name="ф1.409" localSheetId="20">#REF!</definedName>
    <definedName name="ф1.409" localSheetId="27">#REF!</definedName>
    <definedName name="ф1.409" localSheetId="30">#REF!</definedName>
    <definedName name="ф1.409">#REF!</definedName>
    <definedName name="ф1.411" localSheetId="1">#REF!</definedName>
    <definedName name="ф1.411" localSheetId="2">#REF!</definedName>
    <definedName name="ф1.411" localSheetId="3">#REF!</definedName>
    <definedName name="ф1.411" localSheetId="4">#REF!</definedName>
    <definedName name="ф1.411" localSheetId="5">#REF!</definedName>
    <definedName name="ф1.411" localSheetId="6">#REF!</definedName>
    <definedName name="ф1.411" localSheetId="7">#REF!</definedName>
    <definedName name="ф1.411" localSheetId="8">#REF!</definedName>
    <definedName name="ф1.411" localSheetId="9">#REF!</definedName>
    <definedName name="ф1.411" localSheetId="10">#REF!</definedName>
    <definedName name="ф1.411" localSheetId="21">#REF!</definedName>
    <definedName name="ф1.411" localSheetId="11">#REF!</definedName>
    <definedName name="ф1.411" localSheetId="22">#REF!</definedName>
    <definedName name="ф1.411" localSheetId="12">#REF!</definedName>
    <definedName name="ф1.411" localSheetId="23">#REF!</definedName>
    <definedName name="ф1.411" localSheetId="24">#REF!</definedName>
    <definedName name="ф1.411" localSheetId="13">#REF!</definedName>
    <definedName name="ф1.411" localSheetId="25">#REF!</definedName>
    <definedName name="ф1.411" localSheetId="14">#REF!</definedName>
    <definedName name="ф1.411" localSheetId="26">#REF!</definedName>
    <definedName name="ф1.411" localSheetId="15">#REF!</definedName>
    <definedName name="ф1.411" localSheetId="16">#REF!</definedName>
    <definedName name="ф1.411" localSheetId="17">#REF!</definedName>
    <definedName name="ф1.411" localSheetId="18">#REF!</definedName>
    <definedName name="ф1.411" localSheetId="19">#REF!</definedName>
    <definedName name="ф1.411" localSheetId="20">#REF!</definedName>
    <definedName name="ф1.411" localSheetId="27">#REF!</definedName>
    <definedName name="ф1.411" localSheetId="30">#REF!</definedName>
    <definedName name="ф1.411">#REF!</definedName>
    <definedName name="ф1.411.1" localSheetId="1">#REF!</definedName>
    <definedName name="ф1.411.1" localSheetId="2">#REF!</definedName>
    <definedName name="ф1.411.1" localSheetId="3">#REF!</definedName>
    <definedName name="ф1.411.1" localSheetId="4">#REF!</definedName>
    <definedName name="ф1.411.1" localSheetId="5">#REF!</definedName>
    <definedName name="ф1.411.1" localSheetId="6">#REF!</definedName>
    <definedName name="ф1.411.1" localSheetId="7">#REF!</definedName>
    <definedName name="ф1.411.1" localSheetId="8">#REF!</definedName>
    <definedName name="ф1.411.1" localSheetId="9">#REF!</definedName>
    <definedName name="ф1.411.1" localSheetId="10">#REF!</definedName>
    <definedName name="ф1.411.1" localSheetId="21">#REF!</definedName>
    <definedName name="ф1.411.1" localSheetId="11">#REF!</definedName>
    <definedName name="ф1.411.1" localSheetId="22">#REF!</definedName>
    <definedName name="ф1.411.1" localSheetId="12">#REF!</definedName>
    <definedName name="ф1.411.1" localSheetId="23">#REF!</definedName>
    <definedName name="ф1.411.1" localSheetId="24">#REF!</definedName>
    <definedName name="ф1.411.1" localSheetId="13">#REF!</definedName>
    <definedName name="ф1.411.1" localSheetId="25">#REF!</definedName>
    <definedName name="ф1.411.1" localSheetId="14">#REF!</definedName>
    <definedName name="ф1.411.1" localSheetId="26">#REF!</definedName>
    <definedName name="ф1.411.1" localSheetId="15">#REF!</definedName>
    <definedName name="ф1.411.1" localSheetId="16">#REF!</definedName>
    <definedName name="ф1.411.1" localSheetId="17">#REF!</definedName>
    <definedName name="ф1.411.1" localSheetId="18">#REF!</definedName>
    <definedName name="ф1.411.1" localSheetId="19">#REF!</definedName>
    <definedName name="ф1.411.1" localSheetId="20">#REF!</definedName>
    <definedName name="ф1.411.1" localSheetId="27">#REF!</definedName>
    <definedName name="ф1.411.1" localSheetId="30">#REF!</definedName>
    <definedName name="ф1.411.1">#REF!</definedName>
    <definedName name="ф1.411.2" localSheetId="1">#REF!</definedName>
    <definedName name="ф1.411.2" localSheetId="2">#REF!</definedName>
    <definedName name="ф1.411.2" localSheetId="3">#REF!</definedName>
    <definedName name="ф1.411.2" localSheetId="4">#REF!</definedName>
    <definedName name="ф1.411.2" localSheetId="5">#REF!</definedName>
    <definedName name="ф1.411.2" localSheetId="6">#REF!</definedName>
    <definedName name="ф1.411.2" localSheetId="7">#REF!</definedName>
    <definedName name="ф1.411.2" localSheetId="8">#REF!</definedName>
    <definedName name="ф1.411.2" localSheetId="9">#REF!</definedName>
    <definedName name="ф1.411.2" localSheetId="10">#REF!</definedName>
    <definedName name="ф1.411.2" localSheetId="21">#REF!</definedName>
    <definedName name="ф1.411.2" localSheetId="11">#REF!</definedName>
    <definedName name="ф1.411.2" localSheetId="22">#REF!</definedName>
    <definedName name="ф1.411.2" localSheetId="12">#REF!</definedName>
    <definedName name="ф1.411.2" localSheetId="23">#REF!</definedName>
    <definedName name="ф1.411.2" localSheetId="24">#REF!</definedName>
    <definedName name="ф1.411.2" localSheetId="13">#REF!</definedName>
    <definedName name="ф1.411.2" localSheetId="25">#REF!</definedName>
    <definedName name="ф1.411.2" localSheetId="14">#REF!</definedName>
    <definedName name="ф1.411.2" localSheetId="26">#REF!</definedName>
    <definedName name="ф1.411.2" localSheetId="15">#REF!</definedName>
    <definedName name="ф1.411.2" localSheetId="16">#REF!</definedName>
    <definedName name="ф1.411.2" localSheetId="17">#REF!</definedName>
    <definedName name="ф1.411.2" localSheetId="18">#REF!</definedName>
    <definedName name="ф1.411.2" localSheetId="19">#REF!</definedName>
    <definedName name="ф1.411.2" localSheetId="20">#REF!</definedName>
    <definedName name="ф1.411.2" localSheetId="27">#REF!</definedName>
    <definedName name="ф1.411.2" localSheetId="30">#REF!</definedName>
    <definedName name="ф1.411.2">#REF!</definedName>
    <definedName name="ф1.411.3" localSheetId="1">#REF!</definedName>
    <definedName name="ф1.411.3" localSheetId="2">#REF!</definedName>
    <definedName name="ф1.411.3" localSheetId="3">#REF!</definedName>
    <definedName name="ф1.411.3" localSheetId="4">#REF!</definedName>
    <definedName name="ф1.411.3" localSheetId="5">#REF!</definedName>
    <definedName name="ф1.411.3" localSheetId="6">#REF!</definedName>
    <definedName name="ф1.411.3" localSheetId="7">#REF!</definedName>
    <definedName name="ф1.411.3" localSheetId="8">#REF!</definedName>
    <definedName name="ф1.411.3" localSheetId="9">#REF!</definedName>
    <definedName name="ф1.411.3" localSheetId="10">#REF!</definedName>
    <definedName name="ф1.411.3" localSheetId="21">#REF!</definedName>
    <definedName name="ф1.411.3" localSheetId="11">#REF!</definedName>
    <definedName name="ф1.411.3" localSheetId="22">#REF!</definedName>
    <definedName name="ф1.411.3" localSheetId="12">#REF!</definedName>
    <definedName name="ф1.411.3" localSheetId="23">#REF!</definedName>
    <definedName name="ф1.411.3" localSheetId="24">#REF!</definedName>
    <definedName name="ф1.411.3" localSheetId="13">#REF!</definedName>
    <definedName name="ф1.411.3" localSheetId="25">#REF!</definedName>
    <definedName name="ф1.411.3" localSheetId="14">#REF!</definedName>
    <definedName name="ф1.411.3" localSheetId="26">#REF!</definedName>
    <definedName name="ф1.411.3" localSheetId="15">#REF!</definedName>
    <definedName name="ф1.411.3" localSheetId="16">#REF!</definedName>
    <definedName name="ф1.411.3" localSheetId="17">#REF!</definedName>
    <definedName name="ф1.411.3" localSheetId="18">#REF!</definedName>
    <definedName name="ф1.411.3" localSheetId="19">#REF!</definedName>
    <definedName name="ф1.411.3" localSheetId="20">#REF!</definedName>
    <definedName name="ф1.411.3" localSheetId="27">#REF!</definedName>
    <definedName name="ф1.411.3" localSheetId="30">#REF!</definedName>
    <definedName name="ф1.411.3">#REF!</definedName>
    <definedName name="ф110" localSheetId="1">#REF!</definedName>
    <definedName name="ф110" localSheetId="2">#REF!</definedName>
    <definedName name="ф110" localSheetId="3">#REF!</definedName>
    <definedName name="ф110" localSheetId="4">#REF!</definedName>
    <definedName name="ф110" localSheetId="5">#REF!</definedName>
    <definedName name="ф110" localSheetId="6">#REF!</definedName>
    <definedName name="ф110" localSheetId="7">#REF!</definedName>
    <definedName name="ф110" localSheetId="8">#REF!</definedName>
    <definedName name="ф110" localSheetId="9">#REF!</definedName>
    <definedName name="ф110" localSheetId="10">#REF!</definedName>
    <definedName name="ф110" localSheetId="21">#REF!</definedName>
    <definedName name="ф110" localSheetId="11">#REF!</definedName>
    <definedName name="ф110" localSheetId="22">#REF!</definedName>
    <definedName name="ф110" localSheetId="12">#REF!</definedName>
    <definedName name="ф110" localSheetId="23">#REF!</definedName>
    <definedName name="ф110" localSheetId="24">#REF!</definedName>
    <definedName name="ф110" localSheetId="13">#REF!</definedName>
    <definedName name="ф110" localSheetId="25">#REF!</definedName>
    <definedName name="ф110" localSheetId="14">#REF!</definedName>
    <definedName name="ф110" localSheetId="26">#REF!</definedName>
    <definedName name="ф110" localSheetId="15">#REF!</definedName>
    <definedName name="ф110" localSheetId="16">#REF!</definedName>
    <definedName name="ф110" localSheetId="17">#REF!</definedName>
    <definedName name="ф110" localSheetId="18">#REF!</definedName>
    <definedName name="ф110" localSheetId="19">#REF!</definedName>
    <definedName name="ф110" localSheetId="20">#REF!</definedName>
    <definedName name="ф110" localSheetId="27">#REF!</definedName>
    <definedName name="ф110" localSheetId="30">#REF!</definedName>
    <definedName name="ф110">#REF!</definedName>
    <definedName name="ф120" localSheetId="1">#REF!</definedName>
    <definedName name="ф120" localSheetId="2">#REF!</definedName>
    <definedName name="ф120" localSheetId="3">#REF!</definedName>
    <definedName name="ф120" localSheetId="4">#REF!</definedName>
    <definedName name="ф120" localSheetId="5">#REF!</definedName>
    <definedName name="ф120" localSheetId="6">#REF!</definedName>
    <definedName name="ф120" localSheetId="7">#REF!</definedName>
    <definedName name="ф120" localSheetId="8">#REF!</definedName>
    <definedName name="ф120" localSheetId="9">#REF!</definedName>
    <definedName name="ф120" localSheetId="10">#REF!</definedName>
    <definedName name="ф120" localSheetId="21">#REF!</definedName>
    <definedName name="ф120" localSheetId="11">#REF!</definedName>
    <definedName name="ф120" localSheetId="22">#REF!</definedName>
    <definedName name="ф120" localSheetId="12">#REF!</definedName>
    <definedName name="ф120" localSheetId="23">#REF!</definedName>
    <definedName name="ф120" localSheetId="24">#REF!</definedName>
    <definedName name="ф120" localSheetId="13">#REF!</definedName>
    <definedName name="ф120" localSheetId="25">#REF!</definedName>
    <definedName name="ф120" localSheetId="14">#REF!</definedName>
    <definedName name="ф120" localSheetId="26">#REF!</definedName>
    <definedName name="ф120" localSheetId="15">#REF!</definedName>
    <definedName name="ф120" localSheetId="16">#REF!</definedName>
    <definedName name="ф120" localSheetId="17">#REF!</definedName>
    <definedName name="ф120" localSheetId="18">#REF!</definedName>
    <definedName name="ф120" localSheetId="19">#REF!</definedName>
    <definedName name="ф120" localSheetId="20">#REF!</definedName>
    <definedName name="ф120" localSheetId="27">#REF!</definedName>
    <definedName name="ф120" localSheetId="30">#REF!</definedName>
    <definedName name="ф120">#REF!</definedName>
    <definedName name="ф3.427" localSheetId="1">#REF!</definedName>
    <definedName name="ф3.427" localSheetId="2">#REF!</definedName>
    <definedName name="ф3.427" localSheetId="3">#REF!</definedName>
    <definedName name="ф3.427" localSheetId="4">#REF!</definedName>
    <definedName name="ф3.427" localSheetId="5">#REF!</definedName>
    <definedName name="ф3.427" localSheetId="6">#REF!</definedName>
    <definedName name="ф3.427" localSheetId="7">#REF!</definedName>
    <definedName name="ф3.427" localSheetId="8">#REF!</definedName>
    <definedName name="ф3.427" localSheetId="9">#REF!</definedName>
    <definedName name="ф3.427" localSheetId="10">#REF!</definedName>
    <definedName name="ф3.427" localSheetId="21">#REF!</definedName>
    <definedName name="ф3.427" localSheetId="11">#REF!</definedName>
    <definedName name="ф3.427" localSheetId="22">#REF!</definedName>
    <definedName name="ф3.427" localSheetId="12">#REF!</definedName>
    <definedName name="ф3.427" localSheetId="23">#REF!</definedName>
    <definedName name="ф3.427" localSheetId="24">#REF!</definedName>
    <definedName name="ф3.427" localSheetId="13">#REF!</definedName>
    <definedName name="ф3.427" localSheetId="25">#REF!</definedName>
    <definedName name="ф3.427" localSheetId="14">#REF!</definedName>
    <definedName name="ф3.427" localSheetId="26">#REF!</definedName>
    <definedName name="ф3.427" localSheetId="15">#REF!</definedName>
    <definedName name="ф3.427" localSheetId="16">#REF!</definedName>
    <definedName name="ф3.427" localSheetId="17">#REF!</definedName>
    <definedName name="ф3.427" localSheetId="18">#REF!</definedName>
    <definedName name="ф3.427" localSheetId="19">#REF!</definedName>
    <definedName name="ф3.427" localSheetId="20">#REF!</definedName>
    <definedName name="ф3.427" localSheetId="27">#REF!</definedName>
    <definedName name="ф3.427" localSheetId="30">#REF!</definedName>
    <definedName name="ф3.427">#REF!</definedName>
    <definedName name="ф3.428" localSheetId="1">#REF!</definedName>
    <definedName name="ф3.428" localSheetId="2">#REF!</definedName>
    <definedName name="ф3.428" localSheetId="3">#REF!</definedName>
    <definedName name="ф3.428" localSheetId="4">#REF!</definedName>
    <definedName name="ф3.428" localSheetId="5">#REF!</definedName>
    <definedName name="ф3.428" localSheetId="6">#REF!</definedName>
    <definedName name="ф3.428" localSheetId="7">#REF!</definedName>
    <definedName name="ф3.428" localSheetId="8">#REF!</definedName>
    <definedName name="ф3.428" localSheetId="9">#REF!</definedName>
    <definedName name="ф3.428" localSheetId="10">#REF!</definedName>
    <definedName name="ф3.428" localSheetId="21">#REF!</definedName>
    <definedName name="ф3.428" localSheetId="11">#REF!</definedName>
    <definedName name="ф3.428" localSheetId="22">#REF!</definedName>
    <definedName name="ф3.428" localSheetId="12">#REF!</definedName>
    <definedName name="ф3.428" localSheetId="23">#REF!</definedName>
    <definedName name="ф3.428" localSheetId="24">#REF!</definedName>
    <definedName name="ф3.428" localSheetId="13">#REF!</definedName>
    <definedName name="ф3.428" localSheetId="25">#REF!</definedName>
    <definedName name="ф3.428" localSheetId="14">#REF!</definedName>
    <definedName name="ф3.428" localSheetId="26">#REF!</definedName>
    <definedName name="ф3.428" localSheetId="15">#REF!</definedName>
    <definedName name="ф3.428" localSheetId="16">#REF!</definedName>
    <definedName name="ф3.428" localSheetId="17">#REF!</definedName>
    <definedName name="ф3.428" localSheetId="18">#REF!</definedName>
    <definedName name="ф3.428" localSheetId="19">#REF!</definedName>
    <definedName name="ф3.428" localSheetId="20">#REF!</definedName>
    <definedName name="ф3.428" localSheetId="27">#REF!</definedName>
    <definedName name="ф3.428" localSheetId="30">#REF!</definedName>
    <definedName name="ф3.428">#REF!</definedName>
    <definedName name="ф3.433" localSheetId="1">#REF!</definedName>
    <definedName name="ф3.433" localSheetId="2">#REF!</definedName>
    <definedName name="ф3.433" localSheetId="3">#REF!</definedName>
    <definedName name="ф3.433" localSheetId="4">#REF!</definedName>
    <definedName name="ф3.433" localSheetId="5">#REF!</definedName>
    <definedName name="ф3.433" localSheetId="6">#REF!</definedName>
    <definedName name="ф3.433" localSheetId="7">#REF!</definedName>
    <definedName name="ф3.433" localSheetId="8">#REF!</definedName>
    <definedName name="ф3.433" localSheetId="9">#REF!</definedName>
    <definedName name="ф3.433" localSheetId="10">#REF!</definedName>
    <definedName name="ф3.433" localSheetId="21">#REF!</definedName>
    <definedName name="ф3.433" localSheetId="11">#REF!</definedName>
    <definedName name="ф3.433" localSheetId="22">#REF!</definedName>
    <definedName name="ф3.433" localSheetId="12">#REF!</definedName>
    <definedName name="ф3.433" localSheetId="23">#REF!</definedName>
    <definedName name="ф3.433" localSheetId="24">#REF!</definedName>
    <definedName name="ф3.433" localSheetId="13">#REF!</definedName>
    <definedName name="ф3.433" localSheetId="25">#REF!</definedName>
    <definedName name="ф3.433" localSheetId="14">#REF!</definedName>
    <definedName name="ф3.433" localSheetId="26">#REF!</definedName>
    <definedName name="ф3.433" localSheetId="15">#REF!</definedName>
    <definedName name="ф3.433" localSheetId="16">#REF!</definedName>
    <definedName name="ф3.433" localSheetId="17">#REF!</definedName>
    <definedName name="ф3.433" localSheetId="18">#REF!</definedName>
    <definedName name="ф3.433" localSheetId="19">#REF!</definedName>
    <definedName name="ф3.433" localSheetId="20">#REF!</definedName>
    <definedName name="ф3.433" localSheetId="27">#REF!</definedName>
    <definedName name="ф3.433" localSheetId="30">#REF!</definedName>
    <definedName name="ф3.433">#REF!</definedName>
    <definedName name="ф310" localSheetId="1">#REF!</definedName>
    <definedName name="ф310" localSheetId="2">#REF!</definedName>
    <definedName name="ф310" localSheetId="3">#REF!</definedName>
    <definedName name="ф310" localSheetId="4">#REF!</definedName>
    <definedName name="ф310" localSheetId="5">#REF!</definedName>
    <definedName name="ф310" localSheetId="6">#REF!</definedName>
    <definedName name="ф310" localSheetId="7">#REF!</definedName>
    <definedName name="ф310" localSheetId="8">#REF!</definedName>
    <definedName name="ф310" localSheetId="9">#REF!</definedName>
    <definedName name="ф310" localSheetId="10">#REF!</definedName>
    <definedName name="ф310" localSheetId="21">#REF!</definedName>
    <definedName name="ф310" localSheetId="11">#REF!</definedName>
    <definedName name="ф310" localSheetId="22">#REF!</definedName>
    <definedName name="ф310" localSheetId="12">#REF!</definedName>
    <definedName name="ф310" localSheetId="23">#REF!</definedName>
    <definedName name="ф310" localSheetId="24">#REF!</definedName>
    <definedName name="ф310" localSheetId="13">#REF!</definedName>
    <definedName name="ф310" localSheetId="25">#REF!</definedName>
    <definedName name="ф310" localSheetId="14">#REF!</definedName>
    <definedName name="ф310" localSheetId="26">#REF!</definedName>
    <definedName name="ф310" localSheetId="15">#REF!</definedName>
    <definedName name="ф310" localSheetId="16">#REF!</definedName>
    <definedName name="ф310" localSheetId="17">#REF!</definedName>
    <definedName name="ф310" localSheetId="18">#REF!</definedName>
    <definedName name="ф310" localSheetId="19">#REF!</definedName>
    <definedName name="ф310" localSheetId="20">#REF!</definedName>
    <definedName name="ф310" localSheetId="27">#REF!</definedName>
    <definedName name="ф310" localSheetId="30">#REF!</definedName>
    <definedName name="ф310">#REF!</definedName>
    <definedName name="Ф50" localSheetId="1">#REF!</definedName>
    <definedName name="Ф50" localSheetId="2">#REF!</definedName>
    <definedName name="Ф50" localSheetId="3">#REF!</definedName>
    <definedName name="Ф50" localSheetId="4">#REF!</definedName>
    <definedName name="Ф50" localSheetId="5">#REF!</definedName>
    <definedName name="Ф50" localSheetId="6">#REF!</definedName>
    <definedName name="Ф50" localSheetId="7">#REF!</definedName>
    <definedName name="Ф50" localSheetId="8">#REF!</definedName>
    <definedName name="Ф50" localSheetId="9">#REF!</definedName>
    <definedName name="Ф50" localSheetId="10">#REF!</definedName>
    <definedName name="Ф50" localSheetId="21">#REF!</definedName>
    <definedName name="Ф50" localSheetId="11">#REF!</definedName>
    <definedName name="Ф50" localSheetId="22">#REF!</definedName>
    <definedName name="Ф50" localSheetId="12">#REF!</definedName>
    <definedName name="Ф50" localSheetId="23">#REF!</definedName>
    <definedName name="Ф50" localSheetId="24">#REF!</definedName>
    <definedName name="Ф50" localSheetId="13">#REF!</definedName>
    <definedName name="Ф50" localSheetId="25">#REF!</definedName>
    <definedName name="Ф50" localSheetId="14">#REF!</definedName>
    <definedName name="Ф50" localSheetId="26">#REF!</definedName>
    <definedName name="Ф50" localSheetId="15">#REF!</definedName>
    <definedName name="Ф50" localSheetId="16">#REF!</definedName>
    <definedName name="Ф50" localSheetId="17">#REF!</definedName>
    <definedName name="Ф50" localSheetId="18">#REF!</definedName>
    <definedName name="Ф50" localSheetId="19">#REF!</definedName>
    <definedName name="Ф50" localSheetId="20">#REF!</definedName>
    <definedName name="Ф50" localSheetId="27">#REF!</definedName>
    <definedName name="Ф50">#REF!</definedName>
    <definedName name="Ф505М" localSheetId="1">#REF!</definedName>
    <definedName name="Ф505М" localSheetId="2">#REF!</definedName>
    <definedName name="Ф505М" localSheetId="3">#REF!</definedName>
    <definedName name="Ф505М" localSheetId="4">#REF!</definedName>
    <definedName name="Ф505М" localSheetId="5">#REF!</definedName>
    <definedName name="Ф505М" localSheetId="6">#REF!</definedName>
    <definedName name="Ф505М" localSheetId="7">#REF!</definedName>
    <definedName name="Ф505М" localSheetId="8">#REF!</definedName>
    <definedName name="Ф505М" localSheetId="9">#REF!</definedName>
    <definedName name="Ф505М" localSheetId="10">#REF!</definedName>
    <definedName name="Ф505М" localSheetId="21">#REF!</definedName>
    <definedName name="Ф505М" localSheetId="11">#REF!</definedName>
    <definedName name="Ф505М" localSheetId="22">#REF!</definedName>
    <definedName name="Ф505М" localSheetId="12">#REF!</definedName>
    <definedName name="Ф505М" localSheetId="23">#REF!</definedName>
    <definedName name="Ф505М" localSheetId="24">#REF!</definedName>
    <definedName name="Ф505М" localSheetId="13">#REF!</definedName>
    <definedName name="Ф505М" localSheetId="25">#REF!</definedName>
    <definedName name="Ф505М" localSheetId="14">#REF!</definedName>
    <definedName name="Ф505М" localSheetId="26">#REF!</definedName>
    <definedName name="Ф505М" localSheetId="15">#REF!</definedName>
    <definedName name="Ф505М" localSheetId="16">#REF!</definedName>
    <definedName name="Ф505М" localSheetId="17">#REF!</definedName>
    <definedName name="Ф505М" localSheetId="18">#REF!</definedName>
    <definedName name="Ф505М" localSheetId="19">#REF!</definedName>
    <definedName name="Ф505М" localSheetId="20">#REF!</definedName>
    <definedName name="Ф505М" localSheetId="27">#REF!</definedName>
    <definedName name="Ф505М">#REF!</definedName>
    <definedName name="Ф507Б" localSheetId="1">#REF!</definedName>
    <definedName name="Ф507Б" localSheetId="2">#REF!</definedName>
    <definedName name="Ф507Б" localSheetId="3">#REF!</definedName>
    <definedName name="Ф507Б" localSheetId="4">#REF!</definedName>
    <definedName name="Ф507Б" localSheetId="5">#REF!</definedName>
    <definedName name="Ф507Б" localSheetId="6">#REF!</definedName>
    <definedName name="Ф507Б" localSheetId="7">#REF!</definedName>
    <definedName name="Ф507Б" localSheetId="8">#REF!</definedName>
    <definedName name="Ф507Б" localSheetId="9">#REF!</definedName>
    <definedName name="Ф507Б" localSheetId="10">#REF!</definedName>
    <definedName name="Ф507Б" localSheetId="21">#REF!</definedName>
    <definedName name="Ф507Б" localSheetId="11">#REF!</definedName>
    <definedName name="Ф507Б" localSheetId="22">#REF!</definedName>
    <definedName name="Ф507Б" localSheetId="12">#REF!</definedName>
    <definedName name="Ф507Б" localSheetId="23">#REF!</definedName>
    <definedName name="Ф507Б" localSheetId="24">#REF!</definedName>
    <definedName name="Ф507Б" localSheetId="13">#REF!</definedName>
    <definedName name="Ф507Б" localSheetId="25">#REF!</definedName>
    <definedName name="Ф507Б" localSheetId="14">#REF!</definedName>
    <definedName name="Ф507Б" localSheetId="26">#REF!</definedName>
    <definedName name="Ф507Б" localSheetId="15">#REF!</definedName>
    <definedName name="Ф507Б" localSheetId="16">#REF!</definedName>
    <definedName name="Ф507Б" localSheetId="17">#REF!</definedName>
    <definedName name="Ф507Б" localSheetId="18">#REF!</definedName>
    <definedName name="Ф507Б" localSheetId="19">#REF!</definedName>
    <definedName name="Ф507Б" localSheetId="20">#REF!</definedName>
    <definedName name="Ф507Б" localSheetId="27">#REF!</definedName>
    <definedName name="Ф507Б">#REF!</definedName>
    <definedName name="Ф50Е3" localSheetId="1">#REF!</definedName>
    <definedName name="Ф50Е3" localSheetId="2">#REF!</definedName>
    <definedName name="Ф50Е3" localSheetId="3">#REF!</definedName>
    <definedName name="Ф50Е3" localSheetId="4">#REF!</definedName>
    <definedName name="Ф50Е3" localSheetId="5">#REF!</definedName>
    <definedName name="Ф50Е3" localSheetId="6">#REF!</definedName>
    <definedName name="Ф50Е3" localSheetId="7">#REF!</definedName>
    <definedName name="Ф50Е3" localSheetId="8">#REF!</definedName>
    <definedName name="Ф50Е3" localSheetId="9">#REF!</definedName>
    <definedName name="Ф50Е3" localSheetId="10">#REF!</definedName>
    <definedName name="Ф50Е3" localSheetId="21">#REF!</definedName>
    <definedName name="Ф50Е3" localSheetId="11">#REF!</definedName>
    <definedName name="Ф50Е3" localSheetId="22">#REF!</definedName>
    <definedName name="Ф50Е3" localSheetId="12">#REF!</definedName>
    <definedName name="Ф50Е3" localSheetId="23">#REF!</definedName>
    <definedName name="Ф50Е3" localSheetId="24">#REF!</definedName>
    <definedName name="Ф50Е3" localSheetId="13">#REF!</definedName>
    <definedName name="Ф50Е3" localSheetId="25">#REF!</definedName>
    <definedName name="Ф50Е3" localSheetId="14">#REF!</definedName>
    <definedName name="Ф50Е3" localSheetId="26">#REF!</definedName>
    <definedName name="Ф50Е3" localSheetId="15">#REF!</definedName>
    <definedName name="Ф50Е3" localSheetId="16">#REF!</definedName>
    <definedName name="Ф50Е3" localSheetId="17">#REF!</definedName>
    <definedName name="Ф50Е3" localSheetId="18">#REF!</definedName>
    <definedName name="Ф50Е3" localSheetId="19">#REF!</definedName>
    <definedName name="Ф50Е3" localSheetId="20">#REF!</definedName>
    <definedName name="Ф50Е3" localSheetId="27">#REF!</definedName>
    <definedName name="Ф50Е3">#REF!</definedName>
    <definedName name="Ф50Е5" localSheetId="1">#REF!</definedName>
    <definedName name="Ф50Е5" localSheetId="2">#REF!</definedName>
    <definedName name="Ф50Е5" localSheetId="3">#REF!</definedName>
    <definedName name="Ф50Е5" localSheetId="4">#REF!</definedName>
    <definedName name="Ф50Е5" localSheetId="5">#REF!</definedName>
    <definedName name="Ф50Е5" localSheetId="6">#REF!</definedName>
    <definedName name="Ф50Е5" localSheetId="7">#REF!</definedName>
    <definedName name="Ф50Е5" localSheetId="8">#REF!</definedName>
    <definedName name="Ф50Е5" localSheetId="9">#REF!</definedName>
    <definedName name="Ф50Е5" localSheetId="10">#REF!</definedName>
    <definedName name="Ф50Е5" localSheetId="21">#REF!</definedName>
    <definedName name="Ф50Е5" localSheetId="11">#REF!</definedName>
    <definedName name="Ф50Е5" localSheetId="22">#REF!</definedName>
    <definedName name="Ф50Е5" localSheetId="12">#REF!</definedName>
    <definedName name="Ф50Е5" localSheetId="23">#REF!</definedName>
    <definedName name="Ф50Е5" localSheetId="24">#REF!</definedName>
    <definedName name="Ф50Е5" localSheetId="13">#REF!</definedName>
    <definedName name="Ф50Е5" localSheetId="25">#REF!</definedName>
    <definedName name="Ф50Е5" localSheetId="14">#REF!</definedName>
    <definedName name="Ф50Е5" localSheetId="26">#REF!</definedName>
    <definedName name="Ф50Е5" localSheetId="15">#REF!</definedName>
    <definedName name="Ф50Е5" localSheetId="16">#REF!</definedName>
    <definedName name="Ф50Е5" localSheetId="17">#REF!</definedName>
    <definedName name="Ф50Е5" localSheetId="18">#REF!</definedName>
    <definedName name="Ф50Е5" localSheetId="19">#REF!</definedName>
    <definedName name="Ф50Е5" localSheetId="20">#REF!</definedName>
    <definedName name="Ф50Е5" localSheetId="27">#REF!</definedName>
    <definedName name="Ф50Е5">#REF!</definedName>
    <definedName name="Ф50Н3" localSheetId="1">#REF!</definedName>
    <definedName name="Ф50Н3" localSheetId="2">#REF!</definedName>
    <definedName name="Ф50Н3" localSheetId="3">#REF!</definedName>
    <definedName name="Ф50Н3" localSheetId="4">#REF!</definedName>
    <definedName name="Ф50Н3" localSheetId="5">#REF!</definedName>
    <definedName name="Ф50Н3" localSheetId="6">#REF!</definedName>
    <definedName name="Ф50Н3" localSheetId="7">#REF!</definedName>
    <definedName name="Ф50Н3" localSheetId="8">#REF!</definedName>
    <definedName name="Ф50Н3" localSheetId="9">#REF!</definedName>
    <definedName name="Ф50Н3" localSheetId="10">#REF!</definedName>
    <definedName name="Ф50Н3" localSheetId="21">#REF!</definedName>
    <definedName name="Ф50Н3" localSheetId="11">#REF!</definedName>
    <definedName name="Ф50Н3" localSheetId="22">#REF!</definedName>
    <definedName name="Ф50Н3" localSheetId="12">#REF!</definedName>
    <definedName name="Ф50Н3" localSheetId="23">#REF!</definedName>
    <definedName name="Ф50Н3" localSheetId="24">#REF!</definedName>
    <definedName name="Ф50Н3" localSheetId="13">#REF!</definedName>
    <definedName name="Ф50Н3" localSheetId="25">#REF!</definedName>
    <definedName name="Ф50Н3" localSheetId="14">#REF!</definedName>
    <definedName name="Ф50Н3" localSheetId="26">#REF!</definedName>
    <definedName name="Ф50Н3" localSheetId="15">#REF!</definedName>
    <definedName name="Ф50Н3" localSheetId="16">#REF!</definedName>
    <definedName name="Ф50Н3" localSheetId="17">#REF!</definedName>
    <definedName name="Ф50Н3" localSheetId="18">#REF!</definedName>
    <definedName name="Ф50Н3" localSheetId="19">#REF!</definedName>
    <definedName name="Ф50Н3" localSheetId="20">#REF!</definedName>
    <definedName name="Ф50Н3" localSheetId="27">#REF!</definedName>
    <definedName name="Ф50Н3">#REF!</definedName>
    <definedName name="ФАВТ0709" localSheetId="27">[0]!Weekday_count*[0]!Standard_Daily_Hours</definedName>
    <definedName name="ФАВТ0709" localSheetId="30">[0]!Weekday_count*[0]!Standard_Daily_Hours</definedName>
    <definedName name="ФАВТ0709">[0]!Weekday_count*[0]!Standard_Daily_Hours</definedName>
    <definedName name="Факт" localSheetId="1">#REF!</definedName>
    <definedName name="Факт" localSheetId="2">#REF!</definedName>
    <definedName name="Факт" localSheetId="3">#REF!</definedName>
    <definedName name="Факт" localSheetId="4">#REF!</definedName>
    <definedName name="Факт" localSheetId="5">#REF!</definedName>
    <definedName name="Факт" localSheetId="6">#REF!</definedName>
    <definedName name="Факт" localSheetId="7">#REF!</definedName>
    <definedName name="Факт" localSheetId="8">#REF!</definedName>
    <definedName name="Факт" localSheetId="9">#REF!</definedName>
    <definedName name="Факт" localSheetId="10">#REF!</definedName>
    <definedName name="Факт" localSheetId="21">#REF!</definedName>
    <definedName name="Факт" localSheetId="11">#REF!</definedName>
    <definedName name="Факт" localSheetId="22">#REF!</definedName>
    <definedName name="Факт" localSheetId="12">#REF!</definedName>
    <definedName name="Факт" localSheetId="23">#REF!</definedName>
    <definedName name="Факт" localSheetId="24">#REF!</definedName>
    <definedName name="Факт" localSheetId="13">#REF!</definedName>
    <definedName name="Факт" localSheetId="25">#REF!</definedName>
    <definedName name="Факт" localSheetId="14">#REF!</definedName>
    <definedName name="Факт" localSheetId="26">#REF!</definedName>
    <definedName name="Факт" localSheetId="15">#REF!</definedName>
    <definedName name="Факт" localSheetId="16">#REF!</definedName>
    <definedName name="Факт" localSheetId="17">#REF!</definedName>
    <definedName name="Факт" localSheetId="18">#REF!</definedName>
    <definedName name="Факт" localSheetId="19">#REF!</definedName>
    <definedName name="Факт" localSheetId="20">#REF!</definedName>
    <definedName name="Факт" localSheetId="27">#REF!</definedName>
    <definedName name="Факт">#REF!</definedName>
    <definedName name="факт_автогсм" localSheetId="1">'[33]8'!#REF!</definedName>
    <definedName name="факт_автогсм" localSheetId="2">'[33]8'!#REF!</definedName>
    <definedName name="факт_автогсм" localSheetId="3">'[33]8'!#REF!</definedName>
    <definedName name="факт_автогсм" localSheetId="4">'[33]8'!#REF!</definedName>
    <definedName name="факт_автогсм" localSheetId="5">'[33]8'!#REF!</definedName>
    <definedName name="факт_автогсм" localSheetId="6">'[33]8'!#REF!</definedName>
    <definedName name="факт_автогсм" localSheetId="7">'[33]8'!#REF!</definedName>
    <definedName name="факт_автогсм" localSheetId="8">'[33]8'!#REF!</definedName>
    <definedName name="факт_автогсм" localSheetId="9">'[33]8'!#REF!</definedName>
    <definedName name="факт_автогсм" localSheetId="10">'[33]8'!#REF!</definedName>
    <definedName name="факт_автогсм" localSheetId="21">'[33]8'!#REF!</definedName>
    <definedName name="факт_автогсм" localSheetId="11">'[33]8'!#REF!</definedName>
    <definedName name="факт_автогсм" localSheetId="22">'[33]8'!#REF!</definedName>
    <definedName name="факт_автогсм" localSheetId="12">'[33]8'!#REF!</definedName>
    <definedName name="факт_автогсм" localSheetId="23">'[33]8'!#REF!</definedName>
    <definedName name="факт_автогсм" localSheetId="24">'[33]8'!#REF!</definedName>
    <definedName name="факт_автогсм" localSheetId="13">'[33]8'!#REF!</definedName>
    <definedName name="факт_автогсм" localSheetId="25">'[33]8'!#REF!</definedName>
    <definedName name="факт_автогсм" localSheetId="14">'[33]8'!#REF!</definedName>
    <definedName name="факт_автогсм" localSheetId="26">'[33]8'!#REF!</definedName>
    <definedName name="факт_автогсм" localSheetId="15">'[33]8'!#REF!</definedName>
    <definedName name="факт_автогсм" localSheetId="16">'[33]8'!#REF!</definedName>
    <definedName name="факт_автогсм" localSheetId="17">'[33]8'!#REF!</definedName>
    <definedName name="факт_автогсм" localSheetId="18">'[33]8'!#REF!</definedName>
    <definedName name="факт_автогсм" localSheetId="19">'[33]8'!#REF!</definedName>
    <definedName name="факт_автогсм" localSheetId="20">'[33]8'!#REF!</definedName>
    <definedName name="факт_автогсм" localSheetId="27">'[33]8'!#REF!</definedName>
    <definedName name="факт_автогсм">'[33]8'!#REF!</definedName>
    <definedName name="факт_возврат_займов">[31]Поступления!$N$79</definedName>
    <definedName name="факт_оформл_документов" localSheetId="1">[32]Платежи!#REF!</definedName>
    <definedName name="факт_оформл_документов" localSheetId="2">[32]Платежи!#REF!</definedName>
    <definedName name="факт_оформл_документов" localSheetId="3">[32]Платежи!#REF!</definedName>
    <definedName name="факт_оформл_документов" localSheetId="4">[32]Платежи!#REF!</definedName>
    <definedName name="факт_оформл_документов" localSheetId="5">[32]Платежи!#REF!</definedName>
    <definedName name="факт_оформл_документов" localSheetId="6">[32]Платежи!#REF!</definedName>
    <definedName name="факт_оформл_документов" localSheetId="7">[32]Платежи!#REF!</definedName>
    <definedName name="факт_оформл_документов" localSheetId="8">[32]Платежи!#REF!</definedName>
    <definedName name="факт_оформл_документов" localSheetId="9">[32]Платежи!#REF!</definedName>
    <definedName name="факт_оформл_документов" localSheetId="10">[32]Платежи!#REF!</definedName>
    <definedName name="факт_оформл_документов" localSheetId="21">[32]Платежи!#REF!</definedName>
    <definedName name="факт_оформл_документов" localSheetId="11">[32]Платежи!#REF!</definedName>
    <definedName name="факт_оформл_документов" localSheetId="22">[32]Платежи!#REF!</definedName>
    <definedName name="факт_оформл_документов" localSheetId="12">[32]Платежи!#REF!</definedName>
    <definedName name="факт_оформл_документов" localSheetId="23">[32]Платежи!#REF!</definedName>
    <definedName name="факт_оформл_документов" localSheetId="24">[32]Платежи!#REF!</definedName>
    <definedName name="факт_оформл_документов" localSheetId="13">[32]Платежи!#REF!</definedName>
    <definedName name="факт_оформл_документов" localSheetId="25">[32]Платежи!#REF!</definedName>
    <definedName name="факт_оформл_документов" localSheetId="14">[32]Платежи!#REF!</definedName>
    <definedName name="факт_оформл_документов" localSheetId="26">[32]Платежи!#REF!</definedName>
    <definedName name="факт_оформл_документов" localSheetId="15">[32]Платежи!#REF!</definedName>
    <definedName name="факт_оформл_документов" localSheetId="16">[32]Платежи!#REF!</definedName>
    <definedName name="факт_оформл_документов" localSheetId="17">[32]Платежи!#REF!</definedName>
    <definedName name="факт_оформл_документов" localSheetId="18">[32]Платежи!#REF!</definedName>
    <definedName name="факт_оформл_документов" localSheetId="19">[32]Платежи!#REF!</definedName>
    <definedName name="факт_оформл_документов" localSheetId="20">[32]Платежи!#REF!</definedName>
    <definedName name="факт_оформл_документов">[32]Платежи!#REF!</definedName>
    <definedName name="факт_охрана" localSheetId="1">'[33]8'!#REF!</definedName>
    <definedName name="факт_охрана" localSheetId="2">'[33]8'!#REF!</definedName>
    <definedName name="факт_охрана" localSheetId="3">'[33]8'!#REF!</definedName>
    <definedName name="факт_охрана" localSheetId="4">'[33]8'!#REF!</definedName>
    <definedName name="факт_охрана" localSheetId="5">'[33]8'!#REF!</definedName>
    <definedName name="факт_охрана" localSheetId="6">'[33]8'!#REF!</definedName>
    <definedName name="факт_охрана" localSheetId="7">'[33]8'!#REF!</definedName>
    <definedName name="факт_охрана" localSheetId="8">'[33]8'!#REF!</definedName>
    <definedName name="факт_охрана" localSheetId="9">'[33]8'!#REF!</definedName>
    <definedName name="факт_охрана" localSheetId="10">'[33]8'!#REF!</definedName>
    <definedName name="факт_охрана" localSheetId="21">'[33]8'!#REF!</definedName>
    <definedName name="факт_охрана" localSheetId="11">'[33]8'!#REF!</definedName>
    <definedName name="факт_охрана" localSheetId="22">'[33]8'!#REF!</definedName>
    <definedName name="факт_охрана" localSheetId="12">'[33]8'!#REF!</definedName>
    <definedName name="факт_охрана" localSheetId="23">'[33]8'!#REF!</definedName>
    <definedName name="факт_охрана" localSheetId="24">'[33]8'!#REF!</definedName>
    <definedName name="факт_охрана" localSheetId="13">'[33]8'!#REF!</definedName>
    <definedName name="факт_охрана" localSheetId="25">'[33]8'!#REF!</definedName>
    <definedName name="факт_охрана" localSheetId="14">'[33]8'!#REF!</definedName>
    <definedName name="факт_охрана" localSheetId="26">'[33]8'!#REF!</definedName>
    <definedName name="факт_охрана" localSheetId="15">'[33]8'!#REF!</definedName>
    <definedName name="факт_охрана" localSheetId="16">'[33]8'!#REF!</definedName>
    <definedName name="факт_охрана" localSheetId="17">'[33]8'!#REF!</definedName>
    <definedName name="факт_охрана" localSheetId="18">'[33]8'!#REF!</definedName>
    <definedName name="факт_охрана" localSheetId="19">'[33]8'!#REF!</definedName>
    <definedName name="факт_охрана" localSheetId="20">'[33]8'!#REF!</definedName>
    <definedName name="факт_охрана">'[33]8'!#REF!</definedName>
    <definedName name="факт_прочие_финпоступ">[31]Поступления!$N$86</definedName>
    <definedName name="фев" localSheetId="27" hidden="1">{#N/A,#N/A,TRUE,"Фин.рез"}</definedName>
    <definedName name="фев" localSheetId="30" hidden="1">{#N/A,#N/A,TRUE,"Фин.рез"}</definedName>
    <definedName name="фев" hidden="1">{#N/A,#N/A,TRUE,"Фин.рез"}</definedName>
    <definedName name="фев_1" localSheetId="27" hidden="1">{#N/A,#N/A,TRUE,"Фин.рез"}</definedName>
    <definedName name="фев_1" localSheetId="30" hidden="1">{#N/A,#N/A,TRUE,"Фин.рез"}</definedName>
    <definedName name="фев_1" hidden="1">{#N/A,#N/A,TRUE,"Фин.рез"}</definedName>
    <definedName name="ФЗП" localSheetId="1">#REF!</definedName>
    <definedName name="ФЗП" localSheetId="2">#REF!</definedName>
    <definedName name="ФЗП" localSheetId="3">#REF!</definedName>
    <definedName name="ФЗП" localSheetId="4">#REF!</definedName>
    <definedName name="ФЗП" localSheetId="5">#REF!</definedName>
    <definedName name="ФЗП" localSheetId="6">#REF!</definedName>
    <definedName name="ФЗП" localSheetId="7">#REF!</definedName>
    <definedName name="ФЗП" localSheetId="8">#REF!</definedName>
    <definedName name="ФЗП" localSheetId="9">#REF!</definedName>
    <definedName name="ФЗП" localSheetId="10">#REF!</definedName>
    <definedName name="ФЗП" localSheetId="21">#REF!</definedName>
    <definedName name="ФЗП" localSheetId="11">#REF!</definedName>
    <definedName name="ФЗП" localSheetId="22">#REF!</definedName>
    <definedName name="ФЗП" localSheetId="12">#REF!</definedName>
    <definedName name="ФЗП" localSheetId="23">#REF!</definedName>
    <definedName name="ФЗП" localSheetId="24">#REF!</definedName>
    <definedName name="ФЗП" localSheetId="13">#REF!</definedName>
    <definedName name="ФЗП" localSheetId="25">#REF!</definedName>
    <definedName name="ФЗП" localSheetId="14">#REF!</definedName>
    <definedName name="ФЗП" localSheetId="26">#REF!</definedName>
    <definedName name="ФЗП" localSheetId="15">#REF!</definedName>
    <definedName name="ФЗП" localSheetId="16">#REF!</definedName>
    <definedName name="ФЗП" localSheetId="17">#REF!</definedName>
    <definedName name="ФЗП" localSheetId="18">#REF!</definedName>
    <definedName name="ФЗП" localSheetId="19">#REF!</definedName>
    <definedName name="ФЗП" localSheetId="20">#REF!</definedName>
    <definedName name="ФЗП" localSheetId="27">#REF!</definedName>
    <definedName name="ФЗП" localSheetId="30">#REF!</definedName>
    <definedName name="ФЗП">#REF!</definedName>
    <definedName name="Финпл2кв" localSheetId="1">#REF!</definedName>
    <definedName name="Финпл2кв" localSheetId="2">#REF!</definedName>
    <definedName name="Финпл2кв" localSheetId="3">#REF!</definedName>
    <definedName name="Финпл2кв" localSheetId="4">#REF!</definedName>
    <definedName name="Финпл2кв" localSheetId="5">#REF!</definedName>
    <definedName name="Финпл2кв" localSheetId="6">#REF!</definedName>
    <definedName name="Финпл2кв" localSheetId="7">#REF!</definedName>
    <definedName name="Финпл2кв" localSheetId="8">#REF!</definedName>
    <definedName name="Финпл2кв" localSheetId="9">#REF!</definedName>
    <definedName name="Финпл2кв" localSheetId="10">#REF!</definedName>
    <definedName name="Финпл2кв" localSheetId="21">#REF!</definedName>
    <definedName name="Финпл2кв" localSheetId="11">#REF!</definedName>
    <definedName name="Финпл2кв" localSheetId="22">#REF!</definedName>
    <definedName name="Финпл2кв" localSheetId="12">#REF!</definedName>
    <definedName name="Финпл2кв" localSheetId="23">#REF!</definedName>
    <definedName name="Финпл2кв" localSheetId="24">#REF!</definedName>
    <definedName name="Финпл2кв" localSheetId="13">#REF!</definedName>
    <definedName name="Финпл2кв" localSheetId="25">#REF!</definedName>
    <definedName name="Финпл2кв" localSheetId="14">#REF!</definedName>
    <definedName name="Финпл2кв" localSheetId="26">#REF!</definedName>
    <definedName name="Финпл2кв" localSheetId="15">#REF!</definedName>
    <definedName name="Финпл2кв" localSheetId="16">#REF!</definedName>
    <definedName name="Финпл2кв" localSheetId="17">#REF!</definedName>
    <definedName name="Финпл2кв" localSheetId="18">#REF!</definedName>
    <definedName name="Финпл2кв" localSheetId="19">#REF!</definedName>
    <definedName name="Финпл2кв" localSheetId="20">#REF!</definedName>
    <definedName name="Финпл2кв" localSheetId="27">#REF!</definedName>
    <definedName name="Финпл2кв" localSheetId="30">#REF!</definedName>
    <definedName name="Финпл2кв">#REF!</definedName>
    <definedName name="Финпл2квмай" localSheetId="1">#REF!</definedName>
    <definedName name="Финпл2квмай" localSheetId="2">#REF!</definedName>
    <definedName name="Финпл2квмай" localSheetId="3">#REF!</definedName>
    <definedName name="Финпл2квмай" localSheetId="4">#REF!</definedName>
    <definedName name="Финпл2квмай" localSheetId="5">#REF!</definedName>
    <definedName name="Финпл2квмай" localSheetId="6">#REF!</definedName>
    <definedName name="Финпл2квмай" localSheetId="7">#REF!</definedName>
    <definedName name="Финпл2квмай" localSheetId="8">#REF!</definedName>
    <definedName name="Финпл2квмай" localSheetId="9">#REF!</definedName>
    <definedName name="Финпл2квмай" localSheetId="10">#REF!</definedName>
    <definedName name="Финпл2квмай" localSheetId="21">#REF!</definedName>
    <definedName name="Финпл2квмай" localSheetId="11">#REF!</definedName>
    <definedName name="Финпл2квмай" localSheetId="22">#REF!</definedName>
    <definedName name="Финпл2квмай" localSheetId="12">#REF!</definedName>
    <definedName name="Финпл2квмай" localSheetId="23">#REF!</definedName>
    <definedName name="Финпл2квмай" localSheetId="24">#REF!</definedName>
    <definedName name="Финпл2квмай" localSheetId="13">#REF!</definedName>
    <definedName name="Финпл2квмай" localSheetId="25">#REF!</definedName>
    <definedName name="Финпл2квмай" localSheetId="14">#REF!</definedName>
    <definedName name="Финпл2квмай" localSheetId="26">#REF!</definedName>
    <definedName name="Финпл2квмай" localSheetId="15">#REF!</definedName>
    <definedName name="Финпл2квмай" localSheetId="16">#REF!</definedName>
    <definedName name="Финпл2квмай" localSheetId="17">#REF!</definedName>
    <definedName name="Финпл2квмай" localSheetId="18">#REF!</definedName>
    <definedName name="Финпл2квмай" localSheetId="19">#REF!</definedName>
    <definedName name="Финпл2квмай" localSheetId="20">#REF!</definedName>
    <definedName name="Финпл2квмай" localSheetId="27">#REF!</definedName>
    <definedName name="Финпл2квмай" localSheetId="30">#REF!</definedName>
    <definedName name="Финпл2квмай">#REF!</definedName>
    <definedName name="ФМП">'[45]1,3 новая'!$A$7:$IV$8</definedName>
    <definedName name="Форма_Рент" localSheetId="1">#REF!</definedName>
    <definedName name="Форма_Рент" localSheetId="2">#REF!</definedName>
    <definedName name="Форма_Рент" localSheetId="3">#REF!</definedName>
    <definedName name="Форма_Рент" localSheetId="4">#REF!</definedName>
    <definedName name="Форма_Рент" localSheetId="5">#REF!</definedName>
    <definedName name="Форма_Рент" localSheetId="6">#REF!</definedName>
    <definedName name="Форма_Рент" localSheetId="7">#REF!</definedName>
    <definedName name="Форма_Рент" localSheetId="8">#REF!</definedName>
    <definedName name="Форма_Рент" localSheetId="9">#REF!</definedName>
    <definedName name="Форма_Рент" localSheetId="10">#REF!</definedName>
    <definedName name="Форма_Рент" localSheetId="21">#REF!</definedName>
    <definedName name="Форма_Рент" localSheetId="11">#REF!</definedName>
    <definedName name="Форма_Рент" localSheetId="22">#REF!</definedName>
    <definedName name="Форма_Рент" localSheetId="12">#REF!</definedName>
    <definedName name="Форма_Рент" localSheetId="23">#REF!</definedName>
    <definedName name="Форма_Рент" localSheetId="24">#REF!</definedName>
    <definedName name="Форма_Рент" localSheetId="13">#REF!</definedName>
    <definedName name="Форма_Рент" localSheetId="25">#REF!</definedName>
    <definedName name="Форма_Рент" localSheetId="14">#REF!</definedName>
    <definedName name="Форма_Рент" localSheetId="26">#REF!</definedName>
    <definedName name="Форма_Рент" localSheetId="15">#REF!</definedName>
    <definedName name="Форма_Рент" localSheetId="16">#REF!</definedName>
    <definedName name="Форма_Рент" localSheetId="17">#REF!</definedName>
    <definedName name="Форма_Рент" localSheetId="18">#REF!</definedName>
    <definedName name="Форма_Рент" localSheetId="19">#REF!</definedName>
    <definedName name="Форма_Рент" localSheetId="20">#REF!</definedName>
    <definedName name="Форма_Рент" localSheetId="27">#REF!</definedName>
    <definedName name="Форма_Рент" localSheetId="30">#REF!</definedName>
    <definedName name="Форма_Рент">#REF!</definedName>
    <definedName name="Форма_СС" localSheetId="1">#REF!</definedName>
    <definedName name="Форма_СС" localSheetId="2">#REF!</definedName>
    <definedName name="Форма_СС" localSheetId="3">#REF!</definedName>
    <definedName name="Форма_СС" localSheetId="4">#REF!</definedName>
    <definedName name="Форма_СС" localSheetId="5">#REF!</definedName>
    <definedName name="Форма_СС" localSheetId="6">#REF!</definedName>
    <definedName name="Форма_СС" localSheetId="7">#REF!</definedName>
    <definedName name="Форма_СС" localSheetId="8">#REF!</definedName>
    <definedName name="Форма_СС" localSheetId="9">#REF!</definedName>
    <definedName name="Форма_СС" localSheetId="10">#REF!</definedName>
    <definedName name="Форма_СС" localSheetId="21">#REF!</definedName>
    <definedName name="Форма_СС" localSheetId="11">#REF!</definedName>
    <definedName name="Форма_СС" localSheetId="22">#REF!</definedName>
    <definedName name="Форма_СС" localSheetId="12">#REF!</definedName>
    <definedName name="Форма_СС" localSheetId="23">#REF!</definedName>
    <definedName name="Форма_СС" localSheetId="24">#REF!</definedName>
    <definedName name="Форма_СС" localSheetId="13">#REF!</definedName>
    <definedName name="Форма_СС" localSheetId="25">#REF!</definedName>
    <definedName name="Форма_СС" localSheetId="14">#REF!</definedName>
    <definedName name="Форма_СС" localSheetId="26">#REF!</definedName>
    <definedName name="Форма_СС" localSheetId="15">#REF!</definedName>
    <definedName name="Форма_СС" localSheetId="16">#REF!</definedName>
    <definedName name="Форма_СС" localSheetId="17">#REF!</definedName>
    <definedName name="Форма_СС" localSheetId="18">#REF!</definedName>
    <definedName name="Форма_СС" localSheetId="19">#REF!</definedName>
    <definedName name="Форма_СС" localSheetId="20">#REF!</definedName>
    <definedName name="Форма_СС" localSheetId="27">#REF!</definedName>
    <definedName name="Форма_СС" localSheetId="30">#REF!</definedName>
    <definedName name="Форма_СС">#REF!</definedName>
    <definedName name="Форма_Цена" localSheetId="1">#REF!</definedName>
    <definedName name="Форма_Цена" localSheetId="2">#REF!</definedName>
    <definedName name="Форма_Цена" localSheetId="3">#REF!</definedName>
    <definedName name="Форма_Цена" localSheetId="4">#REF!</definedName>
    <definedName name="Форма_Цена" localSheetId="5">#REF!</definedName>
    <definedName name="Форма_Цена" localSheetId="6">#REF!</definedName>
    <definedName name="Форма_Цена" localSheetId="7">#REF!</definedName>
    <definedName name="Форма_Цена" localSheetId="8">#REF!</definedName>
    <definedName name="Форма_Цена" localSheetId="9">#REF!</definedName>
    <definedName name="Форма_Цена" localSheetId="10">#REF!</definedName>
    <definedName name="Форма_Цена" localSheetId="21">#REF!</definedName>
    <definedName name="Форма_Цена" localSheetId="11">#REF!</definedName>
    <definedName name="Форма_Цена" localSheetId="22">#REF!</definedName>
    <definedName name="Форма_Цена" localSheetId="12">#REF!</definedName>
    <definedName name="Форма_Цена" localSheetId="23">#REF!</definedName>
    <definedName name="Форма_Цена" localSheetId="24">#REF!</definedName>
    <definedName name="Форма_Цена" localSheetId="13">#REF!</definedName>
    <definedName name="Форма_Цена" localSheetId="25">#REF!</definedName>
    <definedName name="Форма_Цена" localSheetId="14">#REF!</definedName>
    <definedName name="Форма_Цена" localSheetId="26">#REF!</definedName>
    <definedName name="Форма_Цена" localSheetId="15">#REF!</definedName>
    <definedName name="Форма_Цена" localSheetId="16">#REF!</definedName>
    <definedName name="Форма_Цена" localSheetId="17">#REF!</definedName>
    <definedName name="Форма_Цена" localSheetId="18">#REF!</definedName>
    <definedName name="Форма_Цена" localSheetId="19">#REF!</definedName>
    <definedName name="Форма_Цена" localSheetId="20">#REF!</definedName>
    <definedName name="Форма_Цена" localSheetId="27">#REF!</definedName>
    <definedName name="Форма_Цена" localSheetId="30">#REF!</definedName>
    <definedName name="Форма_Цена">#REF!</definedName>
    <definedName name="форма51">[14]!GetSANDValue</definedName>
    <definedName name="фф" localSheetId="27" hidden="1">{#N/A,#N/A,TRUE,"Фин.рез"}</definedName>
    <definedName name="фф" localSheetId="30" hidden="1">{#N/A,#N/A,TRUE,"Фин.рез"}</definedName>
    <definedName name="фф" hidden="1">{#N/A,#N/A,TRUE,"Фин.рез"}</definedName>
    <definedName name="фФАВТ0709" localSheetId="27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фФАВТ0709" localSheetId="30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фФАВТ0709" hidden="1">{#N/A,#N/A,TRUE,"COY SUM";#N/A,#N/A,TRUE,"SUM 3RD TRAIN EXPANSION";#N/A,#N/A,TRUE,"1173-LAGOS CO-ORDTN 3RD TRAIN ";#N/A,#N/A,TRUE,"RET-3RD TRAIN -3301";#N/A,#N/A,TRUE,"CONTEAM 3RD TRAIN -3302";#N/A,#N/A,TRUE,"PD 3RD TRAIN -3303";#N/A,#N/A,TRUE,"3304-START-UP-3RD TRAIN";#N/A,#N/A,TRUE,"ECO 4TH &amp; 5TH-1171";#N/A,#N/A,TRUE,"Fin Team 1174";#N/A,#N/A,TRUE,"HO SUM";#N/A,#N/A,TRUE,"MD SUM-1100";#N/A,#N/A,TRUE,"BOD-1111";#N/A,#N/A,TRUE,"CHM-1121";#N/A,#N/A,TRUE,"MD-1131";#N/A,#N/A,TRUE,"LG-1141";#N/A,#N/A,TRUE,"CPL-1151";#N/A,#N/A,TRUE,"LONDON OFFICE-1161";#N/A,#N/A,TRUE,"IAU- 1181";#N/A,#N/A,TRUE,"DD SUM-1400";#N/A,#N/A,TRUE,"DD OFFICE-1401";#N/A,#N/A,TRUE,"TAU-1411";#N/A,#N/A,TRUE,"ABUJA OFFICE-LOF2-1421";#N/A,#N/A,TRUE,"CM SUM-1500";#N/A,#N/A,TRUE,"CM's OFFICE-1501";#N/A,#N/A,TRUE,"CMM-1502";#N/A,#N/A,TRUE,"CMS-1503";#N/A,#N/A,TRUE,"GAS de FRANCE-11413";#N/A,#N/A,TRUE,"Botas 11414";#N/A,#N/A,TRUE,"HR SUM-2100";#N/A,#N/A,TRUE,"HR-2101";#N/A,#N/A,TRUE,"HRP-2111";#N/A,#N/A,TRUE,"HRA-2121";#N/A,#N/A,TRUE,"HRD-2131";#N/A,#N/A,TRUE,"FN SUM-2300";#N/A,#N/A,TRUE,"FN -2301";#N/A,#N/A,TRUE,"FNC-2311";#N/A,#N/A,TRUE,"FNT-2321";#N/A,#N/A,TRUE,"FNI-2331";#N/A,#N/A,TRUE,"PAG SUM-2500";#N/A,#N/A,TRUE,"GM PAG-2501";#N/A,#N/A,TRUE,"PR - 2511";#N/A,#N/A,TRUE,"PD BASE SUM -4000";#N/A,#N/A,TRUE,"GM PD SUM";#N/A,#N/A,TRUE,"GM PROD OFFICE-4001";#N/A,#N/A,TRUE,"PQM -4011";#N/A,#N/A,TRUE,"PFS-4021";#N/A,#N/A,TRUE,"PAF-4031";#N/A,#N/A,TRUE,"COM STU-PC-4041";#N/A,#N/A,TRUE,"COM REL-CR-4051";#N/A,#N/A,TRUE,"SUM OPERATIONS-4100";#N/A,#N/A,TRUE,"OPERATION MANAGER -PO-4101 ";#N/A,#N/A,TRUE,"HEAD PROCESS-POL-4111";#N/A,#N/A,TRUE,"HEAD UTILITIES-POU-4121";#N/A,#N/A,TRUE,"HEAD TERMINAL-POT-4131";#N/A,#N/A,TRUE,"HEAD MARINE-POM-4141";#N/A,#N/A,TRUE,"HEAD PIPELINE-POG-4151";#N/A,#N/A,TRUE,"SUM ENGINEERING-4200";#N/A,#N/A,TRUE,"PE-4201";#N/A,#N/A,TRUE,"HEAD MECH -PEM-4211";#N/A,#N/A,TRUE,"HEAD INSPECTION-PEQ-4221";#N/A,#N/A,TRUE,"HEAD ELECT-PEE-4231";#N/A,#N/A,TRUE,"HEAD CIVIL-PEC-4241";#N/A,#N/A,TRUE,"HEAD PROJECTS-PEO-4251";#N/A,#N/A,TRUE,"HEAD MATERIALS-PEP-4261";#N/A,#N/A,TRUE,"HEAD INSTRUM-PEI-4271";#N/A,#N/A,TRUE,"HEAD SHUTDOWNS-PES-4281";#N/A,#N/A,TRUE,"TECHNICAL MANAGER-PT-4301";#N/A,#N/A,TRUE,"SUM GENERAL SERVICES-PS-4400";#N/A,#N/A,TRUE,"PS-4401";#N/A,#N/A,TRUE,"HEAD ESTATE -PSE-4431";#N/A,#N/A,TRUE,"HEAD GEN SERV-PSS-4441";#N/A,#N/A,TRUE,"HEAD TRAINING-PST-4451";#N/A,#N/A,TRUE,"HEAD MASTER-PSL-4461";#N/A,#N/A,TRUE,"CHIEF MEDICAL OFFICER-PSM-4471"}</definedName>
    <definedName name="ффф" localSheetId="27" hidden="1">{#N/A,#N/A,TRUE,"Фин.рез"}</definedName>
    <definedName name="ффф" localSheetId="30" hidden="1">{#N/A,#N/A,TRUE,"Фин.рез"}</definedName>
    <definedName name="ффф" hidden="1">{#N/A,#N/A,TRUE,"Фин.рез"}</definedName>
    <definedName name="ффф_1" localSheetId="27" hidden="1">{#N/A,#N/A,TRUE,"Фин.рез"}</definedName>
    <definedName name="ффф_1" localSheetId="30" hidden="1">{#N/A,#N/A,TRUE,"Фин.рез"}</definedName>
    <definedName name="ффф_1" hidden="1">{#N/A,#N/A,TRUE,"Фин.рез"}</definedName>
    <definedName name="фцукнец43гнр" localSheetId="27" hidden="1">{#N/A,#N/A,TRUE,"Фин.рез"}</definedName>
    <definedName name="фцукнец43гнр" localSheetId="30" hidden="1">{#N/A,#N/A,TRUE,"Фин.рез"}</definedName>
    <definedName name="фцукнец43гнр" hidden="1">{#N/A,#N/A,TRUE,"Фин.рез"}</definedName>
    <definedName name="фцукнец43гнр_1" localSheetId="27" hidden="1">{#N/A,#N/A,TRUE,"Фин.рез"}</definedName>
    <definedName name="фцукнец43гнр_1" localSheetId="30" hidden="1">{#N/A,#N/A,TRUE,"Фин.рез"}</definedName>
    <definedName name="фцукнец43гнр_1" hidden="1">{#N/A,#N/A,TRUE,"Фин.рез"}</definedName>
    <definedName name="фыв" localSheetId="27" hidden="1">{#N/A,#N/A,TRUE,"Фин.рез"}</definedName>
    <definedName name="фыв" localSheetId="30" hidden="1">{#N/A,#N/A,TRUE,"Фин.рез"}</definedName>
    <definedName name="фыв" hidden="1">{#N/A,#N/A,TRUE,"Фин.рез"}</definedName>
    <definedName name="фыв_1" localSheetId="27" hidden="1">{#N/A,#N/A,TRUE,"Фин.рез"}</definedName>
    <definedName name="фыв_1" localSheetId="30" hidden="1">{#N/A,#N/A,TRUE,"Фин.рез"}</definedName>
    <definedName name="фыв_1" hidden="1">{#N/A,#N/A,TRUE,"Фин.рез"}</definedName>
    <definedName name="ФЭП" localSheetId="1">[14]П!#REF!</definedName>
    <definedName name="ФЭП" localSheetId="2">[14]П!#REF!</definedName>
    <definedName name="ФЭП" localSheetId="3">[14]П!#REF!</definedName>
    <definedName name="ФЭП" localSheetId="4">[14]П!#REF!</definedName>
    <definedName name="ФЭП" localSheetId="5">[14]П!#REF!</definedName>
    <definedName name="ФЭП" localSheetId="6">[14]П!#REF!</definedName>
    <definedName name="ФЭП" localSheetId="7">[14]П!#REF!</definedName>
    <definedName name="ФЭП" localSheetId="8">[14]П!#REF!</definedName>
    <definedName name="ФЭП" localSheetId="9">[14]П!#REF!</definedName>
    <definedName name="ФЭП" localSheetId="10">[14]П!#REF!</definedName>
    <definedName name="ФЭП" localSheetId="21">[14]П!#REF!</definedName>
    <definedName name="ФЭП" localSheetId="11">[14]П!#REF!</definedName>
    <definedName name="ФЭП" localSheetId="22">[14]П!#REF!</definedName>
    <definedName name="ФЭП" localSheetId="12">[14]П!#REF!</definedName>
    <definedName name="ФЭП" localSheetId="23">[14]П!#REF!</definedName>
    <definedName name="ФЭП" localSheetId="24">[14]П!#REF!</definedName>
    <definedName name="ФЭП" localSheetId="13">[14]П!#REF!</definedName>
    <definedName name="ФЭП" localSheetId="25">[14]П!#REF!</definedName>
    <definedName name="ФЭП" localSheetId="14">[14]П!#REF!</definedName>
    <definedName name="ФЭП" localSheetId="26">[14]П!#REF!</definedName>
    <definedName name="ФЭП" localSheetId="15">[14]П!#REF!</definedName>
    <definedName name="ФЭП" localSheetId="16">[14]П!#REF!</definedName>
    <definedName name="ФЭП" localSheetId="17">[14]П!#REF!</definedName>
    <definedName name="ФЭП" localSheetId="18">[14]П!#REF!</definedName>
    <definedName name="ФЭП" localSheetId="19">[14]П!#REF!</definedName>
    <definedName name="ФЭП" localSheetId="20">[14]П!#REF!</definedName>
    <definedName name="ФЭП">[14]П!#REF!</definedName>
    <definedName name="х" localSheetId="1">#REF!</definedName>
    <definedName name="х" localSheetId="2">#REF!</definedName>
    <definedName name="х" localSheetId="3">#REF!</definedName>
    <definedName name="х" localSheetId="4">#REF!</definedName>
    <definedName name="х" localSheetId="5">#REF!</definedName>
    <definedName name="х" localSheetId="6">#REF!</definedName>
    <definedName name="х" localSheetId="7">#REF!</definedName>
    <definedName name="х" localSheetId="8">#REF!</definedName>
    <definedName name="х" localSheetId="9">#REF!</definedName>
    <definedName name="х" localSheetId="10">#REF!</definedName>
    <definedName name="х" localSheetId="21">#REF!</definedName>
    <definedName name="х" localSheetId="11">#REF!</definedName>
    <definedName name="х" localSheetId="22">#REF!</definedName>
    <definedName name="х" localSheetId="12">#REF!</definedName>
    <definedName name="х" localSheetId="23">#REF!</definedName>
    <definedName name="х" localSheetId="24">#REF!</definedName>
    <definedName name="х" localSheetId="13">#REF!</definedName>
    <definedName name="х" localSheetId="25">#REF!</definedName>
    <definedName name="х" localSheetId="14">#REF!</definedName>
    <definedName name="х" localSheetId="26">#REF!</definedName>
    <definedName name="х" localSheetId="15">#REF!</definedName>
    <definedName name="х" localSheetId="16">#REF!</definedName>
    <definedName name="х" localSheetId="17">#REF!</definedName>
    <definedName name="х" localSheetId="18">#REF!</definedName>
    <definedName name="х" localSheetId="19">#REF!</definedName>
    <definedName name="х" localSheetId="20">#REF!</definedName>
    <definedName name="х" localSheetId="27">#REF!</definedName>
    <definedName name="х" localSheetId="30">#REF!</definedName>
    <definedName name="х">#REF!</definedName>
    <definedName name="хоз" localSheetId="1">'[33]8'!#REF!</definedName>
    <definedName name="хоз" localSheetId="2">'[33]8'!#REF!</definedName>
    <definedName name="хоз" localSheetId="3">'[33]8'!#REF!</definedName>
    <definedName name="хоз" localSheetId="4">'[33]8'!#REF!</definedName>
    <definedName name="хоз" localSheetId="5">'[33]8'!#REF!</definedName>
    <definedName name="хоз" localSheetId="6">'[33]8'!#REF!</definedName>
    <definedName name="хоз" localSheetId="7">'[33]8'!#REF!</definedName>
    <definedName name="хоз" localSheetId="8">'[33]8'!#REF!</definedName>
    <definedName name="хоз" localSheetId="9">'[33]8'!#REF!</definedName>
    <definedName name="хоз" localSheetId="10">'[33]8'!#REF!</definedName>
    <definedName name="хоз" localSheetId="21">'[33]8'!#REF!</definedName>
    <definedName name="хоз" localSheetId="11">'[33]8'!#REF!</definedName>
    <definedName name="хоз" localSheetId="22">'[33]8'!#REF!</definedName>
    <definedName name="хоз" localSheetId="12">'[33]8'!#REF!</definedName>
    <definedName name="хоз" localSheetId="23">'[33]8'!#REF!</definedName>
    <definedName name="хоз" localSheetId="24">'[33]8'!#REF!</definedName>
    <definedName name="хоз" localSheetId="13">'[33]8'!#REF!</definedName>
    <definedName name="хоз" localSheetId="25">'[33]8'!#REF!</definedName>
    <definedName name="хоз" localSheetId="14">'[33]8'!#REF!</definedName>
    <definedName name="хоз" localSheetId="26">'[33]8'!#REF!</definedName>
    <definedName name="хоз" localSheetId="15">'[33]8'!#REF!</definedName>
    <definedName name="хоз" localSheetId="16">'[33]8'!#REF!</definedName>
    <definedName name="хоз" localSheetId="17">'[33]8'!#REF!</definedName>
    <definedName name="хоз" localSheetId="18">'[33]8'!#REF!</definedName>
    <definedName name="хоз" localSheetId="19">'[33]8'!#REF!</definedName>
    <definedName name="хоз" localSheetId="20">'[33]8'!#REF!</definedName>
    <definedName name="хоз">'[33]8'!#REF!</definedName>
    <definedName name="ц" localSheetId="1">'[2]8'!#REF!</definedName>
    <definedName name="ц" localSheetId="2">'[2]8'!#REF!</definedName>
    <definedName name="ц" localSheetId="3">'[2]8'!#REF!</definedName>
    <definedName name="ц" localSheetId="4">'[2]8'!#REF!</definedName>
    <definedName name="ц" localSheetId="5">'[2]8'!#REF!</definedName>
    <definedName name="ц" localSheetId="6">'[2]8'!#REF!</definedName>
    <definedName name="ц" localSheetId="7">'[2]8'!#REF!</definedName>
    <definedName name="ц" localSheetId="8">'[2]8'!#REF!</definedName>
    <definedName name="ц" localSheetId="9">'[2]8'!#REF!</definedName>
    <definedName name="ц" localSheetId="10">'[2]8'!#REF!</definedName>
    <definedName name="ц" localSheetId="21">'[2]8'!#REF!</definedName>
    <definedName name="ц" localSheetId="11">'[2]8'!#REF!</definedName>
    <definedName name="ц" localSheetId="22">'[2]8'!#REF!</definedName>
    <definedName name="ц" localSheetId="12">'[2]8'!#REF!</definedName>
    <definedName name="ц" localSheetId="23">'[2]8'!#REF!</definedName>
    <definedName name="ц" localSheetId="24">'[2]8'!#REF!</definedName>
    <definedName name="ц" localSheetId="13">'[2]8'!#REF!</definedName>
    <definedName name="ц" localSheetId="25">'[2]8'!#REF!</definedName>
    <definedName name="ц" localSheetId="14">'[2]8'!#REF!</definedName>
    <definedName name="ц" localSheetId="26">'[2]8'!#REF!</definedName>
    <definedName name="ц" localSheetId="15">'[2]8'!#REF!</definedName>
    <definedName name="ц" localSheetId="16">'[2]8'!#REF!</definedName>
    <definedName name="ц" localSheetId="17">'[2]8'!#REF!</definedName>
    <definedName name="ц" localSheetId="18">'[2]8'!#REF!</definedName>
    <definedName name="ц" localSheetId="19">'[2]8'!#REF!</definedName>
    <definedName name="ц" localSheetId="20">'[2]8'!#REF!</definedName>
    <definedName name="ц">'[2]8'!#REF!</definedName>
    <definedName name="Ц_нефти" localSheetId="1">#REF!</definedName>
    <definedName name="Ц_нефти" localSheetId="2">#REF!</definedName>
    <definedName name="Ц_нефти" localSheetId="3">#REF!</definedName>
    <definedName name="Ц_нефти" localSheetId="4">#REF!</definedName>
    <definedName name="Ц_нефти" localSheetId="5">#REF!</definedName>
    <definedName name="Ц_нефти" localSheetId="6">#REF!</definedName>
    <definedName name="Ц_нефти" localSheetId="7">#REF!</definedName>
    <definedName name="Ц_нефти" localSheetId="8">#REF!</definedName>
    <definedName name="Ц_нефти" localSheetId="9">#REF!</definedName>
    <definedName name="Ц_нефти" localSheetId="10">#REF!</definedName>
    <definedName name="Ц_нефти" localSheetId="21">#REF!</definedName>
    <definedName name="Ц_нефти" localSheetId="11">#REF!</definedName>
    <definedName name="Ц_нефти" localSheetId="22">#REF!</definedName>
    <definedName name="Ц_нефти" localSheetId="12">#REF!</definedName>
    <definedName name="Ц_нефти" localSheetId="23">#REF!</definedName>
    <definedName name="Ц_нефти" localSheetId="24">#REF!</definedName>
    <definedName name="Ц_нефти" localSheetId="13">#REF!</definedName>
    <definedName name="Ц_нефти" localSheetId="25">#REF!</definedName>
    <definedName name="Ц_нефти" localSheetId="14">#REF!</definedName>
    <definedName name="Ц_нефти" localSheetId="26">#REF!</definedName>
    <definedName name="Ц_нефти" localSheetId="15">#REF!</definedName>
    <definedName name="Ц_нефти" localSheetId="16">#REF!</definedName>
    <definedName name="Ц_нефти" localSheetId="17">#REF!</definedName>
    <definedName name="Ц_нефти" localSheetId="18">#REF!</definedName>
    <definedName name="Ц_нефти" localSheetId="19">#REF!</definedName>
    <definedName name="Ц_нефти" localSheetId="20">#REF!</definedName>
    <definedName name="Ц_нефти" localSheetId="27">#REF!</definedName>
    <definedName name="Ц_нефти" localSheetId="30">#REF!</definedName>
    <definedName name="Ц_нефти">#REF!</definedName>
    <definedName name="Ц_нефти_проч" localSheetId="1">#REF!</definedName>
    <definedName name="Ц_нефти_проч" localSheetId="2">#REF!</definedName>
    <definedName name="Ц_нефти_проч" localSheetId="3">#REF!</definedName>
    <definedName name="Ц_нефти_проч" localSheetId="4">#REF!</definedName>
    <definedName name="Ц_нефти_проч" localSheetId="5">#REF!</definedName>
    <definedName name="Ц_нефти_проч" localSheetId="6">#REF!</definedName>
    <definedName name="Ц_нефти_проч" localSheetId="7">#REF!</definedName>
    <definedName name="Ц_нефти_проч" localSheetId="8">#REF!</definedName>
    <definedName name="Ц_нефти_проч" localSheetId="9">#REF!</definedName>
    <definedName name="Ц_нефти_проч" localSheetId="10">#REF!</definedName>
    <definedName name="Ц_нефти_проч" localSheetId="21">#REF!</definedName>
    <definedName name="Ц_нефти_проч" localSheetId="11">#REF!</definedName>
    <definedName name="Ц_нефти_проч" localSheetId="22">#REF!</definedName>
    <definedName name="Ц_нефти_проч" localSheetId="12">#REF!</definedName>
    <definedName name="Ц_нефти_проч" localSheetId="23">#REF!</definedName>
    <definedName name="Ц_нефти_проч" localSheetId="24">#REF!</definedName>
    <definedName name="Ц_нефти_проч" localSheetId="13">#REF!</definedName>
    <definedName name="Ц_нефти_проч" localSheetId="25">#REF!</definedName>
    <definedName name="Ц_нефти_проч" localSheetId="14">#REF!</definedName>
    <definedName name="Ц_нефти_проч" localSheetId="26">#REF!</definedName>
    <definedName name="Ц_нефти_проч" localSheetId="15">#REF!</definedName>
    <definedName name="Ц_нефти_проч" localSheetId="16">#REF!</definedName>
    <definedName name="Ц_нефти_проч" localSheetId="17">#REF!</definedName>
    <definedName name="Ц_нефти_проч" localSheetId="18">#REF!</definedName>
    <definedName name="Ц_нефти_проч" localSheetId="19">#REF!</definedName>
    <definedName name="Ц_нефти_проч" localSheetId="20">#REF!</definedName>
    <definedName name="Ц_нефти_проч" localSheetId="27">#REF!</definedName>
    <definedName name="Ц_нефти_проч" localSheetId="30">#REF!</definedName>
    <definedName name="Ц_нефти_проч">#REF!</definedName>
    <definedName name="Ц_нефти_сред" localSheetId="1">#REF!</definedName>
    <definedName name="Ц_нефти_сред" localSheetId="2">#REF!</definedName>
    <definedName name="Ц_нефти_сред" localSheetId="3">#REF!</definedName>
    <definedName name="Ц_нефти_сред" localSheetId="4">#REF!</definedName>
    <definedName name="Ц_нефти_сред" localSheetId="5">#REF!</definedName>
    <definedName name="Ц_нефти_сред" localSheetId="6">#REF!</definedName>
    <definedName name="Ц_нефти_сред" localSheetId="7">#REF!</definedName>
    <definedName name="Ц_нефти_сред" localSheetId="8">#REF!</definedName>
    <definedName name="Ц_нефти_сред" localSheetId="9">#REF!</definedName>
    <definedName name="Ц_нефти_сред" localSheetId="10">#REF!</definedName>
    <definedName name="Ц_нефти_сред" localSheetId="21">#REF!</definedName>
    <definedName name="Ц_нефти_сред" localSheetId="11">#REF!</definedName>
    <definedName name="Ц_нефти_сред" localSheetId="22">#REF!</definedName>
    <definedName name="Ц_нефти_сред" localSheetId="12">#REF!</definedName>
    <definedName name="Ц_нефти_сред" localSheetId="23">#REF!</definedName>
    <definedName name="Ц_нефти_сред" localSheetId="24">#REF!</definedName>
    <definedName name="Ц_нефти_сред" localSheetId="13">#REF!</definedName>
    <definedName name="Ц_нефти_сред" localSheetId="25">#REF!</definedName>
    <definedName name="Ц_нефти_сред" localSheetId="14">#REF!</definedName>
    <definedName name="Ц_нефти_сред" localSheetId="26">#REF!</definedName>
    <definedName name="Ц_нефти_сред" localSheetId="15">#REF!</definedName>
    <definedName name="Ц_нефти_сред" localSheetId="16">#REF!</definedName>
    <definedName name="Ц_нефти_сред" localSheetId="17">#REF!</definedName>
    <definedName name="Ц_нефти_сред" localSheetId="18">#REF!</definedName>
    <definedName name="Ц_нефти_сред" localSheetId="19">#REF!</definedName>
    <definedName name="Ц_нефти_сред" localSheetId="20">#REF!</definedName>
    <definedName name="Ц_нефти_сред" localSheetId="27">#REF!</definedName>
    <definedName name="Ц_нефти_сред" localSheetId="30">#REF!</definedName>
    <definedName name="Ц_нефти_сред">#REF!</definedName>
    <definedName name="Ц_отгрузки" localSheetId="1">#REF!</definedName>
    <definedName name="Ц_отгрузки" localSheetId="2">#REF!</definedName>
    <definedName name="Ц_отгрузки" localSheetId="3">#REF!</definedName>
    <definedName name="Ц_отгрузки" localSheetId="4">#REF!</definedName>
    <definedName name="Ц_отгрузки" localSheetId="5">#REF!</definedName>
    <definedName name="Ц_отгрузки" localSheetId="6">#REF!</definedName>
    <definedName name="Ц_отгрузки" localSheetId="7">#REF!</definedName>
    <definedName name="Ц_отгрузки" localSheetId="8">#REF!</definedName>
    <definedName name="Ц_отгрузки" localSheetId="9">#REF!</definedName>
    <definedName name="Ц_отгрузки" localSheetId="10">#REF!</definedName>
    <definedName name="Ц_отгрузки" localSheetId="21">#REF!</definedName>
    <definedName name="Ц_отгрузки" localSheetId="11">#REF!</definedName>
    <definedName name="Ц_отгрузки" localSheetId="22">#REF!</definedName>
    <definedName name="Ц_отгрузки" localSheetId="12">#REF!</definedName>
    <definedName name="Ц_отгрузки" localSheetId="23">#REF!</definedName>
    <definedName name="Ц_отгрузки" localSheetId="24">#REF!</definedName>
    <definedName name="Ц_отгрузки" localSheetId="13">#REF!</definedName>
    <definedName name="Ц_отгрузки" localSheetId="25">#REF!</definedName>
    <definedName name="Ц_отгрузки" localSheetId="14">#REF!</definedName>
    <definedName name="Ц_отгрузки" localSheetId="26">#REF!</definedName>
    <definedName name="Ц_отгрузки" localSheetId="15">#REF!</definedName>
    <definedName name="Ц_отгрузки" localSheetId="16">#REF!</definedName>
    <definedName name="Ц_отгрузки" localSheetId="17">#REF!</definedName>
    <definedName name="Ц_отгрузки" localSheetId="18">#REF!</definedName>
    <definedName name="Ц_отгрузки" localSheetId="19">#REF!</definedName>
    <definedName name="Ц_отгрузки" localSheetId="20">#REF!</definedName>
    <definedName name="Ц_отгрузки" localSheetId="27">#REF!</definedName>
    <definedName name="Ц_отгрузки" localSheetId="30">#REF!</definedName>
    <definedName name="Ц_отгрузки">#REF!</definedName>
    <definedName name="Ц_пр_мат" localSheetId="1">#REF!</definedName>
    <definedName name="Ц_пр_мат" localSheetId="2">#REF!</definedName>
    <definedName name="Ц_пр_мат" localSheetId="3">#REF!</definedName>
    <definedName name="Ц_пр_мат" localSheetId="4">#REF!</definedName>
    <definedName name="Ц_пр_мат" localSheetId="5">#REF!</definedName>
    <definedName name="Ц_пр_мат" localSheetId="6">#REF!</definedName>
    <definedName name="Ц_пр_мат" localSheetId="7">#REF!</definedName>
    <definedName name="Ц_пр_мат" localSheetId="8">#REF!</definedName>
    <definedName name="Ц_пр_мат" localSheetId="9">#REF!</definedName>
    <definedName name="Ц_пр_мат" localSheetId="10">#REF!</definedName>
    <definedName name="Ц_пр_мат" localSheetId="21">#REF!</definedName>
    <definedName name="Ц_пр_мат" localSheetId="11">#REF!</definedName>
    <definedName name="Ц_пр_мат" localSheetId="22">#REF!</definedName>
    <definedName name="Ц_пр_мат" localSheetId="12">#REF!</definedName>
    <definedName name="Ц_пр_мат" localSheetId="23">#REF!</definedName>
    <definedName name="Ц_пр_мат" localSheetId="24">#REF!</definedName>
    <definedName name="Ц_пр_мат" localSheetId="13">#REF!</definedName>
    <definedName name="Ц_пр_мат" localSheetId="25">#REF!</definedName>
    <definedName name="Ц_пр_мат" localSheetId="14">#REF!</definedName>
    <definedName name="Ц_пр_мат" localSheetId="26">#REF!</definedName>
    <definedName name="Ц_пр_мат" localSheetId="15">#REF!</definedName>
    <definedName name="Ц_пр_мат" localSheetId="16">#REF!</definedName>
    <definedName name="Ц_пр_мат" localSheetId="17">#REF!</definedName>
    <definedName name="Ц_пр_мат" localSheetId="18">#REF!</definedName>
    <definedName name="Ц_пр_мат" localSheetId="19">#REF!</definedName>
    <definedName name="Ц_пр_мат" localSheetId="20">#REF!</definedName>
    <definedName name="Ц_пр_мат" localSheetId="27">#REF!</definedName>
    <definedName name="Ц_пр_мат" localSheetId="30">#REF!</definedName>
    <definedName name="Ц_пр_мат">#REF!</definedName>
    <definedName name="Ц_процес" localSheetId="1">#REF!</definedName>
    <definedName name="Ц_процес" localSheetId="2">#REF!</definedName>
    <definedName name="Ц_процес" localSheetId="3">#REF!</definedName>
    <definedName name="Ц_процес" localSheetId="4">#REF!</definedName>
    <definedName name="Ц_процес" localSheetId="5">#REF!</definedName>
    <definedName name="Ц_процес" localSheetId="6">#REF!</definedName>
    <definedName name="Ц_процес" localSheetId="7">#REF!</definedName>
    <definedName name="Ц_процес" localSheetId="8">#REF!</definedName>
    <definedName name="Ц_процес" localSheetId="9">#REF!</definedName>
    <definedName name="Ц_процес" localSheetId="10">#REF!</definedName>
    <definedName name="Ц_процес" localSheetId="21">#REF!</definedName>
    <definedName name="Ц_процес" localSheetId="11">#REF!</definedName>
    <definedName name="Ц_процес" localSheetId="22">#REF!</definedName>
    <definedName name="Ц_процес" localSheetId="12">#REF!</definedName>
    <definedName name="Ц_процес" localSheetId="23">#REF!</definedName>
    <definedName name="Ц_процес" localSheetId="24">#REF!</definedName>
    <definedName name="Ц_процес" localSheetId="13">#REF!</definedName>
    <definedName name="Ц_процес" localSheetId="25">#REF!</definedName>
    <definedName name="Ц_процес" localSheetId="14">#REF!</definedName>
    <definedName name="Ц_процес" localSheetId="26">#REF!</definedName>
    <definedName name="Ц_процес" localSheetId="15">#REF!</definedName>
    <definedName name="Ц_процес" localSheetId="16">#REF!</definedName>
    <definedName name="Ц_процес" localSheetId="17">#REF!</definedName>
    <definedName name="Ц_процес" localSheetId="18">#REF!</definedName>
    <definedName name="Ц_процес" localSheetId="19">#REF!</definedName>
    <definedName name="Ц_процес" localSheetId="20">#REF!</definedName>
    <definedName name="Ц_процес" localSheetId="27">#REF!</definedName>
    <definedName name="Ц_процес" localSheetId="30">#REF!</definedName>
    <definedName name="Ц_процес">#REF!</definedName>
    <definedName name="Ц_транспорт" localSheetId="1">#REF!</definedName>
    <definedName name="Ц_транспорт" localSheetId="2">#REF!</definedName>
    <definedName name="Ц_транспорт" localSheetId="3">#REF!</definedName>
    <definedName name="Ц_транспорт" localSheetId="4">#REF!</definedName>
    <definedName name="Ц_транспорт" localSheetId="5">#REF!</definedName>
    <definedName name="Ц_транспорт" localSheetId="6">#REF!</definedName>
    <definedName name="Ц_транспорт" localSheetId="7">#REF!</definedName>
    <definedName name="Ц_транспорт" localSheetId="8">#REF!</definedName>
    <definedName name="Ц_транспорт" localSheetId="9">#REF!</definedName>
    <definedName name="Ц_транспорт" localSheetId="10">#REF!</definedName>
    <definedName name="Ц_транспорт" localSheetId="21">#REF!</definedName>
    <definedName name="Ц_транспорт" localSheetId="11">#REF!</definedName>
    <definedName name="Ц_транспорт" localSheetId="22">#REF!</definedName>
    <definedName name="Ц_транспорт" localSheetId="12">#REF!</definedName>
    <definedName name="Ц_транспорт" localSheetId="23">#REF!</definedName>
    <definedName name="Ц_транспорт" localSheetId="24">#REF!</definedName>
    <definedName name="Ц_транспорт" localSheetId="13">#REF!</definedName>
    <definedName name="Ц_транспорт" localSheetId="25">#REF!</definedName>
    <definedName name="Ц_транспорт" localSheetId="14">#REF!</definedName>
    <definedName name="Ц_транспорт" localSheetId="26">#REF!</definedName>
    <definedName name="Ц_транспорт" localSheetId="15">#REF!</definedName>
    <definedName name="Ц_транспорт" localSheetId="16">#REF!</definedName>
    <definedName name="Ц_транспорт" localSheetId="17">#REF!</definedName>
    <definedName name="Ц_транспорт" localSheetId="18">#REF!</definedName>
    <definedName name="Ц_транспорт" localSheetId="19">#REF!</definedName>
    <definedName name="Ц_транспорт" localSheetId="20">#REF!</definedName>
    <definedName name="Ц_транспорт" localSheetId="27">#REF!</definedName>
    <definedName name="Ц_транспорт" localSheetId="30">#REF!</definedName>
    <definedName name="Ц_транспорт">#REF!</definedName>
    <definedName name="Ц_трнспорт" localSheetId="1">#REF!</definedName>
    <definedName name="Ц_трнспорт" localSheetId="2">#REF!</definedName>
    <definedName name="Ц_трнспорт" localSheetId="3">#REF!</definedName>
    <definedName name="Ц_трнспорт" localSheetId="4">#REF!</definedName>
    <definedName name="Ц_трнспорт" localSheetId="5">#REF!</definedName>
    <definedName name="Ц_трнспорт" localSheetId="6">#REF!</definedName>
    <definedName name="Ц_трнспорт" localSheetId="7">#REF!</definedName>
    <definedName name="Ц_трнспорт" localSheetId="8">#REF!</definedName>
    <definedName name="Ц_трнспорт" localSheetId="9">#REF!</definedName>
    <definedName name="Ц_трнспорт" localSheetId="10">#REF!</definedName>
    <definedName name="Ц_трнспорт" localSheetId="21">#REF!</definedName>
    <definedName name="Ц_трнспорт" localSheetId="11">#REF!</definedName>
    <definedName name="Ц_трнспорт" localSheetId="22">#REF!</definedName>
    <definedName name="Ц_трнспорт" localSheetId="12">#REF!</definedName>
    <definedName name="Ц_трнспорт" localSheetId="23">#REF!</definedName>
    <definedName name="Ц_трнспорт" localSheetId="24">#REF!</definedName>
    <definedName name="Ц_трнспорт" localSheetId="13">#REF!</definedName>
    <definedName name="Ц_трнспорт" localSheetId="25">#REF!</definedName>
    <definedName name="Ц_трнспорт" localSheetId="14">#REF!</definedName>
    <definedName name="Ц_трнспорт" localSheetId="26">#REF!</definedName>
    <definedName name="Ц_трнспорт" localSheetId="15">#REF!</definedName>
    <definedName name="Ц_трнспорт" localSheetId="16">#REF!</definedName>
    <definedName name="Ц_трнспорт" localSheetId="17">#REF!</definedName>
    <definedName name="Ц_трнспорт" localSheetId="18">#REF!</definedName>
    <definedName name="Ц_трнспорт" localSheetId="19">#REF!</definedName>
    <definedName name="Ц_трнспорт" localSheetId="20">#REF!</definedName>
    <definedName name="Ц_трнспорт" localSheetId="27">#REF!</definedName>
    <definedName name="Ц_трнспорт" localSheetId="30">#REF!</definedName>
    <definedName name="Ц_трнспорт">#REF!</definedName>
    <definedName name="Ц_услуг" localSheetId="1">#REF!</definedName>
    <definedName name="Ц_услуг" localSheetId="2">#REF!</definedName>
    <definedName name="Ц_услуг" localSheetId="3">#REF!</definedName>
    <definedName name="Ц_услуг" localSheetId="4">#REF!</definedName>
    <definedName name="Ц_услуг" localSheetId="5">#REF!</definedName>
    <definedName name="Ц_услуг" localSheetId="6">#REF!</definedName>
    <definedName name="Ц_услуг" localSheetId="7">#REF!</definedName>
    <definedName name="Ц_услуг" localSheetId="8">#REF!</definedName>
    <definedName name="Ц_услуг" localSheetId="9">#REF!</definedName>
    <definedName name="Ц_услуг" localSheetId="10">#REF!</definedName>
    <definedName name="Ц_услуг" localSheetId="21">#REF!</definedName>
    <definedName name="Ц_услуг" localSheetId="11">#REF!</definedName>
    <definedName name="Ц_услуг" localSheetId="22">#REF!</definedName>
    <definedName name="Ц_услуг" localSheetId="12">#REF!</definedName>
    <definedName name="Ц_услуг" localSheetId="23">#REF!</definedName>
    <definedName name="Ц_услуг" localSheetId="24">#REF!</definedName>
    <definedName name="Ц_услуг" localSheetId="13">#REF!</definedName>
    <definedName name="Ц_услуг" localSheetId="25">#REF!</definedName>
    <definedName name="Ц_услуг" localSheetId="14">#REF!</definedName>
    <definedName name="Ц_услуг" localSheetId="26">#REF!</definedName>
    <definedName name="Ц_услуг" localSheetId="15">#REF!</definedName>
    <definedName name="Ц_услуг" localSheetId="16">#REF!</definedName>
    <definedName name="Ц_услуг" localSheetId="17">#REF!</definedName>
    <definedName name="Ц_услуг" localSheetId="18">#REF!</definedName>
    <definedName name="Ц_услуг" localSheetId="19">#REF!</definedName>
    <definedName name="Ц_услуг" localSheetId="20">#REF!</definedName>
    <definedName name="Ц_услуг" localSheetId="27">#REF!</definedName>
    <definedName name="Ц_услуг" localSheetId="30">#REF!</definedName>
    <definedName name="Ц_услуг">#REF!</definedName>
    <definedName name="Ц1_Материал" localSheetId="1">#REF!</definedName>
    <definedName name="Ц1_Материал" localSheetId="2">#REF!</definedName>
    <definedName name="Ц1_Материал" localSheetId="3">#REF!</definedName>
    <definedName name="Ц1_Материал" localSheetId="4">#REF!</definedName>
    <definedName name="Ц1_Материал" localSheetId="5">#REF!</definedName>
    <definedName name="Ц1_Материал" localSheetId="6">#REF!</definedName>
    <definedName name="Ц1_Материал" localSheetId="7">#REF!</definedName>
    <definedName name="Ц1_Материал" localSheetId="8">#REF!</definedName>
    <definedName name="Ц1_Материал" localSheetId="9">#REF!</definedName>
    <definedName name="Ц1_Материал" localSheetId="10">#REF!</definedName>
    <definedName name="Ц1_Материал" localSheetId="21">#REF!</definedName>
    <definedName name="Ц1_Материал" localSheetId="11">#REF!</definedName>
    <definedName name="Ц1_Материал" localSheetId="22">#REF!</definedName>
    <definedName name="Ц1_Материал" localSheetId="12">#REF!</definedName>
    <definedName name="Ц1_Материал" localSheetId="23">#REF!</definedName>
    <definedName name="Ц1_Материал" localSheetId="24">#REF!</definedName>
    <definedName name="Ц1_Материал" localSheetId="13">#REF!</definedName>
    <definedName name="Ц1_Материал" localSheetId="25">#REF!</definedName>
    <definedName name="Ц1_Материал" localSheetId="14">#REF!</definedName>
    <definedName name="Ц1_Материал" localSheetId="26">#REF!</definedName>
    <definedName name="Ц1_Материал" localSheetId="15">#REF!</definedName>
    <definedName name="Ц1_Материал" localSheetId="16">#REF!</definedName>
    <definedName name="Ц1_Материал" localSheetId="17">#REF!</definedName>
    <definedName name="Ц1_Материал" localSheetId="18">#REF!</definedName>
    <definedName name="Ц1_Материал" localSheetId="19">#REF!</definedName>
    <definedName name="Ц1_Материал" localSheetId="20">#REF!</definedName>
    <definedName name="Ц1_Материал" localSheetId="27">#REF!</definedName>
    <definedName name="Ц1_Материал" localSheetId="30">#REF!</definedName>
    <definedName name="Ц1_Материал">#REF!</definedName>
    <definedName name="Ц1_переработ" localSheetId="1">#REF!</definedName>
    <definedName name="Ц1_переработ" localSheetId="2">#REF!</definedName>
    <definedName name="Ц1_переработ" localSheetId="3">#REF!</definedName>
    <definedName name="Ц1_переработ" localSheetId="4">#REF!</definedName>
    <definedName name="Ц1_переработ" localSheetId="5">#REF!</definedName>
    <definedName name="Ц1_переработ" localSheetId="6">#REF!</definedName>
    <definedName name="Ц1_переработ" localSheetId="7">#REF!</definedName>
    <definedName name="Ц1_переработ" localSheetId="8">#REF!</definedName>
    <definedName name="Ц1_переработ" localSheetId="9">#REF!</definedName>
    <definedName name="Ц1_переработ" localSheetId="10">#REF!</definedName>
    <definedName name="Ц1_переработ" localSheetId="21">#REF!</definedName>
    <definedName name="Ц1_переработ" localSheetId="11">#REF!</definedName>
    <definedName name="Ц1_переработ" localSheetId="22">#REF!</definedName>
    <definedName name="Ц1_переработ" localSheetId="12">#REF!</definedName>
    <definedName name="Ц1_переработ" localSheetId="23">#REF!</definedName>
    <definedName name="Ц1_переработ" localSheetId="24">#REF!</definedName>
    <definedName name="Ц1_переработ" localSheetId="13">#REF!</definedName>
    <definedName name="Ц1_переработ" localSheetId="25">#REF!</definedName>
    <definedName name="Ц1_переработ" localSheetId="14">#REF!</definedName>
    <definedName name="Ц1_переработ" localSheetId="26">#REF!</definedName>
    <definedName name="Ц1_переработ" localSheetId="15">#REF!</definedName>
    <definedName name="Ц1_переработ" localSheetId="16">#REF!</definedName>
    <definedName name="Ц1_переработ" localSheetId="17">#REF!</definedName>
    <definedName name="Ц1_переработ" localSheetId="18">#REF!</definedName>
    <definedName name="Ц1_переработ" localSheetId="19">#REF!</definedName>
    <definedName name="Ц1_переработ" localSheetId="20">#REF!</definedName>
    <definedName name="Ц1_переработ" localSheetId="27">#REF!</definedName>
    <definedName name="Ц1_переработ" localSheetId="30">#REF!</definedName>
    <definedName name="Ц1_переработ">#REF!</definedName>
    <definedName name="цавс">[52]Поступления!$M$12</definedName>
    <definedName name="цацу" localSheetId="1">'[13]1-3'!цацу</definedName>
    <definedName name="цацу" localSheetId="2">'[13]1-3'!цацу</definedName>
    <definedName name="цацу" localSheetId="3">'[13]1-3'!цацу</definedName>
    <definedName name="цацу" localSheetId="4">'[13]1-3'!цацу</definedName>
    <definedName name="цацу" localSheetId="5">'[13]1-3'!цацу</definedName>
    <definedName name="цацу" localSheetId="6">'[13]1-3'!цацу</definedName>
    <definedName name="цацу" localSheetId="7">'[13]1-3'!цацу</definedName>
    <definedName name="цацу" localSheetId="8">'[13]1-3'!цацу</definedName>
    <definedName name="цацу" localSheetId="9">'[13]1-3'!цацу</definedName>
    <definedName name="цацу" localSheetId="10">'[13]1-3'!цацу</definedName>
    <definedName name="цацу" localSheetId="21">'[13]1-3'!цацу</definedName>
    <definedName name="цацу" localSheetId="11">'[13]1-3'!цацу</definedName>
    <definedName name="цацу" localSheetId="22">'[13]1-3'!цацу</definedName>
    <definedName name="цацу" localSheetId="12">'[13]1-3'!цацу</definedName>
    <definedName name="цацу" localSheetId="23">'[13]1-3'!цацу</definedName>
    <definedName name="цацу" localSheetId="24">'[13]1-3'!цацу</definedName>
    <definedName name="цацу" localSheetId="13">'[13]1-3'!цацу</definedName>
    <definedName name="цацу" localSheetId="25">'[13]1-3'!цацу</definedName>
    <definedName name="цацу" localSheetId="14">'[13]1-3'!цацу</definedName>
    <definedName name="цацу" localSheetId="26">'[13]1-3'!цацу</definedName>
    <definedName name="цацу" localSheetId="15">'[13]1-3'!цацу</definedName>
    <definedName name="цацу" localSheetId="16">'[13]1-3'!цацу</definedName>
    <definedName name="цацу" localSheetId="17">'[13]1-3'!цацу</definedName>
    <definedName name="цацу" localSheetId="18">'[13]1-3'!цацу</definedName>
    <definedName name="цацу" localSheetId="19">'[13]1-3'!цацу</definedName>
    <definedName name="цацу" localSheetId="20">'[13]1-3'!цацу</definedName>
    <definedName name="цацу" localSheetId="27">'[13]1-3'!цацу</definedName>
    <definedName name="цацу">'[13]1-3'!цацу</definedName>
    <definedName name="Цена" localSheetId="1">#REF!</definedName>
    <definedName name="Цена" localSheetId="2">#REF!</definedName>
    <definedName name="Цена" localSheetId="3">#REF!</definedName>
    <definedName name="Цена" localSheetId="4">#REF!</definedName>
    <definedName name="Цена" localSheetId="5">#REF!</definedName>
    <definedName name="Цена" localSheetId="6">#REF!</definedName>
    <definedName name="Цена" localSheetId="7">#REF!</definedName>
    <definedName name="Цена" localSheetId="8">#REF!</definedName>
    <definedName name="Цена" localSheetId="9">#REF!</definedName>
    <definedName name="Цена" localSheetId="10">#REF!</definedName>
    <definedName name="Цена" localSheetId="21">#REF!</definedName>
    <definedName name="Цена" localSheetId="11">#REF!</definedName>
    <definedName name="Цена" localSheetId="22">#REF!</definedName>
    <definedName name="Цена" localSheetId="12">#REF!</definedName>
    <definedName name="Цена" localSheetId="23">#REF!</definedName>
    <definedName name="Цена" localSheetId="24">#REF!</definedName>
    <definedName name="Цена" localSheetId="13">#REF!</definedName>
    <definedName name="Цена" localSheetId="25">#REF!</definedName>
    <definedName name="Цена" localSheetId="14">#REF!</definedName>
    <definedName name="Цена" localSheetId="26">#REF!</definedName>
    <definedName name="Цена" localSheetId="15">#REF!</definedName>
    <definedName name="Цена" localSheetId="16">#REF!</definedName>
    <definedName name="Цена" localSheetId="17">#REF!</definedName>
    <definedName name="Цена" localSheetId="18">#REF!</definedName>
    <definedName name="Цена" localSheetId="19">#REF!</definedName>
    <definedName name="Цена" localSheetId="20">#REF!</definedName>
    <definedName name="Цена" localSheetId="27">#REF!</definedName>
    <definedName name="Цена" localSheetId="30">#REF!</definedName>
    <definedName name="Цена">#REF!</definedName>
    <definedName name="Цена_без_НДС" localSheetId="1">#REF!</definedName>
    <definedName name="Цена_без_НДС" localSheetId="2">#REF!</definedName>
    <definedName name="Цена_без_НДС" localSheetId="3">#REF!</definedName>
    <definedName name="Цена_без_НДС" localSheetId="4">#REF!</definedName>
    <definedName name="Цена_без_НДС" localSheetId="5">#REF!</definedName>
    <definedName name="Цена_без_НДС" localSheetId="6">#REF!</definedName>
    <definedName name="Цена_без_НДС" localSheetId="7">#REF!</definedName>
    <definedName name="Цена_без_НДС" localSheetId="8">#REF!</definedName>
    <definedName name="Цена_без_НДС" localSheetId="9">#REF!</definedName>
    <definedName name="Цена_без_НДС" localSheetId="10">#REF!</definedName>
    <definedName name="Цена_без_НДС" localSheetId="21">#REF!</definedName>
    <definedName name="Цена_без_НДС" localSheetId="11">#REF!</definedName>
    <definedName name="Цена_без_НДС" localSheetId="22">#REF!</definedName>
    <definedName name="Цена_без_НДС" localSheetId="12">#REF!</definedName>
    <definedName name="Цена_без_НДС" localSheetId="23">#REF!</definedName>
    <definedName name="Цена_без_НДС" localSheetId="24">#REF!</definedName>
    <definedName name="Цена_без_НДС" localSheetId="13">#REF!</definedName>
    <definedName name="Цена_без_НДС" localSheetId="25">#REF!</definedName>
    <definedName name="Цена_без_НДС" localSheetId="14">#REF!</definedName>
    <definedName name="Цена_без_НДС" localSheetId="26">#REF!</definedName>
    <definedName name="Цена_без_НДС" localSheetId="15">#REF!</definedName>
    <definedName name="Цена_без_НДС" localSheetId="16">#REF!</definedName>
    <definedName name="Цена_без_НДС" localSheetId="17">#REF!</definedName>
    <definedName name="Цена_без_НДС" localSheetId="18">#REF!</definedName>
    <definedName name="Цена_без_НДС" localSheetId="19">#REF!</definedName>
    <definedName name="Цена_без_НДС" localSheetId="20">#REF!</definedName>
    <definedName name="Цена_без_НДС" localSheetId="27">#REF!</definedName>
    <definedName name="Цена_без_НДС" localSheetId="30">#REF!</definedName>
    <definedName name="Цена_без_НДС">#REF!</definedName>
    <definedName name="Цена_нефти" localSheetId="1">#REF!</definedName>
    <definedName name="Цена_нефти" localSheetId="2">#REF!</definedName>
    <definedName name="Цена_нефти" localSheetId="3">#REF!</definedName>
    <definedName name="Цена_нефти" localSheetId="4">#REF!</definedName>
    <definedName name="Цена_нефти" localSheetId="5">#REF!</definedName>
    <definedName name="Цена_нефти" localSheetId="6">#REF!</definedName>
    <definedName name="Цена_нефти" localSheetId="7">#REF!</definedName>
    <definedName name="Цена_нефти" localSheetId="8">#REF!</definedName>
    <definedName name="Цена_нефти" localSheetId="9">#REF!</definedName>
    <definedName name="Цена_нефти" localSheetId="10">#REF!</definedName>
    <definedName name="Цена_нефти" localSheetId="21">#REF!</definedName>
    <definedName name="Цена_нефти" localSheetId="11">#REF!</definedName>
    <definedName name="Цена_нефти" localSheetId="22">#REF!</definedName>
    <definedName name="Цена_нефти" localSheetId="12">#REF!</definedName>
    <definedName name="Цена_нефти" localSheetId="23">#REF!</definedName>
    <definedName name="Цена_нефти" localSheetId="24">#REF!</definedName>
    <definedName name="Цена_нефти" localSheetId="13">#REF!</definedName>
    <definedName name="Цена_нефти" localSheetId="25">#REF!</definedName>
    <definedName name="Цена_нефти" localSheetId="14">#REF!</definedName>
    <definedName name="Цена_нефти" localSheetId="26">#REF!</definedName>
    <definedName name="Цена_нефти" localSheetId="15">#REF!</definedName>
    <definedName name="Цена_нефти" localSheetId="16">#REF!</definedName>
    <definedName name="Цена_нефти" localSheetId="17">#REF!</definedName>
    <definedName name="Цена_нефти" localSheetId="18">#REF!</definedName>
    <definedName name="Цена_нефти" localSheetId="19">#REF!</definedName>
    <definedName name="Цена_нефти" localSheetId="20">#REF!</definedName>
    <definedName name="Цена_нефти" localSheetId="27">#REF!</definedName>
    <definedName name="Цена_нефти" localSheetId="30">#REF!</definedName>
    <definedName name="Цена_нефти">#REF!</definedName>
    <definedName name="Цена_О" localSheetId="1">#REF!</definedName>
    <definedName name="Цена_О" localSheetId="2">#REF!</definedName>
    <definedName name="Цена_О" localSheetId="3">#REF!</definedName>
    <definedName name="Цена_О" localSheetId="4">#REF!</definedName>
    <definedName name="Цена_О" localSheetId="5">#REF!</definedName>
    <definedName name="Цена_О" localSheetId="6">#REF!</definedName>
    <definedName name="Цена_О" localSheetId="7">#REF!</definedName>
    <definedName name="Цена_О" localSheetId="8">#REF!</definedName>
    <definedName name="Цена_О" localSheetId="9">#REF!</definedName>
    <definedName name="Цена_О" localSheetId="10">#REF!</definedName>
    <definedName name="Цена_О" localSheetId="21">#REF!</definedName>
    <definedName name="Цена_О" localSheetId="11">#REF!</definedName>
    <definedName name="Цена_О" localSheetId="22">#REF!</definedName>
    <definedName name="Цена_О" localSheetId="12">#REF!</definedName>
    <definedName name="Цена_О" localSheetId="23">#REF!</definedName>
    <definedName name="Цена_О" localSheetId="24">#REF!</definedName>
    <definedName name="Цена_О" localSheetId="13">#REF!</definedName>
    <definedName name="Цена_О" localSheetId="25">#REF!</definedName>
    <definedName name="Цена_О" localSheetId="14">#REF!</definedName>
    <definedName name="Цена_О" localSheetId="26">#REF!</definedName>
    <definedName name="Цена_О" localSheetId="15">#REF!</definedName>
    <definedName name="Цена_О" localSheetId="16">#REF!</definedName>
    <definedName name="Цена_О" localSheetId="17">#REF!</definedName>
    <definedName name="Цена_О" localSheetId="18">#REF!</definedName>
    <definedName name="Цена_О" localSheetId="19">#REF!</definedName>
    <definedName name="Цена_О" localSheetId="20">#REF!</definedName>
    <definedName name="Цена_О" localSheetId="27">#REF!</definedName>
    <definedName name="Цена_О" localSheetId="30">#REF!</definedName>
    <definedName name="Цена_О">#REF!</definedName>
    <definedName name="Цена_с_НДС" localSheetId="1">#REF!</definedName>
    <definedName name="Цена_с_НДС" localSheetId="2">#REF!</definedName>
    <definedName name="Цена_с_НДС" localSheetId="3">#REF!</definedName>
    <definedName name="Цена_с_НДС" localSheetId="4">#REF!</definedName>
    <definedName name="Цена_с_НДС" localSheetId="5">#REF!</definedName>
    <definedName name="Цена_с_НДС" localSheetId="6">#REF!</definedName>
    <definedName name="Цена_с_НДС" localSheetId="7">#REF!</definedName>
    <definedName name="Цена_с_НДС" localSheetId="8">#REF!</definedName>
    <definedName name="Цена_с_НДС" localSheetId="9">#REF!</definedName>
    <definedName name="Цена_с_НДС" localSheetId="10">#REF!</definedName>
    <definedName name="Цена_с_НДС" localSheetId="21">#REF!</definedName>
    <definedName name="Цена_с_НДС" localSheetId="11">#REF!</definedName>
    <definedName name="Цена_с_НДС" localSheetId="22">#REF!</definedName>
    <definedName name="Цена_с_НДС" localSheetId="12">#REF!</definedName>
    <definedName name="Цена_с_НДС" localSheetId="23">#REF!</definedName>
    <definedName name="Цена_с_НДС" localSheetId="24">#REF!</definedName>
    <definedName name="Цена_с_НДС" localSheetId="13">#REF!</definedName>
    <definedName name="Цена_с_НДС" localSheetId="25">#REF!</definedName>
    <definedName name="Цена_с_НДС" localSheetId="14">#REF!</definedName>
    <definedName name="Цена_с_НДС" localSheetId="26">#REF!</definedName>
    <definedName name="Цена_с_НДС" localSheetId="15">#REF!</definedName>
    <definedName name="Цена_с_НДС" localSheetId="16">#REF!</definedName>
    <definedName name="Цена_с_НДС" localSheetId="17">#REF!</definedName>
    <definedName name="Цена_с_НДС" localSheetId="18">#REF!</definedName>
    <definedName name="Цена_с_НДС" localSheetId="19">#REF!</definedName>
    <definedName name="Цена_с_НДС" localSheetId="20">#REF!</definedName>
    <definedName name="Цена_с_НДС" localSheetId="27">#REF!</definedName>
    <definedName name="Цена_с_НДС" localSheetId="30">#REF!</definedName>
    <definedName name="Цена_с_НДС">#REF!</definedName>
    <definedName name="цех3" localSheetId="1">#REF!</definedName>
    <definedName name="цех3" localSheetId="2">#REF!</definedName>
    <definedName name="цех3" localSheetId="3">#REF!</definedName>
    <definedName name="цех3" localSheetId="4">#REF!</definedName>
    <definedName name="цех3" localSheetId="5">#REF!</definedName>
    <definedName name="цех3" localSheetId="6">#REF!</definedName>
    <definedName name="цех3" localSheetId="7">#REF!</definedName>
    <definedName name="цех3" localSheetId="8">#REF!</definedName>
    <definedName name="цех3" localSheetId="9">#REF!</definedName>
    <definedName name="цех3" localSheetId="10">#REF!</definedName>
    <definedName name="цех3" localSheetId="21">#REF!</definedName>
    <definedName name="цех3" localSheetId="11">#REF!</definedName>
    <definedName name="цех3" localSheetId="22">#REF!</definedName>
    <definedName name="цех3" localSheetId="12">#REF!</definedName>
    <definedName name="цех3" localSheetId="23">#REF!</definedName>
    <definedName name="цех3" localSheetId="24">#REF!</definedName>
    <definedName name="цех3" localSheetId="13">#REF!</definedName>
    <definedName name="цех3" localSheetId="25">#REF!</definedName>
    <definedName name="цех3" localSheetId="14">#REF!</definedName>
    <definedName name="цех3" localSheetId="26">#REF!</definedName>
    <definedName name="цех3" localSheetId="15">#REF!</definedName>
    <definedName name="цех3" localSheetId="16">#REF!</definedName>
    <definedName name="цех3" localSheetId="17">#REF!</definedName>
    <definedName name="цех3" localSheetId="18">#REF!</definedName>
    <definedName name="цех3" localSheetId="19">#REF!</definedName>
    <definedName name="цех3" localSheetId="20">#REF!</definedName>
    <definedName name="цех3" localSheetId="27">#REF!</definedName>
    <definedName name="цех3">#REF!</definedName>
    <definedName name="цлонеортвы" localSheetId="27" hidden="1">{#N/A,#N/A,TRUE,"Фин.рез"}</definedName>
    <definedName name="цлонеортвы" localSheetId="30" hidden="1">{#N/A,#N/A,TRUE,"Фин.рез"}</definedName>
    <definedName name="цлонеортвы" hidden="1">{#N/A,#N/A,TRUE,"Фин.рез"}</definedName>
    <definedName name="цлонеортвы_1" localSheetId="27" hidden="1">{#N/A,#N/A,TRUE,"Фин.рез"}</definedName>
    <definedName name="цлонеортвы_1" localSheetId="30" hidden="1">{#N/A,#N/A,TRUE,"Фин.рез"}</definedName>
    <definedName name="цлонеортвы_1" hidden="1">{#N/A,#N/A,TRUE,"Фин.рез"}</definedName>
    <definedName name="ццц" localSheetId="27" hidden="1">{#N/A,#N/A,TRUE,"Фин.рез"}</definedName>
    <definedName name="ццц" localSheetId="30" hidden="1">{#N/A,#N/A,TRUE,"Фин.рез"}</definedName>
    <definedName name="ццц" hidden="1">{#N/A,#N/A,TRUE,"Фин.рез"}</definedName>
    <definedName name="чартеры">[31]Поступления!$N$35</definedName>
    <definedName name="ччч" localSheetId="27" hidden="1">{#N/A,#N/A,TRUE,"Фин.рез"}</definedName>
    <definedName name="ччч" localSheetId="30" hidden="1">{#N/A,#N/A,TRUE,"Фин.рез"}</definedName>
    <definedName name="ччч" hidden="1">{#N/A,#N/A,TRUE,"Фин.рез"}</definedName>
    <definedName name="шоенг56" localSheetId="27" hidden="1">{#N/A,#N/A,TRUE,"Фин.рез"}</definedName>
    <definedName name="шоенг56" localSheetId="30" hidden="1">{#N/A,#N/A,TRUE,"Фин.рез"}</definedName>
    <definedName name="шоенг56" hidden="1">{#N/A,#N/A,TRUE,"Фин.рез"}</definedName>
    <definedName name="шоенг56_1" localSheetId="27" hidden="1">{#N/A,#N/A,TRUE,"Фин.рез"}</definedName>
    <definedName name="шоенг56_1" localSheetId="30" hidden="1">{#N/A,#N/A,TRUE,"Фин.рез"}</definedName>
    <definedName name="шоенг56_1" hidden="1">{#N/A,#N/A,TRUE,"Фин.рез"}</definedName>
    <definedName name="штраф">[31]Платежи!$O$206</definedName>
    <definedName name="ыы" localSheetId="27" hidden="1">{#N/A,#N/A,TRUE,"Фин.рез"}</definedName>
    <definedName name="ыы" localSheetId="30" hidden="1">{#N/A,#N/A,TRUE,"Фин.рез"}</definedName>
    <definedName name="ыы" hidden="1">{#N/A,#N/A,TRUE,"Фин.рез"}</definedName>
    <definedName name="ыыы" localSheetId="27" hidden="1">{#N/A,#N/A,TRUE,"Фин.рез"}</definedName>
    <definedName name="ыыы" localSheetId="30" hidden="1">{#N/A,#N/A,TRUE,"Фин.рез"}</definedName>
    <definedName name="ыыы" hidden="1">{#N/A,#N/A,TRUE,"Фин.рез"}</definedName>
    <definedName name="экипаж" localSheetId="1">'[33]8'!#REF!</definedName>
    <definedName name="экипаж" localSheetId="2">'[33]8'!#REF!</definedName>
    <definedName name="экипаж" localSheetId="3">'[33]8'!#REF!</definedName>
    <definedName name="экипаж" localSheetId="4">'[33]8'!#REF!</definedName>
    <definedName name="экипаж" localSheetId="5">'[33]8'!#REF!</definedName>
    <definedName name="экипаж" localSheetId="6">'[33]8'!#REF!</definedName>
    <definedName name="экипаж" localSheetId="7">'[33]8'!#REF!</definedName>
    <definedName name="экипаж" localSheetId="8">'[33]8'!#REF!</definedName>
    <definedName name="экипаж" localSheetId="9">'[33]8'!#REF!</definedName>
    <definedName name="экипаж" localSheetId="10">'[33]8'!#REF!</definedName>
    <definedName name="экипаж" localSheetId="21">'[33]8'!#REF!</definedName>
    <definedName name="экипаж" localSheetId="11">'[33]8'!#REF!</definedName>
    <definedName name="экипаж" localSheetId="22">'[33]8'!#REF!</definedName>
    <definedName name="экипаж" localSheetId="12">'[33]8'!#REF!</definedName>
    <definedName name="экипаж" localSheetId="23">'[33]8'!#REF!</definedName>
    <definedName name="экипаж" localSheetId="24">'[33]8'!#REF!</definedName>
    <definedName name="экипаж" localSheetId="13">'[33]8'!#REF!</definedName>
    <definedName name="экипаж" localSheetId="25">'[33]8'!#REF!</definedName>
    <definedName name="экипаж" localSheetId="14">'[33]8'!#REF!</definedName>
    <definedName name="экипаж" localSheetId="26">'[33]8'!#REF!</definedName>
    <definedName name="экипаж" localSheetId="15">'[33]8'!#REF!</definedName>
    <definedName name="экипаж" localSheetId="16">'[33]8'!#REF!</definedName>
    <definedName name="экипаж" localSheetId="17">'[33]8'!#REF!</definedName>
    <definedName name="экипаж" localSheetId="18">'[33]8'!#REF!</definedName>
    <definedName name="экипаж" localSheetId="19">'[33]8'!#REF!</definedName>
    <definedName name="экипаж" localSheetId="20">'[33]8'!#REF!</definedName>
    <definedName name="экипаж">'[33]8'!#REF!</definedName>
    <definedName name="эээ" localSheetId="1">#REF!</definedName>
    <definedName name="эээ" localSheetId="2">#REF!</definedName>
    <definedName name="эээ" localSheetId="3">#REF!</definedName>
    <definedName name="эээ" localSheetId="4">#REF!</definedName>
    <definedName name="эээ" localSheetId="5">#REF!</definedName>
    <definedName name="эээ" localSheetId="6">#REF!</definedName>
    <definedName name="эээ" localSheetId="7">#REF!</definedName>
    <definedName name="эээ" localSheetId="8">#REF!</definedName>
    <definedName name="эээ" localSheetId="9">#REF!</definedName>
    <definedName name="эээ" localSheetId="10">#REF!</definedName>
    <definedName name="эээ" localSheetId="21">#REF!</definedName>
    <definedName name="эээ" localSheetId="11">#REF!</definedName>
    <definedName name="эээ" localSheetId="22">#REF!</definedName>
    <definedName name="эээ" localSheetId="12">#REF!</definedName>
    <definedName name="эээ" localSheetId="23">#REF!</definedName>
    <definedName name="эээ" localSheetId="24">#REF!</definedName>
    <definedName name="эээ" localSheetId="13">#REF!</definedName>
    <definedName name="эээ" localSheetId="25">#REF!</definedName>
    <definedName name="эээ" localSheetId="14">#REF!</definedName>
    <definedName name="эээ" localSheetId="26">#REF!</definedName>
    <definedName name="эээ" localSheetId="15">#REF!</definedName>
    <definedName name="эээ" localSheetId="16">#REF!</definedName>
    <definedName name="эээ" localSheetId="17">#REF!</definedName>
    <definedName name="эээ" localSheetId="18">#REF!</definedName>
    <definedName name="эээ" localSheetId="19">#REF!</definedName>
    <definedName name="эээ" localSheetId="20">#REF!</definedName>
    <definedName name="эээ" localSheetId="27">#REF!</definedName>
    <definedName name="эээ">#REF!</definedName>
    <definedName name="я" localSheetId="1">#REF!</definedName>
    <definedName name="я" localSheetId="2">#REF!</definedName>
    <definedName name="я" localSheetId="3">#REF!</definedName>
    <definedName name="я" localSheetId="4">#REF!</definedName>
    <definedName name="я" localSheetId="5">#REF!</definedName>
    <definedName name="я" localSheetId="6">#REF!</definedName>
    <definedName name="я" localSheetId="7">#REF!</definedName>
    <definedName name="я" localSheetId="8">#REF!</definedName>
    <definedName name="я" localSheetId="9">#REF!</definedName>
    <definedName name="я" localSheetId="10">#REF!</definedName>
    <definedName name="я" localSheetId="21">#REF!</definedName>
    <definedName name="я" localSheetId="11">#REF!</definedName>
    <definedName name="я" localSheetId="22">#REF!</definedName>
    <definedName name="я" localSheetId="12">#REF!</definedName>
    <definedName name="я" localSheetId="23">#REF!</definedName>
    <definedName name="я" localSheetId="24">#REF!</definedName>
    <definedName name="я" localSheetId="13">#REF!</definedName>
    <definedName name="я" localSheetId="25">#REF!</definedName>
    <definedName name="я" localSheetId="14">#REF!</definedName>
    <definedName name="я" localSheetId="26">#REF!</definedName>
    <definedName name="я" localSheetId="15">#REF!</definedName>
    <definedName name="я" localSheetId="16">#REF!</definedName>
    <definedName name="я" localSheetId="17">#REF!</definedName>
    <definedName name="я" localSheetId="18">#REF!</definedName>
    <definedName name="я" localSheetId="19">#REF!</definedName>
    <definedName name="я" localSheetId="20">#REF!</definedName>
    <definedName name="я" localSheetId="27">#REF!</definedName>
    <definedName name="я">#REF!</definedName>
    <definedName name="яяя" localSheetId="27" hidden="1">{#N/A,#N/A,TRUE,"Фин.рез"}</definedName>
    <definedName name="яяя" localSheetId="30" hidden="1">{#N/A,#N/A,TRUE,"Фин.рез"}</definedName>
    <definedName name="яяя" hidden="1">{#N/A,#N/A,TRUE,"Фин.рез"}</definedName>
  </definedNames>
  <calcPr calcId="162913"/>
</workbook>
</file>

<file path=xl/calcChain.xml><?xml version="1.0" encoding="utf-8"?>
<calcChain xmlns="http://schemas.openxmlformats.org/spreadsheetml/2006/main">
  <c r="C22" i="93" l="1"/>
  <c r="C10" i="93"/>
  <c r="C12" i="93"/>
  <c r="C15" i="93"/>
  <c r="C26" i="93" s="1"/>
  <c r="C18" i="93"/>
  <c r="C27" i="93"/>
  <c r="C37" i="93"/>
  <c r="C22" i="92"/>
  <c r="C26" i="92" s="1"/>
  <c r="C36" i="92" s="1"/>
  <c r="C10" i="92"/>
  <c r="C12" i="92"/>
  <c r="C15" i="92"/>
  <c r="C18" i="92"/>
  <c r="C27" i="92"/>
  <c r="C37" i="92"/>
  <c r="C22" i="91"/>
  <c r="C10" i="91"/>
  <c r="C12" i="91"/>
  <c r="C15" i="91"/>
  <c r="C18" i="91"/>
  <c r="C27" i="91"/>
  <c r="C37" i="91"/>
  <c r="C22" i="90"/>
  <c r="C10" i="90"/>
  <c r="C12" i="90"/>
  <c r="C15" i="90"/>
  <c r="C18" i="90"/>
  <c r="F18" i="90" s="1"/>
  <c r="G18" i="90" s="1"/>
  <c r="C27" i="90"/>
  <c r="C37" i="90"/>
  <c r="F37" i="90" s="1"/>
  <c r="G37" i="90" s="1"/>
  <c r="C22" i="89"/>
  <c r="C26" i="89" s="1"/>
  <c r="C10" i="89"/>
  <c r="C12" i="89"/>
  <c r="C15" i="89"/>
  <c r="C18" i="89"/>
  <c r="C27" i="89"/>
  <c r="C37" i="89"/>
  <c r="C22" i="88"/>
  <c r="C10" i="88"/>
  <c r="C12" i="88"/>
  <c r="F12" i="88" s="1"/>
  <c r="G12" i="88" s="1"/>
  <c r="C15" i="88"/>
  <c r="C18" i="88"/>
  <c r="C27" i="88"/>
  <c r="C37" i="88"/>
  <c r="C22" i="87"/>
  <c r="C10" i="87"/>
  <c r="C12" i="87"/>
  <c r="C15" i="87"/>
  <c r="C26" i="87" s="1"/>
  <c r="C18" i="87"/>
  <c r="C27" i="87"/>
  <c r="F27" i="87" s="1"/>
  <c r="G27" i="87" s="1"/>
  <c r="C37" i="87"/>
  <c r="C22" i="86"/>
  <c r="C10" i="86"/>
  <c r="C12" i="86"/>
  <c r="C15" i="86"/>
  <c r="F15" i="86" s="1"/>
  <c r="G15" i="86" s="1"/>
  <c r="C18" i="86"/>
  <c r="C27" i="86"/>
  <c r="C37" i="86"/>
  <c r="F37" i="86" s="1"/>
  <c r="G37" i="86" s="1"/>
  <c r="D22" i="85"/>
  <c r="E22" i="85"/>
  <c r="C22" i="85"/>
  <c r="C10" i="85"/>
  <c r="C12" i="85"/>
  <c r="C15" i="85"/>
  <c r="C18" i="85"/>
  <c r="C27" i="85"/>
  <c r="C37" i="85"/>
  <c r="C22" i="84"/>
  <c r="C10" i="84"/>
  <c r="F10" i="84" s="1"/>
  <c r="G10" i="84" s="1"/>
  <c r="C12" i="84"/>
  <c r="C15" i="84"/>
  <c r="C18" i="84"/>
  <c r="C27" i="84"/>
  <c r="C37" i="84"/>
  <c r="C37" i="83"/>
  <c r="C22" i="83"/>
  <c r="C10" i="83"/>
  <c r="C12" i="83"/>
  <c r="C15" i="83"/>
  <c r="C18" i="83"/>
  <c r="C27" i="83"/>
  <c r="C22" i="82"/>
  <c r="C10" i="82"/>
  <c r="C12" i="82"/>
  <c r="C15" i="82"/>
  <c r="C18" i="82"/>
  <c r="C27" i="82"/>
  <c r="C37" i="82"/>
  <c r="F37" i="82" s="1"/>
  <c r="G37" i="82" s="1"/>
  <c r="D18" i="109"/>
  <c r="D17" i="109"/>
  <c r="N41" i="109"/>
  <c r="N40" i="109"/>
  <c r="N38" i="109" s="1"/>
  <c r="N39" i="109"/>
  <c r="N36" i="109"/>
  <c r="C36" i="109"/>
  <c r="D36" i="109"/>
  <c r="E36" i="109"/>
  <c r="F36" i="109"/>
  <c r="G36" i="109"/>
  <c r="H36" i="109"/>
  <c r="I36" i="109"/>
  <c r="J36" i="109"/>
  <c r="K36" i="109"/>
  <c r="L36" i="109"/>
  <c r="M36" i="109"/>
  <c r="N35" i="109"/>
  <c r="N34" i="109"/>
  <c r="N33" i="109"/>
  <c r="N32" i="109"/>
  <c r="C32" i="109"/>
  <c r="D32" i="109"/>
  <c r="E32" i="109"/>
  <c r="F32" i="109"/>
  <c r="G32" i="109"/>
  <c r="H32" i="109"/>
  <c r="I32" i="109"/>
  <c r="J32" i="109"/>
  <c r="K32" i="109"/>
  <c r="L32" i="109"/>
  <c r="M32" i="109"/>
  <c r="N31" i="109"/>
  <c r="N30" i="109"/>
  <c r="N29" i="109"/>
  <c r="N26" i="109"/>
  <c r="N25" i="109"/>
  <c r="C25" i="109"/>
  <c r="D25" i="109"/>
  <c r="E25" i="109"/>
  <c r="F25" i="109"/>
  <c r="G25" i="109"/>
  <c r="H25" i="109"/>
  <c r="I25" i="109"/>
  <c r="J25" i="109"/>
  <c r="K25" i="109"/>
  <c r="L25" i="109"/>
  <c r="M25" i="109"/>
  <c r="N24" i="109"/>
  <c r="N22" i="109"/>
  <c r="N21" i="109"/>
  <c r="N20" i="109"/>
  <c r="N18" i="109"/>
  <c r="N17" i="109"/>
  <c r="N15" i="109"/>
  <c r="N14" i="109"/>
  <c r="N13" i="109" s="1"/>
  <c r="N12" i="109"/>
  <c r="N11" i="109" s="1"/>
  <c r="N10" i="109"/>
  <c r="M41" i="109"/>
  <c r="M39" i="109"/>
  <c r="M40" i="109"/>
  <c r="M38" i="109" s="1"/>
  <c r="C39" i="109"/>
  <c r="D39" i="109"/>
  <c r="E39" i="109"/>
  <c r="F39" i="109"/>
  <c r="G39" i="109"/>
  <c r="H39" i="109"/>
  <c r="I39" i="109"/>
  <c r="J39" i="109"/>
  <c r="K39" i="109"/>
  <c r="L39" i="109"/>
  <c r="M35" i="109"/>
  <c r="M34" i="109"/>
  <c r="C34" i="109"/>
  <c r="D34" i="109"/>
  <c r="E34" i="109"/>
  <c r="F34" i="109"/>
  <c r="G34" i="109"/>
  <c r="H34" i="109"/>
  <c r="I34" i="109"/>
  <c r="J34" i="109"/>
  <c r="K34" i="109"/>
  <c r="L34" i="109"/>
  <c r="M33" i="109"/>
  <c r="C33" i="109"/>
  <c r="D33" i="109"/>
  <c r="E33" i="109"/>
  <c r="F33" i="109"/>
  <c r="G33" i="109"/>
  <c r="H33" i="109"/>
  <c r="I33" i="109"/>
  <c r="J33" i="109"/>
  <c r="K33" i="109"/>
  <c r="O33" i="109" s="1"/>
  <c r="L33" i="109"/>
  <c r="M31" i="109"/>
  <c r="M30" i="109"/>
  <c r="C30" i="109"/>
  <c r="D30" i="109"/>
  <c r="E30" i="109"/>
  <c r="F30" i="109"/>
  <c r="G30" i="109"/>
  <c r="H30" i="109"/>
  <c r="I30" i="109"/>
  <c r="J30" i="109"/>
  <c r="K30" i="109"/>
  <c r="O30" i="109" s="1"/>
  <c r="L30" i="109"/>
  <c r="M29" i="109"/>
  <c r="M26" i="109"/>
  <c r="M24" i="109"/>
  <c r="M23" i="109" s="1"/>
  <c r="M22" i="109"/>
  <c r="M21" i="109"/>
  <c r="M20" i="109"/>
  <c r="M18" i="109"/>
  <c r="C18" i="109"/>
  <c r="E18" i="109"/>
  <c r="F18" i="109"/>
  <c r="G18" i="109"/>
  <c r="H18" i="109"/>
  <c r="I18" i="109"/>
  <c r="J18" i="109"/>
  <c r="K18" i="109"/>
  <c r="L18" i="109"/>
  <c r="M17" i="109"/>
  <c r="M15" i="109"/>
  <c r="M13" i="109" s="1"/>
  <c r="C15" i="109"/>
  <c r="D15" i="109"/>
  <c r="E15" i="109"/>
  <c r="F15" i="109"/>
  <c r="G15" i="109"/>
  <c r="H15" i="109"/>
  <c r="I15" i="109"/>
  <c r="J15" i="109"/>
  <c r="K15" i="109"/>
  <c r="L15" i="109"/>
  <c r="M14" i="109"/>
  <c r="C14" i="109"/>
  <c r="C13" i="109" s="1"/>
  <c r="D14" i="109"/>
  <c r="E14" i="109"/>
  <c r="F14" i="109"/>
  <c r="G14" i="109"/>
  <c r="G13" i="109" s="1"/>
  <c r="H14" i="109"/>
  <c r="I14" i="109"/>
  <c r="J14" i="109"/>
  <c r="K14" i="109"/>
  <c r="L14" i="109"/>
  <c r="M12" i="109"/>
  <c r="M11" i="109"/>
  <c r="M10" i="109"/>
  <c r="L41" i="109"/>
  <c r="L40" i="109"/>
  <c r="L35" i="109"/>
  <c r="L31" i="109"/>
  <c r="L29" i="109"/>
  <c r="L26" i="109"/>
  <c r="L24" i="109"/>
  <c r="L22" i="109"/>
  <c r="L21" i="109"/>
  <c r="L20" i="109"/>
  <c r="L17" i="109"/>
  <c r="L16" i="109" s="1"/>
  <c r="L12" i="109"/>
  <c r="L11" i="109" s="1"/>
  <c r="L10" i="109"/>
  <c r="K41" i="109"/>
  <c r="K40" i="109"/>
  <c r="K38" i="109" s="1"/>
  <c r="K35" i="109"/>
  <c r="K31" i="109"/>
  <c r="K29" i="109"/>
  <c r="K26" i="109"/>
  <c r="K24" i="109"/>
  <c r="K22" i="109"/>
  <c r="K21" i="109"/>
  <c r="K20" i="109"/>
  <c r="K17" i="109"/>
  <c r="K16" i="109" s="1"/>
  <c r="K12" i="109"/>
  <c r="K11" i="109" s="1"/>
  <c r="K10" i="109"/>
  <c r="J41" i="109"/>
  <c r="J40" i="109"/>
  <c r="J35" i="109"/>
  <c r="J31" i="109"/>
  <c r="J29" i="109"/>
  <c r="J28" i="109" s="1"/>
  <c r="J26" i="109"/>
  <c r="J24" i="109"/>
  <c r="J22" i="109"/>
  <c r="J21" i="109"/>
  <c r="J20" i="109"/>
  <c r="J19" i="109" s="1"/>
  <c r="J17" i="109"/>
  <c r="J12" i="109"/>
  <c r="J11" i="109"/>
  <c r="J10" i="109"/>
  <c r="I41" i="109"/>
  <c r="I38" i="109" s="1"/>
  <c r="I40" i="109"/>
  <c r="I35" i="109"/>
  <c r="I31" i="109"/>
  <c r="I29" i="109"/>
  <c r="I28" i="109" s="1"/>
  <c r="I26" i="109"/>
  <c r="I24" i="109"/>
  <c r="I22" i="109"/>
  <c r="I21" i="109"/>
  <c r="I19" i="109" s="1"/>
  <c r="I20" i="109"/>
  <c r="I17" i="109"/>
  <c r="I16" i="109" s="1"/>
  <c r="I12" i="109"/>
  <c r="I11" i="109" s="1"/>
  <c r="I10" i="109"/>
  <c r="H41" i="109"/>
  <c r="H40" i="109"/>
  <c r="H35" i="109"/>
  <c r="H31" i="109"/>
  <c r="H29" i="109"/>
  <c r="H26" i="109"/>
  <c r="H24" i="109"/>
  <c r="H22" i="109"/>
  <c r="H21" i="109"/>
  <c r="H20" i="109"/>
  <c r="H17" i="109"/>
  <c r="H12" i="109"/>
  <c r="H11" i="109"/>
  <c r="H10" i="109"/>
  <c r="G41" i="109"/>
  <c r="G38" i="109" s="1"/>
  <c r="G40" i="109"/>
  <c r="G35" i="109"/>
  <c r="G31" i="109"/>
  <c r="G29" i="109"/>
  <c r="G26" i="109"/>
  <c r="G24" i="109"/>
  <c r="G22" i="109"/>
  <c r="G21" i="109"/>
  <c r="G20" i="109"/>
  <c r="G17" i="109"/>
  <c r="G16" i="109"/>
  <c r="G12" i="109"/>
  <c r="G11" i="109" s="1"/>
  <c r="G10" i="109"/>
  <c r="F10" i="109"/>
  <c r="F12" i="109"/>
  <c r="F11" i="109" s="1"/>
  <c r="F17" i="109"/>
  <c r="F16" i="109"/>
  <c r="F22" i="109"/>
  <c r="F21" i="109"/>
  <c r="F20" i="109"/>
  <c r="F19" i="109" s="1"/>
  <c r="F26" i="109"/>
  <c r="F24" i="109"/>
  <c r="F23" i="109" s="1"/>
  <c r="F35" i="109"/>
  <c r="F31" i="109"/>
  <c r="F29" i="109"/>
  <c r="F41" i="109"/>
  <c r="F40" i="109"/>
  <c r="E41" i="109"/>
  <c r="E40" i="109"/>
  <c r="E35" i="109"/>
  <c r="E31" i="109"/>
  <c r="E29" i="109"/>
  <c r="E26" i="109"/>
  <c r="E23" i="109" s="1"/>
  <c r="E24" i="109"/>
  <c r="E22" i="109"/>
  <c r="E21" i="109"/>
  <c r="E20" i="109"/>
  <c r="E19" i="109" s="1"/>
  <c r="E17" i="109"/>
  <c r="E16" i="109" s="1"/>
  <c r="E12" i="109"/>
  <c r="E11" i="109"/>
  <c r="E10" i="109"/>
  <c r="D10" i="109"/>
  <c r="C41" i="109"/>
  <c r="C40" i="109"/>
  <c r="C35" i="109"/>
  <c r="C31" i="109"/>
  <c r="C29" i="109"/>
  <c r="C26" i="109"/>
  <c r="C24" i="109"/>
  <c r="C23" i="109" s="1"/>
  <c r="C22" i="109"/>
  <c r="C21" i="109"/>
  <c r="C20" i="109"/>
  <c r="C17" i="109"/>
  <c r="C16" i="109" s="1"/>
  <c r="C12" i="109"/>
  <c r="C11" i="109"/>
  <c r="C10" i="109"/>
  <c r="C9" i="109"/>
  <c r="D12" i="109"/>
  <c r="D11" i="109"/>
  <c r="D22" i="109"/>
  <c r="D21" i="109"/>
  <c r="D20" i="109"/>
  <c r="D26" i="109"/>
  <c r="D24" i="109"/>
  <c r="D35" i="109"/>
  <c r="D31" i="109"/>
  <c r="D29" i="109"/>
  <c r="D41" i="109"/>
  <c r="D40" i="109"/>
  <c r="C9" i="94"/>
  <c r="E40" i="106"/>
  <c r="D40" i="106"/>
  <c r="C40" i="106"/>
  <c r="E39" i="106"/>
  <c r="E38" i="106"/>
  <c r="D39" i="106"/>
  <c r="C39" i="106"/>
  <c r="C38" i="106"/>
  <c r="C37" i="106" s="1"/>
  <c r="D38" i="106"/>
  <c r="E35" i="106"/>
  <c r="D35" i="106"/>
  <c r="C35" i="106"/>
  <c r="E34" i="106"/>
  <c r="D34" i="106"/>
  <c r="C34" i="106"/>
  <c r="E33" i="106"/>
  <c r="D33" i="106"/>
  <c r="C33" i="106"/>
  <c r="E32" i="106"/>
  <c r="D32" i="106"/>
  <c r="C32" i="106"/>
  <c r="E31" i="106"/>
  <c r="D31" i="106"/>
  <c r="C31" i="106"/>
  <c r="E30" i="106"/>
  <c r="C30" i="106"/>
  <c r="D30" i="106"/>
  <c r="E29" i="106"/>
  <c r="D29" i="106"/>
  <c r="H29" i="106" s="1"/>
  <c r="I29" i="106" s="1"/>
  <c r="C29" i="106"/>
  <c r="E28" i="106"/>
  <c r="D28" i="106"/>
  <c r="C28" i="106"/>
  <c r="E25" i="106"/>
  <c r="D25" i="106"/>
  <c r="C25" i="106"/>
  <c r="E24" i="106"/>
  <c r="C24" i="106"/>
  <c r="D24" i="106"/>
  <c r="D22" i="106" s="1"/>
  <c r="E23" i="106"/>
  <c r="C23" i="106"/>
  <c r="C22" i="106" s="1"/>
  <c r="D23" i="106"/>
  <c r="E21" i="106"/>
  <c r="F21" i="106" s="1"/>
  <c r="G21" i="106" s="1"/>
  <c r="C21" i="106"/>
  <c r="D21" i="106"/>
  <c r="E20" i="106"/>
  <c r="D20" i="106"/>
  <c r="C20" i="106"/>
  <c r="E19" i="106"/>
  <c r="C19" i="106"/>
  <c r="C18" i="106"/>
  <c r="D19" i="106"/>
  <c r="E17" i="106"/>
  <c r="D17" i="106"/>
  <c r="C17" i="106"/>
  <c r="E16" i="106"/>
  <c r="D16" i="106"/>
  <c r="C16" i="106"/>
  <c r="C15" i="106" s="1"/>
  <c r="E14" i="106"/>
  <c r="D14" i="106"/>
  <c r="C14" i="106"/>
  <c r="E13" i="106"/>
  <c r="D13" i="106"/>
  <c r="H13" i="106" s="1"/>
  <c r="I13" i="106" s="1"/>
  <c r="C13" i="106"/>
  <c r="E11" i="106"/>
  <c r="E10" i="106" s="1"/>
  <c r="D11" i="106"/>
  <c r="D10" i="106"/>
  <c r="C11" i="106"/>
  <c r="C10" i="106"/>
  <c r="E9" i="106"/>
  <c r="C9" i="106"/>
  <c r="D9" i="106"/>
  <c r="E40" i="107"/>
  <c r="F40" i="107" s="1"/>
  <c r="G40" i="107" s="1"/>
  <c r="D40" i="107"/>
  <c r="C40" i="107"/>
  <c r="E39" i="107"/>
  <c r="D39" i="107"/>
  <c r="C39" i="107"/>
  <c r="E38" i="107"/>
  <c r="D38" i="107"/>
  <c r="C38" i="107"/>
  <c r="E35" i="107"/>
  <c r="D35" i="107"/>
  <c r="C35" i="107"/>
  <c r="E34" i="107"/>
  <c r="D34" i="107"/>
  <c r="C34" i="107"/>
  <c r="E33" i="107"/>
  <c r="D33" i="107"/>
  <c r="C33" i="107"/>
  <c r="E32" i="107"/>
  <c r="D32" i="107"/>
  <c r="C32" i="107"/>
  <c r="E31" i="107"/>
  <c r="D31" i="107"/>
  <c r="C31" i="107"/>
  <c r="E30" i="107"/>
  <c r="D30" i="107"/>
  <c r="C30" i="107"/>
  <c r="E29" i="107"/>
  <c r="D29" i="107"/>
  <c r="C29" i="107"/>
  <c r="E28" i="107"/>
  <c r="D28" i="107"/>
  <c r="C28" i="107"/>
  <c r="E25" i="107"/>
  <c r="D25" i="107"/>
  <c r="C25" i="107"/>
  <c r="E24" i="107"/>
  <c r="H24" i="107" s="1"/>
  <c r="I24" i="107" s="1"/>
  <c r="D24" i="107"/>
  <c r="C24" i="107"/>
  <c r="C22" i="107" s="1"/>
  <c r="E23" i="107"/>
  <c r="D23" i="107"/>
  <c r="C23" i="107"/>
  <c r="E21" i="107"/>
  <c r="D21" i="107"/>
  <c r="C21" i="107"/>
  <c r="E20" i="107"/>
  <c r="D20" i="107"/>
  <c r="C20" i="107"/>
  <c r="E19" i="107"/>
  <c r="D19" i="107"/>
  <c r="C19" i="107"/>
  <c r="E17" i="107"/>
  <c r="D17" i="107"/>
  <c r="C17" i="107"/>
  <c r="E16" i="107"/>
  <c r="D16" i="107"/>
  <c r="C16" i="107"/>
  <c r="E14" i="107"/>
  <c r="D14" i="107"/>
  <c r="C14" i="107"/>
  <c r="E13" i="107"/>
  <c r="D13" i="107"/>
  <c r="C13" i="107"/>
  <c r="E11" i="107"/>
  <c r="E10" i="107" s="1"/>
  <c r="D11" i="107"/>
  <c r="C11" i="107"/>
  <c r="C10" i="107" s="1"/>
  <c r="E9" i="107"/>
  <c r="D9" i="107"/>
  <c r="C9" i="107"/>
  <c r="E40" i="108"/>
  <c r="D40" i="108"/>
  <c r="C40" i="108"/>
  <c r="E39" i="108"/>
  <c r="H39" i="108" s="1"/>
  <c r="I39" i="108" s="1"/>
  <c r="D39" i="108"/>
  <c r="C39" i="108"/>
  <c r="E38" i="108"/>
  <c r="D38" i="108"/>
  <c r="H38" i="108" s="1"/>
  <c r="I38" i="108" s="1"/>
  <c r="C38" i="108"/>
  <c r="E35" i="108"/>
  <c r="H35" i="108" s="1"/>
  <c r="I35" i="108" s="1"/>
  <c r="D35" i="108"/>
  <c r="C35" i="108"/>
  <c r="E34" i="108"/>
  <c r="D34" i="108"/>
  <c r="C34" i="108"/>
  <c r="E33" i="108"/>
  <c r="D33" i="108"/>
  <c r="C33" i="108"/>
  <c r="E32" i="108"/>
  <c r="D32" i="108"/>
  <c r="C32" i="108"/>
  <c r="E31" i="108"/>
  <c r="H31" i="108" s="1"/>
  <c r="I31" i="108" s="1"/>
  <c r="D31" i="108"/>
  <c r="C31" i="108"/>
  <c r="E30" i="108"/>
  <c r="D30" i="108"/>
  <c r="C30" i="108"/>
  <c r="E29" i="108"/>
  <c r="D29" i="108"/>
  <c r="C29" i="108"/>
  <c r="C27" i="108" s="1"/>
  <c r="E28" i="108"/>
  <c r="D28" i="108"/>
  <c r="C28" i="108"/>
  <c r="E25" i="108"/>
  <c r="F25" i="108" s="1"/>
  <c r="G25" i="108" s="1"/>
  <c r="D25" i="108"/>
  <c r="C25" i="108"/>
  <c r="E24" i="108"/>
  <c r="D24" i="108"/>
  <c r="C24" i="108"/>
  <c r="E23" i="108"/>
  <c r="D23" i="108"/>
  <c r="C23" i="108"/>
  <c r="C22" i="108" s="1"/>
  <c r="E21" i="108"/>
  <c r="D21" i="108"/>
  <c r="H21" i="108" s="1"/>
  <c r="I21" i="108" s="1"/>
  <c r="C21" i="108"/>
  <c r="E20" i="108"/>
  <c r="H20" i="108" s="1"/>
  <c r="I20" i="108" s="1"/>
  <c r="D20" i="108"/>
  <c r="C20" i="108"/>
  <c r="E19" i="108"/>
  <c r="D19" i="108"/>
  <c r="D18" i="108" s="1"/>
  <c r="C19" i="108"/>
  <c r="E17" i="108"/>
  <c r="F17" i="108" s="1"/>
  <c r="G17" i="108" s="1"/>
  <c r="D17" i="108"/>
  <c r="C17" i="108"/>
  <c r="E16" i="108"/>
  <c r="D16" i="108"/>
  <c r="H16" i="108" s="1"/>
  <c r="I16" i="108" s="1"/>
  <c r="C16" i="108"/>
  <c r="E14" i="108"/>
  <c r="H14" i="108" s="1"/>
  <c r="I14" i="108" s="1"/>
  <c r="D14" i="108"/>
  <c r="C14" i="108"/>
  <c r="C12" i="108" s="1"/>
  <c r="E13" i="108"/>
  <c r="D13" i="108"/>
  <c r="D12" i="108" s="1"/>
  <c r="C13" i="108"/>
  <c r="E11" i="108"/>
  <c r="E10" i="108" s="1"/>
  <c r="D11" i="108"/>
  <c r="D10" i="108"/>
  <c r="C11" i="108"/>
  <c r="C10" i="108"/>
  <c r="E9" i="108"/>
  <c r="D9" i="108"/>
  <c r="C9" i="108"/>
  <c r="E40" i="95"/>
  <c r="D40" i="95"/>
  <c r="C40" i="95"/>
  <c r="E39" i="95"/>
  <c r="D39" i="95"/>
  <c r="C39" i="95"/>
  <c r="E38" i="95"/>
  <c r="C38" i="95"/>
  <c r="D38" i="95"/>
  <c r="E35" i="95"/>
  <c r="D35" i="95"/>
  <c r="C35" i="95"/>
  <c r="E34" i="95"/>
  <c r="D34" i="95"/>
  <c r="C34" i="95"/>
  <c r="E33" i="95"/>
  <c r="D33" i="95"/>
  <c r="C33" i="95"/>
  <c r="E32" i="95"/>
  <c r="D32" i="95"/>
  <c r="C32" i="95"/>
  <c r="E31" i="95"/>
  <c r="C31" i="95"/>
  <c r="D31" i="95"/>
  <c r="E30" i="95"/>
  <c r="D30" i="95"/>
  <c r="C30" i="95"/>
  <c r="E29" i="95"/>
  <c r="D29" i="95"/>
  <c r="C29" i="95"/>
  <c r="E28" i="95"/>
  <c r="C28" i="95"/>
  <c r="D28" i="95"/>
  <c r="E25" i="95"/>
  <c r="C25" i="95"/>
  <c r="D25" i="95"/>
  <c r="E24" i="95"/>
  <c r="C24" i="95"/>
  <c r="D24" i="95"/>
  <c r="E23" i="95"/>
  <c r="C23" i="95"/>
  <c r="D23" i="95"/>
  <c r="E21" i="95"/>
  <c r="D21" i="95"/>
  <c r="C21" i="95"/>
  <c r="E20" i="95"/>
  <c r="D20" i="95"/>
  <c r="C20" i="95"/>
  <c r="E19" i="95"/>
  <c r="D19" i="95"/>
  <c r="C19" i="95"/>
  <c r="E17" i="95"/>
  <c r="C17" i="95"/>
  <c r="D17" i="95"/>
  <c r="E16" i="95"/>
  <c r="D16" i="95"/>
  <c r="C16" i="95"/>
  <c r="C15" i="95" s="1"/>
  <c r="E14" i="95"/>
  <c r="C14" i="95"/>
  <c r="D14" i="95"/>
  <c r="E13" i="95"/>
  <c r="C13" i="95"/>
  <c r="D13" i="95"/>
  <c r="E11" i="95"/>
  <c r="E10" i="95" s="1"/>
  <c r="D11" i="95"/>
  <c r="D10" i="95" s="1"/>
  <c r="C11" i="95"/>
  <c r="C10" i="95" s="1"/>
  <c r="E9" i="95"/>
  <c r="C9" i="95"/>
  <c r="D9" i="95"/>
  <c r="E40" i="96"/>
  <c r="E38" i="96"/>
  <c r="E39" i="96"/>
  <c r="D40" i="96"/>
  <c r="C40" i="96"/>
  <c r="D39" i="96"/>
  <c r="C39" i="96"/>
  <c r="D38" i="96"/>
  <c r="C38" i="96"/>
  <c r="E35" i="96"/>
  <c r="C35" i="96"/>
  <c r="D35" i="96"/>
  <c r="E34" i="96"/>
  <c r="D34" i="96"/>
  <c r="C34" i="96"/>
  <c r="E33" i="96"/>
  <c r="D33" i="96"/>
  <c r="C33" i="96"/>
  <c r="E32" i="96"/>
  <c r="C32" i="96"/>
  <c r="D32" i="96"/>
  <c r="E31" i="96"/>
  <c r="C31" i="96"/>
  <c r="D31" i="96"/>
  <c r="E30" i="96"/>
  <c r="D30" i="96"/>
  <c r="C30" i="96"/>
  <c r="E29" i="96"/>
  <c r="D29" i="96"/>
  <c r="C29" i="96"/>
  <c r="E28" i="96"/>
  <c r="C28" i="96"/>
  <c r="D28" i="96"/>
  <c r="E25" i="96"/>
  <c r="E23" i="96"/>
  <c r="E24" i="96"/>
  <c r="D25" i="96"/>
  <c r="C25" i="96"/>
  <c r="D24" i="96"/>
  <c r="C24" i="96"/>
  <c r="D23" i="96"/>
  <c r="C23" i="96"/>
  <c r="E21" i="96"/>
  <c r="D21" i="96"/>
  <c r="C21" i="96"/>
  <c r="E20" i="96"/>
  <c r="E19" i="96"/>
  <c r="D20" i="96"/>
  <c r="C20" i="96"/>
  <c r="D19" i="96"/>
  <c r="C19" i="96"/>
  <c r="C18" i="96" s="1"/>
  <c r="E17" i="96"/>
  <c r="C17" i="96"/>
  <c r="D17" i="96"/>
  <c r="E16" i="96"/>
  <c r="D16" i="96"/>
  <c r="C16" i="96"/>
  <c r="C15" i="96" s="1"/>
  <c r="E14" i="96"/>
  <c r="C14" i="96"/>
  <c r="D14" i="96"/>
  <c r="H14" i="96" s="1"/>
  <c r="I14" i="96" s="1"/>
  <c r="E13" i="96"/>
  <c r="D13" i="96"/>
  <c r="C13" i="96"/>
  <c r="E11" i="96"/>
  <c r="D11" i="96"/>
  <c r="D10" i="96"/>
  <c r="C11" i="96"/>
  <c r="C10" i="96"/>
  <c r="E9" i="96"/>
  <c r="C9" i="96"/>
  <c r="D9" i="96"/>
  <c r="E40" i="97"/>
  <c r="D40" i="97"/>
  <c r="C40" i="97"/>
  <c r="E39" i="97"/>
  <c r="D39" i="97"/>
  <c r="C39" i="97"/>
  <c r="E38" i="97"/>
  <c r="D38" i="97"/>
  <c r="C38" i="97"/>
  <c r="E35" i="97"/>
  <c r="D35" i="97"/>
  <c r="C35" i="97"/>
  <c r="E34" i="97"/>
  <c r="D34" i="97"/>
  <c r="C34" i="97"/>
  <c r="E33" i="97"/>
  <c r="D33" i="97"/>
  <c r="C33" i="97"/>
  <c r="E32" i="97"/>
  <c r="D32" i="97"/>
  <c r="C32" i="97"/>
  <c r="E31" i="97"/>
  <c r="D31" i="97"/>
  <c r="C31" i="97"/>
  <c r="E30" i="97"/>
  <c r="D30" i="97"/>
  <c r="C30" i="97"/>
  <c r="E29" i="97"/>
  <c r="D29" i="97"/>
  <c r="C29" i="97"/>
  <c r="E28" i="97"/>
  <c r="D28" i="97"/>
  <c r="C28" i="97"/>
  <c r="E25" i="97"/>
  <c r="D25" i="97"/>
  <c r="C25" i="97"/>
  <c r="E24" i="97"/>
  <c r="D24" i="97"/>
  <c r="C24" i="97"/>
  <c r="C22" i="97" s="1"/>
  <c r="E23" i="97"/>
  <c r="D23" i="97"/>
  <c r="C23" i="97"/>
  <c r="E21" i="97"/>
  <c r="D21" i="97"/>
  <c r="C21" i="97"/>
  <c r="E20" i="97"/>
  <c r="D20" i="97"/>
  <c r="C20" i="97"/>
  <c r="F20" i="97" s="1"/>
  <c r="G20" i="97" s="1"/>
  <c r="E19" i="97"/>
  <c r="D19" i="97"/>
  <c r="C19" i="97"/>
  <c r="E17" i="97"/>
  <c r="D17" i="97"/>
  <c r="C17" i="97"/>
  <c r="E16" i="97"/>
  <c r="D16" i="97"/>
  <c r="C16" i="97"/>
  <c r="E14" i="97"/>
  <c r="D14" i="97"/>
  <c r="C14" i="97"/>
  <c r="E13" i="97"/>
  <c r="D13" i="97"/>
  <c r="C13" i="97"/>
  <c r="E11" i="97"/>
  <c r="E10" i="97" s="1"/>
  <c r="D11" i="97"/>
  <c r="D10" i="97" s="1"/>
  <c r="C11" i="97"/>
  <c r="C10" i="97" s="1"/>
  <c r="E9" i="97"/>
  <c r="D9" i="97"/>
  <c r="C9" i="97"/>
  <c r="E40" i="98"/>
  <c r="D40" i="98"/>
  <c r="C40" i="98"/>
  <c r="E39" i="98"/>
  <c r="D39" i="98"/>
  <c r="C39" i="98"/>
  <c r="E38" i="98"/>
  <c r="D38" i="98"/>
  <c r="C38" i="98"/>
  <c r="E35" i="98"/>
  <c r="D35" i="98"/>
  <c r="C35" i="98"/>
  <c r="E34" i="98"/>
  <c r="D34" i="98"/>
  <c r="C34" i="98"/>
  <c r="E33" i="98"/>
  <c r="D33" i="98"/>
  <c r="C33" i="98"/>
  <c r="E32" i="98"/>
  <c r="D32" i="98"/>
  <c r="C32" i="98"/>
  <c r="E31" i="98"/>
  <c r="D31" i="98"/>
  <c r="C31" i="98"/>
  <c r="E30" i="98"/>
  <c r="D30" i="98"/>
  <c r="C30" i="98"/>
  <c r="E29" i="98"/>
  <c r="D29" i="98"/>
  <c r="C29" i="98"/>
  <c r="E28" i="98"/>
  <c r="D28" i="98"/>
  <c r="C28" i="98"/>
  <c r="E25" i="98"/>
  <c r="D25" i="98"/>
  <c r="C25" i="98"/>
  <c r="E24" i="98"/>
  <c r="D24" i="98"/>
  <c r="C24" i="98"/>
  <c r="E23" i="98"/>
  <c r="D23" i="98"/>
  <c r="C23" i="98"/>
  <c r="E21" i="98"/>
  <c r="D21" i="98"/>
  <c r="C21" i="98"/>
  <c r="E20" i="98"/>
  <c r="D20" i="98"/>
  <c r="C20" i="98"/>
  <c r="E19" i="98"/>
  <c r="D19" i="98"/>
  <c r="C19" i="98"/>
  <c r="E17" i="98"/>
  <c r="D17" i="98"/>
  <c r="C17" i="98"/>
  <c r="E16" i="98"/>
  <c r="D16" i="98"/>
  <c r="C16" i="98"/>
  <c r="E14" i="98"/>
  <c r="D14" i="98"/>
  <c r="C14" i="98"/>
  <c r="E13" i="98"/>
  <c r="D13" i="98"/>
  <c r="C13" i="98"/>
  <c r="E11" i="98"/>
  <c r="E10" i="98" s="1"/>
  <c r="D11" i="98"/>
  <c r="D10" i="98" s="1"/>
  <c r="C11" i="98"/>
  <c r="C10" i="98" s="1"/>
  <c r="E9" i="98"/>
  <c r="D9" i="98"/>
  <c r="C9" i="98"/>
  <c r="E40" i="99"/>
  <c r="D40" i="99"/>
  <c r="C40" i="99"/>
  <c r="E39" i="99"/>
  <c r="D39" i="99"/>
  <c r="C39" i="99"/>
  <c r="E38" i="99"/>
  <c r="D38" i="99"/>
  <c r="C38" i="99"/>
  <c r="E35" i="99"/>
  <c r="D35" i="99"/>
  <c r="C35" i="99"/>
  <c r="E34" i="99"/>
  <c r="D34" i="99"/>
  <c r="C34" i="99"/>
  <c r="E33" i="99"/>
  <c r="D33" i="99"/>
  <c r="C33" i="99"/>
  <c r="E32" i="99"/>
  <c r="D32" i="99"/>
  <c r="C32" i="99"/>
  <c r="E31" i="99"/>
  <c r="D31" i="99"/>
  <c r="C31" i="99"/>
  <c r="E30" i="99"/>
  <c r="D30" i="99"/>
  <c r="C30" i="99"/>
  <c r="E29" i="99"/>
  <c r="D29" i="99"/>
  <c r="C29" i="99"/>
  <c r="E28" i="99"/>
  <c r="D28" i="99"/>
  <c r="C28" i="99"/>
  <c r="E25" i="99"/>
  <c r="D25" i="99"/>
  <c r="C25" i="99"/>
  <c r="E24" i="99"/>
  <c r="H24" i="99" s="1"/>
  <c r="I24" i="99" s="1"/>
  <c r="D24" i="99"/>
  <c r="C24" i="99"/>
  <c r="E23" i="99"/>
  <c r="D23" i="99"/>
  <c r="C23" i="99"/>
  <c r="E21" i="99"/>
  <c r="D21" i="99"/>
  <c r="C21" i="99"/>
  <c r="E20" i="99"/>
  <c r="D20" i="99"/>
  <c r="C20" i="99"/>
  <c r="E19" i="99"/>
  <c r="D19" i="99"/>
  <c r="C19" i="99"/>
  <c r="E17" i="99"/>
  <c r="D17" i="99"/>
  <c r="C17" i="99"/>
  <c r="E16" i="99"/>
  <c r="D16" i="99"/>
  <c r="C16" i="99"/>
  <c r="E14" i="99"/>
  <c r="D14" i="99"/>
  <c r="C14" i="99"/>
  <c r="E13" i="99"/>
  <c r="D13" i="99"/>
  <c r="C13" i="99"/>
  <c r="E11" i="99"/>
  <c r="E10" i="99" s="1"/>
  <c r="D11" i="99"/>
  <c r="D10" i="99" s="1"/>
  <c r="C11" i="99"/>
  <c r="C10" i="99" s="1"/>
  <c r="E9" i="99"/>
  <c r="D9" i="99"/>
  <c r="C9" i="99"/>
  <c r="E40" i="100"/>
  <c r="D40" i="100"/>
  <c r="C40" i="100"/>
  <c r="E39" i="100"/>
  <c r="D39" i="100"/>
  <c r="C39" i="100"/>
  <c r="E38" i="100"/>
  <c r="D38" i="100"/>
  <c r="C38" i="100"/>
  <c r="F38" i="100" s="1"/>
  <c r="G38" i="100" s="1"/>
  <c r="E35" i="100"/>
  <c r="D35" i="100"/>
  <c r="C35" i="100"/>
  <c r="E34" i="100"/>
  <c r="D34" i="100"/>
  <c r="C34" i="100"/>
  <c r="E33" i="100"/>
  <c r="D33" i="100"/>
  <c r="C33" i="100"/>
  <c r="E32" i="100"/>
  <c r="D32" i="100"/>
  <c r="C32" i="100"/>
  <c r="E31" i="100"/>
  <c r="D31" i="100"/>
  <c r="C31" i="100"/>
  <c r="E30" i="100"/>
  <c r="D30" i="100"/>
  <c r="C30" i="100"/>
  <c r="E29" i="100"/>
  <c r="D29" i="100"/>
  <c r="C29" i="100"/>
  <c r="E28" i="100"/>
  <c r="D28" i="100"/>
  <c r="C28" i="100"/>
  <c r="E25" i="100"/>
  <c r="H25" i="100" s="1"/>
  <c r="I25" i="100" s="1"/>
  <c r="D25" i="100"/>
  <c r="C25" i="100"/>
  <c r="E24" i="100"/>
  <c r="D24" i="100"/>
  <c r="C24" i="100"/>
  <c r="E23" i="100"/>
  <c r="D23" i="100"/>
  <c r="C23" i="100"/>
  <c r="E21" i="100"/>
  <c r="D21" i="100"/>
  <c r="C21" i="100"/>
  <c r="F21" i="100" s="1"/>
  <c r="G21" i="100" s="1"/>
  <c r="E20" i="100"/>
  <c r="D20" i="100"/>
  <c r="C20" i="100"/>
  <c r="E19" i="100"/>
  <c r="D19" i="100"/>
  <c r="C19" i="100"/>
  <c r="E17" i="100"/>
  <c r="D17" i="100"/>
  <c r="C17" i="100"/>
  <c r="E16" i="100"/>
  <c r="D16" i="100"/>
  <c r="C16" i="100"/>
  <c r="E14" i="100"/>
  <c r="D14" i="100"/>
  <c r="C14" i="100"/>
  <c r="E13" i="100"/>
  <c r="D13" i="100"/>
  <c r="C13" i="100"/>
  <c r="E11" i="100"/>
  <c r="E10" i="100" s="1"/>
  <c r="D11" i="100"/>
  <c r="D10" i="100"/>
  <c r="C11" i="100"/>
  <c r="C10" i="100"/>
  <c r="E9" i="100"/>
  <c r="D9" i="100"/>
  <c r="H9" i="100" s="1"/>
  <c r="I9" i="100" s="1"/>
  <c r="C9" i="100"/>
  <c r="E40" i="101"/>
  <c r="D40" i="101"/>
  <c r="C40" i="101"/>
  <c r="E39" i="101"/>
  <c r="D39" i="101"/>
  <c r="C39" i="101"/>
  <c r="E38" i="101"/>
  <c r="D38" i="101"/>
  <c r="C38" i="101"/>
  <c r="E35" i="101"/>
  <c r="D35" i="101"/>
  <c r="C35" i="101"/>
  <c r="E34" i="101"/>
  <c r="D34" i="101"/>
  <c r="C34" i="101"/>
  <c r="E33" i="101"/>
  <c r="D33" i="101"/>
  <c r="C33" i="101"/>
  <c r="E32" i="101"/>
  <c r="D32" i="101"/>
  <c r="C32" i="101"/>
  <c r="E31" i="101"/>
  <c r="D31" i="101"/>
  <c r="C31" i="101"/>
  <c r="E30" i="101"/>
  <c r="D30" i="101"/>
  <c r="C30" i="101"/>
  <c r="E29" i="101"/>
  <c r="D29" i="101"/>
  <c r="C29" i="101"/>
  <c r="E28" i="101"/>
  <c r="D28" i="101"/>
  <c r="C28" i="101"/>
  <c r="E25" i="101"/>
  <c r="D25" i="101"/>
  <c r="C25" i="101"/>
  <c r="E24" i="101"/>
  <c r="D24" i="101"/>
  <c r="C24" i="101"/>
  <c r="E23" i="101"/>
  <c r="D23" i="101"/>
  <c r="C23" i="101"/>
  <c r="E21" i="101"/>
  <c r="D21" i="101"/>
  <c r="C21" i="101"/>
  <c r="E20" i="101"/>
  <c r="D20" i="101"/>
  <c r="C20" i="101"/>
  <c r="E19" i="101"/>
  <c r="D19" i="101"/>
  <c r="C19" i="101"/>
  <c r="E17" i="101"/>
  <c r="D17" i="101"/>
  <c r="C17" i="101"/>
  <c r="E16" i="101"/>
  <c r="D16" i="101"/>
  <c r="C16" i="101"/>
  <c r="E14" i="101"/>
  <c r="D14" i="101"/>
  <c r="C14" i="101"/>
  <c r="E13" i="101"/>
  <c r="D13" i="101"/>
  <c r="C13" i="101"/>
  <c r="E11" i="101"/>
  <c r="E10" i="101" s="1"/>
  <c r="D11" i="101"/>
  <c r="D10" i="101" s="1"/>
  <c r="C11" i="101"/>
  <c r="C10" i="101" s="1"/>
  <c r="E9" i="101"/>
  <c r="D9" i="101"/>
  <c r="C9" i="101"/>
  <c r="E40" i="102"/>
  <c r="D40" i="102"/>
  <c r="C40" i="102"/>
  <c r="E39" i="102"/>
  <c r="D39" i="102"/>
  <c r="C39" i="102"/>
  <c r="E38" i="102"/>
  <c r="D38" i="102"/>
  <c r="C38" i="102"/>
  <c r="E35" i="102"/>
  <c r="D35" i="102"/>
  <c r="C35" i="102"/>
  <c r="E34" i="102"/>
  <c r="D34" i="102"/>
  <c r="C34" i="102"/>
  <c r="E33" i="102"/>
  <c r="D33" i="102"/>
  <c r="C33" i="102"/>
  <c r="E32" i="102"/>
  <c r="D32" i="102"/>
  <c r="C32" i="102"/>
  <c r="E31" i="102"/>
  <c r="D31" i="102"/>
  <c r="C31" i="102"/>
  <c r="E30" i="102"/>
  <c r="D30" i="102"/>
  <c r="C30" i="102"/>
  <c r="E29" i="102"/>
  <c r="D29" i="102"/>
  <c r="C29" i="102"/>
  <c r="E28" i="102"/>
  <c r="D28" i="102"/>
  <c r="C28" i="102"/>
  <c r="E25" i="102"/>
  <c r="D25" i="102"/>
  <c r="C25" i="102"/>
  <c r="E24" i="102"/>
  <c r="D24" i="102"/>
  <c r="C24" i="102"/>
  <c r="E23" i="102"/>
  <c r="D23" i="102"/>
  <c r="C23" i="102"/>
  <c r="E21" i="102"/>
  <c r="D21" i="102"/>
  <c r="C21" i="102"/>
  <c r="E20" i="102"/>
  <c r="D20" i="102"/>
  <c r="C20" i="102"/>
  <c r="E19" i="102"/>
  <c r="D19" i="102"/>
  <c r="C19" i="102"/>
  <c r="E17" i="102"/>
  <c r="D17" i="102"/>
  <c r="C17" i="102"/>
  <c r="E16" i="102"/>
  <c r="D16" i="102"/>
  <c r="C16" i="102"/>
  <c r="E14" i="102"/>
  <c r="D14" i="102"/>
  <c r="C14" i="102"/>
  <c r="E13" i="102"/>
  <c r="E12" i="102" s="1"/>
  <c r="D13" i="102"/>
  <c r="C13" i="102"/>
  <c r="E11" i="102"/>
  <c r="E10" i="102" s="1"/>
  <c r="D11" i="102"/>
  <c r="D10" i="102" s="1"/>
  <c r="C11" i="102"/>
  <c r="C10" i="102" s="1"/>
  <c r="E9" i="102"/>
  <c r="D9" i="102"/>
  <c r="C9" i="102"/>
  <c r="E40" i="103"/>
  <c r="D40" i="103"/>
  <c r="C40" i="103"/>
  <c r="E39" i="103"/>
  <c r="D39" i="103"/>
  <c r="C39" i="103"/>
  <c r="E38" i="103"/>
  <c r="D38" i="103"/>
  <c r="C38" i="103"/>
  <c r="E35" i="103"/>
  <c r="D35" i="103"/>
  <c r="C35" i="103"/>
  <c r="E34" i="103"/>
  <c r="D34" i="103"/>
  <c r="C34" i="103"/>
  <c r="E33" i="103"/>
  <c r="D33" i="103"/>
  <c r="C33" i="103"/>
  <c r="E32" i="103"/>
  <c r="D32" i="103"/>
  <c r="C32" i="103"/>
  <c r="E31" i="103"/>
  <c r="D31" i="103"/>
  <c r="C31" i="103"/>
  <c r="E30" i="103"/>
  <c r="D30" i="103"/>
  <c r="C30" i="103"/>
  <c r="E29" i="103"/>
  <c r="D29" i="103"/>
  <c r="C29" i="103"/>
  <c r="F29" i="103" s="1"/>
  <c r="G29" i="103" s="1"/>
  <c r="E28" i="103"/>
  <c r="D28" i="103"/>
  <c r="C28" i="103"/>
  <c r="E25" i="103"/>
  <c r="H25" i="103" s="1"/>
  <c r="I25" i="103" s="1"/>
  <c r="D25" i="103"/>
  <c r="C25" i="103"/>
  <c r="E24" i="103"/>
  <c r="D24" i="103"/>
  <c r="D22" i="103" s="1"/>
  <c r="C24" i="103"/>
  <c r="E23" i="103"/>
  <c r="D23" i="103"/>
  <c r="C23" i="103"/>
  <c r="E21" i="103"/>
  <c r="D21" i="103"/>
  <c r="C21" i="103"/>
  <c r="E20" i="103"/>
  <c r="D20" i="103"/>
  <c r="C20" i="103"/>
  <c r="E19" i="103"/>
  <c r="D19" i="103"/>
  <c r="C19" i="103"/>
  <c r="E17" i="103"/>
  <c r="D17" i="103"/>
  <c r="C17" i="103"/>
  <c r="E16" i="103"/>
  <c r="D16" i="103"/>
  <c r="C16" i="103"/>
  <c r="E14" i="103"/>
  <c r="H14" i="103" s="1"/>
  <c r="I14" i="103" s="1"/>
  <c r="D14" i="103"/>
  <c r="C14" i="103"/>
  <c r="C12" i="103" s="1"/>
  <c r="E13" i="103"/>
  <c r="D13" i="103"/>
  <c r="D12" i="103" s="1"/>
  <c r="C13" i="103"/>
  <c r="E11" i="103"/>
  <c r="E10" i="103" s="1"/>
  <c r="D11" i="103"/>
  <c r="D10" i="103" s="1"/>
  <c r="C11" i="103"/>
  <c r="C10" i="103" s="1"/>
  <c r="E9" i="103"/>
  <c r="D9" i="103"/>
  <c r="C9" i="103"/>
  <c r="E40" i="104"/>
  <c r="D40" i="104"/>
  <c r="C40" i="104"/>
  <c r="F40" i="104" s="1"/>
  <c r="G40" i="104" s="1"/>
  <c r="E39" i="104"/>
  <c r="D39" i="104"/>
  <c r="C39" i="104"/>
  <c r="E38" i="104"/>
  <c r="H38" i="104" s="1"/>
  <c r="I38" i="104" s="1"/>
  <c r="D38" i="104"/>
  <c r="C38" i="104"/>
  <c r="E35" i="104"/>
  <c r="D35" i="104"/>
  <c r="C35" i="104"/>
  <c r="F35" i="104" s="1"/>
  <c r="G35" i="104" s="1"/>
  <c r="E34" i="104"/>
  <c r="D34" i="104"/>
  <c r="C34" i="104"/>
  <c r="E33" i="104"/>
  <c r="D33" i="104"/>
  <c r="C33" i="104"/>
  <c r="E32" i="104"/>
  <c r="D32" i="104"/>
  <c r="C32" i="104"/>
  <c r="E31" i="104"/>
  <c r="D31" i="104"/>
  <c r="C31" i="104"/>
  <c r="F31" i="104" s="1"/>
  <c r="G31" i="104" s="1"/>
  <c r="E30" i="104"/>
  <c r="D30" i="104"/>
  <c r="C30" i="104"/>
  <c r="E29" i="104"/>
  <c r="D29" i="104"/>
  <c r="C29" i="104"/>
  <c r="E28" i="104"/>
  <c r="D28" i="104"/>
  <c r="C28" i="104"/>
  <c r="E25" i="104"/>
  <c r="D25" i="104"/>
  <c r="H25" i="104" s="1"/>
  <c r="I25" i="104" s="1"/>
  <c r="C25" i="104"/>
  <c r="E24" i="104"/>
  <c r="D24" i="104"/>
  <c r="C24" i="104"/>
  <c r="C22" i="104" s="1"/>
  <c r="E23" i="104"/>
  <c r="D23" i="104"/>
  <c r="C23" i="104"/>
  <c r="E21" i="104"/>
  <c r="D21" i="104"/>
  <c r="C21" i="104"/>
  <c r="E20" i="104"/>
  <c r="D20" i="104"/>
  <c r="C20" i="104"/>
  <c r="E19" i="104"/>
  <c r="D19" i="104"/>
  <c r="C19" i="104"/>
  <c r="C18" i="104" s="1"/>
  <c r="E17" i="104"/>
  <c r="D17" i="104"/>
  <c r="C17" i="104"/>
  <c r="E16" i="104"/>
  <c r="D16" i="104"/>
  <c r="C16" i="104"/>
  <c r="C15" i="104" s="1"/>
  <c r="E14" i="104"/>
  <c r="D14" i="104"/>
  <c r="C14" i="104"/>
  <c r="E13" i="104"/>
  <c r="D13" i="104"/>
  <c r="C13" i="104"/>
  <c r="C12" i="104" s="1"/>
  <c r="E11" i="104"/>
  <c r="E10" i="104" s="1"/>
  <c r="D11" i="104"/>
  <c r="D10" i="104" s="1"/>
  <c r="C11" i="104"/>
  <c r="C10" i="104" s="1"/>
  <c r="E9" i="104"/>
  <c r="D9" i="104"/>
  <c r="C9" i="104"/>
  <c r="E40" i="94"/>
  <c r="D40" i="94"/>
  <c r="C40" i="94"/>
  <c r="E39" i="94"/>
  <c r="D39" i="94"/>
  <c r="C39" i="94"/>
  <c r="E38" i="94"/>
  <c r="D38" i="94"/>
  <c r="D37" i="94" s="1"/>
  <c r="C38" i="94"/>
  <c r="E35" i="94"/>
  <c r="H35" i="94" s="1"/>
  <c r="I35" i="94" s="1"/>
  <c r="D35" i="94"/>
  <c r="C35" i="94"/>
  <c r="F35" i="94" s="1"/>
  <c r="G35" i="94" s="1"/>
  <c r="E34" i="94"/>
  <c r="D34" i="94"/>
  <c r="C34" i="94"/>
  <c r="E33" i="94"/>
  <c r="D33" i="94"/>
  <c r="C33" i="94"/>
  <c r="E32" i="94"/>
  <c r="D32" i="94"/>
  <c r="H32" i="94" s="1"/>
  <c r="I32" i="94" s="1"/>
  <c r="C32" i="94"/>
  <c r="F32" i="94" s="1"/>
  <c r="G32" i="94" s="1"/>
  <c r="E31" i="94"/>
  <c r="H31" i="94" s="1"/>
  <c r="I31" i="94" s="1"/>
  <c r="D31" i="94"/>
  <c r="C31" i="94"/>
  <c r="F31" i="94" s="1"/>
  <c r="G31" i="94" s="1"/>
  <c r="E30" i="94"/>
  <c r="D30" i="94"/>
  <c r="C30" i="94"/>
  <c r="E29" i="94"/>
  <c r="D29" i="94"/>
  <c r="C29" i="94"/>
  <c r="E28" i="94"/>
  <c r="D28" i="94"/>
  <c r="H28" i="94" s="1"/>
  <c r="I28" i="94" s="1"/>
  <c r="C28" i="94"/>
  <c r="F28" i="94" s="1"/>
  <c r="G28" i="94" s="1"/>
  <c r="E25" i="94"/>
  <c r="H25" i="94" s="1"/>
  <c r="I25" i="94" s="1"/>
  <c r="D25" i="94"/>
  <c r="C25" i="94"/>
  <c r="E24" i="94"/>
  <c r="D24" i="94"/>
  <c r="D22" i="94" s="1"/>
  <c r="C24" i="94"/>
  <c r="E23" i="94"/>
  <c r="H23" i="94" s="1"/>
  <c r="I23" i="94" s="1"/>
  <c r="D23" i="94"/>
  <c r="C23" i="94"/>
  <c r="E21" i="94"/>
  <c r="D21" i="94"/>
  <c r="C21" i="94"/>
  <c r="E20" i="94"/>
  <c r="D20" i="94"/>
  <c r="C20" i="94"/>
  <c r="E19" i="94"/>
  <c r="D19" i="94"/>
  <c r="H19" i="94" s="1"/>
  <c r="I19" i="94" s="1"/>
  <c r="C19" i="94"/>
  <c r="F19" i="94" s="1"/>
  <c r="G19" i="94" s="1"/>
  <c r="E17" i="94"/>
  <c r="D17" i="94"/>
  <c r="C17" i="94"/>
  <c r="E16" i="94"/>
  <c r="D16" i="94"/>
  <c r="D15" i="94" s="1"/>
  <c r="C16" i="94"/>
  <c r="E14" i="94"/>
  <c r="E12" i="94" s="1"/>
  <c r="D14" i="94"/>
  <c r="C14" i="94"/>
  <c r="E13" i="94"/>
  <c r="D13" i="94"/>
  <c r="H13" i="94" s="1"/>
  <c r="I13" i="94" s="1"/>
  <c r="C13" i="94"/>
  <c r="F13" i="94" s="1"/>
  <c r="G13" i="94" s="1"/>
  <c r="E11" i="94"/>
  <c r="E10" i="94" s="1"/>
  <c r="D11" i="94"/>
  <c r="D10" i="94"/>
  <c r="C11" i="94"/>
  <c r="C10" i="94"/>
  <c r="D9" i="94"/>
  <c r="E9" i="94"/>
  <c r="E15" i="84"/>
  <c r="N9" i="109"/>
  <c r="M9" i="109"/>
  <c r="L9" i="109"/>
  <c r="K9" i="109"/>
  <c r="J9" i="109"/>
  <c r="I9" i="109"/>
  <c r="H9" i="109"/>
  <c r="G9" i="109"/>
  <c r="F9" i="109"/>
  <c r="E9" i="109"/>
  <c r="D9" i="109"/>
  <c r="E8" i="108"/>
  <c r="E8" i="107"/>
  <c r="H7" i="107"/>
  <c r="E8" i="106"/>
  <c r="E8" i="104"/>
  <c r="H7" i="104"/>
  <c r="E8" i="103"/>
  <c r="E8" i="102"/>
  <c r="E8" i="101"/>
  <c r="E8" i="100"/>
  <c r="H7" i="100"/>
  <c r="E8" i="99"/>
  <c r="F7" i="99"/>
  <c r="E8" i="98"/>
  <c r="E8" i="97"/>
  <c r="H7" i="97"/>
  <c r="E8" i="96"/>
  <c r="E8" i="95"/>
  <c r="E8" i="94"/>
  <c r="F7" i="94"/>
  <c r="H39" i="93"/>
  <c r="I39" i="93" s="1"/>
  <c r="F35" i="93"/>
  <c r="G35" i="93" s="1"/>
  <c r="H35" i="93"/>
  <c r="I35" i="93" s="1"/>
  <c r="H34" i="93"/>
  <c r="I34" i="93" s="1"/>
  <c r="F33" i="93"/>
  <c r="G33" i="93" s="1"/>
  <c r="F31" i="93"/>
  <c r="G31" i="93" s="1"/>
  <c r="F30" i="93"/>
  <c r="G30" i="93" s="1"/>
  <c r="H30" i="93"/>
  <c r="I30" i="93" s="1"/>
  <c r="D27" i="93"/>
  <c r="F21" i="93"/>
  <c r="G21" i="93" s="1"/>
  <c r="F19" i="93"/>
  <c r="G19" i="93" s="1"/>
  <c r="F17" i="93"/>
  <c r="G17" i="93" s="1"/>
  <c r="H16" i="93"/>
  <c r="I16" i="93" s="1"/>
  <c r="D15" i="93"/>
  <c r="H13" i="93"/>
  <c r="I13" i="93" s="1"/>
  <c r="F11" i="93"/>
  <c r="G11" i="93" s="1"/>
  <c r="D10" i="93"/>
  <c r="H9" i="93"/>
  <c r="I9" i="93" s="1"/>
  <c r="F9" i="93"/>
  <c r="G9" i="93" s="1"/>
  <c r="H7" i="93"/>
  <c r="E37" i="92"/>
  <c r="D37" i="92"/>
  <c r="H37" i="92" s="1"/>
  <c r="I37" i="92" s="1"/>
  <c r="H35" i="92"/>
  <c r="I35" i="92" s="1"/>
  <c r="H34" i="92"/>
  <c r="I34" i="92" s="1"/>
  <c r="F34" i="92"/>
  <c r="G34" i="92" s="1"/>
  <c r="F33" i="92"/>
  <c r="G33" i="92" s="1"/>
  <c r="H32" i="92"/>
  <c r="I32" i="92" s="1"/>
  <c r="F31" i="92"/>
  <c r="G31" i="92" s="1"/>
  <c r="H31" i="92"/>
  <c r="I31" i="92" s="1"/>
  <c r="H30" i="92"/>
  <c r="I30" i="92" s="1"/>
  <c r="F30" i="92"/>
  <c r="G30" i="92" s="1"/>
  <c r="F29" i="92"/>
  <c r="G29" i="92" s="1"/>
  <c r="D27" i="92"/>
  <c r="F25" i="92"/>
  <c r="G25" i="92" s="1"/>
  <c r="F23" i="92"/>
  <c r="G23" i="92" s="1"/>
  <c r="F21" i="92"/>
  <c r="G21" i="92"/>
  <c r="H20" i="92"/>
  <c r="I20" i="92" s="1"/>
  <c r="F19" i="92"/>
  <c r="G19" i="92" s="1"/>
  <c r="D18" i="92"/>
  <c r="H17" i="92"/>
  <c r="I17" i="92" s="1"/>
  <c r="D15" i="92"/>
  <c r="F11" i="92"/>
  <c r="G11" i="92" s="1"/>
  <c r="D10" i="92"/>
  <c r="H9" i="92"/>
  <c r="I9" i="92" s="1"/>
  <c r="F9" i="92"/>
  <c r="G9" i="92" s="1"/>
  <c r="H7" i="92"/>
  <c r="F40" i="91"/>
  <c r="G40" i="91"/>
  <c r="F39" i="91"/>
  <c r="G39" i="91" s="1"/>
  <c r="F38" i="91"/>
  <c r="G38" i="91" s="1"/>
  <c r="D37" i="91"/>
  <c r="H34" i="91"/>
  <c r="I34" i="91" s="1"/>
  <c r="F33" i="91"/>
  <c r="G33" i="91" s="1"/>
  <c r="F32" i="91"/>
  <c r="G32" i="91" s="1"/>
  <c r="H32" i="91"/>
  <c r="I32" i="91" s="1"/>
  <c r="F31" i="91"/>
  <c r="G31" i="91" s="1"/>
  <c r="F30" i="91"/>
  <c r="G30" i="91" s="1"/>
  <c r="H30" i="91"/>
  <c r="I30" i="91" s="1"/>
  <c r="F29" i="91"/>
  <c r="G29" i="91" s="1"/>
  <c r="F28" i="91"/>
  <c r="G28" i="91" s="1"/>
  <c r="H25" i="91"/>
  <c r="I25" i="91" s="1"/>
  <c r="H24" i="91"/>
  <c r="I24" i="91" s="1"/>
  <c r="D22" i="91"/>
  <c r="H21" i="91"/>
  <c r="I21" i="91" s="1"/>
  <c r="F20" i="91"/>
  <c r="G20" i="91" s="1"/>
  <c r="H20" i="91"/>
  <c r="I20" i="91" s="1"/>
  <c r="H19" i="91"/>
  <c r="I19" i="91" s="1"/>
  <c r="D18" i="91"/>
  <c r="F17" i="91"/>
  <c r="G17" i="91" s="1"/>
  <c r="F16" i="91"/>
  <c r="G16" i="91"/>
  <c r="F14" i="91"/>
  <c r="G14" i="91" s="1"/>
  <c r="F13" i="91"/>
  <c r="G13" i="91"/>
  <c r="D12" i="91"/>
  <c r="D10" i="91"/>
  <c r="H9" i="91"/>
  <c r="I9" i="91" s="1"/>
  <c r="F9" i="91"/>
  <c r="G9" i="91"/>
  <c r="F7" i="91"/>
  <c r="F40" i="90"/>
  <c r="G40" i="90" s="1"/>
  <c r="H40" i="90"/>
  <c r="I40" i="90"/>
  <c r="F39" i="90"/>
  <c r="G39" i="90" s="1"/>
  <c r="F38" i="90"/>
  <c r="G38" i="90" s="1"/>
  <c r="H38" i="90"/>
  <c r="I38" i="90" s="1"/>
  <c r="H34" i="90"/>
  <c r="I34" i="90" s="1"/>
  <c r="F33" i="90"/>
  <c r="G33" i="90"/>
  <c r="F32" i="90"/>
  <c r="G32" i="90"/>
  <c r="H32" i="90"/>
  <c r="I32" i="90" s="1"/>
  <c r="F31" i="90"/>
  <c r="G31" i="90" s="1"/>
  <c r="F30" i="90"/>
  <c r="G30" i="90" s="1"/>
  <c r="H30" i="90"/>
  <c r="I30" i="90" s="1"/>
  <c r="F29" i="90"/>
  <c r="G29" i="90"/>
  <c r="F28" i="90"/>
  <c r="G28" i="90"/>
  <c r="H25" i="90"/>
  <c r="I25" i="90" s="1"/>
  <c r="F24" i="90"/>
  <c r="G24" i="90"/>
  <c r="D22" i="90"/>
  <c r="H21" i="90"/>
  <c r="I21" i="90" s="1"/>
  <c r="F20" i="90"/>
  <c r="G20" i="90" s="1"/>
  <c r="H20" i="90"/>
  <c r="I20" i="90" s="1"/>
  <c r="D18" i="90"/>
  <c r="F16" i="90"/>
  <c r="G16" i="90" s="1"/>
  <c r="H14" i="90"/>
  <c r="I14" i="90" s="1"/>
  <c r="F13" i="90"/>
  <c r="G13" i="90"/>
  <c r="D10" i="90"/>
  <c r="H9" i="90"/>
  <c r="I9" i="90" s="1"/>
  <c r="F9" i="90"/>
  <c r="G9" i="90" s="1"/>
  <c r="E8" i="90"/>
  <c r="H7" i="90"/>
  <c r="F40" i="89"/>
  <c r="G40" i="89" s="1"/>
  <c r="H40" i="89"/>
  <c r="I40" i="89" s="1"/>
  <c r="F39" i="89"/>
  <c r="G39" i="89" s="1"/>
  <c r="F38" i="89"/>
  <c r="G38" i="89" s="1"/>
  <c r="D37" i="89"/>
  <c r="H34" i="89"/>
  <c r="I34" i="89" s="1"/>
  <c r="F33" i="89"/>
  <c r="G33" i="89" s="1"/>
  <c r="F32" i="89"/>
  <c r="G32" i="89" s="1"/>
  <c r="H32" i="89"/>
  <c r="I32" i="89" s="1"/>
  <c r="F31" i="89"/>
  <c r="G31" i="89" s="1"/>
  <c r="F30" i="89"/>
  <c r="G30" i="89" s="1"/>
  <c r="H30" i="89"/>
  <c r="I30" i="89" s="1"/>
  <c r="F29" i="89"/>
  <c r="G29" i="89" s="1"/>
  <c r="H25" i="89"/>
  <c r="I25" i="89"/>
  <c r="D22" i="89"/>
  <c r="H21" i="89"/>
  <c r="I21" i="89" s="1"/>
  <c r="F20" i="89"/>
  <c r="G20" i="89" s="1"/>
  <c r="H20" i="89"/>
  <c r="I20" i="89" s="1"/>
  <c r="F19" i="89"/>
  <c r="G19" i="89" s="1"/>
  <c r="D18" i="89"/>
  <c r="F17" i="89"/>
  <c r="G17" i="89" s="1"/>
  <c r="F16" i="89"/>
  <c r="G16" i="89" s="1"/>
  <c r="F14" i="89"/>
  <c r="G14" i="89" s="1"/>
  <c r="F13" i="89"/>
  <c r="G13" i="89" s="1"/>
  <c r="D12" i="89"/>
  <c r="D10" i="89"/>
  <c r="H9" i="89"/>
  <c r="I9" i="89" s="1"/>
  <c r="F9" i="89"/>
  <c r="G9" i="89" s="1"/>
  <c r="E8" i="89"/>
  <c r="H7" i="89" s="1"/>
  <c r="H40" i="88"/>
  <c r="I40" i="88" s="1"/>
  <c r="E37" i="88"/>
  <c r="F37" i="88" s="1"/>
  <c r="G37" i="88" s="1"/>
  <c r="D37" i="88"/>
  <c r="H35" i="88"/>
  <c r="I35" i="88" s="1"/>
  <c r="H34" i="88"/>
  <c r="I34" i="88"/>
  <c r="F34" i="88"/>
  <c r="G34" i="88"/>
  <c r="F33" i="88"/>
  <c r="G33" i="88"/>
  <c r="H32" i="88"/>
  <c r="I32" i="88" s="1"/>
  <c r="F31" i="88"/>
  <c r="G31" i="88" s="1"/>
  <c r="H31" i="88"/>
  <c r="I31" i="88" s="1"/>
  <c r="H30" i="88"/>
  <c r="I30" i="88" s="1"/>
  <c r="F30" i="88"/>
  <c r="G30" i="88" s="1"/>
  <c r="F29" i="88"/>
  <c r="G29" i="88" s="1"/>
  <c r="D27" i="88"/>
  <c r="F25" i="88"/>
  <c r="G25" i="88" s="1"/>
  <c r="F23" i="88"/>
  <c r="G23" i="88" s="1"/>
  <c r="F21" i="88"/>
  <c r="G21" i="88" s="1"/>
  <c r="H20" i="88"/>
  <c r="I20" i="88" s="1"/>
  <c r="F19" i="88"/>
  <c r="G19" i="88" s="1"/>
  <c r="H19" i="88"/>
  <c r="I19" i="88" s="1"/>
  <c r="H17" i="88"/>
  <c r="I17" i="88" s="1"/>
  <c r="D15" i="88"/>
  <c r="D12" i="88"/>
  <c r="H12" i="88" s="1"/>
  <c r="I12" i="88" s="1"/>
  <c r="F11" i="88"/>
  <c r="G11" i="88" s="1"/>
  <c r="D10" i="88"/>
  <c r="H9" i="88"/>
  <c r="I9" i="88" s="1"/>
  <c r="F9" i="88"/>
  <c r="G9" i="88" s="1"/>
  <c r="E8" i="88"/>
  <c r="F40" i="87"/>
  <c r="G40" i="87" s="1"/>
  <c r="F39" i="87"/>
  <c r="G39" i="87" s="1"/>
  <c r="F38" i="87"/>
  <c r="G38" i="87" s="1"/>
  <c r="H38" i="87"/>
  <c r="I38" i="87" s="1"/>
  <c r="H34" i="87"/>
  <c r="I34" i="87" s="1"/>
  <c r="F33" i="87"/>
  <c r="G33" i="87" s="1"/>
  <c r="F32" i="87"/>
  <c r="G32" i="87"/>
  <c r="H32" i="87"/>
  <c r="I32" i="87" s="1"/>
  <c r="F31" i="87"/>
  <c r="G31" i="87" s="1"/>
  <c r="F30" i="87"/>
  <c r="G30" i="87"/>
  <c r="H30" i="87"/>
  <c r="I30" i="87" s="1"/>
  <c r="F29" i="87"/>
  <c r="G29" i="87" s="1"/>
  <c r="F28" i="87"/>
  <c r="G28" i="87" s="1"/>
  <c r="H25" i="87"/>
  <c r="I25" i="87" s="1"/>
  <c r="F24" i="87"/>
  <c r="G24" i="87" s="1"/>
  <c r="D22" i="87"/>
  <c r="H21" i="87"/>
  <c r="I21" i="87" s="1"/>
  <c r="F20" i="87"/>
  <c r="G20" i="87" s="1"/>
  <c r="H20" i="87"/>
  <c r="I20" i="87" s="1"/>
  <c r="D18" i="87"/>
  <c r="F16" i="87"/>
  <c r="G16" i="87" s="1"/>
  <c r="H14" i="87"/>
  <c r="I14" i="87" s="1"/>
  <c r="F13" i="87"/>
  <c r="G13" i="87"/>
  <c r="D10" i="87"/>
  <c r="H9" i="87"/>
  <c r="I9" i="87" s="1"/>
  <c r="F9" i="87"/>
  <c r="G9" i="87"/>
  <c r="E8" i="87"/>
  <c r="F7" i="87"/>
  <c r="F40" i="86"/>
  <c r="G40" i="86"/>
  <c r="F38" i="86"/>
  <c r="G38" i="86" s="1"/>
  <c r="H35" i="86"/>
  <c r="I35" i="86" s="1"/>
  <c r="F34" i="86"/>
  <c r="G34" i="86" s="1"/>
  <c r="H34" i="86"/>
  <c r="I34" i="86" s="1"/>
  <c r="H33" i="86"/>
  <c r="I33" i="86"/>
  <c r="F33" i="86"/>
  <c r="G33" i="86"/>
  <c r="F32" i="86"/>
  <c r="G32" i="86"/>
  <c r="F30" i="86"/>
  <c r="G30" i="86"/>
  <c r="F25" i="86"/>
  <c r="G25" i="86" s="1"/>
  <c r="H25" i="86"/>
  <c r="I25" i="86" s="1"/>
  <c r="D22" i="86"/>
  <c r="H21" i="86"/>
  <c r="I21" i="86" s="1"/>
  <c r="F20" i="86"/>
  <c r="G20" i="86" s="1"/>
  <c r="H20" i="86"/>
  <c r="I20" i="86" s="1"/>
  <c r="D18" i="86"/>
  <c r="H17" i="86"/>
  <c r="I17" i="86" s="1"/>
  <c r="F16" i="86"/>
  <c r="G16" i="86" s="1"/>
  <c r="H16" i="86"/>
  <c r="I16" i="86" s="1"/>
  <c r="E15" i="86"/>
  <c r="H14" i="86"/>
  <c r="I14" i="86" s="1"/>
  <c r="D10" i="86"/>
  <c r="H10" i="86" s="1"/>
  <c r="I10" i="86" s="1"/>
  <c r="H9" i="86"/>
  <c r="I9" i="86" s="1"/>
  <c r="F9" i="86"/>
  <c r="G9" i="86"/>
  <c r="E8" i="86"/>
  <c r="H40" i="85"/>
  <c r="I40" i="85" s="1"/>
  <c r="E37" i="85"/>
  <c r="D37" i="85"/>
  <c r="H35" i="85"/>
  <c r="I35" i="85" s="1"/>
  <c r="H34" i="85"/>
  <c r="I34" i="85" s="1"/>
  <c r="F34" i="85"/>
  <c r="G34" i="85" s="1"/>
  <c r="F33" i="85"/>
  <c r="G33" i="85"/>
  <c r="H32" i="85"/>
  <c r="I32" i="85" s="1"/>
  <c r="F31" i="85"/>
  <c r="G31" i="85" s="1"/>
  <c r="H31" i="85"/>
  <c r="I31" i="85" s="1"/>
  <c r="F30" i="85"/>
  <c r="G30" i="85"/>
  <c r="H29" i="85"/>
  <c r="I29" i="85" s="1"/>
  <c r="H25" i="85"/>
  <c r="I25" i="85" s="1"/>
  <c r="F23" i="85"/>
  <c r="G23" i="85" s="1"/>
  <c r="F21" i="85"/>
  <c r="G21" i="85" s="1"/>
  <c r="H20" i="85"/>
  <c r="I20" i="85" s="1"/>
  <c r="F19" i="85"/>
  <c r="G19" i="85" s="1"/>
  <c r="D18" i="85"/>
  <c r="H17" i="85"/>
  <c r="I17" i="85" s="1"/>
  <c r="F13" i="85"/>
  <c r="G13" i="85" s="1"/>
  <c r="D12" i="85"/>
  <c r="D10" i="85"/>
  <c r="H9" i="85"/>
  <c r="I9" i="85" s="1"/>
  <c r="F9" i="85"/>
  <c r="G9" i="85"/>
  <c r="E8" i="85"/>
  <c r="H40" i="84"/>
  <c r="I40" i="84" s="1"/>
  <c r="F39" i="84"/>
  <c r="G39" i="84"/>
  <c r="H34" i="84"/>
  <c r="I34" i="84" s="1"/>
  <c r="H32" i="84"/>
  <c r="I32" i="84" s="1"/>
  <c r="H30" i="84"/>
  <c r="I30" i="84" s="1"/>
  <c r="H29" i="84"/>
  <c r="I29" i="84" s="1"/>
  <c r="F29" i="84"/>
  <c r="G29" i="84" s="1"/>
  <c r="F28" i="84"/>
  <c r="G28" i="84" s="1"/>
  <c r="H25" i="84"/>
  <c r="I25" i="84" s="1"/>
  <c r="F24" i="84"/>
  <c r="G24" i="84"/>
  <c r="F23" i="84"/>
  <c r="G23" i="84" s="1"/>
  <c r="D22" i="84"/>
  <c r="F21" i="84"/>
  <c r="G21" i="84" s="1"/>
  <c r="F20" i="84"/>
  <c r="G20" i="84" s="1"/>
  <c r="F19" i="84"/>
  <c r="G19" i="84"/>
  <c r="D18" i="84"/>
  <c r="F17" i="84"/>
  <c r="G17" i="84" s="1"/>
  <c r="H17" i="84"/>
  <c r="I17" i="84" s="1"/>
  <c r="F16" i="84"/>
  <c r="G16" i="84" s="1"/>
  <c r="H16" i="84"/>
  <c r="I16" i="84" s="1"/>
  <c r="F14" i="84"/>
  <c r="G14" i="84" s="1"/>
  <c r="H14" i="84"/>
  <c r="I14" i="84" s="1"/>
  <c r="D10" i="84"/>
  <c r="H9" i="84"/>
  <c r="I9" i="84" s="1"/>
  <c r="F9" i="84"/>
  <c r="G9" i="84" s="1"/>
  <c r="E8" i="84"/>
  <c r="H40" i="83"/>
  <c r="I40" i="83" s="1"/>
  <c r="E37" i="83"/>
  <c r="H39" i="83"/>
  <c r="I39" i="83" s="1"/>
  <c r="D37" i="83"/>
  <c r="F38" i="83"/>
  <c r="G38" i="83" s="1"/>
  <c r="F35" i="83"/>
  <c r="G35" i="83" s="1"/>
  <c r="H35" i="83"/>
  <c r="I35" i="83" s="1"/>
  <c r="H34" i="83"/>
  <c r="I34" i="83" s="1"/>
  <c r="F34" i="83"/>
  <c r="G34" i="83" s="1"/>
  <c r="F33" i="83"/>
  <c r="G33" i="83" s="1"/>
  <c r="H33" i="83"/>
  <c r="I33" i="83" s="1"/>
  <c r="H32" i="83"/>
  <c r="I32" i="83" s="1"/>
  <c r="F31" i="83"/>
  <c r="G31" i="83" s="1"/>
  <c r="H31" i="83"/>
  <c r="I31" i="83" s="1"/>
  <c r="H30" i="83"/>
  <c r="I30" i="83" s="1"/>
  <c r="F30" i="83"/>
  <c r="G30" i="83" s="1"/>
  <c r="F29" i="83"/>
  <c r="G29" i="83" s="1"/>
  <c r="H29" i="83"/>
  <c r="I29" i="83" s="1"/>
  <c r="H28" i="83"/>
  <c r="I28" i="83" s="1"/>
  <c r="D27" i="83"/>
  <c r="F25" i="83"/>
  <c r="G25" i="83" s="1"/>
  <c r="H25" i="83"/>
  <c r="I25" i="83" s="1"/>
  <c r="H24" i="83"/>
  <c r="I24" i="83" s="1"/>
  <c r="F23" i="83"/>
  <c r="G23" i="83" s="1"/>
  <c r="D22" i="83"/>
  <c r="F21" i="83"/>
  <c r="G21" i="83" s="1"/>
  <c r="H21" i="83"/>
  <c r="I21" i="83" s="1"/>
  <c r="H20" i="83"/>
  <c r="I20" i="83" s="1"/>
  <c r="F19" i="83"/>
  <c r="G19" i="83"/>
  <c r="D18" i="83"/>
  <c r="F17" i="83"/>
  <c r="G17" i="83" s="1"/>
  <c r="H17" i="83"/>
  <c r="I17" i="83" s="1"/>
  <c r="H16" i="83"/>
  <c r="I16" i="83" s="1"/>
  <c r="D15" i="83"/>
  <c r="D12" i="83"/>
  <c r="F14" i="83"/>
  <c r="G14" i="83" s="1"/>
  <c r="F13" i="83"/>
  <c r="G13" i="83" s="1"/>
  <c r="H13" i="83"/>
  <c r="I13" i="83" s="1"/>
  <c r="E12" i="83"/>
  <c r="F11" i="83"/>
  <c r="G11" i="83" s="1"/>
  <c r="H11" i="83"/>
  <c r="I11" i="83"/>
  <c r="H9" i="83"/>
  <c r="I9" i="83" s="1"/>
  <c r="F9" i="83"/>
  <c r="G9" i="83" s="1"/>
  <c r="E8" i="83"/>
  <c r="H7" i="83"/>
  <c r="H7" i="91"/>
  <c r="F7" i="93"/>
  <c r="F7" i="92"/>
  <c r="E12" i="93"/>
  <c r="F13" i="93"/>
  <c r="G13" i="93" s="1"/>
  <c r="H29" i="93"/>
  <c r="I29" i="93" s="1"/>
  <c r="D12" i="93"/>
  <c r="H17" i="93"/>
  <c r="I17" i="93" s="1"/>
  <c r="D18" i="93"/>
  <c r="H20" i="93"/>
  <c r="I20" i="93" s="1"/>
  <c r="F23" i="93"/>
  <c r="G23" i="93" s="1"/>
  <c r="H31" i="93"/>
  <c r="I31" i="93" s="1"/>
  <c r="H32" i="93"/>
  <c r="I32" i="93" s="1"/>
  <c r="D37" i="93"/>
  <c r="E37" i="93"/>
  <c r="F37" i="93" s="1"/>
  <c r="G37" i="93" s="1"/>
  <c r="H25" i="93"/>
  <c r="I25" i="93" s="1"/>
  <c r="F14" i="93"/>
  <c r="G14" i="93" s="1"/>
  <c r="H21" i="93"/>
  <c r="I21" i="93" s="1"/>
  <c r="D22" i="93"/>
  <c r="D26" i="93" s="1"/>
  <c r="D36" i="93" s="1"/>
  <c r="H24" i="93"/>
  <c r="I24" i="93" s="1"/>
  <c r="F25" i="93"/>
  <c r="G25" i="93" s="1"/>
  <c r="H28" i="93"/>
  <c r="I28" i="93" s="1"/>
  <c r="F29" i="93"/>
  <c r="G29" i="93" s="1"/>
  <c r="H33" i="93"/>
  <c r="I33" i="93" s="1"/>
  <c r="F34" i="93"/>
  <c r="G34" i="93" s="1"/>
  <c r="F38" i="93"/>
  <c r="G38" i="93"/>
  <c r="H40" i="93"/>
  <c r="I40" i="93" s="1"/>
  <c r="D12" i="92"/>
  <c r="F14" i="92"/>
  <c r="G14" i="92" s="1"/>
  <c r="H21" i="92"/>
  <c r="I21" i="92" s="1"/>
  <c r="D22" i="92"/>
  <c r="H24" i="92"/>
  <c r="I24" i="92"/>
  <c r="H28" i="92"/>
  <c r="I28" i="92" s="1"/>
  <c r="H33" i="92"/>
  <c r="I33" i="92" s="1"/>
  <c r="F38" i="92"/>
  <c r="G38" i="92" s="1"/>
  <c r="H39" i="92"/>
  <c r="I39" i="92" s="1"/>
  <c r="H40" i="92"/>
  <c r="I40" i="92"/>
  <c r="H13" i="92"/>
  <c r="I13" i="92" s="1"/>
  <c r="H16" i="92"/>
  <c r="I16" i="92" s="1"/>
  <c r="F17" i="92"/>
  <c r="G17" i="92"/>
  <c r="E12" i="92"/>
  <c r="F13" i="92"/>
  <c r="G13" i="92"/>
  <c r="H25" i="92"/>
  <c r="I25" i="92" s="1"/>
  <c r="H29" i="92"/>
  <c r="I29" i="92" s="1"/>
  <c r="F35" i="92"/>
  <c r="G35" i="92" s="1"/>
  <c r="F11" i="91"/>
  <c r="G11" i="91" s="1"/>
  <c r="H14" i="91"/>
  <c r="I14" i="91" s="1"/>
  <c r="H16" i="91"/>
  <c r="I16" i="91" s="1"/>
  <c r="H17" i="91"/>
  <c r="I17" i="91" s="1"/>
  <c r="F21" i="91"/>
  <c r="G21" i="91" s="1"/>
  <c r="H23" i="91"/>
  <c r="I23" i="91" s="1"/>
  <c r="F24" i="91"/>
  <c r="G24" i="91" s="1"/>
  <c r="E27" i="91"/>
  <c r="H40" i="91"/>
  <c r="I40" i="91" s="1"/>
  <c r="E15" i="91"/>
  <c r="D27" i="91"/>
  <c r="H35" i="91"/>
  <c r="I35" i="91" s="1"/>
  <c r="F25" i="91"/>
  <c r="G25" i="91" s="1"/>
  <c r="H28" i="91"/>
  <c r="I28" i="91" s="1"/>
  <c r="H33" i="91"/>
  <c r="I33" i="91" s="1"/>
  <c r="F34" i="91"/>
  <c r="G34" i="91" s="1"/>
  <c r="E15" i="90"/>
  <c r="H35" i="90"/>
  <c r="I35" i="90" s="1"/>
  <c r="D12" i="90"/>
  <c r="F14" i="90"/>
  <c r="G14" i="90" s="1"/>
  <c r="H16" i="90"/>
  <c r="I16" i="90" s="1"/>
  <c r="H17" i="90"/>
  <c r="I17" i="90" s="1"/>
  <c r="F21" i="90"/>
  <c r="G21" i="90" s="1"/>
  <c r="E27" i="90"/>
  <c r="D27" i="90"/>
  <c r="H24" i="90"/>
  <c r="I24" i="90" s="1"/>
  <c r="H28" i="90"/>
  <c r="I28" i="90" s="1"/>
  <c r="H33" i="90"/>
  <c r="I33" i="90" s="1"/>
  <c r="F34" i="90"/>
  <c r="G34" i="90"/>
  <c r="D27" i="89"/>
  <c r="F11" i="89"/>
  <c r="G11" i="89" s="1"/>
  <c r="H24" i="89"/>
  <c r="I24" i="89" s="1"/>
  <c r="F25" i="89"/>
  <c r="G25" i="89" s="1"/>
  <c r="H28" i="89"/>
  <c r="I28" i="89" s="1"/>
  <c r="H33" i="89"/>
  <c r="I33" i="89" s="1"/>
  <c r="F34" i="89"/>
  <c r="G34" i="89" s="1"/>
  <c r="E15" i="89"/>
  <c r="F15" i="89" s="1"/>
  <c r="G15" i="89" s="1"/>
  <c r="H35" i="89"/>
  <c r="I35" i="89" s="1"/>
  <c r="H14" i="89"/>
  <c r="I14" i="89" s="1"/>
  <c r="H16" i="89"/>
  <c r="I16" i="89" s="1"/>
  <c r="H17" i="89"/>
  <c r="I17" i="89" s="1"/>
  <c r="F21" i="89"/>
  <c r="G21" i="89" s="1"/>
  <c r="F23" i="89"/>
  <c r="G23" i="89" s="1"/>
  <c r="F24" i="89"/>
  <c r="G24" i="89" s="1"/>
  <c r="E27" i="89"/>
  <c r="F28" i="89"/>
  <c r="G28" i="89" s="1"/>
  <c r="H13" i="88"/>
  <c r="I13" i="88" s="1"/>
  <c r="H16" i="88"/>
  <c r="I16" i="88" s="1"/>
  <c r="F17" i="88"/>
  <c r="G17" i="88" s="1"/>
  <c r="E12" i="88"/>
  <c r="F13" i="88"/>
  <c r="G13" i="88" s="1"/>
  <c r="F14" i="88"/>
  <c r="G14" i="88"/>
  <c r="H21" i="88"/>
  <c r="I21" i="88" s="1"/>
  <c r="H23" i="88"/>
  <c r="I23" i="88" s="1"/>
  <c r="H24" i="88"/>
  <c r="I24" i="88" s="1"/>
  <c r="H28" i="88"/>
  <c r="I28" i="88" s="1"/>
  <c r="H33" i="88"/>
  <c r="I33" i="88" s="1"/>
  <c r="F38" i="88"/>
  <c r="G38" i="88" s="1"/>
  <c r="H39" i="88"/>
  <c r="I39" i="88" s="1"/>
  <c r="H25" i="88"/>
  <c r="I25" i="88" s="1"/>
  <c r="H29" i="88"/>
  <c r="I29" i="88" s="1"/>
  <c r="F35" i="88"/>
  <c r="G35" i="88" s="1"/>
  <c r="E15" i="87"/>
  <c r="H35" i="87"/>
  <c r="I35" i="87" s="1"/>
  <c r="D12" i="87"/>
  <c r="F14" i="87"/>
  <c r="G14" i="87" s="1"/>
  <c r="H16" i="87"/>
  <c r="I16" i="87" s="1"/>
  <c r="H17" i="87"/>
  <c r="I17" i="87" s="1"/>
  <c r="F21" i="87"/>
  <c r="G21" i="87" s="1"/>
  <c r="E27" i="87"/>
  <c r="H40" i="87"/>
  <c r="I40" i="87" s="1"/>
  <c r="D27" i="87"/>
  <c r="H24" i="87"/>
  <c r="I24" i="87"/>
  <c r="H28" i="87"/>
  <c r="I28" i="87" s="1"/>
  <c r="H33" i="87"/>
  <c r="I33" i="87" s="1"/>
  <c r="F34" i="87"/>
  <c r="G34" i="87" s="1"/>
  <c r="D27" i="86"/>
  <c r="H24" i="86"/>
  <c r="I24" i="86" s="1"/>
  <c r="H28" i="86"/>
  <c r="I28" i="86" s="1"/>
  <c r="F14" i="86"/>
  <c r="G14" i="86" s="1"/>
  <c r="F17" i="86"/>
  <c r="G17" i="86"/>
  <c r="F29" i="86"/>
  <c r="G29" i="86" s="1"/>
  <c r="H30" i="86"/>
  <c r="I30" i="86" s="1"/>
  <c r="F31" i="86"/>
  <c r="G31" i="86" s="1"/>
  <c r="H38" i="86"/>
  <c r="I38" i="86" s="1"/>
  <c r="F39" i="86"/>
  <c r="G39" i="86" s="1"/>
  <c r="F24" i="86"/>
  <c r="G24" i="86" s="1"/>
  <c r="E27" i="86"/>
  <c r="F28" i="86"/>
  <c r="G28" i="86" s="1"/>
  <c r="H32" i="86"/>
  <c r="I32" i="86" s="1"/>
  <c r="H40" i="86"/>
  <c r="I40" i="86" s="1"/>
  <c r="D27" i="85"/>
  <c r="F11" i="85"/>
  <c r="G11" i="85"/>
  <c r="F14" i="85"/>
  <c r="G14" i="85" s="1"/>
  <c r="E12" i="85"/>
  <c r="D15" i="85"/>
  <c r="H21" i="85"/>
  <c r="I21" i="85" s="1"/>
  <c r="H24" i="85"/>
  <c r="I24" i="85" s="1"/>
  <c r="F25" i="85"/>
  <c r="G25" i="85"/>
  <c r="H28" i="85"/>
  <c r="I28" i="85" s="1"/>
  <c r="F29" i="85"/>
  <c r="G29" i="85" s="1"/>
  <c r="H33" i="85"/>
  <c r="I33" i="85" s="1"/>
  <c r="F38" i="85"/>
  <c r="G38" i="85" s="1"/>
  <c r="H39" i="85"/>
  <c r="I39" i="85" s="1"/>
  <c r="H14" i="85"/>
  <c r="I14" i="85" s="1"/>
  <c r="H16" i="85"/>
  <c r="I16" i="85" s="1"/>
  <c r="F17" i="85"/>
  <c r="G17" i="85" s="1"/>
  <c r="H30" i="85"/>
  <c r="I30" i="85" s="1"/>
  <c r="F35" i="85"/>
  <c r="G35" i="85" s="1"/>
  <c r="E27" i="84"/>
  <c r="D12" i="84"/>
  <c r="H31" i="84"/>
  <c r="I31" i="84"/>
  <c r="F32" i="84"/>
  <c r="G32" i="84" s="1"/>
  <c r="F11" i="84"/>
  <c r="G11" i="84" s="1"/>
  <c r="H20" i="84"/>
  <c r="I20" i="84" s="1"/>
  <c r="H21" i="84"/>
  <c r="I21" i="84" s="1"/>
  <c r="H24" i="84"/>
  <c r="I24" i="84" s="1"/>
  <c r="F25" i="84"/>
  <c r="G25" i="84"/>
  <c r="H28" i="84"/>
  <c r="I28" i="84" s="1"/>
  <c r="H33" i="84"/>
  <c r="I33" i="84" s="1"/>
  <c r="F34" i="84"/>
  <c r="G34" i="84" s="1"/>
  <c r="D37" i="84"/>
  <c r="F40" i="84"/>
  <c r="G40" i="84" s="1"/>
  <c r="F13" i="84"/>
  <c r="G13" i="84"/>
  <c r="F30" i="84"/>
  <c r="G30" i="84" s="1"/>
  <c r="F33" i="84"/>
  <c r="G33" i="84" s="1"/>
  <c r="H35" i="84"/>
  <c r="I35" i="84" s="1"/>
  <c r="F38" i="84"/>
  <c r="G38" i="84" s="1"/>
  <c r="H14" i="93"/>
  <c r="I14" i="93" s="1"/>
  <c r="E15" i="93"/>
  <c r="H15" i="93" s="1"/>
  <c r="I15" i="93" s="1"/>
  <c r="F16" i="93"/>
  <c r="G16" i="93" s="1"/>
  <c r="F20" i="93"/>
  <c r="G20" i="93" s="1"/>
  <c r="F24" i="93"/>
  <c r="G24" i="93" s="1"/>
  <c r="F32" i="93"/>
  <c r="G32" i="93" s="1"/>
  <c r="H38" i="93"/>
  <c r="I38" i="93"/>
  <c r="F40" i="93"/>
  <c r="G40" i="93" s="1"/>
  <c r="E10" i="93"/>
  <c r="E18" i="93"/>
  <c r="E22" i="93"/>
  <c r="F39" i="93"/>
  <c r="G39" i="93" s="1"/>
  <c r="H11" i="93"/>
  <c r="I11" i="93" s="1"/>
  <c r="H19" i="93"/>
  <c r="I19" i="93" s="1"/>
  <c r="H23" i="93"/>
  <c r="I23" i="93" s="1"/>
  <c r="E27" i="93"/>
  <c r="F28" i="93"/>
  <c r="G28" i="93"/>
  <c r="H11" i="92"/>
  <c r="I11" i="92" s="1"/>
  <c r="H14" i="92"/>
  <c r="I14" i="92" s="1"/>
  <c r="E15" i="92"/>
  <c r="F16" i="92"/>
  <c r="G16" i="92" s="1"/>
  <c r="F20" i="92"/>
  <c r="G20" i="92" s="1"/>
  <c r="F24" i="92"/>
  <c r="G24" i="92" s="1"/>
  <c r="F32" i="92"/>
  <c r="G32" i="92"/>
  <c r="H38" i="92"/>
  <c r="I38" i="92" s="1"/>
  <c r="F40" i="92"/>
  <c r="G40" i="92"/>
  <c r="E10" i="92"/>
  <c r="E18" i="92"/>
  <c r="E22" i="92"/>
  <c r="H22" i="92" s="1"/>
  <c r="I22" i="92" s="1"/>
  <c r="F39" i="92"/>
  <c r="G39" i="92" s="1"/>
  <c r="H19" i="92"/>
  <c r="I19" i="92" s="1"/>
  <c r="H23" i="92"/>
  <c r="I23" i="92" s="1"/>
  <c r="E27" i="92"/>
  <c r="F28" i="92"/>
  <c r="G28" i="92" s="1"/>
  <c r="H38" i="91"/>
  <c r="I38" i="91" s="1"/>
  <c r="E18" i="91"/>
  <c r="F19" i="91"/>
  <c r="G19" i="91"/>
  <c r="E22" i="91"/>
  <c r="H22" i="91" s="1"/>
  <c r="I22" i="91" s="1"/>
  <c r="F23" i="91"/>
  <c r="G23" i="91" s="1"/>
  <c r="H29" i="91"/>
  <c r="I29" i="91"/>
  <c r="F35" i="91"/>
  <c r="G35" i="91" s="1"/>
  <c r="H11" i="91"/>
  <c r="I11" i="91" s="1"/>
  <c r="E12" i="91"/>
  <c r="D15" i="91"/>
  <c r="H31" i="91"/>
  <c r="I31" i="91" s="1"/>
  <c r="H39" i="91"/>
  <c r="I39" i="91" s="1"/>
  <c r="E10" i="91"/>
  <c r="H10" i="91" s="1"/>
  <c r="I10" i="91" s="1"/>
  <c r="H13" i="91"/>
  <c r="I13" i="91" s="1"/>
  <c r="E37" i="91"/>
  <c r="H19" i="90"/>
  <c r="I19" i="90" s="1"/>
  <c r="F19" i="90"/>
  <c r="G19" i="90" s="1"/>
  <c r="E18" i="90"/>
  <c r="F17" i="90"/>
  <c r="G17" i="90" s="1"/>
  <c r="H23" i="90"/>
  <c r="I23" i="90" s="1"/>
  <c r="F23" i="90"/>
  <c r="G23" i="90"/>
  <c r="E22" i="90"/>
  <c r="F22" i="90" s="1"/>
  <c r="G22" i="90" s="1"/>
  <c r="F25" i="90"/>
  <c r="G25" i="90" s="1"/>
  <c r="H11" i="90"/>
  <c r="I11" i="90" s="1"/>
  <c r="F11" i="90"/>
  <c r="G11" i="90" s="1"/>
  <c r="E10" i="90"/>
  <c r="H29" i="90"/>
  <c r="I29" i="90"/>
  <c r="F35" i="90"/>
  <c r="G35" i="90"/>
  <c r="D37" i="90"/>
  <c r="H37" i="90" s="1"/>
  <c r="I37" i="90" s="1"/>
  <c r="E12" i="90"/>
  <c r="F12" i="90" s="1"/>
  <c r="G12" i="90" s="1"/>
  <c r="D15" i="90"/>
  <c r="H31" i="90"/>
  <c r="I31" i="90" s="1"/>
  <c r="H39" i="90"/>
  <c r="I39" i="90" s="1"/>
  <c r="H13" i="90"/>
  <c r="I13" i="90" s="1"/>
  <c r="E37" i="90"/>
  <c r="H38" i="89"/>
  <c r="I38" i="89" s="1"/>
  <c r="H13" i="89"/>
  <c r="I13" i="89" s="1"/>
  <c r="H29" i="89"/>
  <c r="I29" i="89" s="1"/>
  <c r="F35" i="89"/>
  <c r="G35" i="89"/>
  <c r="H11" i="89"/>
  <c r="I11" i="89" s="1"/>
  <c r="E12" i="89"/>
  <c r="H12" i="89" s="1"/>
  <c r="I12" i="89" s="1"/>
  <c r="D15" i="89"/>
  <c r="H19" i="89"/>
  <c r="I19" i="89" s="1"/>
  <c r="H23" i="89"/>
  <c r="I23" i="89" s="1"/>
  <c r="H31" i="89"/>
  <c r="I31" i="89" s="1"/>
  <c r="H39" i="89"/>
  <c r="I39" i="89" s="1"/>
  <c r="E10" i="89"/>
  <c r="F10" i="89" s="1"/>
  <c r="G10" i="89" s="1"/>
  <c r="E18" i="89"/>
  <c r="E22" i="89"/>
  <c r="E37" i="89"/>
  <c r="F37" i="89" s="1"/>
  <c r="G37" i="89" s="1"/>
  <c r="H11" i="88"/>
  <c r="I11" i="88" s="1"/>
  <c r="D18" i="88"/>
  <c r="D22" i="88"/>
  <c r="E27" i="88"/>
  <c r="F28" i="88"/>
  <c r="G28" i="88"/>
  <c r="H38" i="88"/>
  <c r="I38" i="88" s="1"/>
  <c r="F40" i="88"/>
  <c r="G40" i="88" s="1"/>
  <c r="E10" i="88"/>
  <c r="F10" i="88" s="1"/>
  <c r="G10" i="88" s="1"/>
  <c r="E18" i="88"/>
  <c r="E22" i="88"/>
  <c r="F39" i="88"/>
  <c r="G39" i="88" s="1"/>
  <c r="H14" i="88"/>
  <c r="I14" i="88" s="1"/>
  <c r="E15" i="88"/>
  <c r="F15" i="88" s="1"/>
  <c r="G15" i="88" s="1"/>
  <c r="F16" i="88"/>
  <c r="G16" i="88" s="1"/>
  <c r="F20" i="88"/>
  <c r="G20" i="88" s="1"/>
  <c r="F24" i="88"/>
  <c r="G24" i="88" s="1"/>
  <c r="F32" i="88"/>
  <c r="G32" i="88" s="1"/>
  <c r="H19" i="87"/>
  <c r="I19" i="87" s="1"/>
  <c r="F19" i="87"/>
  <c r="G19" i="87"/>
  <c r="E18" i="87"/>
  <c r="F17" i="87"/>
  <c r="G17" i="87"/>
  <c r="H23" i="87"/>
  <c r="I23" i="87" s="1"/>
  <c r="F23" i="87"/>
  <c r="G23" i="87" s="1"/>
  <c r="E22" i="87"/>
  <c r="F22" i="87" s="1"/>
  <c r="G22" i="87" s="1"/>
  <c r="F25" i="87"/>
  <c r="G25" i="87"/>
  <c r="H11" i="87"/>
  <c r="I11" i="87" s="1"/>
  <c r="F11" i="87"/>
  <c r="G11" i="87"/>
  <c r="E10" i="87"/>
  <c r="H29" i="87"/>
  <c r="I29" i="87" s="1"/>
  <c r="F35" i="87"/>
  <c r="G35" i="87" s="1"/>
  <c r="D37" i="87"/>
  <c r="E12" i="87"/>
  <c r="D15" i="87"/>
  <c r="H31" i="87"/>
  <c r="I31" i="87" s="1"/>
  <c r="H39" i="87"/>
  <c r="I39" i="87" s="1"/>
  <c r="H13" i="87"/>
  <c r="I13" i="87" s="1"/>
  <c r="E37" i="87"/>
  <c r="H37" i="87"/>
  <c r="I37" i="87" s="1"/>
  <c r="H11" i="86"/>
  <c r="I11" i="86" s="1"/>
  <c r="F11" i="86"/>
  <c r="G11" i="86" s="1"/>
  <c r="E10" i="86"/>
  <c r="D12" i="86"/>
  <c r="H23" i="86"/>
  <c r="I23" i="86" s="1"/>
  <c r="F23" i="86"/>
  <c r="G23" i="86" s="1"/>
  <c r="E22" i="86"/>
  <c r="F13" i="86"/>
  <c r="G13" i="86" s="1"/>
  <c r="H19" i="86"/>
  <c r="I19" i="86" s="1"/>
  <c r="F19" i="86"/>
  <c r="G19" i="86" s="1"/>
  <c r="E18" i="86"/>
  <c r="F21" i="86"/>
  <c r="G21" i="86"/>
  <c r="H29" i="86"/>
  <c r="I29" i="86" s="1"/>
  <c r="F35" i="86"/>
  <c r="G35" i="86" s="1"/>
  <c r="D37" i="86"/>
  <c r="E12" i="86"/>
  <c r="D15" i="86"/>
  <c r="H31" i="86"/>
  <c r="I31" i="86" s="1"/>
  <c r="H39" i="86"/>
  <c r="I39" i="86" s="1"/>
  <c r="H13" i="86"/>
  <c r="I13" i="86" s="1"/>
  <c r="E37" i="86"/>
  <c r="H11" i="85"/>
  <c r="I11" i="85"/>
  <c r="E15" i="85"/>
  <c r="F16" i="85"/>
  <c r="G16" i="85"/>
  <c r="E27" i="85"/>
  <c r="F28" i="85"/>
  <c r="G28" i="85"/>
  <c r="F32" i="85"/>
  <c r="G32" i="85"/>
  <c r="H38" i="85"/>
  <c r="I38" i="85" s="1"/>
  <c r="F40" i="85"/>
  <c r="G40" i="85" s="1"/>
  <c r="E18" i="85"/>
  <c r="E26" i="85" s="1"/>
  <c r="F39" i="85"/>
  <c r="G39" i="85" s="1"/>
  <c r="H19" i="85"/>
  <c r="I19" i="85" s="1"/>
  <c r="H23" i="85"/>
  <c r="I23" i="85" s="1"/>
  <c r="F20" i="85"/>
  <c r="G20" i="85" s="1"/>
  <c r="F24" i="85"/>
  <c r="G24" i="85" s="1"/>
  <c r="E10" i="85"/>
  <c r="H13" i="85"/>
  <c r="I13" i="85" s="1"/>
  <c r="H38" i="84"/>
  <c r="I38" i="84" s="1"/>
  <c r="H13" i="84"/>
  <c r="I13" i="84" s="1"/>
  <c r="F31" i="84"/>
  <c r="G31" i="84" s="1"/>
  <c r="F35" i="84"/>
  <c r="G35" i="84" s="1"/>
  <c r="H11" i="84"/>
  <c r="I11" i="84" s="1"/>
  <c r="E12" i="84"/>
  <c r="F12" i="84" s="1"/>
  <c r="G12" i="84" s="1"/>
  <c r="D15" i="84"/>
  <c r="H15" i="84" s="1"/>
  <c r="I15" i="84" s="1"/>
  <c r="H19" i="84"/>
  <c r="I19" i="84" s="1"/>
  <c r="H23" i="84"/>
  <c r="I23" i="84" s="1"/>
  <c r="D27" i="84"/>
  <c r="H27" i="84" s="1"/>
  <c r="I27" i="84" s="1"/>
  <c r="H39" i="84"/>
  <c r="I39" i="84" s="1"/>
  <c r="E10" i="84"/>
  <c r="E18" i="84"/>
  <c r="F18" i="84" s="1"/>
  <c r="G18" i="84" s="1"/>
  <c r="E22" i="84"/>
  <c r="F22" i="84" s="1"/>
  <c r="G22" i="84" s="1"/>
  <c r="E37" i="84"/>
  <c r="F37" i="84" s="1"/>
  <c r="G37" i="84" s="1"/>
  <c r="H12" i="83"/>
  <c r="I12" i="83" s="1"/>
  <c r="H19" i="83"/>
  <c r="I19" i="83" s="1"/>
  <c r="H23" i="83"/>
  <c r="I23" i="83" s="1"/>
  <c r="D10" i="83"/>
  <c r="E27" i="83"/>
  <c r="F27" i="83" s="1"/>
  <c r="G27" i="83" s="1"/>
  <c r="F28" i="83"/>
  <c r="G28" i="83" s="1"/>
  <c r="H38" i="83"/>
  <c r="I38" i="83" s="1"/>
  <c r="F40" i="83"/>
  <c r="G40" i="83" s="1"/>
  <c r="E10" i="83"/>
  <c r="H10" i="83" s="1"/>
  <c r="I10" i="83" s="1"/>
  <c r="E18" i="83"/>
  <c r="F18" i="83" s="1"/>
  <c r="G18" i="83" s="1"/>
  <c r="E22" i="83"/>
  <c r="F39" i="83"/>
  <c r="G39" i="83" s="1"/>
  <c r="H14" i="83"/>
  <c r="I14" i="83"/>
  <c r="E15" i="83"/>
  <c r="F15" i="83" s="1"/>
  <c r="G15" i="83" s="1"/>
  <c r="F16" i="83"/>
  <c r="G16" i="83" s="1"/>
  <c r="F20" i="83"/>
  <c r="G20" i="83" s="1"/>
  <c r="F24" i="83"/>
  <c r="G24" i="83" s="1"/>
  <c r="F32" i="83"/>
  <c r="G32" i="83" s="1"/>
  <c r="F40" i="82"/>
  <c r="G40" i="82" s="1"/>
  <c r="H40" i="82"/>
  <c r="I40" i="82" s="1"/>
  <c r="F39" i="82"/>
  <c r="G39" i="82"/>
  <c r="H39" i="82"/>
  <c r="I39" i="82" s="1"/>
  <c r="H38" i="82"/>
  <c r="I38" i="82" s="1"/>
  <c r="D37" i="82"/>
  <c r="H37" i="82" s="1"/>
  <c r="I37" i="82" s="1"/>
  <c r="F35" i="82"/>
  <c r="G35" i="82" s="1"/>
  <c r="H35" i="82"/>
  <c r="I35" i="82" s="1"/>
  <c r="H34" i="82"/>
  <c r="I34" i="82" s="1"/>
  <c r="F33" i="82"/>
  <c r="G33" i="82"/>
  <c r="H33" i="82"/>
  <c r="I33" i="82" s="1"/>
  <c r="F32" i="82"/>
  <c r="G32" i="82" s="1"/>
  <c r="H32" i="82"/>
  <c r="I32" i="82" s="1"/>
  <c r="F31" i="82"/>
  <c r="G31" i="82"/>
  <c r="H31" i="82"/>
  <c r="I31" i="82" s="1"/>
  <c r="H30" i="82"/>
  <c r="I30" i="82" s="1"/>
  <c r="F29" i="82"/>
  <c r="G29" i="82" s="1"/>
  <c r="H29" i="82"/>
  <c r="I29" i="82"/>
  <c r="F28" i="82"/>
  <c r="G28" i="82" s="1"/>
  <c r="H28" i="82"/>
  <c r="I28" i="82" s="1"/>
  <c r="F25" i="82"/>
  <c r="G25" i="82" s="1"/>
  <c r="H25" i="82"/>
  <c r="I25" i="82" s="1"/>
  <c r="F24" i="82"/>
  <c r="G24" i="82"/>
  <c r="H24" i="82"/>
  <c r="I24" i="82" s="1"/>
  <c r="F23" i="82"/>
  <c r="G23" i="82" s="1"/>
  <c r="H23" i="82"/>
  <c r="I23" i="82" s="1"/>
  <c r="D22" i="82"/>
  <c r="E22" i="82"/>
  <c r="H22" i="82" s="1"/>
  <c r="I22" i="82" s="1"/>
  <c r="F21" i="82"/>
  <c r="G21" i="82" s="1"/>
  <c r="H21" i="82"/>
  <c r="I21" i="82" s="1"/>
  <c r="F20" i="82"/>
  <c r="G20" i="82" s="1"/>
  <c r="H20" i="82"/>
  <c r="I20" i="82" s="1"/>
  <c r="F19" i="82"/>
  <c r="G19" i="82" s="1"/>
  <c r="H19" i="82"/>
  <c r="I19" i="82" s="1"/>
  <c r="D18" i="82"/>
  <c r="E18" i="82"/>
  <c r="F17" i="82"/>
  <c r="G17" i="82" s="1"/>
  <c r="H17" i="82"/>
  <c r="I17" i="82"/>
  <c r="F16" i="82"/>
  <c r="G16" i="82" s="1"/>
  <c r="H16" i="82"/>
  <c r="I16" i="82"/>
  <c r="F13" i="82"/>
  <c r="G13" i="82" s="1"/>
  <c r="D12" i="82"/>
  <c r="F11" i="82"/>
  <c r="G11" i="82" s="1"/>
  <c r="H11" i="82"/>
  <c r="I11" i="82" s="1"/>
  <c r="E10" i="82"/>
  <c r="D10" i="82"/>
  <c r="H9" i="82"/>
  <c r="I9" i="82" s="1"/>
  <c r="F9" i="82"/>
  <c r="G9" i="82" s="1"/>
  <c r="E8" i="82"/>
  <c r="F7" i="82"/>
  <c r="H14" i="82"/>
  <c r="I14" i="82" s="1"/>
  <c r="F14" i="82"/>
  <c r="G14" i="82"/>
  <c r="H13" i="82"/>
  <c r="I13" i="82" s="1"/>
  <c r="F30" i="82"/>
  <c r="G30" i="82"/>
  <c r="E37" i="82"/>
  <c r="F38" i="82"/>
  <c r="G38" i="82" s="1"/>
  <c r="E12" i="82"/>
  <c r="D15" i="82"/>
  <c r="D27" i="82"/>
  <c r="F34" i="82"/>
  <c r="G34" i="82" s="1"/>
  <c r="E15" i="82"/>
  <c r="F15" i="82" s="1"/>
  <c r="G15" i="82" s="1"/>
  <c r="E27" i="82"/>
  <c r="D74" i="42"/>
  <c r="D73" i="42"/>
  <c r="D72" i="42"/>
  <c r="D71" i="42"/>
  <c r="B70" i="42"/>
  <c r="D70" i="42"/>
  <c r="C71" i="42"/>
  <c r="D38" i="42"/>
  <c r="D37" i="42"/>
  <c r="D36" i="42"/>
  <c r="B34" i="42"/>
  <c r="D34" i="42"/>
  <c r="C35" i="42"/>
  <c r="D35" i="42"/>
  <c r="C36" i="42"/>
  <c r="C37" i="42"/>
  <c r="D7" i="42"/>
  <c r="C8" i="42"/>
  <c r="D8" i="42"/>
  <c r="C9" i="42"/>
  <c r="C42" i="76"/>
  <c r="B42" i="76"/>
  <c r="C36" i="76"/>
  <c r="B36" i="76"/>
  <c r="C30" i="76"/>
  <c r="B30" i="76"/>
  <c r="C26" i="76"/>
  <c r="B26" i="76"/>
  <c r="C16" i="76"/>
  <c r="B16" i="76"/>
  <c r="C10" i="76"/>
  <c r="B10" i="76"/>
  <c r="D50" i="76"/>
  <c r="E50" i="76"/>
  <c r="D49" i="76"/>
  <c r="E49" i="76"/>
  <c r="D48" i="76"/>
  <c r="E48" i="76"/>
  <c r="D47" i="76"/>
  <c r="E47" i="76"/>
  <c r="D46" i="76"/>
  <c r="E46" i="76"/>
  <c r="D45" i="76"/>
  <c r="E45" i="76"/>
  <c r="D44" i="76"/>
  <c r="E44" i="76"/>
  <c r="D43" i="76"/>
  <c r="E43" i="76"/>
  <c r="D41" i="76"/>
  <c r="E41" i="76"/>
  <c r="D40" i="76"/>
  <c r="E40" i="76"/>
  <c r="D39" i="76"/>
  <c r="E39" i="76"/>
  <c r="D38" i="76"/>
  <c r="E38" i="76"/>
  <c r="D37" i="76"/>
  <c r="E37" i="76"/>
  <c r="D35" i="76"/>
  <c r="E35" i="76"/>
  <c r="D34" i="76"/>
  <c r="E34" i="76"/>
  <c r="D33" i="76"/>
  <c r="E33" i="76"/>
  <c r="D32" i="76"/>
  <c r="E32" i="76"/>
  <c r="D31" i="76"/>
  <c r="E31" i="76"/>
  <c r="D29" i="76"/>
  <c r="E29" i="76"/>
  <c r="D28" i="76"/>
  <c r="E28" i="76"/>
  <c r="D27" i="76"/>
  <c r="E27" i="76"/>
  <c r="D25" i="76"/>
  <c r="E25" i="76"/>
  <c r="D24" i="76"/>
  <c r="E24" i="76"/>
  <c r="D23" i="76"/>
  <c r="E23" i="76"/>
  <c r="D22" i="76"/>
  <c r="E22" i="76"/>
  <c r="D21" i="76"/>
  <c r="E21" i="76"/>
  <c r="D20" i="76"/>
  <c r="E20" i="76"/>
  <c r="D19" i="76"/>
  <c r="E19" i="76"/>
  <c r="D18" i="76"/>
  <c r="E18" i="76"/>
  <c r="D17" i="76"/>
  <c r="E17" i="76"/>
  <c r="D15" i="76"/>
  <c r="E15" i="76"/>
  <c r="D14" i="76"/>
  <c r="E14" i="76"/>
  <c r="D13" i="76"/>
  <c r="E13" i="76"/>
  <c r="D12" i="76"/>
  <c r="E12" i="76"/>
  <c r="D11" i="76"/>
  <c r="E11" i="76"/>
  <c r="C8" i="76"/>
  <c r="D7" i="76"/>
  <c r="B39" i="42"/>
  <c r="D39" i="42"/>
  <c r="D151" i="42"/>
  <c r="B154" i="42"/>
  <c r="D154" i="42"/>
  <c r="B3" i="76"/>
  <c r="A1" i="76"/>
  <c r="D116" i="42"/>
  <c r="D115" i="42"/>
  <c r="D114" i="42"/>
  <c r="D113" i="42"/>
  <c r="D112" i="42"/>
  <c r="C113" i="42"/>
  <c r="B117" i="42"/>
  <c r="D117" i="42"/>
  <c r="B75" i="42"/>
  <c r="D75" i="42"/>
  <c r="B10" i="42"/>
  <c r="B9" i="42"/>
  <c r="D9" i="42"/>
  <c r="B9" i="76"/>
  <c r="B51" i="76"/>
  <c r="C38" i="42"/>
  <c r="H10" i="93"/>
  <c r="I10" i="93" s="1"/>
  <c r="H22" i="86"/>
  <c r="I22" i="86" s="1"/>
  <c r="F20" i="94"/>
  <c r="G20" i="94" s="1"/>
  <c r="F10" i="82"/>
  <c r="G10" i="82" s="1"/>
  <c r="F10" i="86"/>
  <c r="G10" i="86" s="1"/>
  <c r="F12" i="87"/>
  <c r="G12" i="87"/>
  <c r="F10" i="90"/>
  <c r="G10" i="90" s="1"/>
  <c r="F15" i="92"/>
  <c r="G15" i="92" s="1"/>
  <c r="F27" i="90"/>
  <c r="G27" i="90" s="1"/>
  <c r="F14" i="94"/>
  <c r="G14" i="94" s="1"/>
  <c r="E12" i="106"/>
  <c r="F28" i="108"/>
  <c r="G28" i="108" s="1"/>
  <c r="F32" i="108"/>
  <c r="G32" i="108" s="1"/>
  <c r="H9" i="106"/>
  <c r="I9" i="106" s="1"/>
  <c r="F13" i="106"/>
  <c r="G13" i="106" s="1"/>
  <c r="H18" i="88"/>
  <c r="I18" i="88" s="1"/>
  <c r="H10" i="89"/>
  <c r="I10" i="89" s="1"/>
  <c r="F22" i="93"/>
  <c r="G22" i="93" s="1"/>
  <c r="F15" i="84"/>
  <c r="G15" i="84" s="1"/>
  <c r="H17" i="101"/>
  <c r="I17" i="101" s="1"/>
  <c r="H20" i="106"/>
  <c r="I20" i="106" s="1"/>
  <c r="F35" i="108"/>
  <c r="G35" i="108" s="1"/>
  <c r="H27" i="88"/>
  <c r="I27" i="88" s="1"/>
  <c r="H18" i="90"/>
  <c r="I18" i="90" s="1"/>
  <c r="H27" i="91"/>
  <c r="I27" i="91" s="1"/>
  <c r="F7" i="104"/>
  <c r="H7" i="95"/>
  <c r="F7" i="95"/>
  <c r="F16" i="103"/>
  <c r="G16" i="103" s="1"/>
  <c r="F11" i="106"/>
  <c r="G11" i="106" s="1"/>
  <c r="F29" i="106"/>
  <c r="G29" i="106" s="1"/>
  <c r="F15" i="85"/>
  <c r="G15" i="85" s="1"/>
  <c r="H22" i="88"/>
  <c r="I22" i="88" s="1"/>
  <c r="F12" i="92"/>
  <c r="G12" i="92" s="1"/>
  <c r="F7" i="97"/>
  <c r="H7" i="96"/>
  <c r="F7" i="96"/>
  <c r="F7" i="102"/>
  <c r="H7" i="102"/>
  <c r="F23" i="102"/>
  <c r="G23" i="102" s="1"/>
  <c r="F22" i="83"/>
  <c r="G22" i="83" s="1"/>
  <c r="F18" i="92"/>
  <c r="G18" i="92" s="1"/>
  <c r="H30" i="107"/>
  <c r="I30" i="107" s="1"/>
  <c r="E13" i="109"/>
  <c r="D16" i="76"/>
  <c r="E16" i="76"/>
  <c r="D26" i="76"/>
  <c r="E26" i="76"/>
  <c r="D42" i="76"/>
  <c r="E42" i="76"/>
  <c r="C72" i="42"/>
  <c r="C73" i="42"/>
  <c r="C74" i="42"/>
  <c r="F14" i="106"/>
  <c r="G14" i="106" s="1"/>
  <c r="H27" i="82"/>
  <c r="I27" i="82"/>
  <c r="H7" i="99"/>
  <c r="F21" i="108"/>
  <c r="G21" i="108" s="1"/>
  <c r="F38" i="108"/>
  <c r="G38" i="108" s="1"/>
  <c r="E15" i="107"/>
  <c r="F17" i="107"/>
  <c r="G17" i="107" s="1"/>
  <c r="F23" i="107"/>
  <c r="G23" i="107" s="1"/>
  <c r="F33" i="107"/>
  <c r="G33" i="107" s="1"/>
  <c r="F39" i="107"/>
  <c r="G39" i="107" s="1"/>
  <c r="C18" i="108"/>
  <c r="H28" i="108"/>
  <c r="I28" i="108" s="1"/>
  <c r="H32" i="108"/>
  <c r="I32" i="108" s="1"/>
  <c r="H9" i="107"/>
  <c r="I9" i="107" s="1"/>
  <c r="H35" i="107"/>
  <c r="I35" i="107" s="1"/>
  <c r="C12" i="106"/>
  <c r="B40" i="42"/>
  <c r="D40" i="42"/>
  <c r="F27" i="82"/>
  <c r="G27" i="82" s="1"/>
  <c r="H7" i="82"/>
  <c r="H12" i="93"/>
  <c r="I12" i="93" s="1"/>
  <c r="H7" i="87"/>
  <c r="F7" i="100"/>
  <c r="H7" i="94"/>
  <c r="F13" i="104"/>
  <c r="G13" i="104" s="1"/>
  <c r="H25" i="108"/>
  <c r="I25" i="108" s="1"/>
  <c r="D10" i="107"/>
  <c r="H16" i="107"/>
  <c r="I16" i="107" s="1"/>
  <c r="F16" i="107"/>
  <c r="G16" i="107" s="1"/>
  <c r="H28" i="107"/>
  <c r="I28" i="107" s="1"/>
  <c r="F30" i="107"/>
  <c r="G30" i="107" s="1"/>
  <c r="H32" i="107"/>
  <c r="I32" i="107" s="1"/>
  <c r="F34" i="107"/>
  <c r="G34" i="107" s="1"/>
  <c r="H34" i="107"/>
  <c r="I34" i="107" s="1"/>
  <c r="H23" i="106"/>
  <c r="I23" i="106" s="1"/>
  <c r="F33" i="106"/>
  <c r="G33" i="106" s="1"/>
  <c r="C12" i="94"/>
  <c r="C15" i="94"/>
  <c r="H39" i="94"/>
  <c r="I39" i="94" s="1"/>
  <c r="H24" i="104"/>
  <c r="I24" i="104" s="1"/>
  <c r="H35" i="106"/>
  <c r="I35" i="106" s="1"/>
  <c r="E26" i="93"/>
  <c r="E36" i="93" s="1"/>
  <c r="B155" i="42"/>
  <c r="C114" i="42"/>
  <c r="C115" i="42"/>
  <c r="C116" i="42"/>
  <c r="F18" i="88"/>
  <c r="G18" i="88" s="1"/>
  <c r="F27" i="88"/>
  <c r="G27" i="88" s="1"/>
  <c r="H27" i="86"/>
  <c r="I27" i="86" s="1"/>
  <c r="F7" i="90"/>
  <c r="F7" i="98"/>
  <c r="H7" i="98"/>
  <c r="F7" i="101"/>
  <c r="H7" i="101"/>
  <c r="F32" i="106"/>
  <c r="G32" i="106" s="1"/>
  <c r="H13" i="102"/>
  <c r="I13" i="102" s="1"/>
  <c r="F28" i="106"/>
  <c r="G28" i="106" s="1"/>
  <c r="H33" i="106"/>
  <c r="I33" i="106" s="1"/>
  <c r="F9" i="94"/>
  <c r="G9" i="94" s="1"/>
  <c r="F22" i="88"/>
  <c r="G22" i="88" s="1"/>
  <c r="F10" i="93"/>
  <c r="G10" i="93"/>
  <c r="F7" i="86"/>
  <c r="H7" i="86"/>
  <c r="F7" i="89"/>
  <c r="F7" i="103"/>
  <c r="H7" i="103"/>
  <c r="F39" i="104"/>
  <c r="G39" i="104" s="1"/>
  <c r="C26" i="82"/>
  <c r="C36" i="82" s="1"/>
  <c r="C26" i="83"/>
  <c r="C36" i="83" s="1"/>
  <c r="C41" i="83" s="1"/>
  <c r="B118" i="42"/>
  <c r="D30" i="76"/>
  <c r="E30" i="76"/>
  <c r="D36" i="76"/>
  <c r="E36" i="76"/>
  <c r="H10" i="82"/>
  <c r="I10" i="82" s="1"/>
  <c r="F18" i="82"/>
  <c r="G18" i="82" s="1"/>
  <c r="H22" i="83"/>
  <c r="I22" i="83" s="1"/>
  <c r="H18" i="84"/>
  <c r="I18" i="84" s="1"/>
  <c r="H37" i="84"/>
  <c r="I37" i="84" s="1"/>
  <c r="H12" i="87"/>
  <c r="I12" i="87" s="1"/>
  <c r="F10" i="87"/>
  <c r="G10" i="87"/>
  <c r="F27" i="91"/>
  <c r="G27" i="91" s="1"/>
  <c r="F7" i="84"/>
  <c r="H7" i="84"/>
  <c r="H11" i="103"/>
  <c r="I11" i="103" s="1"/>
  <c r="F25" i="104"/>
  <c r="G25" i="104" s="1"/>
  <c r="F10" i="91"/>
  <c r="G10" i="91" s="1"/>
  <c r="H15" i="85"/>
  <c r="I15" i="85" s="1"/>
  <c r="F27" i="89"/>
  <c r="G27" i="89" s="1"/>
  <c r="H27" i="90"/>
  <c r="I27" i="90" s="1"/>
  <c r="H37" i="85"/>
  <c r="I37" i="85" s="1"/>
  <c r="F23" i="106"/>
  <c r="G23" i="106" s="1"/>
  <c r="C19" i="109"/>
  <c r="J38" i="109"/>
  <c r="K19" i="109"/>
  <c r="L23" i="109"/>
  <c r="L38" i="109"/>
  <c r="I13" i="109"/>
  <c r="F13" i="109"/>
  <c r="D13" i="109"/>
  <c r="C28" i="109"/>
  <c r="N16" i="109"/>
  <c r="N19" i="109"/>
  <c r="N28" i="109"/>
  <c r="F10" i="83"/>
  <c r="G10" i="83"/>
  <c r="F27" i="84"/>
  <c r="G27" i="84" s="1"/>
  <c r="F37" i="85"/>
  <c r="G37" i="85"/>
  <c r="F12" i="85"/>
  <c r="G12" i="85" s="1"/>
  <c r="F22" i="85"/>
  <c r="G22" i="85" s="1"/>
  <c r="H22" i="85"/>
  <c r="I22" i="85" s="1"/>
  <c r="F27" i="86"/>
  <c r="G27" i="86" s="1"/>
  <c r="F22" i="89"/>
  <c r="G22" i="89" s="1"/>
  <c r="F27" i="92"/>
  <c r="G27" i="92" s="1"/>
  <c r="H12" i="90"/>
  <c r="I12" i="90" s="1"/>
  <c r="H15" i="87"/>
  <c r="I15" i="87" s="1"/>
  <c r="J16" i="109"/>
  <c r="H16" i="109"/>
  <c r="B76" i="42"/>
  <c r="D10" i="76"/>
  <c r="E10" i="76"/>
  <c r="H10" i="87"/>
  <c r="I10" i="87" s="1"/>
  <c r="H27" i="89"/>
  <c r="I27" i="89" s="1"/>
  <c r="H15" i="91"/>
  <c r="I15" i="91"/>
  <c r="F7" i="83"/>
  <c r="H10" i="90"/>
  <c r="I10" i="90" s="1"/>
  <c r="F7" i="107"/>
  <c r="H18" i="82"/>
  <c r="I18" i="82" s="1"/>
  <c r="F37" i="87"/>
  <c r="G37" i="87" s="1"/>
  <c r="H18" i="87"/>
  <c r="I18" i="87" s="1"/>
  <c r="F12" i="93"/>
  <c r="G12" i="93"/>
  <c r="H22" i="89"/>
  <c r="I22" i="89" s="1"/>
  <c r="H18" i="92"/>
  <c r="I18" i="92" s="1"/>
  <c r="F14" i="108"/>
  <c r="G14" i="108" s="1"/>
  <c r="F20" i="108"/>
  <c r="G20" i="108" s="1"/>
  <c r="F9" i="107"/>
  <c r="G9" i="107" s="1"/>
  <c r="C37" i="108"/>
  <c r="C15" i="107"/>
  <c r="C18" i="107"/>
  <c r="C27" i="107"/>
  <c r="H19" i="109"/>
  <c r="D10" i="42"/>
  <c r="C9" i="76"/>
  <c r="F12" i="82"/>
  <c r="G12" i="82" s="1"/>
  <c r="H12" i="82"/>
  <c r="I12" i="82" s="1"/>
  <c r="H15" i="83"/>
  <c r="I15" i="83" s="1"/>
  <c r="H10" i="84"/>
  <c r="I10" i="84" s="1"/>
  <c r="H37" i="89"/>
  <c r="I37" i="89" s="1"/>
  <c r="F37" i="91"/>
  <c r="G37" i="91" s="1"/>
  <c r="H37" i="91"/>
  <c r="I37" i="91" s="1"/>
  <c r="F15" i="91"/>
  <c r="G15" i="91" s="1"/>
  <c r="F22" i="92"/>
  <c r="G22" i="92" s="1"/>
  <c r="F10" i="92"/>
  <c r="G10" i="92" s="1"/>
  <c r="H10" i="92"/>
  <c r="I10" i="92"/>
  <c r="F18" i="93"/>
  <c r="G18" i="93" s="1"/>
  <c r="H18" i="93"/>
  <c r="I18" i="93" s="1"/>
  <c r="H27" i="87"/>
  <c r="I27" i="87" s="1"/>
  <c r="D26" i="83"/>
  <c r="D36" i="83" s="1"/>
  <c r="D41" i="83" s="1"/>
  <c r="H7" i="88"/>
  <c r="F7" i="88"/>
  <c r="H7" i="106"/>
  <c r="F7" i="106"/>
  <c r="C27" i="106"/>
  <c r="F10" i="85"/>
  <c r="G10" i="85" s="1"/>
  <c r="H10" i="85"/>
  <c r="I10" i="85"/>
  <c r="F27" i="85"/>
  <c r="G27" i="85" s="1"/>
  <c r="H37" i="86"/>
  <c r="I37" i="86" s="1"/>
  <c r="H12" i="86"/>
  <c r="I12" i="86" s="1"/>
  <c r="F12" i="86"/>
  <c r="G12" i="86" s="1"/>
  <c r="F18" i="86"/>
  <c r="G18" i="86"/>
  <c r="H18" i="86"/>
  <c r="I18" i="86" s="1"/>
  <c r="H10" i="88"/>
  <c r="I10" i="88" s="1"/>
  <c r="H12" i="91"/>
  <c r="I12" i="91" s="1"/>
  <c r="F12" i="91"/>
  <c r="G12" i="91" s="1"/>
  <c r="F27" i="93"/>
  <c r="G27" i="93" s="1"/>
  <c r="H27" i="93"/>
  <c r="I27" i="93" s="1"/>
  <c r="F15" i="93"/>
  <c r="G15" i="93" s="1"/>
  <c r="F7" i="85"/>
  <c r="H7" i="85"/>
  <c r="D26" i="86"/>
  <c r="D36" i="86" s="1"/>
  <c r="H14" i="106"/>
  <c r="I14" i="106" s="1"/>
  <c r="I23" i="109"/>
  <c r="G23" i="109"/>
  <c r="H28" i="109"/>
  <c r="H7" i="108"/>
  <c r="F7" i="108"/>
  <c r="C26" i="85"/>
  <c r="C36" i="85" s="1"/>
  <c r="C41" i="85" s="1"/>
  <c r="F24" i="106"/>
  <c r="G24" i="106" s="1"/>
  <c r="L13" i="109"/>
  <c r="J13" i="109"/>
  <c r="H13" i="109"/>
  <c r="N23" i="109"/>
  <c r="C26" i="88"/>
  <c r="C36" i="88" s="1"/>
  <c r="C41" i="88" s="1"/>
  <c r="C26" i="90"/>
  <c r="C36" i="90" s="1"/>
  <c r="C51" i="76"/>
  <c r="D9" i="76"/>
  <c r="D51" i="76"/>
  <c r="E51" i="76"/>
  <c r="E9" i="76"/>
  <c r="C36" i="93" l="1"/>
  <c r="C41" i="93" s="1"/>
  <c r="D15" i="106"/>
  <c r="C41" i="92"/>
  <c r="F37" i="92"/>
  <c r="G37" i="92" s="1"/>
  <c r="F39" i="106"/>
  <c r="G39" i="106" s="1"/>
  <c r="M28" i="109"/>
  <c r="D27" i="106"/>
  <c r="H32" i="106"/>
  <c r="I32" i="106" s="1"/>
  <c r="M19" i="109"/>
  <c r="M16" i="109"/>
  <c r="D12" i="106"/>
  <c r="F9" i="106"/>
  <c r="G9" i="106" s="1"/>
  <c r="F38" i="106"/>
  <c r="G38" i="106" s="1"/>
  <c r="F40" i="106"/>
  <c r="G40" i="106" s="1"/>
  <c r="H30" i="106"/>
  <c r="I30" i="106" s="1"/>
  <c r="H34" i="106"/>
  <c r="I34" i="106" s="1"/>
  <c r="F35" i="106"/>
  <c r="G35" i="106" s="1"/>
  <c r="L28" i="109"/>
  <c r="H24" i="106"/>
  <c r="I24" i="106" s="1"/>
  <c r="C26" i="106"/>
  <c r="C36" i="106" s="1"/>
  <c r="C41" i="106" s="1"/>
  <c r="F19" i="106"/>
  <c r="G19" i="106" s="1"/>
  <c r="F20" i="106"/>
  <c r="G20" i="106" s="1"/>
  <c r="L19" i="109"/>
  <c r="F17" i="106"/>
  <c r="G17" i="106" s="1"/>
  <c r="H17" i="106"/>
  <c r="I17" i="106" s="1"/>
  <c r="F12" i="106"/>
  <c r="G12" i="106" s="1"/>
  <c r="F10" i="106"/>
  <c r="G10" i="106" s="1"/>
  <c r="D26" i="91"/>
  <c r="D36" i="91" s="1"/>
  <c r="C26" i="91"/>
  <c r="C36" i="91" s="1"/>
  <c r="C41" i="91" s="1"/>
  <c r="C41" i="90"/>
  <c r="C37" i="107"/>
  <c r="F37" i="107" s="1"/>
  <c r="G37" i="107" s="1"/>
  <c r="H40" i="107"/>
  <c r="I40" i="107" s="1"/>
  <c r="K23" i="109"/>
  <c r="H15" i="90"/>
  <c r="I15" i="90" s="1"/>
  <c r="H13" i="107"/>
  <c r="I13" i="107" s="1"/>
  <c r="C12" i="107"/>
  <c r="K13" i="109"/>
  <c r="C37" i="99"/>
  <c r="H40" i="99"/>
  <c r="I40" i="99" s="1"/>
  <c r="E37" i="107"/>
  <c r="H39" i="107"/>
  <c r="I39" i="107" s="1"/>
  <c r="C36" i="89"/>
  <c r="C41" i="89" s="1"/>
  <c r="J23" i="109"/>
  <c r="H18" i="89"/>
  <c r="I18" i="89" s="1"/>
  <c r="D12" i="107"/>
  <c r="H9" i="99"/>
  <c r="I9" i="99" s="1"/>
  <c r="O39" i="109"/>
  <c r="F29" i="107"/>
  <c r="G29" i="107" s="1"/>
  <c r="F35" i="107"/>
  <c r="G35" i="107" s="1"/>
  <c r="F28" i="107"/>
  <c r="G28" i="107" s="1"/>
  <c r="D27" i="107"/>
  <c r="F32" i="107"/>
  <c r="G32" i="107" s="1"/>
  <c r="F25" i="107"/>
  <c r="G25" i="107" s="1"/>
  <c r="H23" i="107"/>
  <c r="I23" i="107" s="1"/>
  <c r="F20" i="107"/>
  <c r="G20" i="107" s="1"/>
  <c r="D18" i="107"/>
  <c r="H19" i="107"/>
  <c r="I19" i="107" s="1"/>
  <c r="F21" i="107"/>
  <c r="G21" i="107" s="1"/>
  <c r="F15" i="107"/>
  <c r="G15" i="107" s="1"/>
  <c r="F14" i="107"/>
  <c r="G14" i="107" s="1"/>
  <c r="F13" i="107"/>
  <c r="G13" i="107" s="1"/>
  <c r="F11" i="96"/>
  <c r="G11" i="96" s="1"/>
  <c r="C26" i="107"/>
  <c r="C36" i="107" s="1"/>
  <c r="C41" i="107" s="1"/>
  <c r="F39" i="108"/>
  <c r="G39" i="108" s="1"/>
  <c r="H38" i="109"/>
  <c r="C36" i="87"/>
  <c r="C41" i="87" s="1"/>
  <c r="F31" i="108"/>
  <c r="G31" i="108" s="1"/>
  <c r="F23" i="95"/>
  <c r="G23" i="95" s="1"/>
  <c r="H23" i="109"/>
  <c r="H27" i="109" s="1"/>
  <c r="H37" i="109" s="1"/>
  <c r="H42" i="109" s="1"/>
  <c r="D26" i="87"/>
  <c r="F15" i="87"/>
  <c r="G15" i="87" s="1"/>
  <c r="H16" i="100"/>
  <c r="I16" i="100" s="1"/>
  <c r="H17" i="99"/>
  <c r="I17" i="99" s="1"/>
  <c r="F17" i="95"/>
  <c r="G17" i="95" s="1"/>
  <c r="C15" i="108"/>
  <c r="F16" i="108"/>
  <c r="G16" i="108" s="1"/>
  <c r="D15" i="108"/>
  <c r="H13" i="99"/>
  <c r="I13" i="99" s="1"/>
  <c r="C12" i="98"/>
  <c r="E12" i="96"/>
  <c r="C37" i="102"/>
  <c r="D37" i="102"/>
  <c r="H39" i="95"/>
  <c r="I39" i="95" s="1"/>
  <c r="G28" i="109"/>
  <c r="G19" i="109"/>
  <c r="C26" i="86"/>
  <c r="C36" i="86" s="1"/>
  <c r="C41" i="86" s="1"/>
  <c r="H15" i="86"/>
  <c r="I15" i="86" s="1"/>
  <c r="H17" i="108"/>
  <c r="I17" i="108" s="1"/>
  <c r="C26" i="108"/>
  <c r="C36" i="108" s="1"/>
  <c r="C41" i="108" s="1"/>
  <c r="E26" i="86"/>
  <c r="E36" i="86" s="1"/>
  <c r="F36" i="86" s="1"/>
  <c r="G36" i="86" s="1"/>
  <c r="F11" i="108"/>
  <c r="G11" i="108" s="1"/>
  <c r="D37" i="108"/>
  <c r="F38" i="109"/>
  <c r="F40" i="108"/>
  <c r="G40" i="108" s="1"/>
  <c r="F29" i="108"/>
  <c r="G29" i="108" s="1"/>
  <c r="F33" i="108"/>
  <c r="G33" i="108" s="1"/>
  <c r="F28" i="109"/>
  <c r="F30" i="108"/>
  <c r="G30" i="108" s="1"/>
  <c r="F34" i="108"/>
  <c r="G34" i="108" s="1"/>
  <c r="F23" i="108"/>
  <c r="G23" i="108" s="1"/>
  <c r="F24" i="108"/>
  <c r="G24" i="108" s="1"/>
  <c r="D18" i="103"/>
  <c r="C18" i="103"/>
  <c r="H20" i="103"/>
  <c r="I20" i="103" s="1"/>
  <c r="H21" i="103"/>
  <c r="I21" i="103" s="1"/>
  <c r="H20" i="102"/>
  <c r="I20" i="102" s="1"/>
  <c r="F19" i="108"/>
  <c r="G19" i="108" s="1"/>
  <c r="F13" i="108"/>
  <c r="G13" i="108" s="1"/>
  <c r="F9" i="108"/>
  <c r="G9" i="108" s="1"/>
  <c r="O36" i="109"/>
  <c r="E27" i="104"/>
  <c r="H30" i="104"/>
  <c r="I30" i="104" s="1"/>
  <c r="H31" i="104"/>
  <c r="I31" i="104" s="1"/>
  <c r="H35" i="104"/>
  <c r="I35" i="104" s="1"/>
  <c r="C27" i="102"/>
  <c r="H28" i="102"/>
  <c r="I28" i="102" s="1"/>
  <c r="D27" i="102"/>
  <c r="H30" i="102"/>
  <c r="I30" i="102" s="1"/>
  <c r="C27" i="96"/>
  <c r="D15" i="104"/>
  <c r="H17" i="104"/>
  <c r="I17" i="104" s="1"/>
  <c r="F17" i="96"/>
  <c r="G17" i="96" s="1"/>
  <c r="C26" i="84"/>
  <c r="C36" i="84" s="1"/>
  <c r="H37" i="83"/>
  <c r="I37" i="83" s="1"/>
  <c r="H35" i="100"/>
  <c r="I35" i="100" s="1"/>
  <c r="F23" i="96"/>
  <c r="G23" i="96" s="1"/>
  <c r="C18" i="101"/>
  <c r="D18" i="100"/>
  <c r="H20" i="100"/>
  <c r="I20" i="100" s="1"/>
  <c r="D16" i="109"/>
  <c r="C12" i="101"/>
  <c r="D12" i="100"/>
  <c r="F39" i="94"/>
  <c r="G39" i="94" s="1"/>
  <c r="F40" i="102"/>
  <c r="G40" i="102" s="1"/>
  <c r="F38" i="101"/>
  <c r="G38" i="101" s="1"/>
  <c r="C37" i="96"/>
  <c r="C41" i="82"/>
  <c r="F38" i="94"/>
  <c r="G38" i="94" s="1"/>
  <c r="C37" i="94"/>
  <c r="D37" i="104"/>
  <c r="F40" i="103"/>
  <c r="G40" i="103" s="1"/>
  <c r="F39" i="102"/>
  <c r="G39" i="102" s="1"/>
  <c r="D37" i="101"/>
  <c r="D37" i="99"/>
  <c r="H39" i="99"/>
  <c r="I39" i="99" s="1"/>
  <c r="H38" i="98"/>
  <c r="I38" i="98" s="1"/>
  <c r="C37" i="97"/>
  <c r="F40" i="97"/>
  <c r="G40" i="97" s="1"/>
  <c r="C37" i="95"/>
  <c r="C38" i="109"/>
  <c r="F29" i="94"/>
  <c r="G29" i="94" s="1"/>
  <c r="F33" i="94"/>
  <c r="G33" i="94" s="1"/>
  <c r="C27" i="104"/>
  <c r="F32" i="104"/>
  <c r="G32" i="104" s="1"/>
  <c r="F35" i="103"/>
  <c r="G35" i="103" s="1"/>
  <c r="F34" i="102"/>
  <c r="G34" i="102" s="1"/>
  <c r="F28" i="99"/>
  <c r="G28" i="99" s="1"/>
  <c r="F32" i="99"/>
  <c r="G32" i="99" s="1"/>
  <c r="F31" i="98"/>
  <c r="G31" i="98" s="1"/>
  <c r="F35" i="98"/>
  <c r="G35" i="98" s="1"/>
  <c r="F29" i="97"/>
  <c r="G29" i="97" s="1"/>
  <c r="F33" i="97"/>
  <c r="G33" i="97" s="1"/>
  <c r="F29" i="95"/>
  <c r="G29" i="95" s="1"/>
  <c r="F33" i="95"/>
  <c r="G33" i="95" s="1"/>
  <c r="O35" i="109"/>
  <c r="F30" i="94"/>
  <c r="G30" i="94" s="1"/>
  <c r="H34" i="94"/>
  <c r="I34" i="94" s="1"/>
  <c r="F33" i="104"/>
  <c r="G33" i="104" s="1"/>
  <c r="F28" i="103"/>
  <c r="G28" i="103" s="1"/>
  <c r="H32" i="103"/>
  <c r="I32" i="103" s="1"/>
  <c r="H31" i="102"/>
  <c r="I31" i="102" s="1"/>
  <c r="F29" i="101"/>
  <c r="G29" i="101" s="1"/>
  <c r="H33" i="101"/>
  <c r="I33" i="101" s="1"/>
  <c r="H28" i="100"/>
  <c r="I28" i="100" s="1"/>
  <c r="F32" i="100"/>
  <c r="G32" i="100" s="1"/>
  <c r="F34" i="100"/>
  <c r="G34" i="100" s="1"/>
  <c r="H29" i="99"/>
  <c r="I29" i="99" s="1"/>
  <c r="C27" i="99"/>
  <c r="F33" i="99"/>
  <c r="G33" i="99" s="1"/>
  <c r="F28" i="98"/>
  <c r="G28" i="98" s="1"/>
  <c r="C27" i="98"/>
  <c r="F32" i="98"/>
  <c r="G32" i="98" s="1"/>
  <c r="C27" i="97"/>
  <c r="F30" i="97"/>
  <c r="G30" i="97" s="1"/>
  <c r="F34" i="97"/>
  <c r="G34" i="97" s="1"/>
  <c r="F29" i="96"/>
  <c r="G29" i="96" s="1"/>
  <c r="F31" i="96"/>
  <c r="G31" i="96" s="1"/>
  <c r="F33" i="96"/>
  <c r="G33" i="96" s="1"/>
  <c r="F35" i="96"/>
  <c r="G35" i="96" s="1"/>
  <c r="C22" i="94"/>
  <c r="F25" i="98"/>
  <c r="G25" i="98" s="1"/>
  <c r="F23" i="97"/>
  <c r="G23" i="97" s="1"/>
  <c r="H24" i="94"/>
  <c r="I24" i="94" s="1"/>
  <c r="F24" i="94"/>
  <c r="G24" i="94" s="1"/>
  <c r="C22" i="102"/>
  <c r="F23" i="101"/>
  <c r="G23" i="101" s="1"/>
  <c r="F25" i="101"/>
  <c r="G25" i="101" s="1"/>
  <c r="F24" i="100"/>
  <c r="G24" i="100" s="1"/>
  <c r="H23" i="99"/>
  <c r="I23" i="99" s="1"/>
  <c r="C22" i="99"/>
  <c r="C22" i="96"/>
  <c r="F24" i="96"/>
  <c r="G24" i="96" s="1"/>
  <c r="F24" i="95"/>
  <c r="G24" i="95" s="1"/>
  <c r="C22" i="95"/>
  <c r="F9" i="97"/>
  <c r="G9" i="97" s="1"/>
  <c r="F9" i="100"/>
  <c r="G9" i="100" s="1"/>
  <c r="F21" i="104"/>
  <c r="G21" i="104" s="1"/>
  <c r="F19" i="102"/>
  <c r="G19" i="102" s="1"/>
  <c r="F21" i="101"/>
  <c r="G21" i="101" s="1"/>
  <c r="F21" i="99"/>
  <c r="G21" i="99" s="1"/>
  <c r="F20" i="98"/>
  <c r="G20" i="98" s="1"/>
  <c r="F19" i="96"/>
  <c r="G19" i="96" s="1"/>
  <c r="F21" i="96"/>
  <c r="G21" i="96" s="1"/>
  <c r="F20" i="95"/>
  <c r="G20" i="95" s="1"/>
  <c r="H20" i="94"/>
  <c r="I20" i="94" s="1"/>
  <c r="F20" i="104"/>
  <c r="G20" i="104" s="1"/>
  <c r="C18" i="102"/>
  <c r="D18" i="102"/>
  <c r="F20" i="101"/>
  <c r="G20" i="101" s="1"/>
  <c r="C18" i="98"/>
  <c r="H20" i="97"/>
  <c r="I20" i="97" s="1"/>
  <c r="F20" i="96"/>
  <c r="G20" i="96" s="1"/>
  <c r="F17" i="94"/>
  <c r="G17" i="94" s="1"/>
  <c r="H17" i="100"/>
  <c r="I17" i="100" s="1"/>
  <c r="F16" i="104"/>
  <c r="G16" i="104" s="1"/>
  <c r="F16" i="101"/>
  <c r="G16" i="101" s="1"/>
  <c r="H15" i="82"/>
  <c r="I15" i="82" s="1"/>
  <c r="D15" i="103"/>
  <c r="D12" i="102"/>
  <c r="C12" i="100"/>
  <c r="H14" i="100"/>
  <c r="I14" i="100" s="1"/>
  <c r="F14" i="98"/>
  <c r="G14" i="98" s="1"/>
  <c r="F14" i="104"/>
  <c r="G14" i="104" s="1"/>
  <c r="F14" i="101"/>
  <c r="G14" i="101" s="1"/>
  <c r="F13" i="100"/>
  <c r="G13" i="100" s="1"/>
  <c r="D12" i="98"/>
  <c r="H11" i="102"/>
  <c r="I11" i="102" s="1"/>
  <c r="F11" i="102"/>
  <c r="G11" i="102" s="1"/>
  <c r="H10" i="104"/>
  <c r="I10" i="104" s="1"/>
  <c r="D26" i="82"/>
  <c r="F11" i="104"/>
  <c r="G11" i="104" s="1"/>
  <c r="H38" i="106"/>
  <c r="I38" i="106" s="1"/>
  <c r="H37" i="93"/>
  <c r="I37" i="93" s="1"/>
  <c r="F34" i="106"/>
  <c r="G34" i="106" s="1"/>
  <c r="N27" i="109"/>
  <c r="N37" i="109" s="1"/>
  <c r="N42" i="109" s="1"/>
  <c r="E15" i="106"/>
  <c r="F15" i="106" s="1"/>
  <c r="G15" i="106" s="1"/>
  <c r="F26" i="93"/>
  <c r="G26" i="93" s="1"/>
  <c r="H11" i="106"/>
  <c r="I11" i="106" s="1"/>
  <c r="E41" i="93"/>
  <c r="F41" i="93" s="1"/>
  <c r="G41" i="93" s="1"/>
  <c r="F36" i="93"/>
  <c r="G36" i="93" s="1"/>
  <c r="F30" i="106"/>
  <c r="G30" i="106" s="1"/>
  <c r="H29" i="95"/>
  <c r="I29" i="95" s="1"/>
  <c r="H27" i="92"/>
  <c r="I27" i="92" s="1"/>
  <c r="E27" i="106"/>
  <c r="F27" i="106" s="1"/>
  <c r="G27" i="106" s="1"/>
  <c r="E22" i="106"/>
  <c r="F22" i="106" s="1"/>
  <c r="G22" i="106" s="1"/>
  <c r="E26" i="92"/>
  <c r="E36" i="92" s="1"/>
  <c r="F36" i="92" s="1"/>
  <c r="G36" i="92" s="1"/>
  <c r="H15" i="92"/>
  <c r="I15" i="92" s="1"/>
  <c r="F16" i="106"/>
  <c r="G16" i="106" s="1"/>
  <c r="M27" i="109"/>
  <c r="M37" i="109" s="1"/>
  <c r="M42" i="109" s="1"/>
  <c r="H12" i="92"/>
  <c r="I12" i="92" s="1"/>
  <c r="F9" i="96"/>
  <c r="G9" i="96" s="1"/>
  <c r="E37" i="106"/>
  <c r="F37" i="106" s="1"/>
  <c r="G37" i="106" s="1"/>
  <c r="H39" i="106"/>
  <c r="I39" i="106" s="1"/>
  <c r="H40" i="106"/>
  <c r="I40" i="106" s="1"/>
  <c r="O31" i="109"/>
  <c r="H31" i="106"/>
  <c r="I31" i="106" s="1"/>
  <c r="F31" i="106"/>
  <c r="G31" i="106" s="1"/>
  <c r="F22" i="91"/>
  <c r="G22" i="91" s="1"/>
  <c r="F25" i="106"/>
  <c r="G25" i="106" s="1"/>
  <c r="H25" i="106"/>
  <c r="I25" i="106" s="1"/>
  <c r="L27" i="109"/>
  <c r="L37" i="109" s="1"/>
  <c r="L42" i="109" s="1"/>
  <c r="E18" i="106"/>
  <c r="F18" i="106" s="1"/>
  <c r="G18" i="106" s="1"/>
  <c r="H21" i="106"/>
  <c r="I21" i="106" s="1"/>
  <c r="H12" i="106"/>
  <c r="I12" i="106" s="1"/>
  <c r="E12" i="97"/>
  <c r="F14" i="97"/>
  <c r="G14" i="97" s="1"/>
  <c r="E26" i="91"/>
  <c r="F26" i="91" s="1"/>
  <c r="G26" i="91" s="1"/>
  <c r="H10" i="106"/>
  <c r="I10" i="106" s="1"/>
  <c r="F38" i="107"/>
  <c r="G38" i="107" s="1"/>
  <c r="O32" i="109"/>
  <c r="K28" i="109"/>
  <c r="E22" i="107"/>
  <c r="F22" i="107" s="1"/>
  <c r="G22" i="107" s="1"/>
  <c r="H22" i="90"/>
  <c r="I22" i="90" s="1"/>
  <c r="F15" i="90"/>
  <c r="G15" i="90" s="1"/>
  <c r="E26" i="90"/>
  <c r="F26" i="90" s="1"/>
  <c r="G26" i="90" s="1"/>
  <c r="K27" i="109"/>
  <c r="E12" i="107"/>
  <c r="F12" i="107" s="1"/>
  <c r="G12" i="107" s="1"/>
  <c r="H14" i="107"/>
  <c r="I14" i="107" s="1"/>
  <c r="H11" i="95"/>
  <c r="I11" i="95" s="1"/>
  <c r="E27" i="107"/>
  <c r="F27" i="107" s="1"/>
  <c r="G27" i="107" s="1"/>
  <c r="H33" i="107"/>
  <c r="I33" i="107" s="1"/>
  <c r="F24" i="107"/>
  <c r="G24" i="107" s="1"/>
  <c r="O25" i="109"/>
  <c r="F18" i="89"/>
  <c r="G18" i="89" s="1"/>
  <c r="H20" i="99"/>
  <c r="I20" i="99" s="1"/>
  <c r="J27" i="109"/>
  <c r="J37" i="109" s="1"/>
  <c r="J42" i="109" s="1"/>
  <c r="H17" i="107"/>
  <c r="I17" i="107" s="1"/>
  <c r="F11" i="107"/>
  <c r="G11" i="107" s="1"/>
  <c r="E26" i="89"/>
  <c r="F12" i="89"/>
  <c r="G12" i="89" s="1"/>
  <c r="F14" i="96"/>
  <c r="G14" i="96" s="1"/>
  <c r="H37" i="88"/>
  <c r="I37" i="88" s="1"/>
  <c r="H31" i="107"/>
  <c r="I31" i="107" s="1"/>
  <c r="F31" i="107"/>
  <c r="G31" i="107" s="1"/>
  <c r="H27" i="107"/>
  <c r="I27" i="107" s="1"/>
  <c r="H25" i="107"/>
  <c r="I25" i="107" s="1"/>
  <c r="E18" i="107"/>
  <c r="F18" i="107" s="1"/>
  <c r="G18" i="107" s="1"/>
  <c r="H20" i="107"/>
  <c r="I20" i="107" s="1"/>
  <c r="F19" i="107"/>
  <c r="G19" i="107" s="1"/>
  <c r="H15" i="88"/>
  <c r="I15" i="88" s="1"/>
  <c r="E15" i="100"/>
  <c r="E26" i="88"/>
  <c r="F26" i="88" s="1"/>
  <c r="G26" i="88" s="1"/>
  <c r="F17" i="98"/>
  <c r="G17" i="98" s="1"/>
  <c r="I27" i="109"/>
  <c r="I37" i="109" s="1"/>
  <c r="I42" i="109" s="1"/>
  <c r="O15" i="109"/>
  <c r="F10" i="107"/>
  <c r="G10" i="107" s="1"/>
  <c r="H10" i="107"/>
  <c r="I10" i="107" s="1"/>
  <c r="O12" i="109"/>
  <c r="O11" i="109" s="1"/>
  <c r="E10" i="96"/>
  <c r="H10" i="96" s="1"/>
  <c r="I10" i="96" s="1"/>
  <c r="H11" i="107"/>
  <c r="I11" i="107" s="1"/>
  <c r="E26" i="87"/>
  <c r="E36" i="87" s="1"/>
  <c r="F18" i="87"/>
  <c r="G18" i="87" s="1"/>
  <c r="O21" i="109"/>
  <c r="E12" i="108"/>
  <c r="F12" i="108" s="1"/>
  <c r="G12" i="108" s="1"/>
  <c r="H13" i="108"/>
  <c r="I13" i="108" s="1"/>
  <c r="H11" i="108"/>
  <c r="I11" i="108" s="1"/>
  <c r="H11" i="96"/>
  <c r="I11" i="96" s="1"/>
  <c r="H11" i="99"/>
  <c r="I11" i="99" s="1"/>
  <c r="F11" i="99"/>
  <c r="G11" i="99" s="1"/>
  <c r="O10" i="109"/>
  <c r="E37" i="108"/>
  <c r="F37" i="108" s="1"/>
  <c r="G37" i="108" s="1"/>
  <c r="H30" i="108"/>
  <c r="I30" i="108" s="1"/>
  <c r="H34" i="108"/>
  <c r="I34" i="108" s="1"/>
  <c r="F22" i="86"/>
  <c r="G22" i="86" s="1"/>
  <c r="E22" i="108"/>
  <c r="F22" i="108" s="1"/>
  <c r="G22" i="108" s="1"/>
  <c r="H24" i="108"/>
  <c r="I24" i="108" s="1"/>
  <c r="E18" i="108"/>
  <c r="F18" i="108" s="1"/>
  <c r="G18" i="108" s="1"/>
  <c r="H20" i="95"/>
  <c r="I20" i="95" s="1"/>
  <c r="E15" i="99"/>
  <c r="F14" i="102"/>
  <c r="G14" i="102" s="1"/>
  <c r="G27" i="109"/>
  <c r="G37" i="109" s="1"/>
  <c r="G42" i="109" s="1"/>
  <c r="H10" i="108"/>
  <c r="I10" i="108" s="1"/>
  <c r="F10" i="108"/>
  <c r="G10" i="108" s="1"/>
  <c r="E41" i="86"/>
  <c r="F41" i="86" s="1"/>
  <c r="G41" i="86" s="1"/>
  <c r="F26" i="86"/>
  <c r="G26" i="86" s="1"/>
  <c r="D18" i="106"/>
  <c r="D18" i="97"/>
  <c r="H9" i="94"/>
  <c r="I9" i="94" s="1"/>
  <c r="O41" i="109"/>
  <c r="E37" i="95"/>
  <c r="F39" i="95"/>
  <c r="G39" i="95" s="1"/>
  <c r="H40" i="95"/>
  <c r="I40" i="95" s="1"/>
  <c r="H27" i="85"/>
  <c r="I27" i="85" s="1"/>
  <c r="F30" i="103"/>
  <c r="G30" i="103" s="1"/>
  <c r="F34" i="103"/>
  <c r="G34" i="103" s="1"/>
  <c r="F29" i="102"/>
  <c r="G29" i="102" s="1"/>
  <c r="F33" i="102"/>
  <c r="G33" i="102" s="1"/>
  <c r="F35" i="101"/>
  <c r="G35" i="101" s="1"/>
  <c r="H28" i="96"/>
  <c r="I28" i="96" s="1"/>
  <c r="H32" i="96"/>
  <c r="I32" i="96" s="1"/>
  <c r="F30" i="95"/>
  <c r="G30" i="95" s="1"/>
  <c r="F34" i="95"/>
  <c r="G34" i="95" s="1"/>
  <c r="H35" i="95"/>
  <c r="I35" i="95" s="1"/>
  <c r="E27" i="108"/>
  <c r="F27" i="108" s="1"/>
  <c r="G27" i="108" s="1"/>
  <c r="H30" i="103"/>
  <c r="I30" i="103" s="1"/>
  <c r="H34" i="103"/>
  <c r="I34" i="103" s="1"/>
  <c r="H33" i="102"/>
  <c r="I33" i="102" s="1"/>
  <c r="H31" i="101"/>
  <c r="I31" i="101" s="1"/>
  <c r="H35" i="101"/>
  <c r="I35" i="101" s="1"/>
  <c r="H30" i="100"/>
  <c r="I30" i="100" s="1"/>
  <c r="H34" i="100"/>
  <c r="I34" i="100" s="1"/>
  <c r="H28" i="99"/>
  <c r="I28" i="99" s="1"/>
  <c r="H32" i="99"/>
  <c r="I32" i="99" s="1"/>
  <c r="H31" i="98"/>
  <c r="I31" i="98" s="1"/>
  <c r="H35" i="98"/>
  <c r="I35" i="98" s="1"/>
  <c r="H29" i="97"/>
  <c r="I29" i="97" s="1"/>
  <c r="H33" i="97"/>
  <c r="I33" i="97" s="1"/>
  <c r="F28" i="96"/>
  <c r="G28" i="96" s="1"/>
  <c r="F32" i="96"/>
  <c r="G32" i="96" s="1"/>
  <c r="H30" i="95"/>
  <c r="I30" i="95" s="1"/>
  <c r="H34" i="95"/>
  <c r="I34" i="95" s="1"/>
  <c r="H29" i="108"/>
  <c r="I29" i="108" s="1"/>
  <c r="H33" i="108"/>
  <c r="I33" i="108" s="1"/>
  <c r="H25" i="95"/>
  <c r="I25" i="95" s="1"/>
  <c r="O24" i="109"/>
  <c r="F24" i="103"/>
  <c r="G24" i="103" s="1"/>
  <c r="H25" i="96"/>
  <c r="I25" i="96" s="1"/>
  <c r="H23" i="102"/>
  <c r="I23" i="102" s="1"/>
  <c r="E22" i="102"/>
  <c r="H25" i="101"/>
  <c r="I25" i="101" s="1"/>
  <c r="H24" i="100"/>
  <c r="I24" i="100" s="1"/>
  <c r="E22" i="100"/>
  <c r="H25" i="98"/>
  <c r="I25" i="98" s="1"/>
  <c r="H23" i="97"/>
  <c r="I23" i="97" s="1"/>
  <c r="H23" i="108"/>
  <c r="I23" i="108" s="1"/>
  <c r="F26" i="85"/>
  <c r="G26" i="85" s="1"/>
  <c r="E36" i="85"/>
  <c r="F36" i="85" s="1"/>
  <c r="G36" i="85" s="1"/>
  <c r="F18" i="85"/>
  <c r="G18" i="85" s="1"/>
  <c r="H19" i="96"/>
  <c r="I19" i="96" s="1"/>
  <c r="O22" i="109"/>
  <c r="H18" i="85"/>
  <c r="I18" i="85" s="1"/>
  <c r="H20" i="98"/>
  <c r="I20" i="98" s="1"/>
  <c r="E15" i="108"/>
  <c r="F16" i="97"/>
  <c r="G16" i="97" s="1"/>
  <c r="H17" i="97"/>
  <c r="I17" i="97" s="1"/>
  <c r="H17" i="95"/>
  <c r="I17" i="95" s="1"/>
  <c r="H12" i="85"/>
  <c r="I12" i="85" s="1"/>
  <c r="H13" i="95"/>
  <c r="I13" i="95" s="1"/>
  <c r="F14" i="95"/>
  <c r="G14" i="95" s="1"/>
  <c r="H12" i="108"/>
  <c r="I12" i="108" s="1"/>
  <c r="F10" i="103"/>
  <c r="G10" i="103" s="1"/>
  <c r="H10" i="103"/>
  <c r="I10" i="103" s="1"/>
  <c r="H10" i="100"/>
  <c r="I10" i="100" s="1"/>
  <c r="F10" i="100"/>
  <c r="G10" i="100" s="1"/>
  <c r="F11" i="103"/>
  <c r="G11" i="103" s="1"/>
  <c r="F11" i="100"/>
  <c r="G11" i="100" s="1"/>
  <c r="H11" i="100"/>
  <c r="I11" i="100" s="1"/>
  <c r="F11" i="95"/>
  <c r="G11" i="95" s="1"/>
  <c r="H9" i="108"/>
  <c r="I9" i="108" s="1"/>
  <c r="H9" i="95"/>
  <c r="I9" i="95" s="1"/>
  <c r="F27" i="109"/>
  <c r="F37" i="109" s="1"/>
  <c r="F42" i="109" s="1"/>
  <c r="H9" i="96"/>
  <c r="I9" i="96" s="1"/>
  <c r="F9" i="95"/>
  <c r="G9" i="95" s="1"/>
  <c r="F18" i="91"/>
  <c r="G18" i="91" s="1"/>
  <c r="H19" i="97"/>
  <c r="I19" i="97" s="1"/>
  <c r="H22" i="93"/>
  <c r="I22" i="93" s="1"/>
  <c r="D41" i="93"/>
  <c r="H36" i="93"/>
  <c r="I36" i="93" s="1"/>
  <c r="H26" i="93"/>
  <c r="I26" i="93" s="1"/>
  <c r="D37" i="96"/>
  <c r="H28" i="106"/>
  <c r="I28" i="106" s="1"/>
  <c r="D18" i="96"/>
  <c r="D15" i="96"/>
  <c r="D26" i="92"/>
  <c r="D36" i="92" s="1"/>
  <c r="D37" i="106"/>
  <c r="D37" i="97"/>
  <c r="D27" i="96"/>
  <c r="D22" i="95"/>
  <c r="H18" i="91"/>
  <c r="I18" i="91" s="1"/>
  <c r="H19" i="106"/>
  <c r="I19" i="106" s="1"/>
  <c r="H15" i="106"/>
  <c r="I15" i="106" s="1"/>
  <c r="D26" i="106"/>
  <c r="H16" i="106"/>
  <c r="I16" i="106" s="1"/>
  <c r="D26" i="90"/>
  <c r="D36" i="90" s="1"/>
  <c r="D41" i="90" s="1"/>
  <c r="H21" i="107"/>
  <c r="I21" i="107" s="1"/>
  <c r="D37" i="107"/>
  <c r="H37" i="107" s="1"/>
  <c r="I37" i="107" s="1"/>
  <c r="H38" i="107"/>
  <c r="I38" i="107" s="1"/>
  <c r="D22" i="107"/>
  <c r="D26" i="89"/>
  <c r="D36" i="89" s="1"/>
  <c r="D41" i="89" s="1"/>
  <c r="H15" i="89"/>
  <c r="I15" i="89" s="1"/>
  <c r="D37" i="95"/>
  <c r="H29" i="107"/>
  <c r="I29" i="107" s="1"/>
  <c r="D26" i="88"/>
  <c r="D36" i="88" s="1"/>
  <c r="D15" i="107"/>
  <c r="D36" i="87"/>
  <c r="H22" i="87"/>
  <c r="I22" i="87" s="1"/>
  <c r="D22" i="96"/>
  <c r="H23" i="95"/>
  <c r="I23" i="95" s="1"/>
  <c r="H26" i="87"/>
  <c r="I26" i="87" s="1"/>
  <c r="D12" i="97"/>
  <c r="H40" i="108"/>
  <c r="I40" i="108" s="1"/>
  <c r="D12" i="99"/>
  <c r="D41" i="86"/>
  <c r="D27" i="98"/>
  <c r="D22" i="99"/>
  <c r="H19" i="108"/>
  <c r="I19" i="108" s="1"/>
  <c r="H17" i="98"/>
  <c r="I17" i="98" s="1"/>
  <c r="D26" i="85"/>
  <c r="D36" i="85" s="1"/>
  <c r="D41" i="85" s="1"/>
  <c r="H14" i="95"/>
  <c r="I14" i="95" s="1"/>
  <c r="D27" i="108"/>
  <c r="H27" i="108" s="1"/>
  <c r="I27" i="108" s="1"/>
  <c r="D22" i="108"/>
  <c r="E38" i="109"/>
  <c r="C41" i="84"/>
  <c r="H40" i="97"/>
  <c r="I40" i="97" s="1"/>
  <c r="F39" i="99"/>
  <c r="G39" i="99" s="1"/>
  <c r="H38" i="96"/>
  <c r="I38" i="96" s="1"/>
  <c r="D27" i="99"/>
  <c r="E28" i="109"/>
  <c r="D27" i="103"/>
  <c r="D27" i="100"/>
  <c r="H34" i="97"/>
  <c r="I34" i="97" s="1"/>
  <c r="H24" i="102"/>
  <c r="I24" i="102" s="1"/>
  <c r="O26" i="109"/>
  <c r="H24" i="95"/>
  <c r="I24" i="95" s="1"/>
  <c r="H24" i="103"/>
  <c r="I24" i="103" s="1"/>
  <c r="H24" i="96"/>
  <c r="I24" i="96" s="1"/>
  <c r="F20" i="103"/>
  <c r="G20" i="103" s="1"/>
  <c r="D18" i="95"/>
  <c r="H21" i="104"/>
  <c r="I21" i="104" s="1"/>
  <c r="D26" i="84"/>
  <c r="D36" i="84" s="1"/>
  <c r="D41" i="84" s="1"/>
  <c r="C15" i="103"/>
  <c r="D15" i="102"/>
  <c r="C15" i="101"/>
  <c r="C15" i="100"/>
  <c r="D15" i="100"/>
  <c r="H16" i="99"/>
  <c r="I16" i="99" s="1"/>
  <c r="O18" i="109"/>
  <c r="D15" i="97"/>
  <c r="H12" i="84"/>
  <c r="I12" i="84" s="1"/>
  <c r="H13" i="97"/>
  <c r="I13" i="97" s="1"/>
  <c r="D12" i="104"/>
  <c r="H13" i="103"/>
  <c r="I13" i="103" s="1"/>
  <c r="D12" i="101"/>
  <c r="D12" i="95"/>
  <c r="F14" i="103"/>
  <c r="G14" i="103" s="1"/>
  <c r="F13" i="102"/>
  <c r="G13" i="102" s="1"/>
  <c r="F14" i="99"/>
  <c r="G14" i="99" s="1"/>
  <c r="F13" i="98"/>
  <c r="G13" i="98" s="1"/>
  <c r="E12" i="95"/>
  <c r="C12" i="99"/>
  <c r="C12" i="97"/>
  <c r="H9" i="103"/>
  <c r="I9" i="103" s="1"/>
  <c r="H9" i="97"/>
  <c r="I9" i="97" s="1"/>
  <c r="F9" i="104"/>
  <c r="G9" i="104" s="1"/>
  <c r="F9" i="102"/>
  <c r="G9" i="102" s="1"/>
  <c r="F9" i="99"/>
  <c r="G9" i="99" s="1"/>
  <c r="H38" i="99"/>
  <c r="I38" i="99" s="1"/>
  <c r="C37" i="98"/>
  <c r="D37" i="98"/>
  <c r="F39" i="97"/>
  <c r="G39" i="97" s="1"/>
  <c r="F40" i="96"/>
  <c r="G40" i="96" s="1"/>
  <c r="F38" i="104"/>
  <c r="G38" i="104" s="1"/>
  <c r="F38" i="98"/>
  <c r="G38" i="98" s="1"/>
  <c r="C37" i="104"/>
  <c r="C37" i="103"/>
  <c r="D37" i="103"/>
  <c r="H39" i="102"/>
  <c r="I39" i="102" s="1"/>
  <c r="H40" i="100"/>
  <c r="I40" i="100" s="1"/>
  <c r="C37" i="100"/>
  <c r="F40" i="100"/>
  <c r="G40" i="100" s="1"/>
  <c r="F40" i="95"/>
  <c r="G40" i="95" s="1"/>
  <c r="F39" i="103"/>
  <c r="G39" i="103" s="1"/>
  <c r="F40" i="101"/>
  <c r="G40" i="101" s="1"/>
  <c r="F39" i="100"/>
  <c r="G39" i="100" s="1"/>
  <c r="F40" i="98"/>
  <c r="G40" i="98" s="1"/>
  <c r="C37" i="101"/>
  <c r="D37" i="100"/>
  <c r="H38" i="94"/>
  <c r="I38" i="94" s="1"/>
  <c r="H40" i="101"/>
  <c r="I40" i="101" s="1"/>
  <c r="H30" i="97"/>
  <c r="I30" i="97" s="1"/>
  <c r="F29" i="99"/>
  <c r="G29" i="99" s="1"/>
  <c r="D27" i="97"/>
  <c r="F35" i="100"/>
  <c r="G35" i="100" s="1"/>
  <c r="H29" i="102"/>
  <c r="I29" i="102" s="1"/>
  <c r="H28" i="98"/>
  <c r="I28" i="98" s="1"/>
  <c r="H33" i="99"/>
  <c r="I33" i="99" s="1"/>
  <c r="D27" i="95"/>
  <c r="C27" i="94"/>
  <c r="D27" i="104"/>
  <c r="H28" i="101"/>
  <c r="I28" i="101" s="1"/>
  <c r="C27" i="101"/>
  <c r="C27" i="100"/>
  <c r="H29" i="96"/>
  <c r="I29" i="96" s="1"/>
  <c r="H33" i="96"/>
  <c r="I33" i="96" s="1"/>
  <c r="F34" i="96"/>
  <c r="G34" i="96" s="1"/>
  <c r="C27" i="95"/>
  <c r="F25" i="95"/>
  <c r="G25" i="95" s="1"/>
  <c r="F23" i="94"/>
  <c r="G23" i="94" s="1"/>
  <c r="D22" i="104"/>
  <c r="F24" i="104"/>
  <c r="G24" i="104" s="1"/>
  <c r="F23" i="103"/>
  <c r="G23" i="103" s="1"/>
  <c r="F25" i="103"/>
  <c r="G25" i="103" s="1"/>
  <c r="F24" i="102"/>
  <c r="G24" i="102" s="1"/>
  <c r="D22" i="102"/>
  <c r="H22" i="102" s="1"/>
  <c r="I22" i="102" s="1"/>
  <c r="D22" i="101"/>
  <c r="F24" i="101"/>
  <c r="G24" i="101" s="1"/>
  <c r="F23" i="100"/>
  <c r="G23" i="100" s="1"/>
  <c r="F25" i="100"/>
  <c r="G25" i="100" s="1"/>
  <c r="F23" i="99"/>
  <c r="G23" i="99" s="1"/>
  <c r="F25" i="99"/>
  <c r="G25" i="99" s="1"/>
  <c r="D22" i="98"/>
  <c r="F24" i="98"/>
  <c r="G24" i="98" s="1"/>
  <c r="F24" i="97"/>
  <c r="G24" i="97" s="1"/>
  <c r="C22" i="101"/>
  <c r="D22" i="100"/>
  <c r="F24" i="99"/>
  <c r="G24" i="99" s="1"/>
  <c r="C22" i="98"/>
  <c r="D22" i="97"/>
  <c r="D19" i="109"/>
  <c r="H21" i="94"/>
  <c r="I21" i="94" s="1"/>
  <c r="D18" i="104"/>
  <c r="H19" i="103"/>
  <c r="I19" i="103" s="1"/>
  <c r="D18" i="101"/>
  <c r="H19" i="100"/>
  <c r="I19" i="100" s="1"/>
  <c r="C18" i="99"/>
  <c r="D18" i="98"/>
  <c r="F20" i="100"/>
  <c r="G20" i="100" s="1"/>
  <c r="F19" i="104"/>
  <c r="G19" i="104" s="1"/>
  <c r="F20" i="99"/>
  <c r="G20" i="99" s="1"/>
  <c r="F19" i="98"/>
  <c r="G19" i="98" s="1"/>
  <c r="F19" i="95"/>
  <c r="G19" i="95" s="1"/>
  <c r="C18" i="95"/>
  <c r="H21" i="101"/>
  <c r="I21" i="101" s="1"/>
  <c r="H16" i="96"/>
  <c r="I16" i="96" s="1"/>
  <c r="C15" i="98"/>
  <c r="H17" i="103"/>
  <c r="I17" i="103" s="1"/>
  <c r="H16" i="102"/>
  <c r="I16" i="102" s="1"/>
  <c r="F17" i="100"/>
  <c r="G17" i="100" s="1"/>
  <c r="H16" i="97"/>
  <c r="I16" i="97" s="1"/>
  <c r="D26" i="103"/>
  <c r="E15" i="94"/>
  <c r="H15" i="94" s="1"/>
  <c r="I15" i="94" s="1"/>
  <c r="H16" i="94"/>
  <c r="I16" i="94" s="1"/>
  <c r="H17" i="94"/>
  <c r="I17" i="94" s="1"/>
  <c r="H16" i="103"/>
  <c r="I16" i="103" s="1"/>
  <c r="F17" i="102"/>
  <c r="G17" i="102" s="1"/>
  <c r="H16" i="101"/>
  <c r="I16" i="101" s="1"/>
  <c r="F17" i="101"/>
  <c r="G17" i="101" s="1"/>
  <c r="F16" i="99"/>
  <c r="G16" i="99" s="1"/>
  <c r="D15" i="99"/>
  <c r="H16" i="98"/>
  <c r="I16" i="98" s="1"/>
  <c r="F17" i="97"/>
  <c r="G17" i="97" s="1"/>
  <c r="E12" i="98"/>
  <c r="F13" i="99"/>
  <c r="G13" i="99" s="1"/>
  <c r="F12" i="83"/>
  <c r="G12" i="83" s="1"/>
  <c r="D12" i="94"/>
  <c r="H14" i="94"/>
  <c r="I14" i="94" s="1"/>
  <c r="E12" i="104"/>
  <c r="F12" i="104" s="1"/>
  <c r="G12" i="104" s="1"/>
  <c r="H13" i="101"/>
  <c r="I13" i="101" s="1"/>
  <c r="D12" i="96"/>
  <c r="C12" i="96"/>
  <c r="C12" i="95"/>
  <c r="H14" i="98"/>
  <c r="I14" i="98" s="1"/>
  <c r="E12" i="100"/>
  <c r="H13" i="100"/>
  <c r="I13" i="100" s="1"/>
  <c r="H13" i="96"/>
  <c r="I13" i="96" s="1"/>
  <c r="F9" i="103"/>
  <c r="G9" i="103" s="1"/>
  <c r="F9" i="101"/>
  <c r="G9" i="101" s="1"/>
  <c r="O40" i="109"/>
  <c r="H40" i="103"/>
  <c r="I40" i="103" s="1"/>
  <c r="H40" i="96"/>
  <c r="I40" i="96" s="1"/>
  <c r="F39" i="98"/>
  <c r="G39" i="98" s="1"/>
  <c r="H39" i="97"/>
  <c r="I39" i="97" s="1"/>
  <c r="H40" i="104"/>
  <c r="I40" i="104" s="1"/>
  <c r="H38" i="102"/>
  <c r="I38" i="102" s="1"/>
  <c r="E37" i="97"/>
  <c r="H37" i="97" s="1"/>
  <c r="I37" i="97" s="1"/>
  <c r="F38" i="99"/>
  <c r="G38" i="99" s="1"/>
  <c r="F40" i="94"/>
  <c r="G40" i="94" s="1"/>
  <c r="H39" i="104"/>
  <c r="I39" i="104" s="1"/>
  <c r="F38" i="103"/>
  <c r="G38" i="103" s="1"/>
  <c r="F39" i="101"/>
  <c r="G39" i="101" s="1"/>
  <c r="H39" i="98"/>
  <c r="I39" i="98" s="1"/>
  <c r="F39" i="96"/>
  <c r="G39" i="96" s="1"/>
  <c r="E37" i="99"/>
  <c r="E37" i="94"/>
  <c r="F37" i="94" s="1"/>
  <c r="G37" i="94" s="1"/>
  <c r="H38" i="101"/>
  <c r="I38" i="101" s="1"/>
  <c r="H27" i="104"/>
  <c r="I27" i="104" s="1"/>
  <c r="F31" i="101"/>
  <c r="G31" i="101" s="1"/>
  <c r="C27" i="103"/>
  <c r="H32" i="98"/>
  <c r="I32" i="98" s="1"/>
  <c r="F34" i="94"/>
  <c r="G34" i="94" s="1"/>
  <c r="F30" i="100"/>
  <c r="G30" i="100" s="1"/>
  <c r="D27" i="101"/>
  <c r="H33" i="95"/>
  <c r="I33" i="95" s="1"/>
  <c r="D27" i="94"/>
  <c r="E27" i="95"/>
  <c r="H28" i="103"/>
  <c r="I28" i="103" s="1"/>
  <c r="H30" i="94"/>
  <c r="I30" i="94" s="1"/>
  <c r="H32" i="104"/>
  <c r="I32" i="104" s="1"/>
  <c r="H31" i="100"/>
  <c r="I31" i="100" s="1"/>
  <c r="H34" i="102"/>
  <c r="I34" i="102" s="1"/>
  <c r="H33" i="94"/>
  <c r="I33" i="94" s="1"/>
  <c r="F28" i="100"/>
  <c r="G28" i="100" s="1"/>
  <c r="D36" i="82"/>
  <c r="D41" i="82" s="1"/>
  <c r="F30" i="104"/>
  <c r="G30" i="104" s="1"/>
  <c r="H34" i="104"/>
  <c r="I34" i="104" s="1"/>
  <c r="H29" i="103"/>
  <c r="I29" i="103" s="1"/>
  <c r="H33" i="103"/>
  <c r="I33" i="103" s="1"/>
  <c r="F28" i="102"/>
  <c r="G28" i="102" s="1"/>
  <c r="F32" i="102"/>
  <c r="G32" i="102" s="1"/>
  <c r="H30" i="101"/>
  <c r="I30" i="101" s="1"/>
  <c r="F34" i="101"/>
  <c r="G34" i="101" s="1"/>
  <c r="F29" i="100"/>
  <c r="G29" i="100" s="1"/>
  <c r="F33" i="100"/>
  <c r="G33" i="100" s="1"/>
  <c r="H31" i="99"/>
  <c r="I31" i="99" s="1"/>
  <c r="F35" i="99"/>
  <c r="G35" i="99" s="1"/>
  <c r="F30" i="98"/>
  <c r="G30" i="98" s="1"/>
  <c r="H34" i="98"/>
  <c r="I34" i="98" s="1"/>
  <c r="H32" i="97"/>
  <c r="I32" i="97" s="1"/>
  <c r="F31" i="95"/>
  <c r="G31" i="95" s="1"/>
  <c r="F35" i="95"/>
  <c r="G35" i="95" s="1"/>
  <c r="O34" i="109"/>
  <c r="H34" i="99"/>
  <c r="I34" i="99" s="1"/>
  <c r="F29" i="98"/>
  <c r="G29" i="98" s="1"/>
  <c r="H33" i="98"/>
  <c r="I33" i="98" s="1"/>
  <c r="F35" i="97"/>
  <c r="G35" i="97" s="1"/>
  <c r="C22" i="100"/>
  <c r="F22" i="82"/>
  <c r="G22" i="82" s="1"/>
  <c r="F25" i="94"/>
  <c r="G25" i="94" s="1"/>
  <c r="H23" i="104"/>
  <c r="I23" i="104" s="1"/>
  <c r="H25" i="102"/>
  <c r="I25" i="102" s="1"/>
  <c r="H23" i="98"/>
  <c r="I23" i="98" s="1"/>
  <c r="C22" i="103"/>
  <c r="C26" i="103" s="1"/>
  <c r="F23" i="98"/>
  <c r="G23" i="98" s="1"/>
  <c r="H24" i="97"/>
  <c r="I24" i="97" s="1"/>
  <c r="H23" i="103"/>
  <c r="I23" i="103" s="1"/>
  <c r="E22" i="95"/>
  <c r="E26" i="82"/>
  <c r="E36" i="82" s="1"/>
  <c r="E41" i="82" s="1"/>
  <c r="H25" i="97"/>
  <c r="I25" i="97" s="1"/>
  <c r="H23" i="96"/>
  <c r="I23" i="96" s="1"/>
  <c r="F25" i="96"/>
  <c r="G25" i="96" s="1"/>
  <c r="C18" i="97"/>
  <c r="D18" i="99"/>
  <c r="C18" i="94"/>
  <c r="C26" i="94" s="1"/>
  <c r="C36" i="94" s="1"/>
  <c r="C41" i="94" s="1"/>
  <c r="F21" i="103"/>
  <c r="G21" i="103" s="1"/>
  <c r="F20" i="102"/>
  <c r="G20" i="102" s="1"/>
  <c r="H21" i="100"/>
  <c r="I21" i="100" s="1"/>
  <c r="H19" i="99"/>
  <c r="I19" i="99" s="1"/>
  <c r="F21" i="95"/>
  <c r="G21" i="95" s="1"/>
  <c r="O20" i="109"/>
  <c r="C26" i="104"/>
  <c r="C36" i="104" s="1"/>
  <c r="E18" i="94"/>
  <c r="D18" i="94"/>
  <c r="H19" i="102"/>
  <c r="I19" i="102" s="1"/>
  <c r="E18" i="100"/>
  <c r="H21" i="98"/>
  <c r="I21" i="98" s="1"/>
  <c r="F19" i="97"/>
  <c r="G19" i="97" s="1"/>
  <c r="E18" i="99"/>
  <c r="C18" i="100"/>
  <c r="H21" i="102"/>
  <c r="I21" i="102" s="1"/>
  <c r="E18" i="101"/>
  <c r="F18" i="101" s="1"/>
  <c r="G18" i="101" s="1"/>
  <c r="H21" i="97"/>
  <c r="I21" i="97" s="1"/>
  <c r="H21" i="96"/>
  <c r="I21" i="96" s="1"/>
  <c r="D15" i="98"/>
  <c r="C15" i="102"/>
  <c r="F17" i="104"/>
  <c r="G17" i="104" s="1"/>
  <c r="D15" i="101"/>
  <c r="C15" i="97"/>
  <c r="H16" i="104"/>
  <c r="I16" i="104" s="1"/>
  <c r="H17" i="96"/>
  <c r="I17" i="96" s="1"/>
  <c r="E15" i="95"/>
  <c r="F15" i="95" s="1"/>
  <c r="G15" i="95" s="1"/>
  <c r="F17" i="99"/>
  <c r="G17" i="99" s="1"/>
  <c r="F16" i="98"/>
  <c r="G16" i="98" s="1"/>
  <c r="D15" i="95"/>
  <c r="F26" i="82"/>
  <c r="G26" i="82" s="1"/>
  <c r="C15" i="99"/>
  <c r="E15" i="104"/>
  <c r="F16" i="100"/>
  <c r="G16" i="100" s="1"/>
  <c r="H12" i="102"/>
  <c r="I12" i="102" s="1"/>
  <c r="C27" i="109"/>
  <c r="C37" i="109" s="1"/>
  <c r="C12" i="102"/>
  <c r="F12" i="102" s="1"/>
  <c r="G12" i="102" s="1"/>
  <c r="O14" i="109"/>
  <c r="H14" i="102"/>
  <c r="I14" i="102" s="1"/>
  <c r="F14" i="100"/>
  <c r="G14" i="100" s="1"/>
  <c r="H13" i="104"/>
  <c r="I13" i="104" s="1"/>
  <c r="H14" i="97"/>
  <c r="I14" i="97" s="1"/>
  <c r="F13" i="97"/>
  <c r="G13" i="97" s="1"/>
  <c r="F13" i="95"/>
  <c r="G13" i="95" s="1"/>
  <c r="H13" i="98"/>
  <c r="I13" i="98" s="1"/>
  <c r="F36" i="82"/>
  <c r="G36" i="82" s="1"/>
  <c r="H9" i="104"/>
  <c r="I9" i="104" s="1"/>
  <c r="H9" i="101"/>
  <c r="I9" i="101" s="1"/>
  <c r="H9" i="102"/>
  <c r="I9" i="102" s="1"/>
  <c r="E37" i="96"/>
  <c r="H37" i="96" s="1"/>
  <c r="I37" i="96" s="1"/>
  <c r="H39" i="100"/>
  <c r="I39" i="100" s="1"/>
  <c r="E37" i="102"/>
  <c r="E37" i="100"/>
  <c r="F38" i="95"/>
  <c r="G38" i="95" s="1"/>
  <c r="F40" i="99"/>
  <c r="G40" i="99" s="1"/>
  <c r="E37" i="104"/>
  <c r="H37" i="104" s="1"/>
  <c r="I37" i="104" s="1"/>
  <c r="H39" i="103"/>
  <c r="I39" i="103" s="1"/>
  <c r="F38" i="102"/>
  <c r="G38" i="102" s="1"/>
  <c r="H38" i="100"/>
  <c r="I38" i="100" s="1"/>
  <c r="F34" i="98"/>
  <c r="G34" i="98" s="1"/>
  <c r="F34" i="104"/>
  <c r="G34" i="104" s="1"/>
  <c r="F27" i="104"/>
  <c r="G27" i="104" s="1"/>
  <c r="F33" i="103"/>
  <c r="G33" i="103" s="1"/>
  <c r="H33" i="100"/>
  <c r="I33" i="100" s="1"/>
  <c r="H29" i="100"/>
  <c r="I29" i="100" s="1"/>
  <c r="H35" i="97"/>
  <c r="I35" i="97" s="1"/>
  <c r="H32" i="102"/>
  <c r="I32" i="102" s="1"/>
  <c r="F30" i="101"/>
  <c r="G30" i="101" s="1"/>
  <c r="F32" i="103"/>
  <c r="G32" i="103" s="1"/>
  <c r="F34" i="99"/>
  <c r="G34" i="99" s="1"/>
  <c r="H29" i="101"/>
  <c r="I29" i="101" s="1"/>
  <c r="E27" i="96"/>
  <c r="H34" i="101"/>
  <c r="I34" i="101" s="1"/>
  <c r="H31" i="96"/>
  <c r="I31" i="96" s="1"/>
  <c r="F32" i="97"/>
  <c r="G32" i="97" s="1"/>
  <c r="H31" i="95"/>
  <c r="I31" i="95" s="1"/>
  <c r="E22" i="103"/>
  <c r="H22" i="84"/>
  <c r="I22" i="84" s="1"/>
  <c r="E22" i="97"/>
  <c r="F25" i="97"/>
  <c r="G25" i="97" s="1"/>
  <c r="H23" i="100"/>
  <c r="I23" i="100" s="1"/>
  <c r="H24" i="101"/>
  <c r="I24" i="101" s="1"/>
  <c r="E22" i="101"/>
  <c r="F22" i="101" s="1"/>
  <c r="G22" i="101" s="1"/>
  <c r="E26" i="84"/>
  <c r="E36" i="84" s="1"/>
  <c r="E41" i="84" s="1"/>
  <c r="E27" i="109"/>
  <c r="E37" i="109" s="1"/>
  <c r="E42" i="109" s="1"/>
  <c r="E18" i="98"/>
  <c r="F19" i="99"/>
  <c r="G19" i="99" s="1"/>
  <c r="H19" i="98"/>
  <c r="I19" i="98" s="1"/>
  <c r="E18" i="95"/>
  <c r="E18" i="102"/>
  <c r="F21" i="97"/>
  <c r="G21" i="97" s="1"/>
  <c r="F19" i="101"/>
  <c r="G19" i="101" s="1"/>
  <c r="H19" i="104"/>
  <c r="I19" i="104" s="1"/>
  <c r="E18" i="103"/>
  <c r="H18" i="103" s="1"/>
  <c r="I18" i="103" s="1"/>
  <c r="E15" i="96"/>
  <c r="E15" i="97"/>
  <c r="F17" i="103"/>
  <c r="G17" i="103" s="1"/>
  <c r="E15" i="101"/>
  <c r="F16" i="95"/>
  <c r="G16" i="95" s="1"/>
  <c r="E15" i="103"/>
  <c r="F16" i="102"/>
  <c r="G16" i="102" s="1"/>
  <c r="F16" i="96"/>
  <c r="G16" i="96" s="1"/>
  <c r="H16" i="95"/>
  <c r="I16" i="95" s="1"/>
  <c r="E15" i="102"/>
  <c r="E12" i="99"/>
  <c r="F13" i="101"/>
  <c r="G13" i="101" s="1"/>
  <c r="E12" i="101"/>
  <c r="H14" i="99"/>
  <c r="I14" i="99" s="1"/>
  <c r="H10" i="99"/>
  <c r="I10" i="99" s="1"/>
  <c r="F10" i="99"/>
  <c r="G10" i="99" s="1"/>
  <c r="F10" i="104"/>
  <c r="G10" i="104" s="1"/>
  <c r="H11" i="104"/>
  <c r="I11" i="104" s="1"/>
  <c r="H37" i="94"/>
  <c r="I37" i="94" s="1"/>
  <c r="F37" i="97"/>
  <c r="G37" i="97" s="1"/>
  <c r="H38" i="95"/>
  <c r="I38" i="95" s="1"/>
  <c r="D38" i="109"/>
  <c r="E37" i="101"/>
  <c r="H38" i="97"/>
  <c r="I38" i="97" s="1"/>
  <c r="H40" i="98"/>
  <c r="I40" i="98" s="1"/>
  <c r="H39" i="101"/>
  <c r="I39" i="101" s="1"/>
  <c r="E37" i="103"/>
  <c r="F37" i="83"/>
  <c r="G37" i="83" s="1"/>
  <c r="F38" i="96"/>
  <c r="G38" i="96" s="1"/>
  <c r="H40" i="102"/>
  <c r="I40" i="102" s="1"/>
  <c r="H38" i="103"/>
  <c r="I38" i="103" s="1"/>
  <c r="H39" i="96"/>
  <c r="I39" i="96" s="1"/>
  <c r="F38" i="97"/>
  <c r="G38" i="97" s="1"/>
  <c r="E37" i="98"/>
  <c r="H40" i="94"/>
  <c r="I40" i="94" s="1"/>
  <c r="F29" i="104"/>
  <c r="G29" i="104" s="1"/>
  <c r="H29" i="104"/>
  <c r="I29" i="104" s="1"/>
  <c r="F35" i="102"/>
  <c r="G35" i="102" s="1"/>
  <c r="H35" i="102"/>
  <c r="I35" i="102" s="1"/>
  <c r="H32" i="95"/>
  <c r="I32" i="95" s="1"/>
  <c r="F32" i="95"/>
  <c r="G32" i="95" s="1"/>
  <c r="H27" i="83"/>
  <c r="I27" i="83" s="1"/>
  <c r="H33" i="104"/>
  <c r="I33" i="104" s="1"/>
  <c r="H35" i="96"/>
  <c r="I35" i="96" s="1"/>
  <c r="H30" i="98"/>
  <c r="I30" i="98" s="1"/>
  <c r="E27" i="94"/>
  <c r="H29" i="94"/>
  <c r="I29" i="94" s="1"/>
  <c r="F31" i="103"/>
  <c r="G31" i="103" s="1"/>
  <c r="H31" i="103"/>
  <c r="I31" i="103" s="1"/>
  <c r="E27" i="102"/>
  <c r="F28" i="101"/>
  <c r="G28" i="101" s="1"/>
  <c r="E27" i="101"/>
  <c r="H29" i="98"/>
  <c r="I29" i="98" s="1"/>
  <c r="E27" i="98"/>
  <c r="F31" i="97"/>
  <c r="G31" i="97" s="1"/>
  <c r="H31" i="97"/>
  <c r="I31" i="97" s="1"/>
  <c r="H30" i="96"/>
  <c r="I30" i="96" s="1"/>
  <c r="F30" i="96"/>
  <c r="G30" i="96" s="1"/>
  <c r="D28" i="109"/>
  <c r="O29" i="109"/>
  <c r="F31" i="100"/>
  <c r="G31" i="100" s="1"/>
  <c r="E27" i="100"/>
  <c r="H34" i="96"/>
  <c r="I34" i="96" s="1"/>
  <c r="H35" i="99"/>
  <c r="I35" i="99" s="1"/>
  <c r="F31" i="99"/>
  <c r="G31" i="99" s="1"/>
  <c r="F28" i="97"/>
  <c r="G28" i="97" s="1"/>
  <c r="E27" i="97"/>
  <c r="H28" i="95"/>
  <c r="I28" i="95" s="1"/>
  <c r="F28" i="95"/>
  <c r="G28" i="95" s="1"/>
  <c r="H28" i="97"/>
  <c r="I28" i="97" s="1"/>
  <c r="F28" i="104"/>
  <c r="G28" i="104" s="1"/>
  <c r="H28" i="104"/>
  <c r="I28" i="104" s="1"/>
  <c r="H32" i="101"/>
  <c r="I32" i="101" s="1"/>
  <c r="F32" i="101"/>
  <c r="G32" i="101" s="1"/>
  <c r="H30" i="99"/>
  <c r="I30" i="99" s="1"/>
  <c r="E27" i="99"/>
  <c r="F30" i="99"/>
  <c r="G30" i="99" s="1"/>
  <c r="H35" i="103"/>
  <c r="I35" i="103" s="1"/>
  <c r="F33" i="98"/>
  <c r="G33" i="98" s="1"/>
  <c r="F31" i="102"/>
  <c r="G31" i="102" s="1"/>
  <c r="H32" i="100"/>
  <c r="I32" i="100" s="1"/>
  <c r="F33" i="101"/>
  <c r="G33" i="101" s="1"/>
  <c r="E27" i="103"/>
  <c r="F30" i="102"/>
  <c r="G30" i="102" s="1"/>
  <c r="F22" i="102"/>
  <c r="G22" i="102" s="1"/>
  <c r="D23" i="109"/>
  <c r="H24" i="98"/>
  <c r="I24" i="98" s="1"/>
  <c r="F25" i="102"/>
  <c r="G25" i="102" s="1"/>
  <c r="F23" i="104"/>
  <c r="G23" i="104" s="1"/>
  <c r="H23" i="101"/>
  <c r="I23" i="101" s="1"/>
  <c r="E22" i="98"/>
  <c r="E22" i="104"/>
  <c r="E22" i="94"/>
  <c r="H25" i="99"/>
  <c r="I25" i="99" s="1"/>
  <c r="E22" i="96"/>
  <c r="E22" i="99"/>
  <c r="H21" i="95"/>
  <c r="I21" i="95" s="1"/>
  <c r="F21" i="98"/>
  <c r="G21" i="98" s="1"/>
  <c r="F19" i="100"/>
  <c r="G19" i="100" s="1"/>
  <c r="E18" i="97"/>
  <c r="F19" i="103"/>
  <c r="G19" i="103" s="1"/>
  <c r="E18" i="104"/>
  <c r="F21" i="102"/>
  <c r="G21" i="102" s="1"/>
  <c r="H19" i="101"/>
  <c r="I19" i="101" s="1"/>
  <c r="H19" i="95"/>
  <c r="I19" i="95" s="1"/>
  <c r="H21" i="99"/>
  <c r="I21" i="99" s="1"/>
  <c r="H20" i="104"/>
  <c r="I20" i="104" s="1"/>
  <c r="H18" i="83"/>
  <c r="I18" i="83" s="1"/>
  <c r="H20" i="96"/>
  <c r="I20" i="96" s="1"/>
  <c r="F21" i="94"/>
  <c r="G21" i="94" s="1"/>
  <c r="E18" i="96"/>
  <c r="H20" i="101"/>
  <c r="I20" i="101" s="1"/>
  <c r="F15" i="94"/>
  <c r="G15" i="94" s="1"/>
  <c r="F16" i="94"/>
  <c r="G16" i="94" s="1"/>
  <c r="O17" i="109"/>
  <c r="E15" i="98"/>
  <c r="H17" i="102"/>
  <c r="I17" i="102" s="1"/>
  <c r="F12" i="94"/>
  <c r="G12" i="94" s="1"/>
  <c r="F13" i="96"/>
  <c r="G13" i="96" s="1"/>
  <c r="E26" i="83"/>
  <c r="H14" i="104"/>
  <c r="I14" i="104" s="1"/>
  <c r="D27" i="109"/>
  <c r="F13" i="103"/>
  <c r="G13" i="103" s="1"/>
  <c r="F12" i="96"/>
  <c r="G12" i="96" s="1"/>
  <c r="E12" i="103"/>
  <c r="H14" i="101"/>
  <c r="I14" i="101" s="1"/>
  <c r="H10" i="102"/>
  <c r="I10" i="102" s="1"/>
  <c r="F10" i="102"/>
  <c r="G10" i="102" s="1"/>
  <c r="H10" i="101"/>
  <c r="I10" i="101" s="1"/>
  <c r="F10" i="101"/>
  <c r="G10" i="101" s="1"/>
  <c r="H10" i="97"/>
  <c r="I10" i="97" s="1"/>
  <c r="F10" i="97"/>
  <c r="G10" i="97" s="1"/>
  <c r="H10" i="94"/>
  <c r="I10" i="94" s="1"/>
  <c r="F10" i="94"/>
  <c r="G10" i="94" s="1"/>
  <c r="H10" i="98"/>
  <c r="I10" i="98" s="1"/>
  <c r="F10" i="98"/>
  <c r="G10" i="98" s="1"/>
  <c r="F10" i="95"/>
  <c r="G10" i="95" s="1"/>
  <c r="H10" i="95"/>
  <c r="I10" i="95" s="1"/>
  <c r="H11" i="101"/>
  <c r="I11" i="101" s="1"/>
  <c r="H11" i="98"/>
  <c r="I11" i="98" s="1"/>
  <c r="H11" i="97"/>
  <c r="I11" i="97" s="1"/>
  <c r="F11" i="98"/>
  <c r="G11" i="98" s="1"/>
  <c r="F11" i="101"/>
  <c r="G11" i="101" s="1"/>
  <c r="F11" i="94"/>
  <c r="G11" i="94" s="1"/>
  <c r="H11" i="94"/>
  <c r="I11" i="94" s="1"/>
  <c r="F11" i="97"/>
  <c r="G11" i="97" s="1"/>
  <c r="H9" i="98"/>
  <c r="I9" i="98" s="1"/>
  <c r="F9" i="98"/>
  <c r="G9" i="98" s="1"/>
  <c r="H37" i="106" l="1"/>
  <c r="I37" i="106" s="1"/>
  <c r="H27" i="106"/>
  <c r="I27" i="106" s="1"/>
  <c r="H22" i="106"/>
  <c r="I22" i="106" s="1"/>
  <c r="E41" i="92"/>
  <c r="F41" i="92" s="1"/>
  <c r="G41" i="92" s="1"/>
  <c r="H22" i="107"/>
  <c r="I22" i="107" s="1"/>
  <c r="F12" i="97"/>
  <c r="G12" i="97" s="1"/>
  <c r="H22" i="100"/>
  <c r="I22" i="100" s="1"/>
  <c r="H12" i="107"/>
  <c r="I12" i="107" s="1"/>
  <c r="E36" i="88"/>
  <c r="E41" i="88" s="1"/>
  <c r="F41" i="88" s="1"/>
  <c r="G41" i="88" s="1"/>
  <c r="F37" i="95"/>
  <c r="G37" i="95" s="1"/>
  <c r="H12" i="97"/>
  <c r="I12" i="97" s="1"/>
  <c r="F26" i="87"/>
  <c r="G26" i="87" s="1"/>
  <c r="F37" i="100"/>
  <c r="G37" i="100" s="1"/>
  <c r="H26" i="86"/>
  <c r="I26" i="86" s="1"/>
  <c r="H36" i="86"/>
  <c r="I36" i="86" s="1"/>
  <c r="C26" i="101"/>
  <c r="C36" i="101" s="1"/>
  <c r="C41" i="101" s="1"/>
  <c r="D37" i="109"/>
  <c r="C26" i="97"/>
  <c r="C36" i="97" s="1"/>
  <c r="C41" i="97" s="1"/>
  <c r="H18" i="100"/>
  <c r="I18" i="100" s="1"/>
  <c r="C26" i="98"/>
  <c r="C36" i="98" s="1"/>
  <c r="C26" i="100"/>
  <c r="C36" i="100" s="1"/>
  <c r="C41" i="100" s="1"/>
  <c r="H12" i="100"/>
  <c r="I12" i="100" s="1"/>
  <c r="D26" i="100"/>
  <c r="C42" i="109"/>
  <c r="H37" i="99"/>
  <c r="I37" i="99" s="1"/>
  <c r="F27" i="95"/>
  <c r="G27" i="95" s="1"/>
  <c r="C26" i="96"/>
  <c r="C36" i="96" s="1"/>
  <c r="C41" i="96" s="1"/>
  <c r="H18" i="102"/>
  <c r="I18" i="102" s="1"/>
  <c r="F18" i="98"/>
  <c r="G18" i="98" s="1"/>
  <c r="H18" i="94"/>
  <c r="I18" i="94" s="1"/>
  <c r="C26" i="95"/>
  <c r="C36" i="95" s="1"/>
  <c r="C41" i="95" s="1"/>
  <c r="F15" i="100"/>
  <c r="G15" i="100" s="1"/>
  <c r="H15" i="100"/>
  <c r="I15" i="100" s="1"/>
  <c r="H15" i="99"/>
  <c r="I15" i="99" s="1"/>
  <c r="H26" i="82"/>
  <c r="I26" i="82" s="1"/>
  <c r="F12" i="95"/>
  <c r="G12" i="95" s="1"/>
  <c r="H41" i="93"/>
  <c r="I41" i="93" s="1"/>
  <c r="H18" i="106"/>
  <c r="I18" i="106" s="1"/>
  <c r="H36" i="92"/>
  <c r="I36" i="92" s="1"/>
  <c r="F26" i="92"/>
  <c r="G26" i="92" s="1"/>
  <c r="E26" i="106"/>
  <c r="E36" i="106" s="1"/>
  <c r="H26" i="91"/>
  <c r="I26" i="91" s="1"/>
  <c r="E36" i="91"/>
  <c r="H36" i="91" s="1"/>
  <c r="I36" i="91" s="1"/>
  <c r="K37" i="109"/>
  <c r="K42" i="109" s="1"/>
  <c r="E36" i="90"/>
  <c r="F36" i="90" s="1"/>
  <c r="G36" i="90" s="1"/>
  <c r="H26" i="90"/>
  <c r="I26" i="90" s="1"/>
  <c r="O13" i="109"/>
  <c r="D26" i="97"/>
  <c r="D36" i="97" s="1"/>
  <c r="D41" i="97" s="1"/>
  <c r="O23" i="109"/>
  <c r="O19" i="109"/>
  <c r="E26" i="107"/>
  <c r="E36" i="107" s="1"/>
  <c r="E41" i="107" s="1"/>
  <c r="F41" i="107" s="1"/>
  <c r="G41" i="107" s="1"/>
  <c r="H18" i="107"/>
  <c r="I18" i="107" s="1"/>
  <c r="F26" i="89"/>
  <c r="G26" i="89" s="1"/>
  <c r="E36" i="89"/>
  <c r="H26" i="89"/>
  <c r="I26" i="89" s="1"/>
  <c r="F37" i="96"/>
  <c r="G37" i="96" s="1"/>
  <c r="F36" i="88"/>
  <c r="G36" i="88" s="1"/>
  <c r="F10" i="96"/>
  <c r="G10" i="96" s="1"/>
  <c r="H37" i="95"/>
  <c r="I37" i="95" s="1"/>
  <c r="H37" i="108"/>
  <c r="I37" i="108" s="1"/>
  <c r="E41" i="87"/>
  <c r="F41" i="87" s="1"/>
  <c r="G41" i="87" s="1"/>
  <c r="F36" i="87"/>
  <c r="G36" i="87" s="1"/>
  <c r="H36" i="87"/>
  <c r="I36" i="87" s="1"/>
  <c r="F22" i="100"/>
  <c r="G22" i="100" s="1"/>
  <c r="H18" i="108"/>
  <c r="I18" i="108" s="1"/>
  <c r="F15" i="99"/>
  <c r="G15" i="99" s="1"/>
  <c r="O38" i="109"/>
  <c r="O16" i="109"/>
  <c r="F12" i="100"/>
  <c r="G12" i="100" s="1"/>
  <c r="H41" i="86"/>
  <c r="I41" i="86" s="1"/>
  <c r="O28" i="109"/>
  <c r="E41" i="85"/>
  <c r="F41" i="85" s="1"/>
  <c r="G41" i="85" s="1"/>
  <c r="H18" i="101"/>
  <c r="I18" i="101" s="1"/>
  <c r="F18" i="99"/>
  <c r="G18" i="99" s="1"/>
  <c r="H15" i="95"/>
  <c r="I15" i="95" s="1"/>
  <c r="E26" i="108"/>
  <c r="F15" i="108"/>
  <c r="G15" i="108" s="1"/>
  <c r="H15" i="108"/>
  <c r="I15" i="108" s="1"/>
  <c r="E26" i="101"/>
  <c r="F26" i="101" s="1"/>
  <c r="G26" i="101" s="1"/>
  <c r="D26" i="96"/>
  <c r="D36" i="96" s="1"/>
  <c r="D41" i="96" s="1"/>
  <c r="D41" i="92"/>
  <c r="H41" i="92" s="1"/>
  <c r="I41" i="92" s="1"/>
  <c r="H22" i="95"/>
  <c r="I22" i="95" s="1"/>
  <c r="H26" i="92"/>
  <c r="I26" i="92" s="1"/>
  <c r="D41" i="91"/>
  <c r="D36" i="106"/>
  <c r="H36" i="90"/>
  <c r="I36" i="90" s="1"/>
  <c r="D26" i="99"/>
  <c r="D36" i="99" s="1"/>
  <c r="D41" i="99" s="1"/>
  <c r="D41" i="88"/>
  <c r="H41" i="88" s="1"/>
  <c r="I41" i="88" s="1"/>
  <c r="H36" i="88"/>
  <c r="I36" i="88" s="1"/>
  <c r="H26" i="88"/>
  <c r="I26" i="88" s="1"/>
  <c r="H18" i="95"/>
  <c r="I18" i="95" s="1"/>
  <c r="D26" i="95"/>
  <c r="D36" i="95" s="1"/>
  <c r="D41" i="95" s="1"/>
  <c r="D26" i="107"/>
  <c r="H15" i="107"/>
  <c r="I15" i="107" s="1"/>
  <c r="D41" i="87"/>
  <c r="H27" i="95"/>
  <c r="I27" i="95" s="1"/>
  <c r="D36" i="103"/>
  <c r="D41" i="103" s="1"/>
  <c r="H26" i="85"/>
  <c r="I26" i="85" s="1"/>
  <c r="H36" i="85"/>
  <c r="I36" i="85" s="1"/>
  <c r="D26" i="102"/>
  <c r="D36" i="102" s="1"/>
  <c r="D41" i="102" s="1"/>
  <c r="H22" i="108"/>
  <c r="I22" i="108" s="1"/>
  <c r="D26" i="108"/>
  <c r="C41" i="98"/>
  <c r="D36" i="100"/>
  <c r="D41" i="100" s="1"/>
  <c r="D26" i="101"/>
  <c r="D36" i="101" s="1"/>
  <c r="D41" i="101" s="1"/>
  <c r="E26" i="99"/>
  <c r="H22" i="101"/>
  <c r="I22" i="101" s="1"/>
  <c r="H18" i="99"/>
  <c r="I18" i="99" s="1"/>
  <c r="H26" i="84"/>
  <c r="I26" i="84" s="1"/>
  <c r="F36" i="84"/>
  <c r="G36" i="84" s="1"/>
  <c r="H12" i="95"/>
  <c r="I12" i="95" s="1"/>
  <c r="H12" i="104"/>
  <c r="I12" i="104" s="1"/>
  <c r="F26" i="84"/>
  <c r="G26" i="84" s="1"/>
  <c r="C26" i="102"/>
  <c r="C36" i="102" s="1"/>
  <c r="C41" i="102" s="1"/>
  <c r="D26" i="104"/>
  <c r="D36" i="104" s="1"/>
  <c r="D41" i="104" s="1"/>
  <c r="F37" i="104"/>
  <c r="G37" i="104" s="1"/>
  <c r="D42" i="109"/>
  <c r="C41" i="104"/>
  <c r="E26" i="96"/>
  <c r="D26" i="98"/>
  <c r="D36" i="98" s="1"/>
  <c r="D41" i="98" s="1"/>
  <c r="F22" i="95"/>
  <c r="G22" i="95" s="1"/>
  <c r="F18" i="103"/>
  <c r="G18" i="103" s="1"/>
  <c r="E26" i="102"/>
  <c r="E26" i="98"/>
  <c r="F18" i="102"/>
  <c r="G18" i="102" s="1"/>
  <c r="C26" i="99"/>
  <c r="C36" i="99" s="1"/>
  <c r="C41" i="99" s="1"/>
  <c r="D26" i="94"/>
  <c r="D36" i="94" s="1"/>
  <c r="D41" i="94" s="1"/>
  <c r="H15" i="102"/>
  <c r="I15" i="102" s="1"/>
  <c r="H12" i="94"/>
  <c r="I12" i="94" s="1"/>
  <c r="H12" i="96"/>
  <c r="I12" i="96" s="1"/>
  <c r="F12" i="98"/>
  <c r="G12" i="98" s="1"/>
  <c r="H12" i="98"/>
  <c r="I12" i="98" s="1"/>
  <c r="H37" i="100"/>
  <c r="I37" i="100" s="1"/>
  <c r="F37" i="99"/>
  <c r="G37" i="99" s="1"/>
  <c r="H36" i="82"/>
  <c r="I36" i="82" s="1"/>
  <c r="C36" i="103"/>
  <c r="C41" i="103" s="1"/>
  <c r="E26" i="103"/>
  <c r="E36" i="103" s="1"/>
  <c r="E26" i="100"/>
  <c r="H26" i="100" s="1"/>
  <c r="I26" i="100" s="1"/>
  <c r="F18" i="94"/>
  <c r="G18" i="94" s="1"/>
  <c r="F18" i="100"/>
  <c r="G18" i="100" s="1"/>
  <c r="H15" i="104"/>
  <c r="I15" i="104" s="1"/>
  <c r="F15" i="104"/>
  <c r="G15" i="104" s="1"/>
  <c r="F41" i="82"/>
  <c r="G41" i="82" s="1"/>
  <c r="H41" i="82"/>
  <c r="I41" i="82" s="1"/>
  <c r="H37" i="102"/>
  <c r="I37" i="102" s="1"/>
  <c r="F37" i="102"/>
  <c r="G37" i="102" s="1"/>
  <c r="H36" i="84"/>
  <c r="I36" i="84" s="1"/>
  <c r="H27" i="96"/>
  <c r="I27" i="96" s="1"/>
  <c r="F27" i="96"/>
  <c r="G27" i="96" s="1"/>
  <c r="F22" i="103"/>
  <c r="G22" i="103" s="1"/>
  <c r="H22" i="103"/>
  <c r="I22" i="103" s="1"/>
  <c r="H22" i="97"/>
  <c r="I22" i="97" s="1"/>
  <c r="F22" i="97"/>
  <c r="G22" i="97" s="1"/>
  <c r="E26" i="95"/>
  <c r="H18" i="98"/>
  <c r="I18" i="98" s="1"/>
  <c r="F18" i="95"/>
  <c r="G18" i="95" s="1"/>
  <c r="F15" i="97"/>
  <c r="G15" i="97" s="1"/>
  <c r="H15" i="97"/>
  <c r="I15" i="97" s="1"/>
  <c r="E26" i="97"/>
  <c r="F15" i="102"/>
  <c r="G15" i="102" s="1"/>
  <c r="H15" i="96"/>
  <c r="I15" i="96" s="1"/>
  <c r="F15" i="96"/>
  <c r="G15" i="96" s="1"/>
  <c r="F15" i="101"/>
  <c r="G15" i="101" s="1"/>
  <c r="H15" i="101"/>
  <c r="I15" i="101" s="1"/>
  <c r="F15" i="103"/>
  <c r="G15" i="103" s="1"/>
  <c r="H15" i="103"/>
  <c r="I15" i="103" s="1"/>
  <c r="F12" i="101"/>
  <c r="G12" i="101" s="1"/>
  <c r="H12" i="101"/>
  <c r="I12" i="101" s="1"/>
  <c r="H12" i="99"/>
  <c r="I12" i="99" s="1"/>
  <c r="F12" i="99"/>
  <c r="G12" i="99" s="1"/>
  <c r="F41" i="84"/>
  <c r="G41" i="84" s="1"/>
  <c r="H41" i="84"/>
  <c r="I41" i="84" s="1"/>
  <c r="F37" i="98"/>
  <c r="G37" i="98" s="1"/>
  <c r="H37" i="98"/>
  <c r="I37" i="98" s="1"/>
  <c r="H37" i="103"/>
  <c r="I37" i="103" s="1"/>
  <c r="F37" i="103"/>
  <c r="G37" i="103" s="1"/>
  <c r="H37" i="101"/>
  <c r="I37" i="101" s="1"/>
  <c r="F37" i="101"/>
  <c r="G37" i="101" s="1"/>
  <c r="F27" i="99"/>
  <c r="G27" i="99" s="1"/>
  <c r="H27" i="99"/>
  <c r="I27" i="99" s="1"/>
  <c r="F27" i="101"/>
  <c r="G27" i="101" s="1"/>
  <c r="H27" i="101"/>
  <c r="I27" i="101" s="1"/>
  <c r="F27" i="103"/>
  <c r="G27" i="103" s="1"/>
  <c r="H27" i="103"/>
  <c r="I27" i="103" s="1"/>
  <c r="H27" i="97"/>
  <c r="I27" i="97" s="1"/>
  <c r="F27" i="97"/>
  <c r="G27" i="97" s="1"/>
  <c r="F27" i="100"/>
  <c r="G27" i="100" s="1"/>
  <c r="H27" i="100"/>
  <c r="I27" i="100" s="1"/>
  <c r="H27" i="98"/>
  <c r="I27" i="98" s="1"/>
  <c r="F27" i="98"/>
  <c r="G27" i="98" s="1"/>
  <c r="F27" i="102"/>
  <c r="G27" i="102" s="1"/>
  <c r="H27" i="102"/>
  <c r="I27" i="102" s="1"/>
  <c r="H27" i="94"/>
  <c r="I27" i="94" s="1"/>
  <c r="F27" i="94"/>
  <c r="G27" i="94" s="1"/>
  <c r="H22" i="94"/>
  <c r="I22" i="94" s="1"/>
  <c r="F22" i="94"/>
  <c r="G22" i="94" s="1"/>
  <c r="E26" i="94"/>
  <c r="E36" i="94" s="1"/>
  <c r="H22" i="99"/>
  <c r="I22" i="99" s="1"/>
  <c r="F22" i="99"/>
  <c r="G22" i="99" s="1"/>
  <c r="H22" i="104"/>
  <c r="I22" i="104" s="1"/>
  <c r="F22" i="104"/>
  <c r="G22" i="104" s="1"/>
  <c r="F22" i="96"/>
  <c r="G22" i="96" s="1"/>
  <c r="H22" i="96"/>
  <c r="I22" i="96" s="1"/>
  <c r="F22" i="98"/>
  <c r="G22" i="98" s="1"/>
  <c r="H22" i="98"/>
  <c r="I22" i="98" s="1"/>
  <c r="H18" i="96"/>
  <c r="I18" i="96" s="1"/>
  <c r="F18" i="96"/>
  <c r="G18" i="96" s="1"/>
  <c r="F18" i="104"/>
  <c r="G18" i="104" s="1"/>
  <c r="E26" i="104"/>
  <c r="H18" i="104"/>
  <c r="I18" i="104" s="1"/>
  <c r="F18" i="97"/>
  <c r="G18" i="97" s="1"/>
  <c r="H18" i="97"/>
  <c r="I18" i="97" s="1"/>
  <c r="F15" i="98"/>
  <c r="G15" i="98" s="1"/>
  <c r="H15" i="98"/>
  <c r="I15" i="98" s="1"/>
  <c r="F26" i="83"/>
  <c r="G26" i="83" s="1"/>
  <c r="E36" i="83"/>
  <c r="H26" i="83"/>
  <c r="I26" i="83" s="1"/>
  <c r="H12" i="103"/>
  <c r="I12" i="103" s="1"/>
  <c r="F12" i="103"/>
  <c r="G12" i="103" s="1"/>
  <c r="F36" i="91" l="1"/>
  <c r="G36" i="91" s="1"/>
  <c r="E41" i="91"/>
  <c r="F41" i="91" s="1"/>
  <c r="G41" i="91" s="1"/>
  <c r="E41" i="90"/>
  <c r="F41" i="90" s="1"/>
  <c r="G41" i="90" s="1"/>
  <c r="F26" i="96"/>
  <c r="G26" i="96" s="1"/>
  <c r="F26" i="98"/>
  <c r="G26" i="98" s="1"/>
  <c r="H26" i="106"/>
  <c r="I26" i="106" s="1"/>
  <c r="F26" i="106"/>
  <c r="G26" i="106" s="1"/>
  <c r="H26" i="97"/>
  <c r="I26" i="97" s="1"/>
  <c r="F36" i="106"/>
  <c r="G36" i="106" s="1"/>
  <c r="E41" i="106"/>
  <c r="F41" i="106" s="1"/>
  <c r="G41" i="106" s="1"/>
  <c r="H41" i="90"/>
  <c r="I41" i="90" s="1"/>
  <c r="F36" i="107"/>
  <c r="G36" i="107" s="1"/>
  <c r="O27" i="109"/>
  <c r="O37" i="109" s="1"/>
  <c r="O42" i="109" s="1"/>
  <c r="F26" i="107"/>
  <c r="G26" i="107" s="1"/>
  <c r="F36" i="89"/>
  <c r="G36" i="89" s="1"/>
  <c r="E41" i="89"/>
  <c r="H36" i="89"/>
  <c r="I36" i="89" s="1"/>
  <c r="H41" i="87"/>
  <c r="I41" i="87" s="1"/>
  <c r="E36" i="101"/>
  <c r="E41" i="101" s="1"/>
  <c r="F41" i="101" s="1"/>
  <c r="G41" i="101" s="1"/>
  <c r="H26" i="99"/>
  <c r="I26" i="99" s="1"/>
  <c r="E36" i="99"/>
  <c r="F36" i="99" s="1"/>
  <c r="G36" i="99" s="1"/>
  <c r="F26" i="103"/>
  <c r="G26" i="103" s="1"/>
  <c r="H41" i="85"/>
  <c r="I41" i="85" s="1"/>
  <c r="F26" i="108"/>
  <c r="G26" i="108" s="1"/>
  <c r="E36" i="108"/>
  <c r="D41" i="106"/>
  <c r="H36" i="106"/>
  <c r="I36" i="106" s="1"/>
  <c r="H26" i="95"/>
  <c r="I26" i="95" s="1"/>
  <c r="D36" i="107"/>
  <c r="H26" i="107"/>
  <c r="I26" i="107" s="1"/>
  <c r="H26" i="102"/>
  <c r="I26" i="102" s="1"/>
  <c r="H26" i="98"/>
  <c r="I26" i="98" s="1"/>
  <c r="D36" i="108"/>
  <c r="H26" i="108"/>
  <c r="I26" i="108" s="1"/>
  <c r="H26" i="101"/>
  <c r="I26" i="101" s="1"/>
  <c r="E36" i="98"/>
  <c r="F36" i="98" s="1"/>
  <c r="G36" i="98" s="1"/>
  <c r="F26" i="102"/>
  <c r="G26" i="102" s="1"/>
  <c r="E36" i="96"/>
  <c r="E41" i="96" s="1"/>
  <c r="E36" i="102"/>
  <c r="F36" i="102" s="1"/>
  <c r="G36" i="102" s="1"/>
  <c r="H26" i="96"/>
  <c r="I26" i="96" s="1"/>
  <c r="F26" i="99"/>
  <c r="G26" i="99" s="1"/>
  <c r="F36" i="103"/>
  <c r="G36" i="103" s="1"/>
  <c r="F26" i="100"/>
  <c r="G26" i="100" s="1"/>
  <c r="E36" i="100"/>
  <c r="E41" i="100" s="1"/>
  <c r="F41" i="100" s="1"/>
  <c r="G41" i="100" s="1"/>
  <c r="H26" i="103"/>
  <c r="I26" i="103" s="1"/>
  <c r="F26" i="95"/>
  <c r="G26" i="95" s="1"/>
  <c r="F26" i="94"/>
  <c r="G26" i="94" s="1"/>
  <c r="H26" i="94"/>
  <c r="I26" i="94" s="1"/>
  <c r="E36" i="95"/>
  <c r="F36" i="95" s="1"/>
  <c r="G36" i="95" s="1"/>
  <c r="F26" i="97"/>
  <c r="G26" i="97" s="1"/>
  <c r="E36" i="97"/>
  <c r="F36" i="97" s="1"/>
  <c r="G36" i="97" s="1"/>
  <c r="E41" i="103"/>
  <c r="H36" i="103"/>
  <c r="I36" i="103" s="1"/>
  <c r="E36" i="104"/>
  <c r="H26" i="104"/>
  <c r="I26" i="104" s="1"/>
  <c r="F26" i="104"/>
  <c r="G26" i="104" s="1"/>
  <c r="E41" i="83"/>
  <c r="F36" i="83"/>
  <c r="G36" i="83" s="1"/>
  <c r="H36" i="83"/>
  <c r="I36" i="83" s="1"/>
  <c r="E41" i="94"/>
  <c r="H36" i="94"/>
  <c r="I36" i="94" s="1"/>
  <c r="F36" i="94"/>
  <c r="G36" i="94" s="1"/>
  <c r="H41" i="91" l="1"/>
  <c r="I41" i="91" s="1"/>
  <c r="H36" i="101"/>
  <c r="I36" i="101" s="1"/>
  <c r="H41" i="106"/>
  <c r="I41" i="106" s="1"/>
  <c r="F41" i="89"/>
  <c r="G41" i="89" s="1"/>
  <c r="H41" i="89"/>
  <c r="I41" i="89" s="1"/>
  <c r="H41" i="101"/>
  <c r="I41" i="101" s="1"/>
  <c r="F36" i="101"/>
  <c r="G36" i="101" s="1"/>
  <c r="H36" i="99"/>
  <c r="I36" i="99" s="1"/>
  <c r="H36" i="96"/>
  <c r="I36" i="96" s="1"/>
  <c r="E41" i="99"/>
  <c r="H41" i="99" s="1"/>
  <c r="I41" i="99" s="1"/>
  <c r="F36" i="96"/>
  <c r="G36" i="96" s="1"/>
  <c r="H36" i="98"/>
  <c r="I36" i="98" s="1"/>
  <c r="E41" i="98"/>
  <c r="F41" i="98" s="1"/>
  <c r="G41" i="98" s="1"/>
  <c r="F36" i="108"/>
  <c r="G36" i="108" s="1"/>
  <c r="E41" i="108"/>
  <c r="F41" i="108" s="1"/>
  <c r="G41" i="108" s="1"/>
  <c r="H36" i="107"/>
  <c r="I36" i="107" s="1"/>
  <c r="D41" i="107"/>
  <c r="H41" i="107" s="1"/>
  <c r="I41" i="107" s="1"/>
  <c r="D41" i="108"/>
  <c r="H36" i="108"/>
  <c r="I36" i="108" s="1"/>
  <c r="E41" i="102"/>
  <c r="F41" i="102" s="1"/>
  <c r="G41" i="102" s="1"/>
  <c r="H36" i="102"/>
  <c r="I36" i="102" s="1"/>
  <c r="H36" i="95"/>
  <c r="I36" i="95" s="1"/>
  <c r="H36" i="100"/>
  <c r="I36" i="100" s="1"/>
  <c r="F36" i="100"/>
  <c r="G36" i="100" s="1"/>
  <c r="H41" i="100"/>
  <c r="I41" i="100" s="1"/>
  <c r="E41" i="95"/>
  <c r="F41" i="95" s="1"/>
  <c r="G41" i="95" s="1"/>
  <c r="H36" i="97"/>
  <c r="I36" i="97" s="1"/>
  <c r="E41" i="97"/>
  <c r="F41" i="97" s="1"/>
  <c r="G41" i="97" s="1"/>
  <c r="H41" i="103"/>
  <c r="I41" i="103" s="1"/>
  <c r="F41" i="103"/>
  <c r="G41" i="103" s="1"/>
  <c r="H36" i="104"/>
  <c r="I36" i="104" s="1"/>
  <c r="E41" i="104"/>
  <c r="F36" i="104"/>
  <c r="G36" i="104" s="1"/>
  <c r="H41" i="83"/>
  <c r="I41" i="83" s="1"/>
  <c r="F41" i="83"/>
  <c r="G41" i="83" s="1"/>
  <c r="F41" i="96"/>
  <c r="G41" i="96" s="1"/>
  <c r="H41" i="96"/>
  <c r="I41" i="96" s="1"/>
  <c r="H41" i="94"/>
  <c r="I41" i="94" s="1"/>
  <c r="F41" i="94"/>
  <c r="G41" i="94" s="1"/>
  <c r="F41" i="99" l="1"/>
  <c r="G41" i="99" s="1"/>
  <c r="H41" i="98"/>
  <c r="I41" i="98" s="1"/>
  <c r="H41" i="102"/>
  <c r="I41" i="102" s="1"/>
  <c r="H41" i="108"/>
  <c r="I41" i="108" s="1"/>
  <c r="H41" i="97"/>
  <c r="I41" i="97" s="1"/>
  <c r="H41" i="95"/>
  <c r="I41" i="95" s="1"/>
  <c r="H41" i="104"/>
  <c r="I41" i="104" s="1"/>
  <c r="F41" i="104"/>
  <c r="G41" i="104" s="1"/>
</calcChain>
</file>

<file path=xl/comments1.xml><?xml version="1.0" encoding="utf-8"?>
<comments xmlns="http://schemas.openxmlformats.org/spreadsheetml/2006/main">
  <authors>
    <author>Бородай Ирина Юрьевна</author>
  </authors>
  <commentList>
    <comment ref="E5" authorId="0" shapeId="0">
      <text>
        <r>
          <rPr>
            <b/>
            <sz val="9"/>
            <color indexed="81"/>
            <rFont val="Tahoma"/>
            <family val="2"/>
            <charset val="204"/>
          </rPr>
          <t>Бородай Ирина Юрьевна:</t>
        </r>
        <r>
          <rPr>
            <sz val="9"/>
            <color indexed="81"/>
            <rFont val="Tahoma"/>
            <family val="2"/>
            <charset val="204"/>
          </rPr>
          <t xml:space="preserve">
Отчет_Выручка, накопительно</t>
        </r>
      </text>
    </comment>
  </commentList>
</comments>
</file>

<file path=xl/comments2.xml><?xml version="1.0" encoding="utf-8"?>
<comments xmlns="http://schemas.openxmlformats.org/spreadsheetml/2006/main">
  <authors>
    <author>Бородай Ирина Юрьевна</author>
    <author>Чурилова Маргарита Владимировна</author>
  </authors>
  <commentList>
    <comment ref="B2" authorId="0" shapeId="0">
      <text>
        <r>
          <rPr>
            <b/>
            <sz val="9"/>
            <color indexed="81"/>
            <rFont val="Tahoma"/>
            <family val="2"/>
            <charset val="204"/>
          </rPr>
          <t>Бородай Ирина Юрьевна:</t>
        </r>
        <r>
          <rPr>
            <sz val="9"/>
            <color indexed="81"/>
            <rFont val="Tahoma"/>
            <family val="2"/>
            <charset val="204"/>
          </rPr>
          <t xml:space="preserve">
АР_ВЛ: "Свод МД" либо "ФА_МД", тип налета:Все</t>
        </r>
      </text>
    </comment>
    <comment ref="A34" authorId="1" shapeId="0">
      <text>
        <r>
          <rPr>
            <b/>
            <sz val="9"/>
            <color indexed="81"/>
            <rFont val="Tahoma"/>
            <family val="2"/>
            <charset val="204"/>
          </rPr>
          <t>Чурилова Маргарита Владимировна:</t>
        </r>
        <r>
          <rPr>
            <sz val="9"/>
            <color indexed="81"/>
            <rFont val="Tahoma"/>
            <family val="2"/>
            <charset val="204"/>
          </rPr>
          <t xml:space="preserve">
+прочие</t>
        </r>
      </text>
    </comment>
  </commentList>
</comments>
</file>

<file path=xl/sharedStrings.xml><?xml version="1.0" encoding="utf-8"?>
<sst xmlns="http://schemas.openxmlformats.org/spreadsheetml/2006/main" count="2513" uniqueCount="216">
  <si>
    <t>абс.</t>
  </si>
  <si>
    <t>отн.</t>
  </si>
  <si>
    <t>А-319</t>
  </si>
  <si>
    <t>А-320</t>
  </si>
  <si>
    <t>Авиаперевозки</t>
  </si>
  <si>
    <t xml:space="preserve"> </t>
  </si>
  <si>
    <t>Факторный анализ финансового результата по типам ВС</t>
  </si>
  <si>
    <t>тип ВС</t>
  </si>
  <si>
    <t xml:space="preserve">отклонение </t>
  </si>
  <si>
    <t>(.) отсчета</t>
  </si>
  <si>
    <t>фактор</t>
  </si>
  <si>
    <t>ИТОГ</t>
  </si>
  <si>
    <t>Итоговое отклонение</t>
  </si>
  <si>
    <t>Изменение постоянных расходов</t>
  </si>
  <si>
    <t>Факторный анализ маржинального дохода по А-319</t>
  </si>
  <si>
    <t>Факторный анализ маржинального дохода по А-320</t>
  </si>
  <si>
    <t>Факторный анализ маржинального дохода  по Ан-148</t>
  </si>
  <si>
    <t>Факторный анализ маржинального дохода  по Б767-3</t>
  </si>
  <si>
    <t>Суммарный объем выпуска</t>
  </si>
  <si>
    <t>Курс валют</t>
  </si>
  <si>
    <t>Удельные показатели</t>
  </si>
  <si>
    <t>Стоимостные показатели</t>
  </si>
  <si>
    <t>Структура перевозок</t>
  </si>
  <si>
    <t>Сентябрь</t>
  </si>
  <si>
    <t>Проценты к получению</t>
  </si>
  <si>
    <t xml:space="preserve">Прибыль (убыток) до налогообложения </t>
  </si>
  <si>
    <t>EBITDAR</t>
  </si>
  <si>
    <t>Наименование показателя</t>
  </si>
  <si>
    <t>Проценты к уплате</t>
  </si>
  <si>
    <t>Октябрь</t>
  </si>
  <si>
    <t>Выручка (нетто) от реализации товаров, продукции, работ, услуг</t>
  </si>
  <si>
    <t>ТО ВС сторонних а/к</t>
  </si>
  <si>
    <t>Себестоимость проданных товаров, продукции, работ, услуг</t>
  </si>
  <si>
    <t>Коммерческие расходы</t>
  </si>
  <si>
    <t>Управленческие расходы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</si>
  <si>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</si>
  <si>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</si>
  <si>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</si>
  <si>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</si>
  <si>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</si>
  <si>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</si>
  <si>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</si>
  <si>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</si>
  <si>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Ноябрь</t>
  </si>
  <si>
    <t>Декабрь</t>
  </si>
  <si>
    <t>Доходы полученные в виде дивидентов</t>
  </si>
  <si>
    <t>Проценты по договору поручительства</t>
  </si>
  <si>
    <t>Лизинг ВС</t>
  </si>
  <si>
    <t>Доходы</t>
  </si>
  <si>
    <t>Расходы</t>
  </si>
  <si>
    <t>Аэропортовое и наземное обслуживание сторонних а/к и прочие услуги</t>
  </si>
  <si>
    <t>Период</t>
  </si>
  <si>
    <t>Авиа_A-319_ВВЛ</t>
  </si>
  <si>
    <t>Авиа_A-320_ВВЛ</t>
  </si>
  <si>
    <t>Авиа_B-767_ВВЛ</t>
  </si>
  <si>
    <t>Авиа_Ан-148_ВВЛ</t>
  </si>
  <si>
    <t>Авиа_A-319_МВЛ</t>
  </si>
  <si>
    <t>Авиа_A-320_МВЛ</t>
  </si>
  <si>
    <t>Авиа_B-767_МВЛ</t>
  </si>
  <si>
    <t>Авиа_Ан-148_МВЛ</t>
  </si>
  <si>
    <t>Прочая неавиационная деятельность</t>
  </si>
  <si>
    <t>Прочие авиационные услуги</t>
  </si>
  <si>
    <t>Буксировка ВС</t>
  </si>
  <si>
    <t>Аэропортовое обслуживание</t>
  </si>
  <si>
    <t>Услуги медицинского характера</t>
  </si>
  <si>
    <t>Заказы (Виды услуг)</t>
  </si>
  <si>
    <t>Заказы (Виды услуг) - Наименование</t>
  </si>
  <si>
    <t>Вид услуг</t>
  </si>
  <si>
    <t>Авиа_без типа_ВВЛ</t>
  </si>
  <si>
    <t>Авиа_без типа_МВЛ</t>
  </si>
  <si>
    <t>Авиаперевозки_все</t>
  </si>
  <si>
    <t>ТО_периодич_A-319</t>
  </si>
  <si>
    <t>ТО_периодич_A-320</t>
  </si>
  <si>
    <t>ТО_периодич_B-767</t>
  </si>
  <si>
    <t>ТО_периодич_Ан-148</t>
  </si>
  <si>
    <t>ТО_оператив_A-319</t>
  </si>
  <si>
    <t>ТО_оператив_A-320</t>
  </si>
  <si>
    <t>ТО_оператив_B-767</t>
  </si>
  <si>
    <t>ТО_оператив_Ан-148</t>
  </si>
  <si>
    <t>ТО_стор</t>
  </si>
  <si>
    <t>ТО_неиспольз. мощн.</t>
  </si>
  <si>
    <t>БуксировкаВС_собств</t>
  </si>
  <si>
    <t>Буксировка ВС_стор</t>
  </si>
  <si>
    <t>Удален.облед_собств</t>
  </si>
  <si>
    <t>Удален.облед_стор</t>
  </si>
  <si>
    <t>УдалОблед_неисп.мощн</t>
  </si>
  <si>
    <t>КомплУборка_собств</t>
  </si>
  <si>
    <t>КомплУборка_стор</t>
  </si>
  <si>
    <t>Прочие ТОиНО_собств</t>
  </si>
  <si>
    <t>Прочие ТОиНО_стор</t>
  </si>
  <si>
    <t>ПрочТОиНО_неисп.мощн</t>
  </si>
  <si>
    <t>ПредставитУсл_собств</t>
  </si>
  <si>
    <t>ПредставитУсл_стор</t>
  </si>
  <si>
    <t>РегистрПасс_собств</t>
  </si>
  <si>
    <t>РегистрПасс_стор</t>
  </si>
  <si>
    <t>Прочие авиац. услуги</t>
  </si>
  <si>
    <t>Поликлиника_собств</t>
  </si>
  <si>
    <t>Поликлиника_стор</t>
  </si>
  <si>
    <t>Услуги ВЛЭК_собств</t>
  </si>
  <si>
    <t>Услуги ВЛЭК_стор</t>
  </si>
  <si>
    <t>ВЛЭК_неиспольз.мощн.</t>
  </si>
  <si>
    <t>Стационар_собств</t>
  </si>
  <si>
    <t>Стационар_стор</t>
  </si>
  <si>
    <t>Стационар_неисп.мощн</t>
  </si>
  <si>
    <t>Здравпункт П1_собств</t>
  </si>
  <si>
    <t>Здравпункт П1_стор</t>
  </si>
  <si>
    <t>Прочая неавиац.деят.</t>
  </si>
  <si>
    <t>3400010000</t>
  </si>
  <si>
    <t>3400020000</t>
  </si>
  <si>
    <t>Амортизация зданий и сооружений</t>
  </si>
  <si>
    <t>3400030000</t>
  </si>
  <si>
    <t>Амортизация машин и оборудования</t>
  </si>
  <si>
    <t>3400040000</t>
  </si>
  <si>
    <t>Амортизация автотранспортных средств</t>
  </si>
  <si>
    <t>3400050000</t>
  </si>
  <si>
    <t>Амортизация производственного инструмента, инвентаря и др.</t>
  </si>
  <si>
    <t>3400060000</t>
  </si>
  <si>
    <t>Амортизация вычислительной техники, оргтехники</t>
  </si>
  <si>
    <t>3400070000</t>
  </si>
  <si>
    <t>Амортизация нематериальных активов</t>
  </si>
  <si>
    <t>3400990000</t>
  </si>
  <si>
    <t>Амортизация прочих ОС</t>
  </si>
  <si>
    <t>Амортизация ОПФ</t>
  </si>
  <si>
    <t>Краткосрочный лизинг компонентов ВС</t>
  </si>
  <si>
    <t>3508010000</t>
  </si>
  <si>
    <t>3508020000</t>
  </si>
  <si>
    <t>Слайд 11</t>
  </si>
  <si>
    <t>Слайд 13</t>
  </si>
  <si>
    <t>Слайд 12</t>
  </si>
  <si>
    <t>Финансовый результат</t>
  </si>
  <si>
    <t>Слайд 15</t>
  </si>
  <si>
    <t>Факт</t>
  </si>
  <si>
    <t>2 квартал</t>
  </si>
  <si>
    <t>3 квартал</t>
  </si>
  <si>
    <t>1 квартал</t>
  </si>
  <si>
    <t>Ед. измерения</t>
  </si>
  <si>
    <t>тыс. руб</t>
  </si>
  <si>
    <t>План</t>
  </si>
  <si>
    <t>Представительские услуги</t>
  </si>
  <si>
    <t>Изготовление магнитных карт СКУД</t>
  </si>
  <si>
    <t>Оказание коммунальных услуг</t>
  </si>
  <si>
    <t>Услуги САБ</t>
  </si>
  <si>
    <t>Услуги САТО</t>
  </si>
  <si>
    <t>Проведение тренировочных полетов</t>
  </si>
  <si>
    <t>Возмещение прочих расходов</t>
  </si>
  <si>
    <t>Размещение и распространение рекламы</t>
  </si>
  <si>
    <t>Услуги по перевозке корреспонденции</t>
  </si>
  <si>
    <t>Прием-выпуск</t>
  </si>
  <si>
    <t>Техническое обслуживание по формам ТО</t>
  </si>
  <si>
    <t>Техническое обслуживание ВС - периодическое и ремонт</t>
  </si>
  <si>
    <t>Реализация ПОЖ</t>
  </si>
  <si>
    <t>Удаление обледенения ВС</t>
  </si>
  <si>
    <t>Комплектация и уборка ВС</t>
  </si>
  <si>
    <t>Заправка водой</t>
  </si>
  <si>
    <t>Обслуживание санузлов</t>
  </si>
  <si>
    <t>Подача электроэнергии</t>
  </si>
  <si>
    <t>Прочие услуги ДАТО</t>
  </si>
  <si>
    <t>Прочие услуги НО</t>
  </si>
  <si>
    <t>Услуги по технической поддержке</t>
  </si>
  <si>
    <t>Устранение неисправностей на ВС</t>
  </si>
  <si>
    <t>Доходы зубопротезного кабинета</t>
  </si>
  <si>
    <t>Доходы поликлиники</t>
  </si>
  <si>
    <t>Доходы ВЛЭК</t>
  </si>
  <si>
    <t>Доходы стационара</t>
  </si>
  <si>
    <t>Услуги здравпункта АВК П1</t>
  </si>
  <si>
    <t>Центровка ВС</t>
  </si>
  <si>
    <t>Регистрация пассажиров</t>
  </si>
  <si>
    <t>Комиссионное вознаграждение от торговли на борту</t>
  </si>
  <si>
    <t>Статус</t>
  </si>
  <si>
    <t>Оперативный</t>
  </si>
  <si>
    <t>ТО ВС и наземное обслуживание сторонних а/к</t>
  </si>
  <si>
    <t>Наземное обслуживание</t>
  </si>
  <si>
    <t>Комиссионное вознаграждение от продажи билетов по Интерлайн</t>
  </si>
  <si>
    <t>Доходы от сдачи имущества в аренду</t>
  </si>
  <si>
    <t>Руководство производственной практикой студентов</t>
  </si>
  <si>
    <t>Доходы от аренды оборудования</t>
  </si>
  <si>
    <t>Амортизация ВС и АД</t>
  </si>
  <si>
    <t>Доходы от операций с иностранной валютой</t>
  </si>
  <si>
    <t>Доходы, полученные в виде дивидентов</t>
  </si>
  <si>
    <t>Положительная курсовая разница</t>
  </si>
  <si>
    <t>Проценты к получению на остаток по счету</t>
  </si>
  <si>
    <t>Комиссия за выдачу кредита, банковской гарантии, аккредитива</t>
  </si>
  <si>
    <t>Проценты, начисл. за пользование кредитами, займами, банк. гарантиями, аккредитивами</t>
  </si>
  <si>
    <t>Отрицательная курсовая разница</t>
  </si>
  <si>
    <t>Расходы по операциям с иностранной валютой</t>
  </si>
  <si>
    <t>Признак</t>
  </si>
  <si>
    <t>9110010100</t>
  </si>
  <si>
    <t>9110030100</t>
  </si>
  <si>
    <t>9110120100</t>
  </si>
  <si>
    <t>9120050100</t>
  </si>
  <si>
    <t>9120050200</t>
  </si>
  <si>
    <t>9120050400</t>
  </si>
  <si>
    <t>Ожид</t>
  </si>
  <si>
    <t>Сравнительный анализ EBITDAR</t>
  </si>
  <si>
    <t>Дополнительный лизинговый платеж</t>
  </si>
  <si>
    <t>Доходы по предоставленным займам</t>
  </si>
  <si>
    <t>Сальдо операций с иностранной валютой</t>
  </si>
  <si>
    <t>Сальдо курсовых разниц</t>
  </si>
  <si>
    <t>Проценты по депозитным договорам</t>
  </si>
  <si>
    <t>EBIT</t>
  </si>
  <si>
    <t>EBITDA</t>
  </si>
  <si>
    <t>Итого год</t>
  </si>
  <si>
    <t>Доходы, полученные в виде дивидендов</t>
  </si>
  <si>
    <t>Расходы на лизинг</t>
  </si>
  <si>
    <t>2 месяца</t>
  </si>
  <si>
    <t>12 месяцев</t>
  </si>
  <si>
    <t>11 месяцев</t>
  </si>
  <si>
    <t>10 месяцев</t>
  </si>
  <si>
    <t>9 месяцев</t>
  </si>
  <si>
    <t>8 месяцев</t>
  </si>
  <si>
    <t>7 месяцев</t>
  </si>
  <si>
    <t>6 месяцев</t>
  </si>
  <si>
    <t>5 месяцев</t>
  </si>
  <si>
    <t>4 месяца</t>
  </si>
  <si>
    <t>3 месяца</t>
  </si>
  <si>
    <t>4 квартал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</si>
</sst>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4">
    <numFmt numFmtId="41" formatCode="_-* #,##0_-;\-* #,##0_-;_-* &quot;-&quot;_-;_-@_-"/>
    <numFmt numFmtId="164" formatCode="_-* #,##0.00\ _₽_-;\-* #,##0.00\ _₽_-;_-* &quot;-&quot;??\ _₽_-;_-@_-"/>
    <numFmt numFmtId="165" formatCode="#,##0.00&quot;р.&quot;;\-#,##0.00&quot;р.&quot;"/>
    <numFmt numFmtId="166" formatCode="_-* #,##0_р_._-;\-* #,##0_р_._-;_-* &quot;-&quot;_р_._-;_-@_-"/>
    <numFmt numFmtId="167" formatCode="_-* #,##0.00&quot;р.&quot;_-;\-* #,##0.00&quot;р.&quot;_-;_-* &quot;-&quot;??&quot;р.&quot;_-;_-@_-"/>
    <numFmt numFmtId="168" formatCode="_-* #,##0.00_р_._-;\-* #,##0.00_р_._-;_-* &quot;-&quot;??_р_._-;_-@_-"/>
    <numFmt numFmtId="169" formatCode="0.0%"/>
    <numFmt numFmtId="170" formatCode="#,##0.0"/>
    <numFmt numFmtId="171" formatCode="#,##0_ ;[Red]\-#,##0\ "/>
    <numFmt numFmtId="172" formatCode="0.0"/>
    <numFmt numFmtId="173" formatCode="@\ *."/>
    <numFmt numFmtId="174" formatCode="000000"/>
    <numFmt numFmtId="175" formatCode="#,##0;\-#,##0;&quot;-&quot;"/>
    <numFmt numFmtId="176" formatCode="#,##0.00;\-#,##0.00;&quot;-&quot;"/>
    <numFmt numFmtId="177" formatCode="#,##0%;\-#,##0%;&quot;- &quot;"/>
    <numFmt numFmtId="178" formatCode="#,##0.0%;\-#,##0.0%;&quot;- &quot;"/>
    <numFmt numFmtId="179" formatCode="#,##0.00%;\-#,##0.00%;&quot;- &quot;"/>
    <numFmt numFmtId="180" formatCode="#,##0.0;\-#,##0.0;&quot;-&quot;"/>
    <numFmt numFmtId="181" formatCode="0000"/>
    <numFmt numFmtId="182" formatCode="_ * #,##0_ ;_ * \-#,##0_ ;_ * &quot;-&quot;_ ;_ @_ "/>
    <numFmt numFmtId="183" formatCode="_(&quot;$&quot;* #,##0_);_(&quot;$&quot;* \(#,##0\);_(&quot;$&quot;* &quot;-&quot;_);_(@_)"/>
    <numFmt numFmtId="184" formatCode="dd\.mm\.yyyy&quot;г.&quot;"/>
    <numFmt numFmtId="185" formatCode="_-* #,##0.00[$€-1]_-;\-* #,##0.00[$€-1]_-;_-* &quot;-&quot;??[$€-1]_-"/>
    <numFmt numFmtId="186" formatCode="0.00_)"/>
    <numFmt numFmtId="187" formatCode="0%;\(0%\)"/>
    <numFmt numFmtId="188" formatCode="\ \ @"/>
    <numFmt numFmtId="189" formatCode="\ \ \ \ @"/>
    <numFmt numFmtId="190" formatCode="_-* #,##0\ &quot;DM&quot;_-;\-* #,##0\ &quot;DM&quot;_-;_-* &quot;-&quot;\ &quot;DM&quot;_-;_-@_-"/>
    <numFmt numFmtId="191" formatCode="#,##0.00&quot; DM&quot;;[Red]\-#,##0.00&quot; DM&quot;"/>
    <numFmt numFmtId="192" formatCode="yyyy"/>
    <numFmt numFmtId="193" formatCode="yyyy\ &quot;год&quot;"/>
    <numFmt numFmtId="194" formatCode="&quot;$&quot;#,##0;[Red]\-&quot;$&quot;#,##0"/>
    <numFmt numFmtId="195" formatCode="_ * #,##0.00_)\ _$_ ;_ * \(#,##0.00\)\ _$_ ;_ * &quot;-&quot;??_)\ _$_ ;_ @_ "/>
    <numFmt numFmtId="196" formatCode="0.000"/>
    <numFmt numFmtId="197" formatCode="_ * #,##0.00_)\ &quot;$&quot;_ ;_ * \(#,##0.00\)\ &quot;$&quot;_ ;_ * &quot;-&quot;??_)\ &quot;$&quot;_ ;_ @_ "/>
    <numFmt numFmtId="198" formatCode="0.000000000"/>
    <numFmt numFmtId="199" formatCode="#,##0.0000_ ;[Red]\-#,##0.0000\ "/>
    <numFmt numFmtId="200" formatCode="#,###,;[Red]\-#,##0,"/>
    <numFmt numFmtId="201" formatCode="#\ ##0.0_ ;[Red]\-#\ ##0.0\ "/>
    <numFmt numFmtId="202" formatCode="#,##0.000_ ;[Red]\-#,##0.000\ "/>
    <numFmt numFmtId="203" formatCode="#,##0.0;[Red]\-#,##0.0"/>
    <numFmt numFmtId="204" formatCode="_(* #,##0.00_);_(* \(#,##0.00\);_(* &quot;-&quot;??_);_(@_)"/>
    <numFmt numFmtId="205" formatCode="#,##0;\(#,##0\);"/>
    <numFmt numFmtId="206" formatCode="_(* #,##0_);_(* \(#,##0\);_(* &quot;-&quot;_);_(@_)"/>
    <numFmt numFmtId="207" formatCode="\$#,##0\ ;\(\$#,##0\)"/>
    <numFmt numFmtId="208" formatCode="_(\ #,##0.0_%_);_(\ \(#,##0.0_%\);_(\ &quot; - &quot;_%_);_(@_)"/>
    <numFmt numFmtId="209" formatCode="_(\ #,##0.0%_);_(\ \(#,##0.0%\);_(\ &quot; - &quot;\%_);_(@_)"/>
    <numFmt numFmtId="210" formatCode="#,##0_);\(#,##0\);&quot; - &quot;_);@_)"/>
    <numFmt numFmtId="211" formatCode="[$-419]d\ mmm\ yy;@"/>
    <numFmt numFmtId="212" formatCode="\ #,##0.0_);\(#,##0.0\);&quot; - &quot;_);@_)"/>
    <numFmt numFmtId="213" formatCode="\ #,##0.00_);\(#,##0.00\);&quot; - &quot;_);@_)"/>
    <numFmt numFmtId="214" formatCode="\ #,##0.000_);\(#,##0.000\);&quot; - &quot;_);@_)"/>
    <numFmt numFmtId="215" formatCode="#,##0;\(#,##0\);&quot;-&quot;"/>
    <numFmt numFmtId="216" formatCode="d\ mmmm\ yyyy"/>
    <numFmt numFmtId="217" formatCode="#,##0;[Red]\(#,##0\);0"/>
    <numFmt numFmtId="218" formatCode="#,##0;[Red]&quot;-&quot;#,##0"/>
    <numFmt numFmtId="219" formatCode="_-* #,##0_)_-;\-* \(#,##0\)_-;_-* &quot;-&quot;_)_-;_-@_-"/>
    <numFmt numFmtId="220" formatCode="[$-409]mmmmm;@"/>
    <numFmt numFmtId="221" formatCode="0.00;[Red]0.00"/>
    <numFmt numFmtId="222" formatCode="&quot;$&quot;#,##0_);[Red]\(&quot;$&quot;#,##0\)"/>
    <numFmt numFmtId="223" formatCode="d/m/yy;@"/>
    <numFmt numFmtId="224" formatCode="#,##0.0_);\(#,##0.0\)"/>
    <numFmt numFmtId="225" formatCode="_(&quot;$&quot;* #,##0.00_);_(&quot;$&quot;* \(#,##0.00\);_(&quot;$&quot;* &quot;-&quot;??_);_(@_)"/>
    <numFmt numFmtId="226" formatCode="_(&quot;р.&quot;* #,##0.00_);_(&quot;р.&quot;* \(#,##0.00\);_(&quot;р.&quot;* &quot;-&quot;??_);_(@_)"/>
  </numFmts>
  <fonts count="199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color indexed="8"/>
      <name val="Calibri"/>
      <family val="2"/>
      <charset val="204"/>
    </font>
    <font>
      <sz val="11"/>
      <color theme="1"/>
      <name val="Calibri"/>
      <family val="2"/>
      <charset val="204"/>
      <scheme val="minor"/>
    </font>
    <font>
      <sz val="8"/>
      <color indexed="8"/>
      <name val="Arial"/>
      <family val="2"/>
      <charset val="204"/>
    </font>
    <font>
      <sz val="10"/>
      <name val="Arial Cyr"/>
      <charset val="204"/>
    </font>
    <font>
      <b/>
      <sz val="10"/>
      <name val="Arial Cyr"/>
      <charset val="204"/>
    </font>
    <font>
      <sz val="12"/>
      <color theme="1"/>
      <name val="Arial"/>
      <family val="2"/>
      <charset val="204"/>
    </font>
    <font>
      <b/>
      <sz val="12"/>
      <color theme="1"/>
      <name val="Arial"/>
      <family val="2"/>
      <charset val="204"/>
    </font>
    <font>
      <sz val="8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sz val="8"/>
      <color rgb="FFFF0000"/>
      <name val="Arial"/>
      <family val="2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0"/>
      <name val="Times New Roman Cyr"/>
      <charset val="204"/>
    </font>
    <font>
      <sz val="10"/>
      <name val="Arial"/>
      <family val="2"/>
      <charset val="204"/>
    </font>
    <font>
      <sz val="10"/>
      <name val="Courier"/>
      <family val="1"/>
      <charset val="204"/>
    </font>
    <font>
      <sz val="10"/>
      <name val="Times New Roman"/>
      <family val="1"/>
      <charset val="204"/>
    </font>
    <font>
      <sz val="9"/>
      <color indexed="11"/>
      <name val="Arial"/>
      <family val="2"/>
      <charset val="204"/>
    </font>
    <font>
      <sz val="8"/>
      <name val="Helv"/>
      <charset val="204"/>
    </font>
    <font>
      <sz val="9"/>
      <name val="Times New Roman"/>
      <family val="1"/>
    </font>
    <font>
      <sz val="10"/>
      <color indexed="8"/>
      <name val="Arial"/>
      <family val="2"/>
    </font>
    <font>
      <sz val="10"/>
      <name val="Futura BQ"/>
      <charset val="204"/>
    </font>
    <font>
      <sz val="10"/>
      <name val="Arial"/>
      <family val="2"/>
    </font>
    <font>
      <sz val="10"/>
      <name val="Helv"/>
      <charset val="204"/>
    </font>
    <font>
      <sz val="10"/>
      <color indexed="8"/>
      <name val="Arial"/>
      <family val="2"/>
      <charset val="204"/>
    </font>
    <font>
      <sz val="10"/>
      <color indexed="12"/>
      <name val="Arial"/>
      <family val="2"/>
      <charset val="204"/>
    </font>
    <font>
      <sz val="9"/>
      <name val="Arial"/>
      <family val="2"/>
      <charset val="204"/>
    </font>
    <font>
      <b/>
      <sz val="10"/>
      <name val="Arial Cyr"/>
      <family val="2"/>
      <charset val="204"/>
    </font>
    <font>
      <sz val="10"/>
      <name val="Tms Rmn"/>
      <charset val="204"/>
    </font>
    <font>
      <sz val="10"/>
      <color indexed="12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sz val="10"/>
      <color indexed="14"/>
      <name val="Arial"/>
      <family val="2"/>
    </font>
    <font>
      <b/>
      <i/>
      <sz val="16"/>
      <name val="Helv"/>
    </font>
    <font>
      <sz val="10"/>
      <name val="Helv"/>
    </font>
    <font>
      <sz val="12"/>
      <name val="№ЩЕБГј"/>
      <charset val="129"/>
    </font>
    <font>
      <sz val="8"/>
      <name val="Times New Roman"/>
      <family val="1"/>
      <charset val="204"/>
    </font>
    <font>
      <sz val="10"/>
      <color indexed="10"/>
      <name val="Arial"/>
      <family val="2"/>
    </font>
    <font>
      <sz val="10"/>
      <name val="Geneva"/>
    </font>
    <font>
      <b/>
      <sz val="9"/>
      <name val="Arial Cyr"/>
      <family val="2"/>
      <charset val="204"/>
    </font>
    <font>
      <sz val="10"/>
      <color indexed="12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b/>
      <sz val="14"/>
      <name val="Times New Roman"/>
      <family val="1"/>
      <charset val="204"/>
    </font>
    <font>
      <b/>
      <i/>
      <sz val="14"/>
      <name val="Times New Roman CYR"/>
      <family val="1"/>
      <charset val="204"/>
    </font>
    <font>
      <b/>
      <sz val="12"/>
      <name val="Times New Roman Cyr"/>
      <family val="1"/>
      <charset val="204"/>
    </font>
    <font>
      <sz val="11"/>
      <name val="µёїт"/>
      <charset val="129"/>
    </font>
    <font>
      <sz val="9"/>
      <name val="Times New Roman"/>
      <family val="1"/>
      <charset val="204"/>
    </font>
    <font>
      <sz val="8"/>
      <color indexed="25"/>
      <name val="Times New Roman Cyr"/>
      <family val="1"/>
      <charset val="204"/>
    </font>
    <font>
      <sz val="12"/>
      <name val="Times New Roman Cyr"/>
      <family val="1"/>
      <charset val="204"/>
    </font>
    <font>
      <sz val="12"/>
      <name val="Modern"/>
      <family val="3"/>
      <charset val="255"/>
    </font>
    <font>
      <b/>
      <sz val="10"/>
      <color indexed="12"/>
      <name val="Times New Roman CYR"/>
      <charset val="204"/>
    </font>
    <font>
      <sz val="9"/>
      <name val="Times New Roman Cyr"/>
      <family val="1"/>
      <charset val="204"/>
    </font>
    <font>
      <sz val="9"/>
      <name val="Arial Cyr"/>
    </font>
    <font>
      <sz val="12"/>
      <name val="Times New Roman"/>
      <family val="1"/>
      <charset val="204"/>
    </font>
    <font>
      <sz val="9"/>
      <color indexed="81"/>
      <name val="Tahoma"/>
      <family val="2"/>
      <charset val="204"/>
    </font>
    <font>
      <sz val="10"/>
      <name val="Arial Cyr"/>
    </font>
    <font>
      <u/>
      <sz val="7.5"/>
      <color indexed="12"/>
      <name val="Arial Cyr"/>
      <charset val="204"/>
    </font>
    <font>
      <sz val="8"/>
      <name val="Arial"/>
      <family val="2"/>
      <charset val="204"/>
    </font>
    <font>
      <b/>
      <sz val="8"/>
      <color theme="1"/>
      <name val="Arial"/>
      <family val="2"/>
      <charset val="204"/>
    </font>
    <font>
      <b/>
      <sz val="8"/>
      <name val="Arial"/>
      <family val="2"/>
      <charset val="204"/>
    </font>
    <font>
      <b/>
      <sz val="9"/>
      <color indexed="81"/>
      <name val="Tahoma"/>
      <family val="2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scheme val="minor"/>
    </font>
    <font>
      <b/>
      <sz val="12"/>
      <name val="Arial"/>
      <family val="2"/>
      <charset val="204"/>
    </font>
    <font>
      <b/>
      <sz val="18"/>
      <color indexed="56"/>
      <name val="Cambria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17"/>
      <name val="Calibri"/>
      <family val="2"/>
      <charset val="204"/>
    </font>
    <font>
      <sz val="11"/>
      <color indexed="20"/>
      <name val="Calibri"/>
      <family val="2"/>
      <charset val="204"/>
    </font>
    <font>
      <sz val="11"/>
      <color indexed="60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10"/>
      <name val="Calibri"/>
      <family val="2"/>
      <charset val="204"/>
    </font>
    <font>
      <i/>
      <sz val="11"/>
      <color indexed="23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9"/>
      <name val="NTModel21RUw"/>
    </font>
    <font>
      <sz val="9"/>
      <name val="NTModel21RUw"/>
      <charset val="204"/>
    </font>
    <font>
      <sz val="10"/>
      <name val="Courier"/>
      <family val="3"/>
    </font>
    <font>
      <sz val="1"/>
      <color indexed="8"/>
      <name val="Courier"/>
      <family val="1"/>
      <charset val="204"/>
    </font>
    <font>
      <sz val="1"/>
      <color indexed="8"/>
      <name val="Courier"/>
      <family val="3"/>
    </font>
    <font>
      <b/>
      <sz val="1"/>
      <color indexed="8"/>
      <name val="Courier"/>
      <family val="1"/>
      <charset val="204"/>
    </font>
    <font>
      <b/>
      <sz val="1"/>
      <color indexed="8"/>
      <name val="Courier"/>
      <family val="3"/>
    </font>
    <font>
      <sz val="8"/>
      <color theme="0"/>
      <name val="Arial"/>
      <family val="2"/>
      <charset val="204"/>
    </font>
    <font>
      <sz val="12"/>
      <name val="Arial"/>
      <family val="2"/>
    </font>
    <font>
      <sz val="10"/>
      <color theme="1"/>
      <name val="Calibri"/>
      <family val="2"/>
      <charset val="204"/>
    </font>
    <font>
      <sz val="11"/>
      <color indexed="8"/>
      <name val="Calibri"/>
      <family val="2"/>
    </font>
    <font>
      <sz val="10"/>
      <name val="Arial Narrow"/>
      <family val="2"/>
    </font>
    <font>
      <sz val="9"/>
      <name val="NTModel31RUw"/>
    </font>
    <font>
      <i/>
      <sz val="10"/>
      <name val="Arial Narrow"/>
      <family val="2"/>
    </font>
    <font>
      <b/>
      <sz val="10"/>
      <color indexed="25"/>
      <name val="Arial Narrow"/>
      <family val="2"/>
    </font>
    <font>
      <i/>
      <sz val="10"/>
      <color indexed="25"/>
      <name val="Arial Narrow"/>
      <family val="2"/>
    </font>
    <font>
      <sz val="14"/>
      <name val="Arial"/>
      <family val="2"/>
    </font>
    <font>
      <b/>
      <sz val="12"/>
      <color indexed="55"/>
      <name val="Arial"/>
      <family val="2"/>
    </font>
    <font>
      <b/>
      <sz val="14"/>
      <name val="Arial"/>
      <family val="2"/>
    </font>
    <font>
      <sz val="10"/>
      <color indexed="25"/>
      <name val="Arial Narrow"/>
      <family val="2"/>
    </font>
    <font>
      <b/>
      <sz val="16"/>
      <name val="Arial"/>
      <family val="2"/>
    </font>
    <font>
      <b/>
      <sz val="14"/>
      <color indexed="25"/>
      <name val="Arial"/>
      <family val="2"/>
    </font>
    <font>
      <sz val="8"/>
      <color indexed="25"/>
      <name val="Arial Narrow"/>
      <family val="2"/>
    </font>
    <font>
      <b/>
      <sz val="10"/>
      <name val="Arial Narrow"/>
      <family val="2"/>
    </font>
    <font>
      <b/>
      <i/>
      <sz val="10"/>
      <name val="Arial Narrow"/>
      <family val="2"/>
    </font>
    <font>
      <b/>
      <sz val="18"/>
      <name val="Arial"/>
      <family val="2"/>
      <charset val="204"/>
    </font>
    <font>
      <u/>
      <sz val="10"/>
      <color theme="10"/>
      <name val="Calibri"/>
      <family val="2"/>
      <charset val="204"/>
    </font>
    <font>
      <u/>
      <sz val="7"/>
      <color theme="10"/>
      <name val="Calibri"/>
      <family val="2"/>
      <charset val="204"/>
    </font>
    <font>
      <sz val="10"/>
      <name val="MS Sans Serif"/>
      <family val="2"/>
      <charset val="204"/>
    </font>
    <font>
      <sz val="8"/>
      <color indexed="8"/>
      <name val="Arial"/>
      <family val="2"/>
    </font>
    <font>
      <sz val="10"/>
      <name val="Times New Roman"/>
      <family val="1"/>
    </font>
    <font>
      <sz val="10"/>
      <color theme="1"/>
      <name val="Arial Narrow"/>
      <family val="2"/>
      <charset val="204"/>
    </font>
    <font>
      <i/>
      <sz val="10"/>
      <name val="NTModel21RUw"/>
    </font>
    <font>
      <b/>
      <sz val="10"/>
      <color indexed="8"/>
      <name val="Times"/>
      <family val="1"/>
    </font>
    <font>
      <b/>
      <sz val="10"/>
      <color indexed="8"/>
      <name val="Arial"/>
      <family val="2"/>
      <charset val="204"/>
    </font>
    <font>
      <b/>
      <sz val="9"/>
      <color indexed="8"/>
      <name val="Arial"/>
      <family val="2"/>
      <charset val="204"/>
    </font>
    <font>
      <sz val="8"/>
      <color indexed="8"/>
      <name val="Times"/>
      <family val="1"/>
    </font>
    <font>
      <sz val="9"/>
      <color indexed="8"/>
      <name val="Times"/>
      <family val="1"/>
    </font>
    <font>
      <sz val="7"/>
      <color indexed="8"/>
      <name val="Times"/>
      <family val="1"/>
    </font>
    <font>
      <b/>
      <sz val="9"/>
      <color indexed="8"/>
      <name val="Times"/>
      <family val="1"/>
    </font>
    <font>
      <b/>
      <sz val="8"/>
      <color indexed="8"/>
      <name val="Times"/>
      <family val="1"/>
    </font>
    <font>
      <b/>
      <sz val="10"/>
      <name val="Arial"/>
      <family val="2"/>
    </font>
    <font>
      <sz val="8"/>
      <name val="Trebuchet MS"/>
      <family val="2"/>
      <charset val="204"/>
    </font>
    <font>
      <sz val="8"/>
      <name val="Arial"/>
      <family val="2"/>
      <charset val="186"/>
    </font>
    <font>
      <sz val="10"/>
      <name val="Swis721 Lt BT"/>
      <family val="2"/>
    </font>
    <font>
      <sz val="8"/>
      <color rgb="FF3F3F76"/>
      <name val="Arial"/>
      <family val="2"/>
      <charset val="204"/>
    </font>
    <font>
      <b/>
      <sz val="8"/>
      <color rgb="FF3F3F3F"/>
      <name val="Arial"/>
      <family val="2"/>
      <charset val="204"/>
    </font>
    <font>
      <b/>
      <sz val="8"/>
      <color rgb="FFFA7D00"/>
      <name val="Arial"/>
      <family val="2"/>
      <charset val="204"/>
    </font>
    <font>
      <b/>
      <sz val="15"/>
      <color theme="3"/>
      <name val="Arial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theme="3"/>
      <name val="Arial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theme="3"/>
      <name val="Arial"/>
      <family val="2"/>
      <charset val="204"/>
    </font>
    <font>
      <b/>
      <sz val="11"/>
      <color indexed="62"/>
      <name val="Calibri"/>
      <family val="2"/>
      <charset val="204"/>
    </font>
    <font>
      <b/>
      <sz val="8"/>
      <color theme="0"/>
      <name val="Arial"/>
      <family val="2"/>
      <charset val="204"/>
    </font>
    <font>
      <b/>
      <sz val="18"/>
      <color indexed="62"/>
      <name val="Cambria"/>
      <family val="2"/>
      <charset val="204"/>
    </font>
    <font>
      <sz val="10"/>
      <color indexed="9"/>
      <name val="Arial Cyr"/>
      <family val="2"/>
      <charset val="204"/>
    </font>
    <font>
      <sz val="8"/>
      <color rgb="FF9C6500"/>
      <name val="Arial"/>
      <family val="2"/>
      <charset val="204"/>
    </font>
    <font>
      <sz val="11"/>
      <color theme="1"/>
      <name val="Times New Roman"/>
      <family val="2"/>
      <charset val="204"/>
    </font>
    <font>
      <sz val="12"/>
      <color theme="1"/>
      <name val="Times New Roman"/>
      <family val="2"/>
      <charset val="204"/>
    </font>
    <font>
      <sz val="8"/>
      <color theme="1"/>
      <name val="Arial"/>
      <family val="2"/>
    </font>
    <font>
      <sz val="11"/>
      <color theme="1"/>
      <name val="Arial Narrow"/>
      <family val="2"/>
      <charset val="204"/>
    </font>
    <font>
      <sz val="10"/>
      <name val="Courier New Cyr"/>
    </font>
    <font>
      <sz val="8"/>
      <color rgb="FF9C0006"/>
      <name val="Arial"/>
      <family val="2"/>
      <charset val="204"/>
    </font>
    <font>
      <i/>
      <sz val="8"/>
      <color rgb="FF7F7F7F"/>
      <name val="Arial"/>
      <family val="2"/>
      <charset val="204"/>
    </font>
    <font>
      <sz val="11"/>
      <color indexed="8"/>
      <name val="Arial Narrow"/>
      <family val="2"/>
      <charset val="204"/>
    </font>
    <font>
      <sz val="8"/>
      <color rgb="FFFA7D00"/>
      <name val="Arial"/>
      <family val="2"/>
      <charset val="204"/>
    </font>
    <font>
      <sz val="12"/>
      <name val="Arial Cyr"/>
      <family val="2"/>
      <charset val="204"/>
    </font>
    <font>
      <sz val="14"/>
      <name val="Arial Cyr"/>
      <family val="2"/>
      <charset val="204"/>
    </font>
    <font>
      <sz val="8"/>
      <color rgb="FF006100"/>
      <name val="Arial"/>
      <family val="2"/>
      <charset val="204"/>
    </font>
    <font>
      <b/>
      <sz val="10"/>
      <name val="Times New Roman"/>
      <family val="1"/>
      <charset val="204"/>
    </font>
    <font>
      <sz val="10"/>
      <color indexed="8"/>
      <name val="Arial Narrow"/>
      <family val="2"/>
      <charset val="204"/>
    </font>
    <font>
      <sz val="12"/>
      <color indexed="8"/>
      <name val="Times New Roman"/>
      <family val="2"/>
      <charset val="204"/>
    </font>
    <font>
      <sz val="11"/>
      <color theme="1"/>
      <name val="Arial"/>
      <family val="2"/>
      <charset val="204"/>
    </font>
    <font>
      <sz val="9"/>
      <name val="Helvetica"/>
      <family val="2"/>
    </font>
    <font>
      <b/>
      <sz val="8"/>
      <color indexed="8"/>
      <name val="Arial"/>
      <family val="2"/>
      <charset val="204"/>
    </font>
    <font>
      <sz val="10"/>
      <name val="Arial Cyr"/>
      <family val="2"/>
      <charset val="204"/>
    </font>
    <font>
      <sz val="8"/>
      <name val="Arial"/>
      <family val="2"/>
      <charset val="177"/>
    </font>
    <font>
      <sz val="8"/>
      <color theme="1"/>
      <name val="Arial"/>
      <family val="2"/>
      <charset val="204"/>
    </font>
    <font>
      <sz val="8"/>
      <name val="Arial Cyr"/>
    </font>
    <font>
      <i/>
      <sz val="10"/>
      <color theme="1"/>
      <name val="Arial"/>
      <family val="2"/>
      <charset val="204"/>
    </font>
    <font>
      <b/>
      <sz val="11"/>
      <color theme="1"/>
      <name val="Arial"/>
      <family val="2"/>
      <charset val="204"/>
    </font>
    <font>
      <sz val="10"/>
      <color theme="0"/>
      <name val="Arial"/>
      <family val="2"/>
      <charset val="204"/>
    </font>
    <font>
      <b/>
      <i/>
      <sz val="16"/>
      <name val="Helv"/>
      <charset val="177"/>
    </font>
    <font>
      <sz val="10"/>
      <color theme="1"/>
      <name val="Arial"/>
      <family val="2"/>
    </font>
    <font>
      <sz val="10"/>
      <color rgb="FF3F3F76"/>
      <name val="Arial"/>
      <family val="2"/>
      <charset val="204"/>
    </font>
    <font>
      <b/>
      <sz val="10"/>
      <color rgb="FF3F3F3F"/>
      <name val="Arial"/>
      <family val="2"/>
      <charset val="204"/>
    </font>
    <font>
      <b/>
      <sz val="10"/>
      <color rgb="FFFA7D00"/>
      <name val="Arial"/>
      <family val="2"/>
      <charset val="204"/>
    </font>
    <font>
      <b/>
      <sz val="11"/>
      <color indexed="10"/>
      <name val="Calibri"/>
      <family val="2"/>
      <charset val="204"/>
    </font>
    <font>
      <b/>
      <sz val="10"/>
      <color theme="0"/>
      <name val="Arial"/>
      <family val="2"/>
      <charset val="204"/>
    </font>
    <font>
      <sz val="10"/>
      <color rgb="FF9C6500"/>
      <name val="Arial"/>
      <family val="2"/>
      <charset val="204"/>
    </font>
    <font>
      <sz val="11"/>
      <color indexed="19"/>
      <name val="Calibri"/>
      <family val="2"/>
      <charset val="204"/>
    </font>
    <font>
      <sz val="10"/>
      <name val="Verdana"/>
      <family val="2"/>
      <charset val="204"/>
    </font>
    <font>
      <sz val="10"/>
      <color rgb="FF9C0006"/>
      <name val="Arial"/>
      <family val="2"/>
      <charset val="204"/>
    </font>
    <font>
      <i/>
      <sz val="10"/>
      <color rgb="FF7F7F7F"/>
      <name val="Arial"/>
      <family val="2"/>
      <charset val="204"/>
    </font>
    <font>
      <sz val="10"/>
      <color rgb="FFFA7D00"/>
      <name val="Arial"/>
      <family val="2"/>
      <charset val="204"/>
    </font>
    <font>
      <sz val="10"/>
      <color rgb="FFFF0000"/>
      <name val="Arial"/>
      <family val="2"/>
      <charset val="204"/>
    </font>
    <font>
      <sz val="10"/>
      <color rgb="FF006100"/>
      <name val="Arial"/>
      <family val="2"/>
      <charset val="204"/>
    </font>
    <font>
      <sz val="12"/>
      <color indexed="8"/>
      <name val="Arial"/>
      <family val="2"/>
      <charset val="204"/>
    </font>
    <font>
      <sz val="11"/>
      <color indexed="8"/>
      <name val="Times New Roman"/>
      <family val="2"/>
      <charset val="204"/>
    </font>
    <font>
      <sz val="10"/>
      <name val="Arial"/>
      <family val="2"/>
      <charset val="204"/>
    </font>
    <font>
      <sz val="11"/>
      <color theme="0"/>
      <name val="Calibri"/>
      <family val="2"/>
      <scheme val="minor"/>
    </font>
    <font>
      <b/>
      <sz val="8"/>
      <color rgb="FFFF0000"/>
      <name val="Arial"/>
      <family val="2"/>
      <charset val="204"/>
    </font>
    <font>
      <sz val="12"/>
      <name val="Arial Cyr"/>
      <charset val="204"/>
    </font>
  </fonts>
  <fills count="70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C0C0C0"/>
        <bgColor indexed="64"/>
      </patternFill>
    </fill>
    <fill>
      <patternFill patternType="solid">
        <fgColor indexed="56"/>
      </patternFill>
    </fill>
    <fill>
      <patternFill patternType="solid">
        <fgColor theme="4" tint="0.39997558519241921"/>
        <bgColor indexed="64"/>
      </patternFill>
    </fill>
  </fills>
  <borders count="67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25"/>
      </top>
      <bottom style="thin">
        <color indexed="25"/>
      </bottom>
      <diagonal/>
    </border>
    <border>
      <left/>
      <right/>
      <top style="thin">
        <color indexed="32"/>
      </top>
      <bottom style="thin">
        <color indexed="32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</borders>
  <cellStyleXfs count="8458">
    <xf numFmtId="0" fontId="0" fillId="0" borderId="0"/>
    <xf numFmtId="0" fontId="5" fillId="0" borderId="0"/>
    <xf numFmtId="0" fontId="12" fillId="0" borderId="0" applyNumberFormat="0" applyFill="0" applyBorder="0" applyAlignment="0" applyProtection="0"/>
    <xf numFmtId="0" fontId="13" fillId="0" borderId="8" applyNumberFormat="0" applyFill="0" applyAlignment="0" applyProtection="0"/>
    <xf numFmtId="0" fontId="14" fillId="0" borderId="9" applyNumberFormat="0" applyFill="0" applyAlignment="0" applyProtection="0"/>
    <xf numFmtId="0" fontId="15" fillId="0" borderId="10" applyNumberFormat="0" applyFill="0" applyAlignment="0" applyProtection="0"/>
    <xf numFmtId="0" fontId="15" fillId="0" borderId="0" applyNumberFormat="0" applyFill="0" applyBorder="0" applyAlignment="0" applyProtection="0"/>
    <xf numFmtId="0" fontId="16" fillId="6" borderId="0" applyNumberFormat="0" applyBorder="0" applyAlignment="0" applyProtection="0"/>
    <xf numFmtId="0" fontId="17" fillId="7" borderId="0" applyNumberFormat="0" applyBorder="0" applyAlignment="0" applyProtection="0"/>
    <xf numFmtId="0" fontId="18" fillId="8" borderId="0" applyNumberFormat="0" applyBorder="0" applyAlignment="0" applyProtection="0"/>
    <xf numFmtId="0" fontId="19" fillId="9" borderId="11" applyNumberFormat="0" applyAlignment="0" applyProtection="0"/>
    <xf numFmtId="0" fontId="20" fillId="10" borderId="12" applyNumberFormat="0" applyAlignment="0" applyProtection="0"/>
    <xf numFmtId="0" fontId="21" fillId="10" borderId="11" applyNumberFormat="0" applyAlignment="0" applyProtection="0"/>
    <xf numFmtId="0" fontId="22" fillId="0" borderId="13" applyNumberFormat="0" applyFill="0" applyAlignment="0" applyProtection="0"/>
    <xf numFmtId="0" fontId="23" fillId="11" borderId="14" applyNumberFormat="0" applyAlignment="0" applyProtection="0"/>
    <xf numFmtId="0" fontId="24" fillId="0" borderId="0" applyNumberFormat="0" applyFill="0" applyBorder="0" applyAlignment="0" applyProtection="0"/>
    <xf numFmtId="0" fontId="3" fillId="12" borderId="15" applyNumberFormat="0" applyFont="0" applyAlignment="0" applyProtection="0"/>
    <xf numFmtId="0" fontId="25" fillId="0" borderId="0" applyNumberFormat="0" applyFill="0" applyBorder="0" applyAlignment="0" applyProtection="0"/>
    <xf numFmtId="0" fontId="26" fillId="0" borderId="16" applyNumberFormat="0" applyFill="0" applyAlignment="0" applyProtection="0"/>
    <xf numFmtId="0" fontId="27" fillId="13" borderId="0" applyNumberFormat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27" fillId="20" borderId="0" applyNumberFormat="0" applyBorder="0" applyAlignment="0" applyProtection="0"/>
    <xf numFmtId="0" fontId="27" fillId="21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27" fillId="24" borderId="0" applyNumberFormat="0" applyBorder="0" applyAlignment="0" applyProtection="0"/>
    <xf numFmtId="0" fontId="27" fillId="25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27" fillId="28" borderId="0" applyNumberFormat="0" applyBorder="0" applyAlignment="0" applyProtection="0"/>
    <xf numFmtId="0" fontId="27" fillId="29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27" fillId="32" borderId="0" applyNumberFormat="0" applyBorder="0" applyAlignment="0" applyProtection="0"/>
    <xf numFmtId="0" fontId="27" fillId="33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27" fillId="36" borderId="0" applyNumberFormat="0" applyBorder="0" applyAlignment="0" applyProtection="0"/>
    <xf numFmtId="0" fontId="5" fillId="0" borderId="0"/>
    <xf numFmtId="0" fontId="30" fillId="0" borderId="0">
      <alignment vertical="center"/>
    </xf>
    <xf numFmtId="173" fontId="31" fillId="0" borderId="0">
      <alignment horizontal="center"/>
    </xf>
    <xf numFmtId="174" fontId="32" fillId="0" borderId="0" applyFont="0" applyFill="0" applyBorder="0">
      <alignment horizontal="center"/>
    </xf>
    <xf numFmtId="0" fontId="33" fillId="0" borderId="0">
      <alignment horizontal="right"/>
    </xf>
    <xf numFmtId="0" fontId="31" fillId="0" borderId="0"/>
    <xf numFmtId="0" fontId="34" fillId="0" borderId="0"/>
    <xf numFmtId="175" fontId="35" fillId="0" borderId="0" applyFill="0" applyBorder="0" applyAlignment="0"/>
    <xf numFmtId="176" fontId="35" fillId="0" borderId="0" applyFill="0" applyBorder="0" applyAlignment="0"/>
    <xf numFmtId="177" fontId="35" fillId="0" borderId="0" applyFill="0" applyBorder="0" applyAlignment="0"/>
    <xf numFmtId="178" fontId="35" fillId="0" borderId="0" applyFill="0" applyBorder="0" applyAlignment="0"/>
    <xf numFmtId="179" fontId="35" fillId="0" borderId="0" applyFill="0" applyBorder="0" applyAlignment="0"/>
    <xf numFmtId="175" fontId="35" fillId="0" borderId="0" applyFill="0" applyBorder="0" applyAlignment="0"/>
    <xf numFmtId="180" fontId="35" fillId="0" borderId="0" applyFill="0" applyBorder="0" applyAlignment="0"/>
    <xf numFmtId="176" fontId="35" fillId="0" borderId="0" applyFill="0" applyBorder="0" applyAlignment="0"/>
    <xf numFmtId="181" fontId="29" fillId="0" borderId="17" applyFont="0" applyFill="0" applyBorder="0" applyProtection="0">
      <alignment horizontal="center"/>
      <protection locked="0"/>
    </xf>
    <xf numFmtId="182" fontId="36" fillId="0" borderId="0" applyFont="0" applyFill="0" applyBorder="0" applyAlignment="0" applyProtection="0"/>
    <xf numFmtId="175" fontId="37" fillId="0" borderId="0" applyFont="0" applyFill="0" applyBorder="0" applyAlignment="0" applyProtection="0"/>
    <xf numFmtId="176" fontId="37" fillId="0" borderId="0" applyFont="0" applyFill="0" applyBorder="0" applyAlignment="0" applyProtection="0"/>
    <xf numFmtId="37" fontId="39" fillId="0" borderId="18" applyFont="0" applyFill="0" applyBorder="0"/>
    <xf numFmtId="37" fontId="40" fillId="0" borderId="18" applyFont="0" applyFill="0" applyBorder="0">
      <protection locked="0"/>
    </xf>
    <xf numFmtId="37" fontId="41" fillId="37" borderId="2" applyFill="0" applyBorder="0" applyProtection="0"/>
    <xf numFmtId="37" fontId="40" fillId="0" borderId="18" applyFill="0" applyBorder="0">
      <protection locked="0"/>
    </xf>
    <xf numFmtId="15" fontId="42" fillId="0" borderId="6" applyFont="0" applyFill="0" applyBorder="0" applyAlignment="0">
      <alignment horizontal="centerContinuous"/>
    </xf>
    <xf numFmtId="184" fontId="42" fillId="0" borderId="6" applyFont="0" applyFill="0" applyBorder="0" applyAlignment="0">
      <alignment horizontal="centerContinuous"/>
    </xf>
    <xf numFmtId="14" fontId="35" fillId="0" borderId="0" applyFill="0" applyBorder="0" applyAlignment="0"/>
    <xf numFmtId="0" fontId="43" fillId="0" borderId="0" applyNumberFormat="0" applyFill="0" applyBorder="0" applyAlignment="0" applyProtection="0"/>
    <xf numFmtId="175" fontId="44" fillId="0" borderId="0" applyFill="0" applyBorder="0" applyAlignment="0"/>
    <xf numFmtId="176" fontId="44" fillId="0" borderId="0" applyFill="0" applyBorder="0" applyAlignment="0"/>
    <xf numFmtId="175" fontId="44" fillId="0" borderId="0" applyFill="0" applyBorder="0" applyAlignment="0"/>
    <xf numFmtId="180" fontId="44" fillId="0" borderId="0" applyFill="0" applyBorder="0" applyAlignment="0"/>
    <xf numFmtId="176" fontId="44" fillId="0" borderId="0" applyFill="0" applyBorder="0" applyAlignment="0"/>
    <xf numFmtId="185" fontId="5" fillId="0" borderId="0" applyFont="0" applyFill="0" applyBorder="0" applyAlignment="0" applyProtection="0"/>
    <xf numFmtId="38" fontId="45" fillId="37" borderId="0" applyNumberFormat="0" applyBorder="0" applyAlignment="0" applyProtection="0"/>
    <xf numFmtId="0" fontId="46" fillId="0" borderId="19" applyNumberFormat="0" applyAlignment="0" applyProtection="0">
      <alignment horizontal="left" vertical="center"/>
    </xf>
    <xf numFmtId="0" fontId="46" fillId="0" borderId="5">
      <alignment horizontal="left" vertical="center"/>
    </xf>
    <xf numFmtId="10" fontId="45" fillId="3" borderId="2" applyNumberFormat="0" applyBorder="0" applyAlignment="0" applyProtection="0"/>
    <xf numFmtId="175" fontId="47" fillId="0" borderId="0" applyFill="0" applyBorder="0" applyAlignment="0"/>
    <xf numFmtId="176" fontId="47" fillId="0" borderId="0" applyFill="0" applyBorder="0" applyAlignment="0"/>
    <xf numFmtId="175" fontId="47" fillId="0" borderId="0" applyFill="0" applyBorder="0" applyAlignment="0"/>
    <xf numFmtId="180" fontId="47" fillId="0" borderId="0" applyFill="0" applyBorder="0" applyAlignment="0"/>
    <xf numFmtId="176" fontId="47" fillId="0" borderId="0" applyFill="0" applyBorder="0" applyAlignment="0"/>
    <xf numFmtId="186" fontId="48" fillId="0" borderId="0"/>
    <xf numFmtId="0" fontId="5" fillId="0" borderId="0"/>
    <xf numFmtId="0" fontId="49" fillId="0" borderId="0"/>
    <xf numFmtId="9" fontId="50" fillId="0" borderId="0" applyFont="0" applyFill="0" applyBorder="0" applyAlignment="0" applyProtection="0"/>
    <xf numFmtId="166" fontId="51" fillId="0" borderId="2">
      <alignment horizontal="right" vertical="center" wrapText="1"/>
    </xf>
    <xf numFmtId="179" fontId="37" fillId="0" borderId="0" applyFont="0" applyFill="0" applyBorder="0" applyAlignment="0" applyProtection="0"/>
    <xf numFmtId="187" fontId="37" fillId="0" borderId="0" applyFont="0" applyFill="0" applyBorder="0" applyAlignment="0" applyProtection="0"/>
    <xf numFmtId="10" fontId="29" fillId="0" borderId="0" applyFont="0" applyFill="0" applyBorder="0" applyAlignment="0" applyProtection="0"/>
    <xf numFmtId="0" fontId="37" fillId="0" borderId="0">
      <protection locked="0"/>
    </xf>
    <xf numFmtId="175" fontId="52" fillId="0" borderId="0" applyFill="0" applyBorder="0" applyAlignment="0"/>
    <xf numFmtId="176" fontId="52" fillId="0" borderId="0" applyFill="0" applyBorder="0" applyAlignment="0"/>
    <xf numFmtId="175" fontId="52" fillId="0" borderId="0" applyFill="0" applyBorder="0" applyAlignment="0"/>
    <xf numFmtId="180" fontId="52" fillId="0" borderId="0" applyFill="0" applyBorder="0" applyAlignment="0"/>
    <xf numFmtId="176" fontId="52" fillId="0" borderId="0" applyFill="0" applyBorder="0" applyAlignment="0"/>
    <xf numFmtId="0" fontId="33" fillId="0" borderId="0" applyNumberFormat="0" applyFill="0" applyBorder="0" applyAlignment="0" applyProtection="0">
      <alignment horizontal="center"/>
    </xf>
    <xf numFmtId="49" fontId="35" fillId="0" borderId="0" applyFill="0" applyBorder="0" applyAlignment="0"/>
    <xf numFmtId="188" fontId="35" fillId="0" borderId="0" applyFill="0" applyBorder="0" applyAlignment="0"/>
    <xf numFmtId="189" fontId="35" fillId="0" borderId="0" applyFill="0" applyBorder="0" applyAlignment="0"/>
    <xf numFmtId="190" fontId="29" fillId="0" borderId="0" applyFont="0" applyFill="0" applyBorder="0" applyAlignment="0" applyProtection="0"/>
    <xf numFmtId="191" fontId="53" fillId="0" borderId="0" applyFont="0" applyFill="0" applyBorder="0" applyAlignment="0" applyProtection="0"/>
    <xf numFmtId="192" fontId="42" fillId="0" borderId="6" applyFont="0" applyFill="0" applyBorder="0" applyAlignment="0">
      <alignment horizontal="centerContinuous"/>
    </xf>
    <xf numFmtId="193" fontId="54" fillId="0" borderId="6" applyFont="0" applyFill="0" applyBorder="0" applyAlignment="0">
      <alignment horizontal="centerContinuous"/>
    </xf>
    <xf numFmtId="194" fontId="55" fillId="37" borderId="0" applyFont="0" applyFill="0" applyBorder="0" applyAlignment="0" applyProtection="0">
      <alignment horizontal="right"/>
    </xf>
    <xf numFmtId="195" fontId="29" fillId="0" borderId="0" applyFont="0" applyFill="0" applyBorder="0" applyAlignment="0" applyProtection="0"/>
    <xf numFmtId="196" fontId="29" fillId="0" borderId="0" applyFont="0" applyFill="0" applyBorder="0" applyAlignment="0" applyProtection="0"/>
    <xf numFmtId="197" fontId="29" fillId="0" borderId="0" applyFont="0" applyFill="0" applyBorder="0" applyAlignment="0" applyProtection="0"/>
    <xf numFmtId="172" fontId="29" fillId="0" borderId="0" applyFont="0" applyFill="0" applyBorder="0" applyAlignment="0" applyProtection="0"/>
    <xf numFmtId="198" fontId="5" fillId="0" borderId="2" applyNumberFormat="0" applyBorder="0" applyAlignment="0">
      <alignment horizontal="centerContinuous" vertical="center" wrapText="1"/>
    </xf>
    <xf numFmtId="171" fontId="56" fillId="0" borderId="20">
      <alignment horizontal="center" vertical="center" wrapText="1"/>
    </xf>
    <xf numFmtId="0" fontId="57" fillId="0" borderId="0"/>
    <xf numFmtId="3" fontId="58" fillId="4" borderId="7">
      <alignment horizontal="left"/>
    </xf>
    <xf numFmtId="3" fontId="59" fillId="4" borderId="7">
      <alignment horizontal="left"/>
    </xf>
    <xf numFmtId="0" fontId="60" fillId="0" borderId="0"/>
    <xf numFmtId="0" fontId="61" fillId="0" borderId="2">
      <alignment horizontal="left" vertical="top" indent="1"/>
    </xf>
    <xf numFmtId="0" fontId="51" fillId="0" borderId="2">
      <alignment horizontal="left" wrapText="1" indent="4"/>
    </xf>
    <xf numFmtId="199" fontId="62" fillId="5" borderId="0" applyFont="0" applyFill="0" applyBorder="0" applyAlignment="0" applyProtection="0">
      <alignment horizontal="right"/>
    </xf>
    <xf numFmtId="0" fontId="63" fillId="0" borderId="21" applyNumberFormat="0" applyFont="0" applyAlignment="0">
      <alignment horizontal="center" vertical="center"/>
    </xf>
    <xf numFmtId="0" fontId="49" fillId="0" borderId="0"/>
    <xf numFmtId="0" fontId="64" fillId="0" borderId="0"/>
    <xf numFmtId="200" fontId="28" fillId="0" borderId="0"/>
    <xf numFmtId="201" fontId="65" fillId="37" borderId="2" applyFont="0" applyFill="0" applyBorder="0" applyAlignment="0" applyProtection="0"/>
    <xf numFmtId="171" fontId="6" fillId="0" borderId="4" applyFont="0" applyFill="0" applyBorder="0" applyAlignment="0" applyProtection="0">
      <alignment horizontal="center"/>
    </xf>
    <xf numFmtId="202" fontId="42" fillId="0" borderId="2" applyFont="0" applyFill="0" applyBorder="0" applyAlignment="0" applyProtection="0">
      <alignment wrapText="1"/>
    </xf>
    <xf numFmtId="203" fontId="66" fillId="0" borderId="3" applyFont="0" applyFill="0" applyBorder="0" applyAlignment="0" applyProtection="0">
      <alignment wrapText="1"/>
    </xf>
    <xf numFmtId="3" fontId="67" fillId="0" borderId="3" applyFont="0" applyBorder="0">
      <alignment horizontal="right"/>
      <protection locked="0"/>
    </xf>
    <xf numFmtId="0" fontId="51" fillId="0" borderId="2">
      <alignment horizontal="center" vertical="center" wrapText="1"/>
    </xf>
    <xf numFmtId="0" fontId="3" fillId="0" borderId="0"/>
    <xf numFmtId="0" fontId="3" fillId="0" borderId="0"/>
    <xf numFmtId="166" fontId="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9" fillId="0" borderId="0"/>
    <xf numFmtId="0" fontId="9" fillId="0" borderId="0"/>
    <xf numFmtId="0" fontId="3" fillId="0" borderId="0"/>
    <xf numFmtId="9" fontId="9" fillId="0" borderId="0" applyFont="0" applyFill="0" applyBorder="0" applyAlignment="0" applyProtection="0"/>
    <xf numFmtId="0" fontId="3" fillId="0" borderId="0"/>
    <xf numFmtId="0" fontId="9" fillId="0" borderId="0"/>
    <xf numFmtId="0" fontId="3" fillId="0" borderId="0"/>
    <xf numFmtId="0" fontId="29" fillId="0" borderId="0"/>
    <xf numFmtId="0" fontId="9" fillId="0" borderId="0"/>
    <xf numFmtId="0" fontId="3" fillId="0" borderId="0"/>
    <xf numFmtId="0" fontId="5" fillId="0" borderId="0"/>
    <xf numFmtId="0" fontId="49" fillId="0" borderId="0"/>
    <xf numFmtId="0" fontId="71" fillId="0" borderId="0" applyNumberFormat="0" applyFill="0" applyBorder="0" applyAlignment="0" applyProtection="0">
      <alignment vertical="top"/>
      <protection locked="0"/>
    </xf>
    <xf numFmtId="0" fontId="70" fillId="0" borderId="0"/>
    <xf numFmtId="0" fontId="70" fillId="0" borderId="0"/>
    <xf numFmtId="0" fontId="68" fillId="0" borderId="0"/>
    <xf numFmtId="9" fontId="5" fillId="0" borderId="0" applyFont="0" applyFill="0" applyBorder="0" applyAlignment="0" applyProtection="0"/>
    <xf numFmtId="0" fontId="38" fillId="0" borderId="0"/>
    <xf numFmtId="168" fontId="5" fillId="0" borderId="0" applyFont="0" applyFill="0" applyBorder="0" applyAlignment="0" applyProtection="0"/>
    <xf numFmtId="204" fontId="29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77" fillId="0" borderId="0"/>
    <xf numFmtId="0" fontId="3" fillId="0" borderId="0"/>
    <xf numFmtId="0" fontId="3" fillId="0" borderId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7" borderId="0" applyNumberFormat="0" applyBorder="0" applyAlignment="0" applyProtection="0"/>
    <xf numFmtId="0" fontId="94" fillId="48" borderId="0" applyNumberFormat="0" applyBorder="0" applyAlignment="0" applyProtection="0"/>
    <xf numFmtId="0" fontId="94" fillId="45" borderId="0" applyNumberFormat="0" applyBorder="0" applyAlignment="0" applyProtection="0"/>
    <xf numFmtId="0" fontId="94" fillId="46" borderId="0" applyNumberFormat="0" applyBorder="0" applyAlignment="0" applyProtection="0"/>
    <xf numFmtId="0" fontId="94" fillId="49" borderId="0" applyNumberFormat="0" applyBorder="0" applyAlignment="0" applyProtection="0"/>
    <xf numFmtId="0" fontId="94" fillId="50" borderId="0" applyNumberFormat="0" applyBorder="0" applyAlignment="0" applyProtection="0"/>
    <xf numFmtId="0" fontId="94" fillId="51" borderId="0" applyNumberFormat="0" applyBorder="0" applyAlignment="0" applyProtection="0"/>
    <xf numFmtId="0" fontId="94" fillId="52" borderId="0" applyNumberFormat="0" applyBorder="0" applyAlignment="0" applyProtection="0"/>
    <xf numFmtId="0" fontId="94" fillId="53" borderId="0" applyNumberFormat="0" applyBorder="0" applyAlignment="0" applyProtection="0"/>
    <xf numFmtId="0" fontId="94" fillId="54" borderId="0" applyNumberFormat="0" applyBorder="0" applyAlignment="0" applyProtection="0"/>
    <xf numFmtId="0" fontId="94" fillId="49" borderId="0" applyNumberFormat="0" applyBorder="0" applyAlignment="0" applyProtection="0"/>
    <xf numFmtId="0" fontId="94" fillId="50" borderId="0" applyNumberFormat="0" applyBorder="0" applyAlignment="0" applyProtection="0"/>
    <xf numFmtId="0" fontId="94" fillId="55" borderId="0" applyNumberFormat="0" applyBorder="0" applyAlignment="0" applyProtection="0"/>
    <xf numFmtId="0" fontId="84" fillId="39" borderId="0" applyNumberFormat="0" applyBorder="0" applyAlignment="0" applyProtection="0"/>
    <xf numFmtId="0" fontId="88" fillId="56" borderId="23" applyNumberFormat="0" applyAlignment="0" applyProtection="0"/>
    <xf numFmtId="0" fontId="90" fillId="57" borderId="24" applyNumberFormat="0" applyAlignment="0" applyProtection="0"/>
    <xf numFmtId="0" fontId="92" fillId="0" borderId="0" applyNumberFormat="0" applyFill="0" applyBorder="0" applyAlignment="0" applyProtection="0"/>
    <xf numFmtId="0" fontId="83" fillId="40" borderId="0" applyNumberFormat="0" applyBorder="0" applyAlignment="0" applyProtection="0"/>
    <xf numFmtId="0" fontId="80" fillId="0" borderId="25" applyNumberFormat="0" applyFill="0" applyAlignment="0" applyProtection="0"/>
    <xf numFmtId="0" fontId="81" fillId="0" borderId="26" applyNumberFormat="0" applyFill="0" applyAlignment="0" applyProtection="0"/>
    <xf numFmtId="0" fontId="82" fillId="0" borderId="27" applyNumberFormat="0" applyFill="0" applyAlignment="0" applyProtection="0"/>
    <xf numFmtId="0" fontId="82" fillId="0" borderId="0" applyNumberFormat="0" applyFill="0" applyBorder="0" applyAlignment="0" applyProtection="0"/>
    <xf numFmtId="0" fontId="86" fillId="43" borderId="23" applyNumberFormat="0" applyAlignment="0" applyProtection="0"/>
    <xf numFmtId="0" fontId="89" fillId="0" borderId="28" applyNumberFormat="0" applyFill="0" applyAlignment="0" applyProtection="0"/>
    <xf numFmtId="0" fontId="85" fillId="58" borderId="0" applyNumberFormat="0" applyBorder="0" applyAlignment="0" applyProtection="0"/>
    <xf numFmtId="0" fontId="5" fillId="59" borderId="29" applyNumberFormat="0" applyFont="0" applyAlignment="0" applyProtection="0"/>
    <xf numFmtId="0" fontId="87" fillId="56" borderId="30" applyNumberFormat="0" applyAlignment="0" applyProtection="0"/>
    <xf numFmtId="0" fontId="79" fillId="0" borderId="0" applyNumberFormat="0" applyFill="0" applyBorder="0" applyAlignment="0" applyProtection="0"/>
    <xf numFmtId="0" fontId="93" fillId="0" borderId="31" applyNumberFormat="0" applyFill="0" applyAlignment="0" applyProtection="0"/>
    <xf numFmtId="0" fontId="91" fillId="0" borderId="0" applyNumberFormat="0" applyFill="0" applyBorder="0" applyAlignment="0" applyProtection="0"/>
    <xf numFmtId="0" fontId="1" fillId="0" borderId="0"/>
    <xf numFmtId="0" fontId="77" fillId="0" borderId="0"/>
    <xf numFmtId="0" fontId="5" fillId="0" borderId="0"/>
    <xf numFmtId="167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35" fillId="0" borderId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3" fillId="0" borderId="0"/>
    <xf numFmtId="0" fontId="3" fillId="0" borderId="0"/>
    <xf numFmtId="168" fontId="5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29" fillId="0" borderId="0"/>
    <xf numFmtId="0" fontId="5" fillId="0" borderId="0"/>
    <xf numFmtId="0" fontId="3" fillId="0" borderId="0"/>
    <xf numFmtId="0" fontId="29" fillId="0" borderId="0"/>
    <xf numFmtId="0" fontId="95" fillId="0" borderId="5">
      <alignment vertical="top"/>
    </xf>
    <xf numFmtId="0" fontId="96" fillId="0" borderId="5">
      <alignment vertical="top"/>
    </xf>
    <xf numFmtId="0" fontId="96" fillId="0" borderId="5">
      <alignment vertical="top"/>
    </xf>
    <xf numFmtId="0" fontId="97" fillId="0" borderId="0">
      <alignment vertical="center"/>
    </xf>
    <xf numFmtId="0" fontId="30" fillId="0" borderId="0">
      <alignment vertical="center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30" fillId="0" borderId="0">
      <alignment vertical="center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0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98" fillId="0" borderId="32">
      <protection locked="0"/>
    </xf>
    <xf numFmtId="0" fontId="98" fillId="0" borderId="32">
      <protection locked="0"/>
    </xf>
    <xf numFmtId="0" fontId="98" fillId="0" borderId="32">
      <protection locked="0"/>
    </xf>
    <xf numFmtId="0" fontId="98" fillId="0" borderId="32">
      <protection locked="0"/>
    </xf>
    <xf numFmtId="0" fontId="98" fillId="0" borderId="32">
      <protection locked="0"/>
    </xf>
    <xf numFmtId="0" fontId="98" fillId="0" borderId="32">
      <protection locked="0"/>
    </xf>
    <xf numFmtId="0" fontId="98" fillId="0" borderId="32">
      <protection locked="0"/>
    </xf>
    <xf numFmtId="0" fontId="99" fillId="0" borderId="32">
      <protection locked="0"/>
    </xf>
    <xf numFmtId="0" fontId="99" fillId="0" borderId="32">
      <protection locked="0"/>
    </xf>
    <xf numFmtId="173" fontId="31" fillId="0" borderId="0">
      <alignment horizontal="center"/>
    </xf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9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60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9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9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" fillId="43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9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9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" fillId="59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9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9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" fillId="60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9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9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9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9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9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9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" fillId="56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9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9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9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9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" fillId="58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9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9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" fillId="5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9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9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9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9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1" fillId="4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9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94" fillId="48" borderId="0" applyNumberFormat="0" applyBorder="0" applyAlignment="0" applyProtection="0"/>
    <xf numFmtId="0" fontId="94" fillId="48" borderId="0" applyNumberFormat="0" applyBorder="0" applyAlignment="0" applyProtection="0"/>
    <xf numFmtId="0" fontId="94" fillId="48" borderId="0" applyNumberFormat="0" applyBorder="0" applyAlignment="0" applyProtection="0"/>
    <xf numFmtId="0" fontId="102" fillId="16" borderId="0" applyNumberFormat="0" applyBorder="0" applyAlignment="0" applyProtection="0"/>
    <xf numFmtId="0" fontId="94" fillId="50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94" fillId="48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102" fillId="20" borderId="0" applyNumberFormat="0" applyBorder="0" applyAlignment="0" applyProtection="0"/>
    <xf numFmtId="0" fontId="94" fillId="45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94" fillId="45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102" fillId="24" borderId="0" applyNumberFormat="0" applyBorder="0" applyAlignment="0" applyProtection="0"/>
    <xf numFmtId="0" fontId="94" fillId="58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94" fillId="46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102" fillId="28" borderId="0" applyNumberFormat="0" applyBorder="0" applyAlignment="0" applyProtection="0"/>
    <xf numFmtId="0" fontId="94" fillId="56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94" fillId="49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102" fillId="32" borderId="0" applyNumberFormat="0" applyBorder="0" applyAlignment="0" applyProtection="0"/>
    <xf numFmtId="0" fontId="94" fillId="50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94" fillId="50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94" fillId="51" borderId="0" applyNumberFormat="0" applyBorder="0" applyAlignment="0" applyProtection="0"/>
    <xf numFmtId="0" fontId="94" fillId="51" borderId="0" applyNumberFormat="0" applyBorder="0" applyAlignment="0" applyProtection="0"/>
    <xf numFmtId="0" fontId="94" fillId="51" borderId="0" applyNumberFormat="0" applyBorder="0" applyAlignment="0" applyProtection="0"/>
    <xf numFmtId="0" fontId="102" fillId="36" borderId="0" applyNumberFormat="0" applyBorder="0" applyAlignment="0" applyProtection="0"/>
    <xf numFmtId="0" fontId="94" fillId="43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94" fillId="51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31" fillId="0" borderId="0"/>
    <xf numFmtId="0" fontId="31" fillId="0" borderId="0"/>
    <xf numFmtId="0" fontId="31" fillId="0" borderId="0"/>
    <xf numFmtId="0" fontId="99" fillId="0" borderId="0">
      <protection locked="0"/>
    </xf>
    <xf numFmtId="206" fontId="103" fillId="0" borderId="0" applyFont="0" applyFill="0" applyBorder="0" applyAlignment="0" applyProtection="0"/>
    <xf numFmtId="166" fontId="5" fillId="0" borderId="0" applyFont="0" applyFill="0" applyBorder="0" applyAlignment="0" applyProtection="0"/>
    <xf numFmtId="206" fontId="104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105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39" fillId="0" borderId="0" applyFont="0" applyFill="0" applyBorder="0" applyAlignment="0" applyProtection="0"/>
    <xf numFmtId="168" fontId="1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106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0" fontId="99" fillId="0" borderId="0">
      <protection locked="0"/>
    </xf>
    <xf numFmtId="3" fontId="29" fillId="0" borderId="0" applyFont="0" applyFill="0" applyBorder="0" applyAlignment="0" applyProtection="0"/>
    <xf numFmtId="3" fontId="29" fillId="0" borderId="0" applyFont="0" applyFill="0" applyBorder="0" applyAlignment="0" applyProtection="0"/>
    <xf numFmtId="3" fontId="29" fillId="0" borderId="0" applyFont="0" applyFill="0" applyBorder="0" applyAlignment="0" applyProtection="0"/>
    <xf numFmtId="3" fontId="29" fillId="0" borderId="0" applyFont="0" applyFill="0" applyBorder="0" applyAlignment="0" applyProtection="0"/>
    <xf numFmtId="3" fontId="29" fillId="0" borderId="0" applyFont="0" applyFill="0" applyBorder="0" applyAlignment="0" applyProtection="0"/>
    <xf numFmtId="3" fontId="29" fillId="0" borderId="0" applyFont="0" applyFill="0" applyBorder="0" applyAlignment="0" applyProtection="0"/>
    <xf numFmtId="3" fontId="29" fillId="0" borderId="0" applyFont="0" applyFill="0" applyBorder="0" applyAlignment="0" applyProtection="0"/>
    <xf numFmtId="0" fontId="99" fillId="0" borderId="0">
      <protection locked="0"/>
    </xf>
    <xf numFmtId="183" fontId="103" fillId="0" borderId="0" applyFont="0" applyFill="0" applyBorder="0" applyAlignment="0" applyProtection="0"/>
    <xf numFmtId="167" fontId="28" fillId="0" borderId="0" applyFont="0" applyFill="0" applyBorder="0" applyAlignment="0" applyProtection="0"/>
    <xf numFmtId="0" fontId="99" fillId="0" borderId="0">
      <protection locked="0"/>
    </xf>
    <xf numFmtId="207" fontId="29" fillId="0" borderId="0" applyFont="0" applyFill="0" applyBorder="0" applyAlignment="0" applyProtection="0"/>
    <xf numFmtId="207" fontId="29" fillId="0" borderId="0" applyFont="0" applyFill="0" applyBorder="0" applyAlignment="0" applyProtection="0"/>
    <xf numFmtId="207" fontId="29" fillId="0" borderId="0" applyFont="0" applyFill="0" applyBorder="0" applyAlignment="0" applyProtection="0"/>
    <xf numFmtId="207" fontId="29" fillId="0" borderId="0" applyFont="0" applyFill="0" applyBorder="0" applyAlignment="0" applyProtection="0"/>
    <xf numFmtId="207" fontId="29" fillId="0" borderId="0" applyFont="0" applyFill="0" applyBorder="0" applyAlignment="0" applyProtection="0"/>
    <xf numFmtId="207" fontId="29" fillId="0" borderId="0" applyFont="0" applyFill="0" applyBorder="0" applyAlignment="0" applyProtection="0"/>
    <xf numFmtId="207" fontId="29" fillId="0" borderId="0" applyFont="0" applyFill="0" applyBorder="0" applyAlignment="0" applyProtection="0"/>
    <xf numFmtId="0" fontId="95" fillId="0" borderId="5">
      <alignment vertical="top"/>
    </xf>
    <xf numFmtId="0" fontId="107" fillId="0" borderId="5">
      <alignment vertical="top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9" fontId="106" fillId="0" borderId="0" applyNumberFormat="0" applyFill="0" applyBorder="0" applyProtection="0">
      <alignment horizontal="center" vertical="top"/>
    </xf>
    <xf numFmtId="208" fontId="108" fillId="0" borderId="0" applyBorder="0">
      <alignment horizontal="right" vertical="top"/>
    </xf>
    <xf numFmtId="209" fontId="106" fillId="0" borderId="0" applyBorder="0">
      <alignment horizontal="right" vertical="top"/>
    </xf>
    <xf numFmtId="209" fontId="108" fillId="0" borderId="0" applyBorder="0">
      <alignment horizontal="right" vertical="top"/>
    </xf>
    <xf numFmtId="210" fontId="106" fillId="0" borderId="0" applyFill="0" applyBorder="0">
      <alignment horizontal="right" vertical="top"/>
    </xf>
    <xf numFmtId="211" fontId="106" fillId="0" borderId="0" applyFill="0" applyBorder="0">
      <alignment horizontal="right" vertical="top"/>
    </xf>
    <xf numFmtId="170" fontId="106" fillId="0" borderId="0" applyFill="0" applyBorder="0">
      <alignment horizontal="right" vertical="top"/>
    </xf>
    <xf numFmtId="212" fontId="106" fillId="0" borderId="0" applyFill="0" applyBorder="0">
      <alignment horizontal="right" vertical="top"/>
    </xf>
    <xf numFmtId="213" fontId="106" fillId="0" borderId="0" applyFill="0" applyBorder="0">
      <alignment horizontal="right" vertical="top"/>
    </xf>
    <xf numFmtId="214" fontId="106" fillId="0" borderId="0" applyFill="0" applyBorder="0">
      <alignment horizontal="right" vertical="top"/>
    </xf>
    <xf numFmtId="213" fontId="106" fillId="0" borderId="0">
      <alignment horizontal="right" vertical="top"/>
    </xf>
    <xf numFmtId="0" fontId="109" fillId="0" borderId="0">
      <alignment horizontal="left"/>
    </xf>
    <xf numFmtId="0" fontId="109" fillId="0" borderId="33">
      <alignment horizontal="right" wrapText="1"/>
    </xf>
    <xf numFmtId="215" fontId="110" fillId="0" borderId="33">
      <alignment horizontal="right"/>
    </xf>
    <xf numFmtId="0" fontId="111" fillId="0" borderId="0">
      <alignment vertical="center"/>
    </xf>
    <xf numFmtId="216" fontId="111" fillId="0" borderId="0">
      <alignment horizontal="left" vertical="center"/>
    </xf>
    <xf numFmtId="217" fontId="112" fillId="0" borderId="0">
      <alignment vertical="center"/>
    </xf>
    <xf numFmtId="0" fontId="113" fillId="0" borderId="0">
      <alignment vertical="center"/>
    </xf>
    <xf numFmtId="215" fontId="110" fillId="0" borderId="33">
      <alignment horizontal="left"/>
    </xf>
    <xf numFmtId="215" fontId="106" fillId="0" borderId="0">
      <alignment horizontal="center"/>
    </xf>
    <xf numFmtId="169" fontId="106" fillId="0" borderId="0">
      <alignment horizontal="center"/>
    </xf>
    <xf numFmtId="215" fontId="114" fillId="0" borderId="33">
      <alignment horizontal="center"/>
    </xf>
    <xf numFmtId="41" fontId="106" fillId="0" borderId="33" applyFill="0" applyBorder="0" applyProtection="0">
      <alignment horizontal="right" vertical="top"/>
    </xf>
    <xf numFmtId="41" fontId="106" fillId="0" borderId="34" applyFill="0" applyBorder="0" applyProtection="0">
      <alignment horizontal="right" vertical="top"/>
    </xf>
    <xf numFmtId="216" fontId="103" fillId="0" borderId="0">
      <alignment horizontal="left" vertical="center"/>
    </xf>
    <xf numFmtId="215" fontId="103" fillId="0" borderId="0"/>
    <xf numFmtId="215" fontId="115" fillId="0" borderId="0"/>
    <xf numFmtId="215" fontId="116" fillId="0" borderId="0"/>
    <xf numFmtId="215" fontId="37" fillId="0" borderId="0"/>
    <xf numFmtId="215" fontId="117" fillId="0" borderId="0">
      <alignment horizontal="left" vertical="top"/>
    </xf>
    <xf numFmtId="0" fontId="106" fillId="0" borderId="0" applyFill="0" applyBorder="0">
      <alignment horizontal="left" vertical="top" wrapText="1"/>
    </xf>
    <xf numFmtId="0" fontId="118" fillId="0" borderId="0">
      <alignment horizontal="left" vertical="top" wrapText="1"/>
    </xf>
    <xf numFmtId="0" fontId="119" fillId="0" borderId="0">
      <alignment horizontal="left" vertical="top" wrapText="1"/>
    </xf>
    <xf numFmtId="0" fontId="108" fillId="0" borderId="0">
      <alignment horizontal="left" vertical="top" wrapText="1"/>
    </xf>
    <xf numFmtId="2" fontId="29" fillId="0" borderId="0" applyFont="0" applyFill="0" applyBorder="0" applyAlignment="0" applyProtection="0"/>
    <xf numFmtId="2" fontId="29" fillId="0" borderId="0" applyFont="0" applyFill="0" applyBorder="0" applyAlignment="0" applyProtection="0"/>
    <xf numFmtId="2" fontId="29" fillId="0" borderId="0" applyFont="0" applyFill="0" applyBorder="0" applyAlignment="0" applyProtection="0"/>
    <xf numFmtId="2" fontId="29" fillId="0" borderId="0" applyFont="0" applyFill="0" applyBorder="0" applyAlignment="0" applyProtection="0"/>
    <xf numFmtId="2" fontId="29" fillId="0" borderId="0" applyFont="0" applyFill="0" applyBorder="0" applyAlignment="0" applyProtection="0"/>
    <xf numFmtId="2" fontId="29" fillId="0" borderId="0" applyFont="0" applyFill="0" applyBorder="0" applyAlignment="0" applyProtection="0"/>
    <xf numFmtId="2" fontId="29" fillId="0" borderId="0" applyFon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78" fillId="0" borderId="0" applyNumberFormat="0" applyFill="0" applyBorder="0" applyAlignment="0" applyProtection="0"/>
    <xf numFmtId="0" fontId="121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218" fontId="123" fillId="0" borderId="0" applyFont="0" applyFill="0" applyBorder="0" applyAlignment="0" applyProtection="0"/>
    <xf numFmtId="219" fontId="106" fillId="0" borderId="0"/>
    <xf numFmtId="220" fontId="105" fillId="0" borderId="0"/>
    <xf numFmtId="220" fontId="124" fillId="0" borderId="0"/>
    <xf numFmtId="0" fontId="7" fillId="0" borderId="0"/>
    <xf numFmtId="220" fontId="39" fillId="0" borderId="0"/>
    <xf numFmtId="220" fontId="124" fillId="0" borderId="0"/>
    <xf numFmtId="0" fontId="10" fillId="0" borderId="0"/>
    <xf numFmtId="0" fontId="5" fillId="0" borderId="0"/>
    <xf numFmtId="220" fontId="39" fillId="0" borderId="0"/>
    <xf numFmtId="220" fontId="125" fillId="0" borderId="0"/>
    <xf numFmtId="220" fontId="124" fillId="0" borderId="0"/>
    <xf numFmtId="220" fontId="124" fillId="0" borderId="0"/>
    <xf numFmtId="220" fontId="37" fillId="0" borderId="0"/>
    <xf numFmtId="0" fontId="5" fillId="0" borderId="0"/>
    <xf numFmtId="0" fontId="2" fillId="0" borderId="0"/>
    <xf numFmtId="220" fontId="35" fillId="0" borderId="0"/>
    <xf numFmtId="0" fontId="99" fillId="0" borderId="0">
      <protection locked="0"/>
    </xf>
    <xf numFmtId="10" fontId="29" fillId="0" borderId="0" applyFont="0" applyFill="0" applyBorder="0" applyAlignment="0" applyProtection="0"/>
    <xf numFmtId="10" fontId="2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26" fillId="0" borderId="0" applyFont="0" applyFill="0" applyBorder="0" applyAlignment="0" applyProtection="0"/>
    <xf numFmtId="9" fontId="104" fillId="0" borderId="0" applyFont="0" applyFill="0" applyBorder="0" applyAlignment="0" applyProtection="0"/>
    <xf numFmtId="4" fontId="127" fillId="0" borderId="5">
      <alignment horizontal="right" vertical="top"/>
    </xf>
    <xf numFmtId="0" fontId="128" fillId="60" borderId="0">
      <alignment horizontal="left" vertical="top"/>
    </xf>
    <xf numFmtId="0" fontId="129" fillId="60" borderId="0">
      <alignment horizontal="center" vertical="center"/>
    </xf>
    <xf numFmtId="0" fontId="130" fillId="60" borderId="0">
      <alignment horizontal="center" vertical="center"/>
    </xf>
    <xf numFmtId="0" fontId="130" fillId="60" borderId="0">
      <alignment horizontal="left" vertical="top"/>
    </xf>
    <xf numFmtId="0" fontId="130" fillId="60" borderId="0">
      <alignment horizontal="left" vertical="top"/>
    </xf>
    <xf numFmtId="0" fontId="131" fillId="60" borderId="0">
      <alignment horizontal="center" vertical="center"/>
    </xf>
    <xf numFmtId="0" fontId="132" fillId="60" borderId="0">
      <alignment horizontal="right" vertical="center"/>
    </xf>
    <xf numFmtId="0" fontId="133" fillId="60" borderId="0">
      <alignment horizontal="left" vertical="center"/>
    </xf>
    <xf numFmtId="0" fontId="134" fillId="60" borderId="0">
      <alignment horizontal="right" vertical="center"/>
    </xf>
    <xf numFmtId="0" fontId="135" fillId="60" borderId="0">
      <alignment horizontal="right" vertical="center"/>
    </xf>
    <xf numFmtId="0" fontId="136" fillId="61" borderId="35" applyNumberFormat="0" applyProtection="0">
      <alignment horizontal="left" vertical="center" indent="1"/>
    </xf>
    <xf numFmtId="221" fontId="35" fillId="62" borderId="35" applyProtection="0">
      <alignment horizontal="right" vertical="center"/>
    </xf>
    <xf numFmtId="0" fontId="123" fillId="0" borderId="0"/>
    <xf numFmtId="220" fontId="38" fillId="0" borderId="0"/>
    <xf numFmtId="49" fontId="137" fillId="2" borderId="0">
      <alignment horizontal="left" vertical="center"/>
    </xf>
    <xf numFmtId="0" fontId="29" fillId="0" borderId="36" applyNumberFormat="0" applyFont="0" applyFill="0" applyAlignment="0" applyProtection="0"/>
    <xf numFmtId="0" fontId="29" fillId="0" borderId="36" applyNumberFormat="0" applyFont="0" applyFill="0" applyAlignment="0" applyProtection="0"/>
    <xf numFmtId="0" fontId="29" fillId="0" borderId="36" applyNumberFormat="0" applyFont="0" applyFill="0" applyAlignment="0" applyProtection="0"/>
    <xf numFmtId="0" fontId="29" fillId="0" borderId="36" applyNumberFormat="0" applyFont="0" applyFill="0" applyAlignment="0" applyProtection="0"/>
    <xf numFmtId="0" fontId="29" fillId="0" borderId="36" applyNumberFormat="0" applyFont="0" applyFill="0" applyAlignment="0" applyProtection="0"/>
    <xf numFmtId="0" fontId="29" fillId="0" borderId="36" applyNumberFormat="0" applyFont="0" applyFill="0" applyAlignment="0" applyProtection="0"/>
    <xf numFmtId="222" fontId="123" fillId="0" borderId="0" applyFont="0" applyFill="0" applyBorder="0" applyAlignment="0" applyProtection="0"/>
    <xf numFmtId="0" fontId="138" fillId="63" borderId="3" applyNumberFormat="0" applyFont="0" applyAlignment="0"/>
    <xf numFmtId="0" fontId="139" fillId="0" borderId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94" fillId="52" borderId="0" applyNumberFormat="0" applyBorder="0" applyAlignment="0" applyProtection="0"/>
    <xf numFmtId="0" fontId="94" fillId="52" borderId="0" applyNumberFormat="0" applyBorder="0" applyAlignment="0" applyProtection="0"/>
    <xf numFmtId="0" fontId="94" fillId="52" borderId="0" applyNumberFormat="0" applyBorder="0" applyAlignment="0" applyProtection="0"/>
    <xf numFmtId="0" fontId="102" fillId="13" borderId="0" applyNumberFormat="0" applyBorder="0" applyAlignment="0" applyProtection="0"/>
    <xf numFmtId="0" fontId="94" fillId="50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94" fillId="52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102" fillId="17" borderId="0" applyNumberFormat="0" applyBorder="0" applyAlignment="0" applyProtection="0"/>
    <xf numFmtId="0" fontId="94" fillId="53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94" fillId="53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02" fillId="21" borderId="0" applyNumberFormat="0" applyBorder="0" applyAlignment="0" applyProtection="0"/>
    <xf numFmtId="0" fontId="94" fillId="54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94" fillId="54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102" fillId="25" borderId="0" applyNumberFormat="0" applyBorder="0" applyAlignment="0" applyProtection="0"/>
    <xf numFmtId="0" fontId="94" fillId="64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94" fillId="49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102" fillId="29" borderId="0" applyNumberFormat="0" applyBorder="0" applyAlignment="0" applyProtection="0"/>
    <xf numFmtId="0" fontId="94" fillId="50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94" fillId="50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102" fillId="33" borderId="0" applyNumberFormat="0" applyBorder="0" applyAlignment="0" applyProtection="0"/>
    <xf numFmtId="0" fontId="94" fillId="55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94" fillId="55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140" fillId="9" borderId="11" applyNumberFormat="0" applyAlignment="0" applyProtection="0"/>
    <xf numFmtId="0" fontId="86" fillId="43" borderId="23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86" fillId="43" borderId="23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141" fillId="10" borderId="12" applyNumberFormat="0" applyAlignment="0" applyProtection="0"/>
    <xf numFmtId="0" fontId="87" fillId="60" borderId="30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87" fillId="56" borderId="30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142" fillId="10" borderId="11" applyNumberFormat="0" applyAlignment="0" applyProtection="0"/>
    <xf numFmtId="0" fontId="88" fillId="60" borderId="23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88" fillId="56" borderId="23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223" fontId="125" fillId="0" borderId="0"/>
    <xf numFmtId="14" fontId="125" fillId="0" borderId="0"/>
    <xf numFmtId="167" fontId="1" fillId="0" borderId="0" applyFont="0" applyFill="0" applyBorder="0" applyAlignment="0" applyProtection="0"/>
    <xf numFmtId="167" fontId="5" fillId="0" borderId="0" applyFont="0" applyFill="0" applyBorder="0" applyAlignment="0" applyProtection="0"/>
    <xf numFmtId="198" fontId="5" fillId="0" borderId="2" applyNumberFormat="0" applyBorder="0" applyAlignment="0">
      <alignment horizontal="centerContinuous" vertical="center" wrapText="1"/>
    </xf>
    <xf numFmtId="198" fontId="5" fillId="0" borderId="2" applyNumberFormat="0" applyBorder="0" applyAlignment="0">
      <alignment horizontal="centerContinuous" vertical="center" wrapText="1"/>
    </xf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80" fillId="0" borderId="25" applyNumberFormat="0" applyFill="0" applyAlignment="0" applyProtection="0"/>
    <xf numFmtId="0" fontId="80" fillId="0" borderId="25" applyNumberFormat="0" applyFill="0" applyAlignment="0" applyProtection="0"/>
    <xf numFmtId="0" fontId="80" fillId="0" borderId="25" applyNumberFormat="0" applyFill="0" applyAlignment="0" applyProtection="0"/>
    <xf numFmtId="0" fontId="143" fillId="0" borderId="8" applyNumberFormat="0" applyFill="0" applyAlignment="0" applyProtection="0"/>
    <xf numFmtId="0" fontId="144" fillId="0" borderId="37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80" fillId="0" borderId="25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81" fillId="0" borderId="26" applyNumberFormat="0" applyFill="0" applyAlignment="0" applyProtection="0"/>
    <xf numFmtId="0" fontId="81" fillId="0" borderId="26" applyNumberFormat="0" applyFill="0" applyAlignment="0" applyProtection="0"/>
    <xf numFmtId="0" fontId="81" fillId="0" borderId="26" applyNumberFormat="0" applyFill="0" applyAlignment="0" applyProtection="0"/>
    <xf numFmtId="0" fontId="145" fillId="0" borderId="9" applyNumberFormat="0" applyFill="0" applyAlignment="0" applyProtection="0"/>
    <xf numFmtId="0" fontId="146" fillId="0" borderId="26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81" fillId="0" borderId="26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147" fillId="0" borderId="10" applyNumberFormat="0" applyFill="0" applyAlignment="0" applyProtection="0"/>
    <xf numFmtId="0" fontId="148" fillId="0" borderId="38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82" fillId="0" borderId="27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25" fillId="0" borderId="2">
      <alignment horizontal="center" vertical="center" textRotation="90" wrapText="1"/>
    </xf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73" fillId="0" borderId="16" applyNumberFormat="0" applyFill="0" applyAlignment="0" applyProtection="0"/>
    <xf numFmtId="0" fontId="93" fillId="0" borderId="39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93" fillId="0" borderId="31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90" fillId="57" borderId="24" applyNumberFormat="0" applyAlignment="0" applyProtection="0"/>
    <xf numFmtId="0" fontId="90" fillId="57" borderId="24" applyNumberFormat="0" applyAlignment="0" applyProtection="0"/>
    <xf numFmtId="0" fontId="90" fillId="57" borderId="24" applyNumberFormat="0" applyAlignment="0" applyProtection="0"/>
    <xf numFmtId="0" fontId="149" fillId="11" borderId="14" applyNumberFormat="0" applyAlignment="0" applyProtection="0"/>
    <xf numFmtId="0" fontId="90" fillId="57" borderId="2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90" fillId="57" borderId="2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165" fontId="151" fillId="0" borderId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152" fillId="8" borderId="0" applyNumberFormat="0" applyBorder="0" applyAlignment="0" applyProtection="0"/>
    <xf numFmtId="0" fontId="85" fillId="5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85" fillId="5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153" fillId="0" borderId="0"/>
    <xf numFmtId="0" fontId="9" fillId="0" borderId="0"/>
    <xf numFmtId="0" fontId="154" fillId="0" borderId="0"/>
    <xf numFmtId="0" fontId="154" fillId="0" borderId="0"/>
    <xf numFmtId="0" fontId="154" fillId="0" borderId="0"/>
    <xf numFmtId="0" fontId="70" fillId="0" borderId="0"/>
    <xf numFmtId="0" fontId="3" fillId="0" borderId="0"/>
    <xf numFmtId="0" fontId="3" fillId="0" borderId="0"/>
    <xf numFmtId="220" fontId="35" fillId="0" borderId="0"/>
    <xf numFmtId="220" fontId="35" fillId="0" borderId="0"/>
    <xf numFmtId="220" fontId="35" fillId="0" borderId="0"/>
    <xf numFmtId="220" fontId="35" fillId="0" borderId="0"/>
    <xf numFmtId="220" fontId="35" fillId="0" borderId="0"/>
    <xf numFmtId="220" fontId="35" fillId="0" borderId="0"/>
    <xf numFmtId="220" fontId="35" fillId="0" borderId="0"/>
    <xf numFmtId="0" fontId="31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155" fillId="0" borderId="0"/>
    <xf numFmtId="0" fontId="3" fillId="0" borderId="0"/>
    <xf numFmtId="0" fontId="3" fillId="0" borderId="0"/>
    <xf numFmtId="0" fontId="156" fillId="0" borderId="0"/>
    <xf numFmtId="0" fontId="5" fillId="0" borderId="0"/>
    <xf numFmtId="0" fontId="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1" fillId="0" borderId="0"/>
    <xf numFmtId="0" fontId="31" fillId="0" borderId="0"/>
    <xf numFmtId="220" fontId="35" fillId="0" borderId="0"/>
    <xf numFmtId="220" fontId="35" fillId="0" borderId="0"/>
    <xf numFmtId="220" fontId="35" fillId="0" borderId="0"/>
    <xf numFmtId="220" fontId="35" fillId="0" borderId="0"/>
    <xf numFmtId="220" fontId="35" fillId="0" borderId="0"/>
    <xf numFmtId="0" fontId="1" fillId="0" borderId="0"/>
    <xf numFmtId="0" fontId="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153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3" fillId="0" borderId="0"/>
    <xf numFmtId="0" fontId="70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8" fillId="0" borderId="0"/>
    <xf numFmtId="0" fontId="28" fillId="0" borderId="0"/>
    <xf numFmtId="0" fontId="29" fillId="0" borderId="0"/>
    <xf numFmtId="0" fontId="105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9" fillId="0" borderId="0"/>
    <xf numFmtId="0" fontId="29" fillId="0" borderId="0"/>
    <xf numFmtId="0" fontId="157" fillId="0" borderId="0"/>
    <xf numFmtId="0" fontId="9" fillId="0" borderId="0"/>
    <xf numFmtId="0" fontId="3" fillId="0" borderId="0"/>
    <xf numFmtId="0" fontId="9" fillId="0" borderId="0"/>
    <xf numFmtId="0" fontId="9" fillId="0" borderId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84" fillId="39" borderId="0" applyNumberFormat="0" applyBorder="0" applyAlignment="0" applyProtection="0"/>
    <xf numFmtId="0" fontId="84" fillId="39" borderId="0" applyNumberFormat="0" applyBorder="0" applyAlignment="0" applyProtection="0"/>
    <xf numFmtId="0" fontId="84" fillId="39" borderId="0" applyNumberFormat="0" applyBorder="0" applyAlignment="0" applyProtection="0"/>
    <xf numFmtId="0" fontId="158" fillId="7" borderId="0" applyNumberFormat="0" applyBorder="0" applyAlignment="0" applyProtection="0"/>
    <xf numFmtId="0" fontId="84" fillId="39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84" fillId="39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31" fillId="59" borderId="29" applyNumberFormat="0" applyFont="0" applyAlignment="0" applyProtection="0"/>
    <xf numFmtId="0" fontId="1" fillId="12" borderId="15" applyNumberFormat="0" applyFont="0" applyAlignment="0" applyProtection="0"/>
    <xf numFmtId="0" fontId="31" fillId="59" borderId="29" applyNumberFormat="0" applyFont="0" applyAlignment="0" applyProtection="0"/>
    <xf numFmtId="0" fontId="31" fillId="59" borderId="29" applyNumberFormat="0" applyFont="0" applyAlignment="0" applyProtection="0"/>
    <xf numFmtId="0" fontId="31" fillId="59" borderId="29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5" fillId="59" borderId="29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9" fillId="12" borderId="15" applyNumberFormat="0" applyFont="0" applyAlignment="0" applyProtection="0"/>
    <xf numFmtId="0" fontId="9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9" fillId="12" borderId="15" applyNumberFormat="0" applyFont="0" applyAlignment="0" applyProtection="0"/>
    <xf numFmtId="0" fontId="9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9" fontId="35" fillId="0" borderId="0" applyFont="0" applyFill="0" applyBorder="0" applyAlignment="0" applyProtection="0"/>
    <xf numFmtId="9" fontId="160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56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56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53" fillId="0" borderId="0" applyFont="0" applyFill="0" applyBorder="0" applyAlignment="0" applyProtection="0"/>
    <xf numFmtId="9" fontId="35" fillId="0" borderId="0" applyFont="0" applyFill="0" applyBorder="0" applyAlignment="0" applyProtection="0"/>
    <xf numFmtId="9" fontId="154" fillId="0" borderId="0" applyFont="0" applyFill="0" applyBorder="0" applyAlignment="0" applyProtection="0"/>
    <xf numFmtId="3" fontId="31" fillId="0" borderId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161" fillId="0" borderId="13" applyNumberFormat="0" applyFill="0" applyAlignment="0" applyProtection="0"/>
    <xf numFmtId="0" fontId="89" fillId="0" borderId="28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89" fillId="0" borderId="28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49" fontId="162" fillId="0" borderId="0"/>
    <xf numFmtId="49" fontId="163" fillId="0" borderId="0">
      <alignment vertical="top"/>
    </xf>
    <xf numFmtId="0" fontId="64" fillId="0" borderId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49" fontId="31" fillId="0" borderId="0"/>
    <xf numFmtId="166" fontId="70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154" fillId="0" borderId="0" applyFont="0" applyFill="0" applyBorder="0" applyAlignment="0" applyProtection="0"/>
    <xf numFmtId="166" fontId="154" fillId="0" borderId="0" applyFont="0" applyFill="0" applyBorder="0" applyAlignment="0" applyProtection="0"/>
    <xf numFmtId="168" fontId="160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156" fillId="0" borderId="0" applyFont="0" applyFill="0" applyBorder="0" applyAlignment="0" applyProtection="0"/>
    <xf numFmtId="168" fontId="156" fillId="0" borderId="0" applyFont="0" applyFill="0" applyBorder="0" applyAlignment="0" applyProtection="0"/>
    <xf numFmtId="168" fontId="3" fillId="0" borderId="0" applyFont="0" applyFill="0" applyBorder="0" applyAlignment="0" applyProtection="0"/>
    <xf numFmtId="204" fontId="29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164" fillId="6" borderId="0" applyNumberFormat="0" applyBorder="0" applyAlignment="0" applyProtection="0"/>
    <xf numFmtId="0" fontId="83" fillId="40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83" fillId="40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1" fontId="125" fillId="0" borderId="0"/>
    <xf numFmtId="0" fontId="165" fillId="0" borderId="0">
      <alignment horizontal="center" vertical="center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8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1" fillId="0" borderId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" fillId="0" borderId="0"/>
    <xf numFmtId="168" fontId="1" fillId="0" borderId="0" applyFont="0" applyFill="0" applyBorder="0" applyAlignment="0" applyProtection="0"/>
    <xf numFmtId="0" fontId="3" fillId="0" borderId="0"/>
    <xf numFmtId="0" fontId="3" fillId="12" borderId="15" applyNumberFormat="0" applyFont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220" fontId="5" fillId="0" borderId="0"/>
    <xf numFmtId="168" fontId="1" fillId="0" borderId="0" applyFont="0" applyFill="0" applyBorder="0" applyAlignment="0" applyProtection="0"/>
    <xf numFmtId="0" fontId="5" fillId="0" borderId="0"/>
    <xf numFmtId="0" fontId="1" fillId="0" borderId="0"/>
    <xf numFmtId="0" fontId="1" fillId="0" borderId="0"/>
    <xf numFmtId="220" fontId="35" fillId="0" borderId="0"/>
    <xf numFmtId="0" fontId="31" fillId="0" borderId="0"/>
    <xf numFmtId="0" fontId="3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38" fillId="0" borderId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204" fontId="35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5" fillId="0" borderId="0"/>
    <xf numFmtId="168" fontId="1" fillId="0" borderId="0" applyFont="0" applyFill="0" applyBorder="0" applyAlignment="0" applyProtection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10" fillId="0" borderId="0"/>
    <xf numFmtId="0" fontId="143" fillId="0" borderId="8" applyNumberFormat="0" applyFill="0" applyAlignment="0" applyProtection="0"/>
    <xf numFmtId="0" fontId="145" fillId="0" borderId="9" applyNumberFormat="0" applyFill="0" applyAlignment="0" applyProtection="0"/>
    <xf numFmtId="0" fontId="147" fillId="0" borderId="10" applyNumberFormat="0" applyFill="0" applyAlignment="0" applyProtection="0"/>
    <xf numFmtId="0" fontId="147" fillId="0" borderId="0" applyNumberFormat="0" applyFill="0" applyBorder="0" applyAlignment="0" applyProtection="0"/>
    <xf numFmtId="0" fontId="164" fillId="6" borderId="0" applyNumberFormat="0" applyBorder="0" applyAlignment="0" applyProtection="0"/>
    <xf numFmtId="0" fontId="158" fillId="7" borderId="0" applyNumberFormat="0" applyBorder="0" applyAlignment="0" applyProtection="0"/>
    <xf numFmtId="0" fontId="152" fillId="8" borderId="0" applyNumberFormat="0" applyBorder="0" applyAlignment="0" applyProtection="0"/>
    <xf numFmtId="0" fontId="140" fillId="9" borderId="11" applyNumberFormat="0" applyAlignment="0" applyProtection="0"/>
    <xf numFmtId="0" fontId="141" fillId="10" borderId="12" applyNumberFormat="0" applyAlignment="0" applyProtection="0"/>
    <xf numFmtId="0" fontId="142" fillId="10" borderId="11" applyNumberFormat="0" applyAlignment="0" applyProtection="0"/>
    <xf numFmtId="0" fontId="161" fillId="0" borderId="13" applyNumberFormat="0" applyFill="0" applyAlignment="0" applyProtection="0"/>
    <xf numFmtId="0" fontId="149" fillId="11" borderId="14" applyNumberFormat="0" applyAlignment="0" applyProtection="0"/>
    <xf numFmtId="0" fontId="11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73" fillId="0" borderId="16" applyNumberFormat="0" applyFill="0" applyAlignment="0" applyProtection="0"/>
    <xf numFmtId="0" fontId="102" fillId="13" borderId="0" applyNumberFormat="0" applyBorder="0" applyAlignment="0" applyProtection="0"/>
    <xf numFmtId="0" fontId="102" fillId="16" borderId="0" applyNumberFormat="0" applyBorder="0" applyAlignment="0" applyProtection="0"/>
    <xf numFmtId="0" fontId="102" fillId="17" borderId="0" applyNumberFormat="0" applyBorder="0" applyAlignment="0" applyProtection="0"/>
    <xf numFmtId="0" fontId="102" fillId="20" borderId="0" applyNumberFormat="0" applyBorder="0" applyAlignment="0" applyProtection="0"/>
    <xf numFmtId="0" fontId="102" fillId="21" borderId="0" applyNumberFormat="0" applyBorder="0" applyAlignment="0" applyProtection="0"/>
    <xf numFmtId="0" fontId="102" fillId="24" borderId="0" applyNumberFormat="0" applyBorder="0" applyAlignment="0" applyProtection="0"/>
    <xf numFmtId="0" fontId="102" fillId="25" borderId="0" applyNumberFormat="0" applyBorder="0" applyAlignment="0" applyProtection="0"/>
    <xf numFmtId="0" fontId="102" fillId="28" borderId="0" applyNumberFormat="0" applyBorder="0" applyAlignment="0" applyProtection="0"/>
    <xf numFmtId="0" fontId="102" fillId="29" borderId="0" applyNumberFormat="0" applyBorder="0" applyAlignment="0" applyProtection="0"/>
    <xf numFmtId="0" fontId="102" fillId="32" borderId="0" applyNumberFormat="0" applyBorder="0" applyAlignment="0" applyProtection="0"/>
    <xf numFmtId="0" fontId="102" fillId="33" borderId="0" applyNumberFormat="0" applyBorder="0" applyAlignment="0" applyProtection="0"/>
    <xf numFmtId="0" fontId="102" fillId="36" borderId="0" applyNumberFormat="0" applyBorder="0" applyAlignment="0" applyProtection="0"/>
    <xf numFmtId="0" fontId="3" fillId="12" borderId="15" applyNumberFormat="0" applyFont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1" fillId="0" borderId="0"/>
    <xf numFmtId="0" fontId="28" fillId="0" borderId="0"/>
    <xf numFmtId="0" fontId="3" fillId="0" borderId="0"/>
    <xf numFmtId="0" fontId="9" fillId="0" borderId="0"/>
    <xf numFmtId="37" fontId="41" fillId="37" borderId="2" applyFill="0" applyBorder="0" applyProtection="0"/>
    <xf numFmtId="0" fontId="46" fillId="0" borderId="5">
      <alignment horizontal="left" vertical="center"/>
    </xf>
    <xf numFmtId="10" fontId="45" fillId="3" borderId="2" applyNumberFormat="0" applyBorder="0" applyAlignment="0" applyProtection="0"/>
    <xf numFmtId="166" fontId="51" fillId="0" borderId="2">
      <alignment horizontal="right" vertical="center" wrapText="1"/>
    </xf>
    <xf numFmtId="198" fontId="5" fillId="0" borderId="2" applyNumberFormat="0" applyBorder="0" applyAlignment="0">
      <alignment horizontal="centerContinuous" vertical="center" wrapText="1"/>
    </xf>
    <xf numFmtId="171" fontId="56" fillId="0" borderId="20">
      <alignment horizontal="center" vertical="center" wrapText="1"/>
    </xf>
    <xf numFmtId="0" fontId="61" fillId="0" borderId="2">
      <alignment horizontal="left" vertical="top" indent="1"/>
    </xf>
    <xf numFmtId="0" fontId="51" fillId="0" borderId="2">
      <alignment horizontal="left" wrapText="1" indent="4"/>
    </xf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63" fillId="0" borderId="21" applyNumberFormat="0" applyFont="0" applyAlignment="0">
      <alignment horizontal="center" vertical="center"/>
    </xf>
    <xf numFmtId="201" fontId="65" fillId="37" borderId="2" applyFont="0" applyFill="0" applyBorder="0" applyAlignment="0" applyProtection="0"/>
    <xf numFmtId="171" fontId="6" fillId="0" borderId="4" applyFont="0" applyFill="0" applyBorder="0" applyAlignment="0" applyProtection="0">
      <alignment horizontal="center"/>
    </xf>
    <xf numFmtId="202" fontId="42" fillId="0" borderId="2" applyFont="0" applyFill="0" applyBorder="0" applyAlignment="0" applyProtection="0">
      <alignment wrapText="1"/>
    </xf>
    <xf numFmtId="0" fontId="51" fillId="0" borderId="2">
      <alignment horizontal="center" vertical="center" wrapText="1"/>
    </xf>
    <xf numFmtId="0" fontId="86" fillId="43" borderId="23" applyNumberFormat="0" applyAlignment="0" applyProtection="0"/>
    <xf numFmtId="0" fontId="87" fillId="60" borderId="30" applyNumberFormat="0" applyAlignment="0" applyProtection="0"/>
    <xf numFmtId="0" fontId="88" fillId="60" borderId="23" applyNumberFormat="0" applyAlignment="0" applyProtection="0"/>
    <xf numFmtId="0" fontId="125" fillId="0" borderId="2">
      <alignment horizontal="center" vertical="center" textRotation="90" wrapText="1"/>
    </xf>
    <xf numFmtId="0" fontId="93" fillId="0" borderId="39" applyNumberFormat="0" applyFill="0" applyAlignment="0" applyProtection="0"/>
    <xf numFmtId="0" fontId="5" fillId="59" borderId="29" applyNumberFormat="0" applyFont="0" applyAlignment="0" applyProtection="0"/>
    <xf numFmtId="41" fontId="106" fillId="0" borderId="33" applyFill="0" applyBorder="0" applyProtection="0">
      <alignment horizontal="right" vertical="top"/>
    </xf>
    <xf numFmtId="0" fontId="9" fillId="0" borderId="0"/>
    <xf numFmtId="0" fontId="9" fillId="0" borderId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12" borderId="15" applyNumberFormat="0" applyFont="0" applyAlignment="0" applyProtection="0"/>
    <xf numFmtId="0" fontId="95" fillId="0" borderId="5">
      <alignment vertical="top"/>
    </xf>
    <xf numFmtId="0" fontId="96" fillId="0" borderId="5">
      <alignment vertical="top"/>
    </xf>
    <xf numFmtId="0" fontId="96" fillId="0" borderId="5">
      <alignment vertical="top"/>
    </xf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5" fillId="0" borderId="5">
      <alignment vertical="top"/>
    </xf>
    <xf numFmtId="0" fontId="107" fillId="0" borderId="5">
      <alignment vertical="top"/>
    </xf>
    <xf numFmtId="0" fontId="109" fillId="0" borderId="33">
      <alignment horizontal="right" wrapText="1"/>
    </xf>
    <xf numFmtId="215" fontId="110" fillId="0" borderId="33">
      <alignment horizontal="right"/>
    </xf>
    <xf numFmtId="215" fontId="110" fillId="0" borderId="33">
      <alignment horizontal="left"/>
    </xf>
    <xf numFmtId="215" fontId="114" fillId="0" borderId="33">
      <alignment horizontal="center"/>
    </xf>
    <xf numFmtId="41" fontId="106" fillId="0" borderId="34" applyFill="0" applyBorder="0" applyProtection="0">
      <alignment horizontal="right" vertical="top"/>
    </xf>
    <xf numFmtId="4" fontId="127" fillId="0" borderId="5">
      <alignment horizontal="right" vertical="top"/>
    </xf>
    <xf numFmtId="0" fontId="136" fillId="61" borderId="35" applyNumberFormat="0" applyProtection="0">
      <alignment horizontal="left" vertical="center" indent="1"/>
    </xf>
    <xf numFmtId="221" fontId="35" fillId="62" borderId="35" applyProtection="0">
      <alignment horizontal="right" vertical="center"/>
    </xf>
    <xf numFmtId="0" fontId="86" fillId="43" borderId="23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0" fontId="93" fillId="0" borderId="31" applyNumberFormat="0" applyFill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2" borderId="15" applyNumberFormat="0" applyFont="0" applyAlignment="0" applyProtection="0"/>
    <xf numFmtId="0" fontId="9" fillId="12" borderId="15" applyNumberFormat="0" applyFont="0" applyAlignment="0" applyProtection="0"/>
    <xf numFmtId="0" fontId="9" fillId="12" borderId="15" applyNumberFormat="0" applyFont="0" applyAlignment="0" applyProtection="0"/>
    <xf numFmtId="9" fontId="9" fillId="0" borderId="0" applyFont="0" applyFill="0" applyBorder="0" applyAlignment="0" applyProtection="0"/>
    <xf numFmtId="0" fontId="88" fillId="56" borderId="23" applyNumberFormat="0" applyAlignment="0" applyProtection="0"/>
    <xf numFmtId="0" fontId="86" fillId="43" borderId="23" applyNumberFormat="0" applyAlignment="0" applyProtection="0"/>
    <xf numFmtId="0" fontId="5" fillId="59" borderId="29" applyNumberFormat="0" applyFont="0" applyAlignment="0" applyProtection="0"/>
    <xf numFmtId="0" fontId="87" fillId="56" borderId="30" applyNumberForma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198" fontId="5" fillId="0" borderId="2" applyNumberFormat="0" applyBorder="0" applyAlignment="0">
      <alignment horizontal="centerContinuous" vertical="center" wrapText="1"/>
    </xf>
    <xf numFmtId="198" fontId="5" fillId="0" borderId="2" applyNumberFormat="0" applyBorder="0" applyAlignment="0">
      <alignment horizontal="centerContinuous" vertical="center" wrapText="1"/>
    </xf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31" fillId="59" borderId="29" applyNumberFormat="0" applyFont="0" applyAlignment="0" applyProtection="0"/>
    <xf numFmtId="0" fontId="31" fillId="59" borderId="29" applyNumberFormat="0" applyFont="0" applyAlignment="0" applyProtection="0"/>
    <xf numFmtId="0" fontId="31" fillId="59" borderId="29" applyNumberFormat="0" applyFont="0" applyAlignment="0" applyProtection="0"/>
    <xf numFmtId="0" fontId="31" fillId="59" borderId="29" applyNumberFormat="0" applyFont="0" applyAlignment="0" applyProtection="0"/>
    <xf numFmtId="37" fontId="41" fillId="37" borderId="2" applyFill="0" applyBorder="0" applyProtection="0"/>
    <xf numFmtId="10" fontId="45" fillId="3" borderId="2" applyNumberFormat="0" applyBorder="0" applyAlignment="0" applyProtection="0"/>
    <xf numFmtId="166" fontId="51" fillId="0" borderId="2">
      <alignment horizontal="right" vertical="center" wrapText="1"/>
    </xf>
    <xf numFmtId="198" fontId="5" fillId="0" borderId="2" applyNumberFormat="0" applyBorder="0" applyAlignment="0">
      <alignment horizontal="centerContinuous" vertical="center" wrapText="1"/>
    </xf>
    <xf numFmtId="0" fontId="61" fillId="0" borderId="2">
      <alignment horizontal="left" vertical="top" indent="1"/>
    </xf>
    <xf numFmtId="0" fontId="51" fillId="0" borderId="2">
      <alignment horizontal="left" wrapText="1" indent="4"/>
    </xf>
    <xf numFmtId="201" fontId="65" fillId="37" borderId="2" applyFont="0" applyFill="0" applyBorder="0" applyAlignment="0" applyProtection="0"/>
    <xf numFmtId="202" fontId="42" fillId="0" borderId="2" applyFont="0" applyFill="0" applyBorder="0" applyAlignment="0" applyProtection="0">
      <alignment wrapText="1"/>
    </xf>
    <xf numFmtId="0" fontId="51" fillId="0" borderId="2">
      <alignment horizontal="center" vertical="center" wrapText="1"/>
    </xf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14" borderId="0" applyNumberFormat="0" applyBorder="0" applyAlignment="0" applyProtection="0"/>
    <xf numFmtId="201" fontId="65" fillId="37" borderId="2" applyFont="0" applyFill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166" fillId="0" borderId="0"/>
    <xf numFmtId="198" fontId="5" fillId="0" borderId="2" applyNumberFormat="0" applyBorder="0" applyAlignment="0">
      <alignment horizontal="centerContinuous" vertical="center" wrapText="1"/>
    </xf>
    <xf numFmtId="198" fontId="5" fillId="0" borderId="2" applyNumberFormat="0" applyBorder="0" applyAlignment="0">
      <alignment horizontal="centerContinuous" vertical="center" wrapText="1"/>
    </xf>
    <xf numFmtId="201" fontId="65" fillId="37" borderId="2" applyFont="0" applyFill="0" applyBorder="0" applyAlignment="0" applyProtection="0"/>
    <xf numFmtId="0" fontId="167" fillId="0" borderId="0"/>
    <xf numFmtId="0" fontId="167" fillId="0" borderId="0"/>
    <xf numFmtId="0" fontId="3" fillId="0" borderId="0"/>
    <xf numFmtId="0" fontId="3" fillId="0" borderId="0"/>
    <xf numFmtId="0" fontId="51" fillId="0" borderId="2">
      <alignment horizontal="center" vertical="center" wrapText="1"/>
    </xf>
    <xf numFmtId="202" fontId="42" fillId="0" borderId="2" applyFont="0" applyFill="0" applyBorder="0" applyAlignment="0" applyProtection="0">
      <alignment wrapText="1"/>
    </xf>
    <xf numFmtId="171" fontId="6" fillId="0" borderId="4" applyFont="0" applyFill="0" applyBorder="0" applyAlignment="0" applyProtection="0">
      <alignment horizontal="center"/>
    </xf>
    <xf numFmtId="201" fontId="65" fillId="37" borderId="2" applyFont="0" applyFill="0" applyBorder="0" applyAlignment="0" applyProtection="0"/>
    <xf numFmtId="0" fontId="63" fillId="0" borderId="21" applyNumberFormat="0" applyFont="0" applyAlignment="0">
      <alignment horizontal="center" vertical="center"/>
    </xf>
    <xf numFmtId="0" fontId="51" fillId="0" borderId="2">
      <alignment horizontal="left" wrapText="1" indent="4"/>
    </xf>
    <xf numFmtId="0" fontId="61" fillId="0" borderId="2">
      <alignment horizontal="left" vertical="top" indent="1"/>
    </xf>
    <xf numFmtId="171" fontId="56" fillId="0" borderId="20">
      <alignment horizontal="center" vertical="center" wrapText="1"/>
    </xf>
    <xf numFmtId="166" fontId="51" fillId="0" borderId="2">
      <alignment horizontal="right" vertical="center" wrapText="1"/>
    </xf>
    <xf numFmtId="10" fontId="45" fillId="3" borderId="2" applyNumberFormat="0" applyBorder="0" applyAlignment="0" applyProtection="0"/>
    <xf numFmtId="0" fontId="46" fillId="0" borderId="5">
      <alignment horizontal="left" vertical="center"/>
    </xf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37" fontId="41" fillId="37" borderId="2" applyFill="0" applyBorder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5" fillId="0" borderId="0"/>
    <xf numFmtId="0" fontId="51" fillId="0" borderId="2">
      <alignment horizontal="center" vertical="center" wrapText="1"/>
    </xf>
    <xf numFmtId="202" fontId="42" fillId="0" borderId="2" applyFont="0" applyFill="0" applyBorder="0" applyAlignment="0" applyProtection="0">
      <alignment wrapText="1"/>
    </xf>
    <xf numFmtId="201" fontId="65" fillId="37" borderId="2" applyFont="0" applyFill="0" applyBorder="0" applyAlignment="0" applyProtection="0"/>
    <xf numFmtId="37" fontId="41" fillId="37" borderId="2" applyFill="0" applyBorder="0" applyProtection="0"/>
    <xf numFmtId="201" fontId="65" fillId="37" borderId="2" applyFont="0" applyFill="0" applyBorder="0" applyAlignment="0" applyProtection="0"/>
    <xf numFmtId="0" fontId="125" fillId="0" borderId="2">
      <alignment horizontal="center" vertical="center" textRotation="90" wrapText="1"/>
    </xf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9" fontId="1" fillId="0" borderId="0" applyFont="0" applyFill="0" applyBorder="0" applyAlignment="0" applyProtection="0"/>
    <xf numFmtId="10" fontId="45" fillId="3" borderId="2" applyNumberFormat="0" applyBorder="0" applyAlignment="0" applyProtection="0"/>
    <xf numFmtId="201" fontId="65" fillId="37" borderId="2" applyFont="0" applyFill="0" applyBorder="0" applyAlignment="0" applyProtection="0"/>
    <xf numFmtId="0" fontId="2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201" fontId="65" fillId="37" borderId="2" applyFont="0" applyFill="0" applyBorder="0" applyAlignment="0" applyProtection="0"/>
    <xf numFmtId="0" fontId="51" fillId="0" borderId="2">
      <alignment horizontal="left" wrapText="1" indent="4"/>
    </xf>
    <xf numFmtId="0" fontId="9" fillId="0" borderId="0"/>
    <xf numFmtId="0" fontId="9" fillId="0" borderId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12" borderId="15" applyNumberFormat="0" applyFont="0" applyAlignment="0" applyProtection="0"/>
    <xf numFmtId="0" fontId="125" fillId="0" borderId="2">
      <alignment horizontal="center" vertical="center" textRotation="90" wrapText="1"/>
    </xf>
    <xf numFmtId="166" fontId="51" fillId="0" borderId="2">
      <alignment horizontal="right" vertical="center" wrapText="1"/>
    </xf>
    <xf numFmtId="0" fontId="9" fillId="0" borderId="0"/>
    <xf numFmtId="0" fontId="9" fillId="12" borderId="15" applyNumberFormat="0" applyFont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61" fillId="0" borderId="2">
      <alignment horizontal="left" vertical="top" indent="1"/>
    </xf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201" fontId="65" fillId="37" borderId="2" applyFont="0" applyFill="0" applyBorder="0" applyAlignment="0" applyProtection="0"/>
    <xf numFmtId="0" fontId="9" fillId="0" borderId="0"/>
    <xf numFmtId="0" fontId="9" fillId="0" borderId="0"/>
    <xf numFmtId="0" fontId="143" fillId="0" borderId="8" applyNumberFormat="0" applyFill="0" applyAlignment="0" applyProtection="0"/>
    <xf numFmtId="0" fontId="145" fillId="0" borderId="9" applyNumberFormat="0" applyFill="0" applyAlignment="0" applyProtection="0"/>
    <xf numFmtId="0" fontId="147" fillId="0" borderId="10" applyNumberFormat="0" applyFill="0" applyAlignment="0" applyProtection="0"/>
    <xf numFmtId="0" fontId="147" fillId="0" borderId="0" applyNumberFormat="0" applyFill="0" applyBorder="0" applyAlignment="0" applyProtection="0"/>
    <xf numFmtId="0" fontId="164" fillId="6" borderId="0" applyNumberFormat="0" applyBorder="0" applyAlignment="0" applyProtection="0"/>
    <xf numFmtId="0" fontId="158" fillId="7" borderId="0" applyNumberFormat="0" applyBorder="0" applyAlignment="0" applyProtection="0"/>
    <xf numFmtId="0" fontId="152" fillId="8" borderId="0" applyNumberFormat="0" applyBorder="0" applyAlignment="0" applyProtection="0"/>
    <xf numFmtId="0" fontId="140" fillId="9" borderId="11" applyNumberFormat="0" applyAlignment="0" applyProtection="0"/>
    <xf numFmtId="0" fontId="141" fillId="10" borderId="12" applyNumberFormat="0" applyAlignment="0" applyProtection="0"/>
    <xf numFmtId="0" fontId="142" fillId="10" borderId="11" applyNumberFormat="0" applyAlignment="0" applyProtection="0"/>
    <xf numFmtId="0" fontId="161" fillId="0" borderId="13" applyNumberFormat="0" applyFill="0" applyAlignment="0" applyProtection="0"/>
    <xf numFmtId="0" fontId="149" fillId="11" borderId="14" applyNumberFormat="0" applyAlignment="0" applyProtection="0"/>
    <xf numFmtId="0" fontId="11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73" fillId="0" borderId="16" applyNumberFormat="0" applyFill="0" applyAlignment="0" applyProtection="0"/>
    <xf numFmtId="0" fontId="102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2" fillId="16" borderId="0" applyNumberFormat="0" applyBorder="0" applyAlignment="0" applyProtection="0"/>
    <xf numFmtId="0" fontId="102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102" fillId="20" borderId="0" applyNumberFormat="0" applyBorder="0" applyAlignment="0" applyProtection="0"/>
    <xf numFmtId="0" fontId="102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102" fillId="24" borderId="0" applyNumberFormat="0" applyBorder="0" applyAlignment="0" applyProtection="0"/>
    <xf numFmtId="0" fontId="102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102" fillId="28" borderId="0" applyNumberFormat="0" applyBorder="0" applyAlignment="0" applyProtection="0"/>
    <xf numFmtId="0" fontId="102" fillId="29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102" fillId="32" borderId="0" applyNumberFormat="0" applyBorder="0" applyAlignment="0" applyProtection="0"/>
    <xf numFmtId="0" fontId="102" fillId="33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102" fillId="36" borderId="0" applyNumberFormat="0" applyBorder="0" applyAlignment="0" applyProtection="0"/>
    <xf numFmtId="0" fontId="9" fillId="0" borderId="0"/>
    <xf numFmtId="0" fontId="9" fillId="12" borderId="15" applyNumberFormat="0" applyFont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2" borderId="15" applyNumberFormat="0" applyFont="0" applyAlignment="0" applyProtection="0"/>
    <xf numFmtId="0" fontId="9" fillId="12" borderId="15" applyNumberFormat="0" applyFont="0" applyAlignment="0" applyProtection="0"/>
    <xf numFmtId="0" fontId="9" fillId="12" borderId="15" applyNumberFormat="0" applyFont="0" applyAlignment="0" applyProtection="0"/>
    <xf numFmtId="9" fontId="9" fillId="0" borderId="0" applyFont="0" applyFill="0" applyBorder="0" applyAlignment="0" applyProtection="0"/>
    <xf numFmtId="0" fontId="86" fillId="43" borderId="23" applyNumberForma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12" borderId="15" applyNumberFormat="0" applyFont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12" borderId="15" applyNumberFormat="0" applyFont="0" applyAlignment="0" applyProtection="0"/>
    <xf numFmtId="0" fontId="9" fillId="12" borderId="15" applyNumberFormat="0" applyFont="0" applyAlignment="0" applyProtection="0"/>
    <xf numFmtId="0" fontId="9" fillId="12" borderId="15" applyNumberFormat="0" applyFont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12" borderId="15" applyNumberFormat="0" applyFont="0" applyAlignment="0" applyProtection="0"/>
    <xf numFmtId="0" fontId="9" fillId="0" borderId="0"/>
    <xf numFmtId="0" fontId="9" fillId="12" borderId="15" applyNumberFormat="0" applyFont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198" fontId="5" fillId="0" borderId="2" applyNumberFormat="0" applyBorder="0" applyAlignment="0">
      <alignment horizontal="centerContinuous" vertical="center" wrapText="1"/>
    </xf>
    <xf numFmtId="198" fontId="5" fillId="0" borderId="2" applyNumberFormat="0" applyBorder="0" applyAlignment="0">
      <alignment horizontal="centerContinuous" vertical="center" wrapText="1"/>
    </xf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60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" fillId="43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" fillId="59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" fillId="60" borderId="0" applyNumberFormat="0" applyBorder="0" applyAlignment="0" applyProtection="0"/>
    <xf numFmtId="0" fontId="3" fillId="26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1" fillId="56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" fillId="58" borderId="0" applyNumberFormat="0" applyBorder="0" applyAlignment="0" applyProtection="0"/>
    <xf numFmtId="0" fontId="3" fillId="23" borderId="0" applyNumberFormat="0" applyBorder="0" applyAlignment="0" applyProtection="0"/>
    <xf numFmtId="0" fontId="1" fillId="56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" fillId="43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94" fillId="48" borderId="0" applyNumberFormat="0" applyBorder="0" applyAlignment="0" applyProtection="0"/>
    <xf numFmtId="0" fontId="94" fillId="45" borderId="0" applyNumberFormat="0" applyBorder="0" applyAlignment="0" applyProtection="0"/>
    <xf numFmtId="0" fontId="94" fillId="58" borderId="0" applyNumberFormat="0" applyBorder="0" applyAlignment="0" applyProtection="0"/>
    <xf numFmtId="0" fontId="94" fillId="46" borderId="0" applyNumberFormat="0" applyBorder="0" applyAlignment="0" applyProtection="0"/>
    <xf numFmtId="0" fontId="94" fillId="56" borderId="0" applyNumberFormat="0" applyBorder="0" applyAlignment="0" applyProtection="0"/>
    <xf numFmtId="0" fontId="94" fillId="49" borderId="0" applyNumberFormat="0" applyBorder="0" applyAlignment="0" applyProtection="0"/>
    <xf numFmtId="0" fontId="94" fillId="50" borderId="0" applyNumberFormat="0" applyBorder="0" applyAlignment="0" applyProtection="0"/>
    <xf numFmtId="0" fontId="94" fillId="43" borderId="0" applyNumberFormat="0" applyBorder="0" applyAlignment="0" applyProtection="0"/>
    <xf numFmtId="0" fontId="94" fillId="51" borderId="0" applyNumberFormat="0" applyBorder="0" applyAlignment="0" applyProtection="0"/>
    <xf numFmtId="0" fontId="7" fillId="0" borderId="0"/>
    <xf numFmtId="0" fontId="166" fillId="0" borderId="0"/>
    <xf numFmtId="9" fontId="5" fillId="0" borderId="0" applyFont="0" applyFill="0" applyBorder="0" applyAlignment="0" applyProtection="0"/>
    <xf numFmtId="0" fontId="94" fillId="52" borderId="0" applyNumberFormat="0" applyBorder="0" applyAlignment="0" applyProtection="0"/>
    <xf numFmtId="0" fontId="94" fillId="53" borderId="0" applyNumberFormat="0" applyBorder="0" applyAlignment="0" applyProtection="0"/>
    <xf numFmtId="0" fontId="94" fillId="54" borderId="0" applyNumberFormat="0" applyBorder="0" applyAlignment="0" applyProtection="0"/>
    <xf numFmtId="0" fontId="94" fillId="49" borderId="0" applyNumberFormat="0" applyBorder="0" applyAlignment="0" applyProtection="0"/>
    <xf numFmtId="0" fontId="94" fillId="50" borderId="0" applyNumberFormat="0" applyBorder="0" applyAlignment="0" applyProtection="0"/>
    <xf numFmtId="0" fontId="94" fillId="55" borderId="0" applyNumberFormat="0" applyBorder="0" applyAlignment="0" applyProtection="0"/>
    <xf numFmtId="0" fontId="86" fillId="43" borderId="23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198" fontId="5" fillId="0" borderId="2" applyNumberFormat="0" applyBorder="0" applyAlignment="0">
      <alignment horizontal="centerContinuous" vertical="center" wrapText="1"/>
    </xf>
    <xf numFmtId="198" fontId="5" fillId="0" borderId="2" applyNumberFormat="0" applyBorder="0" applyAlignment="0">
      <alignment horizontal="centerContinuous" vertical="center" wrapText="1"/>
    </xf>
    <xf numFmtId="198" fontId="5" fillId="0" borderId="2" applyNumberFormat="0" applyBorder="0" applyAlignment="0">
      <alignment horizontal="centerContinuous" vertical="center" wrapText="1"/>
    </xf>
    <xf numFmtId="198" fontId="5" fillId="0" borderId="2" applyNumberFormat="0" applyBorder="0" applyAlignment="0">
      <alignment horizontal="centerContinuous" vertical="center" wrapText="1"/>
    </xf>
    <xf numFmtId="198" fontId="5" fillId="0" borderId="2" applyNumberFormat="0" applyBorder="0" applyAlignment="0">
      <alignment horizontal="centerContinuous" vertical="center" wrapText="1"/>
    </xf>
    <xf numFmtId="198" fontId="5" fillId="0" borderId="2" applyNumberFormat="0" applyBorder="0" applyAlignment="0">
      <alignment horizontal="centerContinuous" vertical="center" wrapText="1"/>
    </xf>
    <xf numFmtId="0" fontId="80" fillId="0" borderId="25" applyNumberFormat="0" applyFill="0" applyAlignment="0" applyProtection="0"/>
    <xf numFmtId="0" fontId="81" fillId="0" borderId="26" applyNumberFormat="0" applyFill="0" applyAlignment="0" applyProtection="0"/>
    <xf numFmtId="0" fontId="82" fillId="0" borderId="27" applyNumberFormat="0" applyFill="0" applyAlignment="0" applyProtection="0"/>
    <xf numFmtId="0" fontId="82" fillId="0" borderId="0" applyNumberFormat="0" applyFill="0" applyBorder="0" applyAlignment="0" applyProtection="0"/>
    <xf numFmtId="0" fontId="93" fillId="0" borderId="31" applyNumberFormat="0" applyFill="0" applyAlignment="0" applyProtection="0"/>
    <xf numFmtId="0" fontId="90" fillId="57" borderId="24" applyNumberFormat="0" applyAlignment="0" applyProtection="0"/>
    <xf numFmtId="0" fontId="85" fillId="58" borderId="0" applyNumberFormat="0" applyBorder="0" applyAlignment="0" applyProtection="0"/>
    <xf numFmtId="0" fontId="154" fillId="0" borderId="0"/>
    <xf numFmtId="0" fontId="31" fillId="0" borderId="0"/>
    <xf numFmtId="0" fontId="9" fillId="0" borderId="0"/>
    <xf numFmtId="0" fontId="5" fillId="0" borderId="0"/>
    <xf numFmtId="0" fontId="31" fillId="0" borderId="0"/>
    <xf numFmtId="0" fontId="5" fillId="0" borderId="0"/>
    <xf numFmtId="0" fontId="3" fillId="0" borderId="0"/>
    <xf numFmtId="0" fontId="31" fillId="0" borderId="0"/>
    <xf numFmtId="0" fontId="9" fillId="0" borderId="0"/>
    <xf numFmtId="0" fontId="9" fillId="0" borderId="0"/>
    <xf numFmtId="0" fontId="153" fillId="0" borderId="0"/>
    <xf numFmtId="0" fontId="5" fillId="0" borderId="0"/>
    <xf numFmtId="0" fontId="3" fillId="0" borderId="0"/>
    <xf numFmtId="0" fontId="5" fillId="0" borderId="0"/>
    <xf numFmtId="0" fontId="29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1" fillId="0" borderId="0"/>
    <xf numFmtId="0" fontId="1" fillId="0" borderId="0"/>
    <xf numFmtId="0" fontId="3" fillId="0" borderId="0"/>
    <xf numFmtId="0" fontId="70" fillId="0" borderId="0"/>
    <xf numFmtId="0" fontId="5" fillId="0" borderId="0"/>
    <xf numFmtId="0" fontId="3" fillId="0" borderId="0"/>
    <xf numFmtId="0" fontId="3" fillId="0" borderId="0"/>
    <xf numFmtId="0" fontId="1" fillId="0" borderId="0"/>
    <xf numFmtId="0" fontId="104" fillId="0" borderId="0"/>
    <xf numFmtId="0" fontId="2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224" fontId="169" fillId="0" borderId="0"/>
    <xf numFmtId="0" fontId="10" fillId="0" borderId="0"/>
    <xf numFmtId="0" fontId="5" fillId="0" borderId="0"/>
    <xf numFmtId="0" fontId="3" fillId="0" borderId="0"/>
    <xf numFmtId="0" fontId="29" fillId="0" borderId="0"/>
    <xf numFmtId="0" fontId="5" fillId="0" borderId="0"/>
    <xf numFmtId="0" fontId="84" fillId="39" borderId="0" applyNumberFormat="0" applyBorder="0" applyAlignment="0" applyProtection="0"/>
    <xf numFmtId="0" fontId="92" fillId="0" borderId="0" applyNumberFormat="0" applyFill="0" applyBorder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9" fillId="12" borderId="15" applyNumberFormat="0" applyFont="0" applyAlignment="0" applyProtection="0"/>
    <xf numFmtId="0" fontId="9" fillId="12" borderId="15" applyNumberFormat="0" applyFont="0" applyAlignment="0" applyProtection="0"/>
    <xf numFmtId="0" fontId="1" fillId="12" borderId="15" applyNumberFormat="0" applyFont="0" applyAlignment="0" applyProtection="0"/>
    <xf numFmtId="9" fontId="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89" fillId="0" borderId="28" applyNumberFormat="0" applyFill="0" applyAlignment="0" applyProtection="0"/>
    <xf numFmtId="0" fontId="38" fillId="0" borderId="0"/>
    <xf numFmtId="0" fontId="91" fillId="0" borderId="0" applyNumberFormat="0" applyFill="0" applyBorder="0" applyAlignment="0" applyProtection="0"/>
    <xf numFmtId="203" fontId="66" fillId="0" borderId="22" applyFont="0" applyFill="0" applyBorder="0" applyAlignment="0" applyProtection="0">
      <alignment wrapText="1"/>
    </xf>
    <xf numFmtId="3" fontId="67" fillId="0" borderId="22" applyFont="0" applyBorder="0">
      <alignment horizontal="right"/>
      <protection locked="0"/>
    </xf>
    <xf numFmtId="166" fontId="1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156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204" fontId="35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3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83" fillId="40" borderId="0" applyNumberFormat="0" applyBorder="0" applyAlignment="0" applyProtection="0"/>
    <xf numFmtId="168" fontId="153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94" fillId="48" borderId="0" applyNumberFormat="0" applyBorder="0" applyAlignment="0" applyProtection="0"/>
    <xf numFmtId="0" fontId="94" fillId="48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6" borderId="0" applyNumberFormat="0" applyBorder="0" applyAlignment="0" applyProtection="0"/>
    <xf numFmtId="0" fontId="94" fillId="49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1" borderId="0" applyNumberFormat="0" applyBorder="0" applyAlignment="0" applyProtection="0"/>
    <xf numFmtId="37" fontId="41" fillId="37" borderId="2" applyFill="0" applyBorder="0" applyProtection="0"/>
    <xf numFmtId="0" fontId="171" fillId="0" borderId="0"/>
    <xf numFmtId="0" fontId="109" fillId="0" borderId="33">
      <alignment horizontal="right" wrapText="1"/>
    </xf>
    <xf numFmtId="215" fontId="110" fillId="0" borderId="33">
      <alignment horizontal="right"/>
    </xf>
    <xf numFmtId="215" fontId="110" fillId="0" borderId="33">
      <alignment horizontal="left"/>
    </xf>
    <xf numFmtId="215" fontId="114" fillId="0" borderId="33">
      <alignment horizontal="center"/>
    </xf>
    <xf numFmtId="41" fontId="106" fillId="0" borderId="34" applyFill="0" applyBorder="0" applyProtection="0">
      <alignment horizontal="right" vertical="top"/>
    </xf>
    <xf numFmtId="41" fontId="106" fillId="0" borderId="33" applyFill="0" applyBorder="0" applyProtection="0">
      <alignment horizontal="right" vertical="top"/>
    </xf>
    <xf numFmtId="10" fontId="172" fillId="3" borderId="2" applyNumberFormat="0" applyBorder="0" applyAlignment="0" applyProtection="0"/>
    <xf numFmtId="166" fontId="51" fillId="0" borderId="2">
      <alignment horizontal="right" vertical="center" wrapText="1"/>
    </xf>
    <xf numFmtId="0" fontId="136" fillId="61" borderId="35" applyNumberFormat="0" applyProtection="0">
      <alignment horizontal="left" vertical="center" indent="1"/>
    </xf>
    <xf numFmtId="221" fontId="35" fillId="62" borderId="35" applyProtection="0">
      <alignment horizontal="right" vertical="center"/>
    </xf>
    <xf numFmtId="0" fontId="94" fillId="52" borderId="0" applyNumberFormat="0" applyBorder="0" applyAlignment="0" applyProtection="0"/>
    <xf numFmtId="0" fontId="94" fillId="52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0" fillId="0" borderId="25" applyNumberFormat="0" applyFill="0" applyAlignment="0" applyProtection="0"/>
    <xf numFmtId="0" fontId="80" fillId="0" borderId="25" applyNumberFormat="0" applyFill="0" applyAlignment="0" applyProtection="0"/>
    <xf numFmtId="0" fontId="81" fillId="0" borderId="26" applyNumberFormat="0" applyFill="0" applyAlignment="0" applyProtection="0"/>
    <xf numFmtId="0" fontId="81" fillId="0" borderId="26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171" fontId="56" fillId="0" borderId="20">
      <alignment horizontal="center" vertical="center" wrapText="1"/>
    </xf>
    <xf numFmtId="0" fontId="125" fillId="0" borderId="2">
      <alignment horizontal="center" vertical="center" textRotation="90" wrapText="1"/>
    </xf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61" fillId="0" borderId="2">
      <alignment horizontal="left" vertical="top" indent="1"/>
    </xf>
    <xf numFmtId="0" fontId="51" fillId="0" borderId="2">
      <alignment horizontal="left" wrapText="1" indent="4"/>
    </xf>
    <xf numFmtId="0" fontId="90" fillId="57" borderId="24" applyNumberFormat="0" applyAlignment="0" applyProtection="0"/>
    <xf numFmtId="0" fontId="90" fillId="57" borderId="24" applyNumberFormat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5" fillId="0" borderId="0"/>
    <xf numFmtId="0" fontId="31" fillId="0" borderId="0"/>
    <xf numFmtId="0" fontId="4" fillId="0" borderId="0"/>
    <xf numFmtId="0" fontId="5" fillId="0" borderId="0"/>
    <xf numFmtId="0" fontId="5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1" fillId="0" borderId="0"/>
    <xf numFmtId="0" fontId="4" fillId="0" borderId="0"/>
    <xf numFmtId="0" fontId="4" fillId="0" borderId="0"/>
    <xf numFmtId="0" fontId="3" fillId="0" borderId="0"/>
    <xf numFmtId="0" fontId="4" fillId="0" borderId="0"/>
    <xf numFmtId="0" fontId="1" fillId="0" borderId="0"/>
    <xf numFmtId="0" fontId="77" fillId="0" borderId="0"/>
    <xf numFmtId="0" fontId="3" fillId="0" borderId="0"/>
    <xf numFmtId="0" fontId="3" fillId="0" borderId="0"/>
    <xf numFmtId="0" fontId="3" fillId="0" borderId="0"/>
    <xf numFmtId="0" fontId="156" fillId="0" borderId="0"/>
    <xf numFmtId="0" fontId="1" fillId="0" borderId="0"/>
    <xf numFmtId="0" fontId="84" fillId="39" borderId="0" applyNumberFormat="0" applyBorder="0" applyAlignment="0" applyProtection="0"/>
    <xf numFmtId="0" fontId="84" fillId="39" borderId="0" applyNumberFormat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3" fillId="0" borderId="21" applyNumberFormat="0" applyFont="0" applyAlignment="0">
      <alignment horizontal="center" vertical="center"/>
    </xf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71" fontId="6" fillId="0" borderId="4" applyFont="0" applyFill="0" applyBorder="0" applyAlignment="0" applyProtection="0">
      <alignment horizontal="center"/>
    </xf>
    <xf numFmtId="202" fontId="42" fillId="0" borderId="2" applyFont="0" applyFill="0" applyBorder="0" applyAlignment="0" applyProtection="0">
      <alignment wrapText="1"/>
    </xf>
    <xf numFmtId="201" fontId="65" fillId="37" borderId="2" applyFont="0" applyFill="0" applyBorder="0" applyAlignment="0" applyProtection="0"/>
    <xf numFmtId="206" fontId="5" fillId="0" borderId="0" applyFont="0" applyFill="0" applyBorder="0" applyAlignment="0" applyProtection="0"/>
    <xf numFmtId="168" fontId="3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156" fillId="0" borderId="0" applyFont="0" applyFill="0" applyBorder="0" applyAlignment="0" applyProtection="0"/>
    <xf numFmtId="204" fontId="3" fillId="0" borderId="0" applyFont="0" applyFill="0" applyBorder="0" applyAlignment="0" applyProtection="0"/>
    <xf numFmtId="204" fontId="3" fillId="0" borderId="0" applyFont="0" applyFill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51" fillId="0" borderId="2">
      <alignment horizontal="center" vertical="center" wrapText="1"/>
    </xf>
    <xf numFmtId="0" fontId="70" fillId="0" borderId="0"/>
    <xf numFmtId="0" fontId="86" fillId="43" borderId="23" applyNumberFormat="0" applyAlignment="0" applyProtection="0"/>
    <xf numFmtId="201" fontId="65" fillId="37" borderId="2" applyFont="0" applyFill="0" applyBorder="0" applyAlignment="0" applyProtection="0"/>
    <xf numFmtId="0" fontId="80" fillId="0" borderId="25" applyNumberFormat="0" applyFill="0" applyAlignment="0" applyProtection="0"/>
    <xf numFmtId="0" fontId="81" fillId="0" borderId="26" applyNumberFormat="0" applyFill="0" applyAlignment="0" applyProtection="0"/>
    <xf numFmtId="0" fontId="86" fillId="43" borderId="23" applyNumberFormat="0" applyAlignment="0" applyProtection="0"/>
    <xf numFmtId="0" fontId="93" fillId="0" borderId="31" applyNumberFormat="0" applyFill="0" applyAlignment="0" applyProtection="0"/>
    <xf numFmtId="0" fontId="29" fillId="0" borderId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3" fillId="0" borderId="0"/>
    <xf numFmtId="0" fontId="3" fillId="0" borderId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9" fillId="0" borderId="0"/>
    <xf numFmtId="0" fontId="9" fillId="0" borderId="0"/>
    <xf numFmtId="0" fontId="5" fillId="0" borderId="0"/>
    <xf numFmtId="0" fontId="3" fillId="12" borderId="15" applyNumberFormat="0" applyFont="0" applyAlignment="0" applyProtection="0"/>
    <xf numFmtId="0" fontId="3" fillId="0" borderId="0"/>
    <xf numFmtId="0" fontId="3" fillId="0" borderId="0"/>
    <xf numFmtId="0" fontId="3" fillId="0" borderId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168" fontId="3" fillId="0" borderId="0" applyFont="0" applyFill="0" applyBorder="0" applyAlignment="0" applyProtection="0"/>
    <xf numFmtId="0" fontId="3" fillId="0" borderId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0" borderId="0"/>
    <xf numFmtId="0" fontId="9" fillId="0" borderId="0"/>
    <xf numFmtId="0" fontId="9" fillId="0" borderId="0"/>
    <xf numFmtId="168" fontId="1" fillId="0" borderId="0" applyFont="0" applyFill="0" applyBorder="0" applyAlignment="0" applyProtection="0"/>
    <xf numFmtId="201" fontId="65" fillId="37" borderId="2" applyFont="0" applyFill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5" borderId="0" applyNumberFormat="0" applyBorder="0" applyAlignment="0" applyProtection="0"/>
    <xf numFmtId="0" fontId="3" fillId="18" borderId="0" applyNumberFormat="0" applyBorder="0" applyAlignment="0" applyProtection="0"/>
    <xf numFmtId="0" fontId="3" fillId="19" borderId="0" applyNumberFormat="0" applyBorder="0" applyAlignment="0" applyProtection="0"/>
    <xf numFmtId="0" fontId="3" fillId="22" borderId="0" applyNumberFormat="0" applyBorder="0" applyAlignment="0" applyProtection="0"/>
    <xf numFmtId="0" fontId="3" fillId="23" borderId="0" applyNumberFormat="0" applyBorder="0" applyAlignment="0" applyProtection="0"/>
    <xf numFmtId="0" fontId="3" fillId="26" borderId="0" applyNumberFormat="0" applyBorder="0" applyAlignment="0" applyProtection="0"/>
    <xf numFmtId="0" fontId="3" fillId="27" borderId="0" applyNumberFormat="0" applyBorder="0" applyAlignment="0" applyProtection="0"/>
    <xf numFmtId="0" fontId="3" fillId="30" borderId="0" applyNumberFormat="0" applyBorder="0" applyAlignment="0" applyProtection="0"/>
    <xf numFmtId="0" fontId="3" fillId="31" borderId="0" applyNumberFormat="0" applyBorder="0" applyAlignment="0" applyProtection="0"/>
    <xf numFmtId="0" fontId="3" fillId="34" borderId="0" applyNumberFormat="0" applyBorder="0" applyAlignment="0" applyProtection="0"/>
    <xf numFmtId="0" fontId="3" fillId="35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198" fontId="5" fillId="0" borderId="2" applyNumberFormat="0" applyBorder="0" applyAlignment="0">
      <alignment horizontal="centerContinuous" vertical="center" wrapText="1"/>
    </xf>
    <xf numFmtId="198" fontId="5" fillId="0" borderId="2" applyNumberFormat="0" applyBorder="0" applyAlignment="0">
      <alignment horizontal="centerContinuous" vertical="center" wrapText="1"/>
    </xf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7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77" fillId="0" borderId="0"/>
    <xf numFmtId="0" fontId="3" fillId="0" borderId="0"/>
    <xf numFmtId="0" fontId="97" fillId="0" borderId="0">
      <alignment vertical="center"/>
    </xf>
    <xf numFmtId="0" fontId="97" fillId="0" borderId="0">
      <alignment vertical="center"/>
    </xf>
    <xf numFmtId="0" fontId="97" fillId="0" borderId="0">
      <alignment vertical="center"/>
    </xf>
    <xf numFmtId="0" fontId="99" fillId="0" borderId="0">
      <protection locked="0"/>
    </xf>
    <xf numFmtId="0" fontId="99" fillId="0" borderId="0">
      <protection locked="0"/>
    </xf>
    <xf numFmtId="0" fontId="99" fillId="0" borderId="0">
      <protection locked="0"/>
    </xf>
    <xf numFmtId="0" fontId="101" fillId="0" borderId="0">
      <protection locked="0"/>
    </xf>
    <xf numFmtId="0" fontId="101" fillId="0" borderId="0">
      <protection locked="0"/>
    </xf>
    <xf numFmtId="0" fontId="99" fillId="0" borderId="32">
      <protection locked="0"/>
    </xf>
    <xf numFmtId="173" fontId="31" fillId="0" borderId="0">
      <alignment horizontal="center"/>
    </xf>
    <xf numFmtId="173" fontId="31" fillId="0" borderId="0">
      <alignment horizontal="center"/>
    </xf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0" fillId="1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0" fillId="1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0" fillId="18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0" fillId="18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5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0" fillId="22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0" fillId="22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59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0" fillId="26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0" fillId="26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0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0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0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0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59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0" fillId="15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0" fillId="15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2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0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0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0" fillId="23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0" fillId="23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58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0" fillId="27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0" fillId="27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39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0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0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2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0" fillId="35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0" fillId="35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59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94" fillId="48" borderId="0" applyNumberFormat="0" applyBorder="0" applyAlignment="0" applyProtection="0"/>
    <xf numFmtId="0" fontId="94" fillId="48" borderId="0" applyNumberFormat="0" applyBorder="0" applyAlignment="0" applyProtection="0"/>
    <xf numFmtId="0" fontId="177" fillId="16" borderId="0" applyNumberFormat="0" applyBorder="0" applyAlignment="0" applyProtection="0"/>
    <xf numFmtId="0" fontId="94" fillId="48" borderId="0" applyNumberFormat="0" applyBorder="0" applyAlignment="0" applyProtection="0"/>
    <xf numFmtId="0" fontId="27" fillId="16" borderId="0" applyNumberFormat="0" applyBorder="0" applyAlignment="0" applyProtection="0"/>
    <xf numFmtId="0" fontId="94" fillId="42" borderId="0" applyNumberFormat="0" applyBorder="0" applyAlignment="0" applyProtection="0"/>
    <xf numFmtId="0" fontId="94" fillId="48" borderId="0" applyNumberFormat="0" applyBorder="0" applyAlignment="0" applyProtection="0"/>
    <xf numFmtId="0" fontId="27" fillId="16" borderId="0" applyNumberFormat="0" applyBorder="0" applyAlignment="0" applyProtection="0"/>
    <xf numFmtId="0" fontId="27" fillId="16" borderId="0" applyNumberFormat="0" applyBorder="0" applyAlignment="0" applyProtection="0"/>
    <xf numFmtId="0" fontId="94" fillId="48" borderId="0" applyNumberFormat="0" applyBorder="0" applyAlignment="0" applyProtection="0"/>
    <xf numFmtId="0" fontId="94" fillId="48" borderId="0" applyNumberFormat="0" applyBorder="0" applyAlignment="0" applyProtection="0"/>
    <xf numFmtId="0" fontId="94" fillId="48" borderId="0" applyNumberFormat="0" applyBorder="0" applyAlignment="0" applyProtection="0"/>
    <xf numFmtId="0" fontId="94" fillId="48" borderId="0" applyNumberFormat="0" applyBorder="0" applyAlignment="0" applyProtection="0"/>
    <xf numFmtId="0" fontId="94" fillId="48" borderId="0" applyNumberFormat="0" applyBorder="0" applyAlignment="0" applyProtection="0"/>
    <xf numFmtId="0" fontId="94" fillId="48" borderId="0" applyNumberFormat="0" applyBorder="0" applyAlignment="0" applyProtection="0"/>
    <xf numFmtId="0" fontId="94" fillId="48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177" fillId="20" borderId="0" applyNumberFormat="0" applyBorder="0" applyAlignment="0" applyProtection="0"/>
    <xf numFmtId="0" fontId="94" fillId="45" borderId="0" applyNumberFormat="0" applyBorder="0" applyAlignment="0" applyProtection="0"/>
    <xf numFmtId="0" fontId="27" fillId="20" borderId="0" applyNumberFormat="0" applyBorder="0" applyAlignment="0" applyProtection="0"/>
    <xf numFmtId="0" fontId="94" fillId="55" borderId="0" applyNumberFormat="0" applyBorder="0" applyAlignment="0" applyProtection="0"/>
    <xf numFmtId="0" fontId="94" fillId="45" borderId="0" applyNumberFormat="0" applyBorder="0" applyAlignment="0" applyProtection="0"/>
    <xf numFmtId="0" fontId="27" fillId="20" borderId="0" applyNumberFormat="0" applyBorder="0" applyAlignment="0" applyProtection="0"/>
    <xf numFmtId="0" fontId="27" fillId="20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5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177" fillId="24" borderId="0" applyNumberFormat="0" applyBorder="0" applyAlignment="0" applyProtection="0"/>
    <xf numFmtId="0" fontId="94" fillId="46" borderId="0" applyNumberFormat="0" applyBorder="0" applyAlignment="0" applyProtection="0"/>
    <xf numFmtId="0" fontId="27" fillId="24" borderId="0" applyNumberFormat="0" applyBorder="0" applyAlignment="0" applyProtection="0"/>
    <xf numFmtId="0" fontId="94" fillId="47" borderId="0" applyNumberFormat="0" applyBorder="0" applyAlignment="0" applyProtection="0"/>
    <xf numFmtId="0" fontId="94" fillId="46" borderId="0" applyNumberFormat="0" applyBorder="0" applyAlignment="0" applyProtection="0"/>
    <xf numFmtId="0" fontId="27" fillId="24" borderId="0" applyNumberFormat="0" applyBorder="0" applyAlignment="0" applyProtection="0"/>
    <xf numFmtId="0" fontId="27" fillId="24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46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177" fillId="28" borderId="0" applyNumberFormat="0" applyBorder="0" applyAlignment="0" applyProtection="0"/>
    <xf numFmtId="0" fontId="94" fillId="49" borderId="0" applyNumberFormat="0" applyBorder="0" applyAlignment="0" applyProtection="0"/>
    <xf numFmtId="0" fontId="27" fillId="28" borderId="0" applyNumberFormat="0" applyBorder="0" applyAlignment="0" applyProtection="0"/>
    <xf numFmtId="0" fontId="94" fillId="39" borderId="0" applyNumberFormat="0" applyBorder="0" applyAlignment="0" applyProtection="0"/>
    <xf numFmtId="0" fontId="94" fillId="49" borderId="0" applyNumberFormat="0" applyBorder="0" applyAlignment="0" applyProtection="0"/>
    <xf numFmtId="0" fontId="27" fillId="28" borderId="0" applyNumberFormat="0" applyBorder="0" applyAlignment="0" applyProtection="0"/>
    <xf numFmtId="0" fontId="27" fillId="28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177" fillId="32" borderId="0" applyNumberFormat="0" applyBorder="0" applyAlignment="0" applyProtection="0"/>
    <xf numFmtId="0" fontId="94" fillId="50" borderId="0" applyNumberFormat="0" applyBorder="0" applyAlignment="0" applyProtection="0"/>
    <xf numFmtId="0" fontId="27" fillId="32" borderId="0" applyNumberFormat="0" applyBorder="0" applyAlignment="0" applyProtection="0"/>
    <xf numFmtId="0" fontId="94" fillId="42" borderId="0" applyNumberFormat="0" applyBorder="0" applyAlignment="0" applyProtection="0"/>
    <xf numFmtId="0" fontId="94" fillId="50" borderId="0" applyNumberFormat="0" applyBorder="0" applyAlignment="0" applyProtection="0"/>
    <xf numFmtId="0" fontId="27" fillId="32" borderId="0" applyNumberFormat="0" applyBorder="0" applyAlignment="0" applyProtection="0"/>
    <xf numFmtId="0" fontId="27" fillId="32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1" borderId="0" applyNumberFormat="0" applyBorder="0" applyAlignment="0" applyProtection="0"/>
    <xf numFmtId="0" fontId="94" fillId="51" borderId="0" applyNumberFormat="0" applyBorder="0" applyAlignment="0" applyProtection="0"/>
    <xf numFmtId="0" fontId="177" fillId="36" borderId="0" applyNumberFormat="0" applyBorder="0" applyAlignment="0" applyProtection="0"/>
    <xf numFmtId="0" fontId="94" fillId="51" borderId="0" applyNumberFormat="0" applyBorder="0" applyAlignment="0" applyProtection="0"/>
    <xf numFmtId="0" fontId="27" fillId="36" borderId="0" applyNumberFormat="0" applyBorder="0" applyAlignment="0" applyProtection="0"/>
    <xf numFmtId="0" fontId="94" fillId="45" borderId="0" applyNumberFormat="0" applyBorder="0" applyAlignment="0" applyProtection="0"/>
    <xf numFmtId="0" fontId="94" fillId="51" borderId="0" applyNumberFormat="0" applyBorder="0" applyAlignment="0" applyProtection="0"/>
    <xf numFmtId="0" fontId="27" fillId="36" borderId="0" applyNumberFormat="0" applyBorder="0" applyAlignment="0" applyProtection="0"/>
    <xf numFmtId="0" fontId="27" fillId="36" borderId="0" applyNumberFormat="0" applyBorder="0" applyAlignment="0" applyProtection="0"/>
    <xf numFmtId="0" fontId="94" fillId="51" borderId="0" applyNumberFormat="0" applyBorder="0" applyAlignment="0" applyProtection="0"/>
    <xf numFmtId="0" fontId="94" fillId="51" borderId="0" applyNumberFormat="0" applyBorder="0" applyAlignment="0" applyProtection="0"/>
    <xf numFmtId="0" fontId="94" fillId="51" borderId="0" applyNumberFormat="0" applyBorder="0" applyAlignment="0" applyProtection="0"/>
    <xf numFmtId="0" fontId="94" fillId="51" borderId="0" applyNumberFormat="0" applyBorder="0" applyAlignment="0" applyProtection="0"/>
    <xf numFmtId="0" fontId="94" fillId="51" borderId="0" applyNumberFormat="0" applyBorder="0" applyAlignment="0" applyProtection="0"/>
    <xf numFmtId="0" fontId="94" fillId="51" borderId="0" applyNumberFormat="0" applyBorder="0" applyAlignment="0" applyProtection="0"/>
    <xf numFmtId="0" fontId="94" fillId="51" borderId="0" applyNumberFormat="0" applyBorder="0" applyAlignment="0" applyProtection="0"/>
    <xf numFmtId="0" fontId="31" fillId="0" borderId="0"/>
    <xf numFmtId="0" fontId="31" fillId="0" borderId="0"/>
    <xf numFmtId="206" fontId="104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99" fillId="0" borderId="0">
      <protection locked="0"/>
    </xf>
    <xf numFmtId="0" fontId="99" fillId="0" borderId="0">
      <protection locked="0"/>
    </xf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99" fillId="0" borderId="0">
      <protection locked="0"/>
    </xf>
    <xf numFmtId="0" fontId="5" fillId="0" borderId="0" applyFont="0" applyFill="0" applyBorder="0" applyAlignment="0" applyProtection="0"/>
    <xf numFmtId="185" fontId="70" fillId="0" borderId="0" applyFont="0" applyFill="0" applyBorder="0" applyAlignment="0" applyProtection="0"/>
    <xf numFmtId="0" fontId="99" fillId="0" borderId="0">
      <protection locked="0"/>
    </xf>
    <xf numFmtId="38" fontId="45" fillId="37" borderId="0" applyNumberFormat="0" applyBorder="0" applyAlignment="0" applyProtection="0"/>
    <xf numFmtId="38" fontId="172" fillId="37" borderId="0" applyNumberFormat="0" applyBorder="0" applyAlignment="0" applyProtection="0"/>
    <xf numFmtId="0" fontId="101" fillId="0" borderId="0">
      <protection locked="0"/>
    </xf>
    <xf numFmtId="0" fontId="101" fillId="0" borderId="0">
      <protection locked="0"/>
    </xf>
    <xf numFmtId="10" fontId="172" fillId="3" borderId="2" applyNumberFormat="0" applyBorder="0" applyAlignment="0" applyProtection="0"/>
    <xf numFmtId="186" fontId="48" fillId="0" borderId="0"/>
    <xf numFmtId="186" fontId="178" fillId="0" borderId="0"/>
    <xf numFmtId="0" fontId="77" fillId="0" borderId="0"/>
    <xf numFmtId="0" fontId="155" fillId="0" borderId="0"/>
    <xf numFmtId="0" fontId="155" fillId="0" borderId="0"/>
    <xf numFmtId="0" fontId="125" fillId="0" borderId="0"/>
    <xf numFmtId="0" fontId="155" fillId="0" borderId="0"/>
    <xf numFmtId="0" fontId="155" fillId="0" borderId="0"/>
    <xf numFmtId="0" fontId="37" fillId="0" borderId="0"/>
    <xf numFmtId="0" fontId="2" fillId="0" borderId="0"/>
    <xf numFmtId="0" fontId="179" fillId="0" borderId="0"/>
    <xf numFmtId="10" fontId="29" fillId="0" borderId="0" applyFont="0" applyFill="0" applyBorder="0" applyAlignment="0" applyProtection="0"/>
    <xf numFmtId="10" fontId="29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26" fillId="0" borderId="0" applyFont="0" applyFill="0" applyBorder="0" applyAlignment="0" applyProtection="0"/>
    <xf numFmtId="0" fontId="38" fillId="0" borderId="0"/>
    <xf numFmtId="0" fontId="99" fillId="0" borderId="36">
      <protection locked="0"/>
    </xf>
    <xf numFmtId="0" fontId="138" fillId="63" borderId="22" applyNumberFormat="0" applyFont="0" applyAlignment="0"/>
    <xf numFmtId="0" fontId="94" fillId="52" borderId="0" applyNumberFormat="0" applyBorder="0" applyAlignment="0" applyProtection="0"/>
    <xf numFmtId="0" fontId="94" fillId="52" borderId="0" applyNumberFormat="0" applyBorder="0" applyAlignment="0" applyProtection="0"/>
    <xf numFmtId="0" fontId="177" fillId="13" borderId="0" applyNumberFormat="0" applyBorder="0" applyAlignment="0" applyProtection="0"/>
    <xf numFmtId="0" fontId="94" fillId="52" borderId="0" applyNumberFormat="0" applyBorder="0" applyAlignment="0" applyProtection="0"/>
    <xf numFmtId="0" fontId="27" fillId="13" borderId="0" applyNumberFormat="0" applyBorder="0" applyAlignment="0" applyProtection="0"/>
    <xf numFmtId="0" fontId="94" fillId="68" borderId="0" applyNumberFormat="0" applyBorder="0" applyAlignment="0" applyProtection="0"/>
    <xf numFmtId="0" fontId="94" fillId="52" borderId="0" applyNumberFormat="0" applyBorder="0" applyAlignment="0" applyProtection="0"/>
    <xf numFmtId="0" fontId="27" fillId="13" borderId="0" applyNumberFormat="0" applyBorder="0" applyAlignment="0" applyProtection="0"/>
    <xf numFmtId="0" fontId="27" fillId="13" borderId="0" applyNumberFormat="0" applyBorder="0" applyAlignment="0" applyProtection="0"/>
    <xf numFmtId="0" fontId="94" fillId="52" borderId="0" applyNumberFormat="0" applyBorder="0" applyAlignment="0" applyProtection="0"/>
    <xf numFmtId="0" fontId="94" fillId="52" borderId="0" applyNumberFormat="0" applyBorder="0" applyAlignment="0" applyProtection="0"/>
    <xf numFmtId="0" fontId="94" fillId="52" borderId="0" applyNumberFormat="0" applyBorder="0" applyAlignment="0" applyProtection="0"/>
    <xf numFmtId="0" fontId="94" fillId="52" borderId="0" applyNumberFormat="0" applyBorder="0" applyAlignment="0" applyProtection="0"/>
    <xf numFmtId="0" fontId="94" fillId="52" borderId="0" applyNumberFormat="0" applyBorder="0" applyAlignment="0" applyProtection="0"/>
    <xf numFmtId="0" fontId="94" fillId="52" borderId="0" applyNumberFormat="0" applyBorder="0" applyAlignment="0" applyProtection="0"/>
    <xf numFmtId="0" fontId="94" fillId="52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177" fillId="17" borderId="0" applyNumberFormat="0" applyBorder="0" applyAlignment="0" applyProtection="0"/>
    <xf numFmtId="0" fontId="94" fillId="53" borderId="0" applyNumberFormat="0" applyBorder="0" applyAlignment="0" applyProtection="0"/>
    <xf numFmtId="0" fontId="27" fillId="17" borderId="0" applyNumberFormat="0" applyBorder="0" applyAlignment="0" applyProtection="0"/>
    <xf numFmtId="0" fontId="94" fillId="55" borderId="0" applyNumberFormat="0" applyBorder="0" applyAlignment="0" applyProtection="0"/>
    <xf numFmtId="0" fontId="94" fillId="53" borderId="0" applyNumberFormat="0" applyBorder="0" applyAlignment="0" applyProtection="0"/>
    <xf numFmtId="0" fontId="27" fillId="17" borderId="0" applyNumberFormat="0" applyBorder="0" applyAlignment="0" applyProtection="0"/>
    <xf numFmtId="0" fontId="27" fillId="17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3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177" fillId="21" borderId="0" applyNumberFormat="0" applyBorder="0" applyAlignment="0" applyProtection="0"/>
    <xf numFmtId="0" fontId="94" fillId="54" borderId="0" applyNumberFormat="0" applyBorder="0" applyAlignment="0" applyProtection="0"/>
    <xf numFmtId="0" fontId="27" fillId="21" borderId="0" applyNumberFormat="0" applyBorder="0" applyAlignment="0" applyProtection="0"/>
    <xf numFmtId="0" fontId="94" fillId="47" borderId="0" applyNumberFormat="0" applyBorder="0" applyAlignment="0" applyProtection="0"/>
    <xf numFmtId="0" fontId="94" fillId="54" borderId="0" applyNumberFormat="0" applyBorder="0" applyAlignment="0" applyProtection="0"/>
    <xf numFmtId="0" fontId="27" fillId="21" borderId="0" applyNumberFormat="0" applyBorder="0" applyAlignment="0" applyProtection="0"/>
    <xf numFmtId="0" fontId="27" fillId="21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54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177" fillId="25" borderId="0" applyNumberFormat="0" applyBorder="0" applyAlignment="0" applyProtection="0"/>
    <xf numFmtId="0" fontId="94" fillId="49" borderId="0" applyNumberFormat="0" applyBorder="0" applyAlignment="0" applyProtection="0"/>
    <xf numFmtId="0" fontId="27" fillId="25" borderId="0" applyNumberFormat="0" applyBorder="0" applyAlignment="0" applyProtection="0"/>
    <xf numFmtId="0" fontId="94" fillId="64" borderId="0" applyNumberFormat="0" applyBorder="0" applyAlignment="0" applyProtection="0"/>
    <xf numFmtId="0" fontId="94" fillId="49" borderId="0" applyNumberFormat="0" applyBorder="0" applyAlignment="0" applyProtection="0"/>
    <xf numFmtId="0" fontId="27" fillId="25" borderId="0" applyNumberFormat="0" applyBorder="0" applyAlignment="0" applyProtection="0"/>
    <xf numFmtId="0" fontId="27" fillId="25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49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177" fillId="29" borderId="0" applyNumberFormat="0" applyBorder="0" applyAlignment="0" applyProtection="0"/>
    <xf numFmtId="0" fontId="94" fillId="50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27" fillId="29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0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177" fillId="33" borderId="0" applyNumberFormat="0" applyBorder="0" applyAlignment="0" applyProtection="0"/>
    <xf numFmtId="0" fontId="94" fillId="55" borderId="0" applyNumberFormat="0" applyBorder="0" applyAlignment="0" applyProtection="0"/>
    <xf numFmtId="0" fontId="27" fillId="33" borderId="0" applyNumberFormat="0" applyBorder="0" applyAlignment="0" applyProtection="0"/>
    <xf numFmtId="0" fontId="94" fillId="53" borderId="0" applyNumberFormat="0" applyBorder="0" applyAlignment="0" applyProtection="0"/>
    <xf numFmtId="0" fontId="94" fillId="55" borderId="0" applyNumberFormat="0" applyBorder="0" applyAlignment="0" applyProtection="0"/>
    <xf numFmtId="0" fontId="27" fillId="33" borderId="0" applyNumberFormat="0" applyBorder="0" applyAlignment="0" applyProtection="0"/>
    <xf numFmtId="0" fontId="27" fillId="33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94" fillId="55" borderId="0" applyNumberFormat="0" applyBorder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180" fillId="9" borderId="11" applyNumberFormat="0" applyAlignment="0" applyProtection="0"/>
    <xf numFmtId="0" fontId="19" fillId="9" borderId="11" applyNumberFormat="0" applyAlignment="0" applyProtection="0"/>
    <xf numFmtId="0" fontId="86" fillId="58" borderId="23" applyNumberFormat="0" applyAlignment="0" applyProtection="0"/>
    <xf numFmtId="0" fontId="19" fillId="9" borderId="11" applyNumberFormat="0" applyAlignment="0" applyProtection="0"/>
    <xf numFmtId="0" fontId="19" fillId="9" borderId="11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181" fillId="10" borderId="12" applyNumberFormat="0" applyAlignment="0" applyProtection="0"/>
    <xf numFmtId="0" fontId="20" fillId="10" borderId="12" applyNumberFormat="0" applyAlignment="0" applyProtection="0"/>
    <xf numFmtId="0" fontId="87" fillId="60" borderId="30" applyNumberFormat="0" applyAlignment="0" applyProtection="0"/>
    <xf numFmtId="0" fontId="20" fillId="10" borderId="12" applyNumberFormat="0" applyAlignment="0" applyProtection="0"/>
    <xf numFmtId="0" fontId="20" fillId="10" borderId="12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182" fillId="10" borderId="11" applyNumberFormat="0" applyAlignment="0" applyProtection="0"/>
    <xf numFmtId="0" fontId="21" fillId="10" borderId="11" applyNumberFormat="0" applyAlignment="0" applyProtection="0"/>
    <xf numFmtId="0" fontId="183" fillId="60" borderId="23" applyNumberFormat="0" applyAlignment="0" applyProtection="0"/>
    <xf numFmtId="0" fontId="21" fillId="10" borderId="11" applyNumberFormat="0" applyAlignment="0" applyProtection="0"/>
    <xf numFmtId="0" fontId="21" fillId="10" borderId="11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125" fillId="0" borderId="0"/>
    <xf numFmtId="225" fontId="29" fillId="0" borderId="0" applyFont="0" applyFill="0" applyBorder="0" applyAlignment="0" applyProtection="0"/>
    <xf numFmtId="167" fontId="5" fillId="0" borderId="0" applyFont="0" applyFill="0" applyBorder="0" applyAlignment="0" applyProtection="0"/>
    <xf numFmtId="198" fontId="5" fillId="0" borderId="47" applyNumberFormat="0" applyBorder="0" applyAlignment="0">
      <alignment horizontal="centerContinuous" vertical="center" wrapText="1"/>
    </xf>
    <xf numFmtId="198" fontId="5" fillId="0" borderId="47" applyNumberFormat="0" applyBorder="0" applyAlignment="0">
      <alignment horizontal="centerContinuous" vertical="center" wrapText="1"/>
    </xf>
    <xf numFmtId="198" fontId="5" fillId="0" borderId="47" applyNumberFormat="0" applyBorder="0" applyAlignment="0">
      <alignment horizontal="centerContinuous" vertical="center" wrapText="1"/>
    </xf>
    <xf numFmtId="0" fontId="80" fillId="0" borderId="25" applyNumberFormat="0" applyFill="0" applyAlignment="0" applyProtection="0"/>
    <xf numFmtId="0" fontId="80" fillId="0" borderId="25" applyNumberFormat="0" applyFill="0" applyAlignment="0" applyProtection="0"/>
    <xf numFmtId="0" fontId="143" fillId="0" borderId="8" applyNumberFormat="0" applyFill="0" applyAlignment="0" applyProtection="0"/>
    <xf numFmtId="0" fontId="80" fillId="0" borderId="25" applyNumberFormat="0" applyFill="0" applyAlignment="0" applyProtection="0"/>
    <xf numFmtId="0" fontId="13" fillId="0" borderId="8" applyNumberFormat="0" applyFill="0" applyAlignment="0" applyProtection="0"/>
    <xf numFmtId="0" fontId="144" fillId="0" borderId="48" applyNumberFormat="0" applyFill="0" applyAlignment="0" applyProtection="0"/>
    <xf numFmtId="0" fontId="80" fillId="0" borderId="25" applyNumberFormat="0" applyFill="0" applyAlignment="0" applyProtection="0"/>
    <xf numFmtId="0" fontId="13" fillId="0" borderId="8" applyNumberFormat="0" applyFill="0" applyAlignment="0" applyProtection="0"/>
    <xf numFmtId="0" fontId="13" fillId="0" borderId="8" applyNumberFormat="0" applyFill="0" applyAlignment="0" applyProtection="0"/>
    <xf numFmtId="0" fontId="80" fillId="0" borderId="25" applyNumberFormat="0" applyFill="0" applyAlignment="0" applyProtection="0"/>
    <xf numFmtId="0" fontId="80" fillId="0" borderId="25" applyNumberFormat="0" applyFill="0" applyAlignment="0" applyProtection="0"/>
    <xf numFmtId="0" fontId="80" fillId="0" borderId="25" applyNumberFormat="0" applyFill="0" applyAlignment="0" applyProtection="0"/>
    <xf numFmtId="0" fontId="80" fillId="0" borderId="25" applyNumberFormat="0" applyFill="0" applyAlignment="0" applyProtection="0"/>
    <xf numFmtId="0" fontId="80" fillId="0" borderId="25" applyNumberFormat="0" applyFill="0" applyAlignment="0" applyProtection="0"/>
    <xf numFmtId="0" fontId="80" fillId="0" borderId="25" applyNumberFormat="0" applyFill="0" applyAlignment="0" applyProtection="0"/>
    <xf numFmtId="0" fontId="80" fillId="0" borderId="25" applyNumberFormat="0" applyFill="0" applyAlignment="0" applyProtection="0"/>
    <xf numFmtId="0" fontId="81" fillId="0" borderId="26" applyNumberFormat="0" applyFill="0" applyAlignment="0" applyProtection="0"/>
    <xf numFmtId="0" fontId="81" fillId="0" borderId="26" applyNumberFormat="0" applyFill="0" applyAlignment="0" applyProtection="0"/>
    <xf numFmtId="0" fontId="145" fillId="0" borderId="9" applyNumberFormat="0" applyFill="0" applyAlignment="0" applyProtection="0"/>
    <xf numFmtId="0" fontId="81" fillId="0" borderId="26" applyNumberFormat="0" applyFill="0" applyAlignment="0" applyProtection="0"/>
    <xf numFmtId="0" fontId="14" fillId="0" borderId="9" applyNumberFormat="0" applyFill="0" applyAlignment="0" applyProtection="0"/>
    <xf numFmtId="0" fontId="146" fillId="0" borderId="49" applyNumberFormat="0" applyFill="0" applyAlignment="0" applyProtection="0"/>
    <xf numFmtId="0" fontId="81" fillId="0" borderId="26" applyNumberFormat="0" applyFill="0" applyAlignment="0" applyProtection="0"/>
    <xf numFmtId="0" fontId="14" fillId="0" borderId="9" applyNumberFormat="0" applyFill="0" applyAlignment="0" applyProtection="0"/>
    <xf numFmtId="0" fontId="14" fillId="0" borderId="9" applyNumberFormat="0" applyFill="0" applyAlignment="0" applyProtection="0"/>
    <xf numFmtId="0" fontId="81" fillId="0" borderId="26" applyNumberFormat="0" applyFill="0" applyAlignment="0" applyProtection="0"/>
    <xf numFmtId="0" fontId="81" fillId="0" borderId="26" applyNumberFormat="0" applyFill="0" applyAlignment="0" applyProtection="0"/>
    <xf numFmtId="0" fontId="81" fillId="0" borderId="26" applyNumberFormat="0" applyFill="0" applyAlignment="0" applyProtection="0"/>
    <xf numFmtId="0" fontId="81" fillId="0" borderId="26" applyNumberFormat="0" applyFill="0" applyAlignment="0" applyProtection="0"/>
    <xf numFmtId="0" fontId="81" fillId="0" borderId="26" applyNumberFormat="0" applyFill="0" applyAlignment="0" applyProtection="0"/>
    <xf numFmtId="0" fontId="81" fillId="0" borderId="26" applyNumberFormat="0" applyFill="0" applyAlignment="0" applyProtection="0"/>
    <xf numFmtId="0" fontId="81" fillId="0" borderId="26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147" fillId="0" borderId="10" applyNumberFormat="0" applyFill="0" applyAlignment="0" applyProtection="0"/>
    <xf numFmtId="0" fontId="82" fillId="0" borderId="27" applyNumberFormat="0" applyFill="0" applyAlignment="0" applyProtection="0"/>
    <xf numFmtId="0" fontId="15" fillId="0" borderId="10" applyNumberFormat="0" applyFill="0" applyAlignment="0" applyProtection="0"/>
    <xf numFmtId="0" fontId="148" fillId="0" borderId="50" applyNumberFormat="0" applyFill="0" applyAlignment="0" applyProtection="0"/>
    <xf numFmtId="0" fontId="82" fillId="0" borderId="27" applyNumberFormat="0" applyFill="0" applyAlignment="0" applyProtection="0"/>
    <xf numFmtId="0" fontId="15" fillId="0" borderId="10" applyNumberFormat="0" applyFill="0" applyAlignment="0" applyProtection="0"/>
    <xf numFmtId="0" fontId="15" fillId="0" borderId="10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2" fillId="0" borderId="27" applyNumberFormat="0" applyFill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47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82" fillId="0" borderId="0" applyNumberFormat="0" applyFill="0" applyBorder="0" applyAlignment="0" applyProtection="0"/>
    <xf numFmtId="0" fontId="125" fillId="0" borderId="47">
      <alignment horizontal="center" vertical="center" textRotation="90" wrapText="1"/>
    </xf>
    <xf numFmtId="0" fontId="125" fillId="0" borderId="47">
      <alignment horizontal="center" vertical="center" textRotation="90" wrapText="1"/>
    </xf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76" fillId="0" borderId="16" applyNumberFormat="0" applyFill="0" applyAlignment="0" applyProtection="0"/>
    <xf numFmtId="0" fontId="26" fillId="0" borderId="16" applyNumberFormat="0" applyFill="0" applyAlignment="0" applyProtection="0"/>
    <xf numFmtId="0" fontId="93" fillId="0" borderId="51" applyNumberFormat="0" applyFill="0" applyAlignment="0" applyProtection="0"/>
    <xf numFmtId="0" fontId="26" fillId="0" borderId="16" applyNumberFormat="0" applyFill="0" applyAlignment="0" applyProtection="0"/>
    <xf numFmtId="0" fontId="26" fillId="0" borderId="16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0" fillId="57" borderId="24" applyNumberFormat="0" applyAlignment="0" applyProtection="0"/>
    <xf numFmtId="0" fontId="90" fillId="57" borderId="24" applyNumberFormat="0" applyAlignment="0" applyProtection="0"/>
    <xf numFmtId="0" fontId="184" fillId="11" borderId="14" applyNumberFormat="0" applyAlignment="0" applyProtection="0"/>
    <xf numFmtId="0" fontId="90" fillId="57" borderId="2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23" fillId="11" borderId="14" applyNumberFormat="0" applyAlignment="0" applyProtection="0"/>
    <xf numFmtId="0" fontId="90" fillId="57" borderId="24" applyNumberFormat="0" applyAlignment="0" applyProtection="0"/>
    <xf numFmtId="0" fontId="90" fillId="57" borderId="24" applyNumberFormat="0" applyAlignment="0" applyProtection="0"/>
    <xf numFmtId="0" fontId="90" fillId="57" borderId="24" applyNumberFormat="0" applyAlignment="0" applyProtection="0"/>
    <xf numFmtId="0" fontId="90" fillId="57" borderId="24" applyNumberFormat="0" applyAlignment="0" applyProtection="0"/>
    <xf numFmtId="0" fontId="90" fillId="57" borderId="24" applyNumberFormat="0" applyAlignment="0" applyProtection="0"/>
    <xf numFmtId="0" fontId="90" fillId="57" borderId="24" applyNumberFormat="0" applyAlignment="0" applyProtection="0"/>
    <xf numFmtId="0" fontId="90" fillId="57" borderId="24" applyNumberFormat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150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79" fillId="0" borderId="0" applyNumberFormat="0" applyFill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185" fillId="8" borderId="0" applyNumberFormat="0" applyBorder="0" applyAlignment="0" applyProtection="0"/>
    <xf numFmtId="0" fontId="85" fillId="58" borderId="0" applyNumberFormat="0" applyBorder="0" applyAlignment="0" applyProtection="0"/>
    <xf numFmtId="0" fontId="18" fillId="8" borderId="0" applyNumberFormat="0" applyBorder="0" applyAlignment="0" applyProtection="0"/>
    <xf numFmtId="0" fontId="186" fillId="58" borderId="0" applyNumberFormat="0" applyBorder="0" applyAlignment="0" applyProtection="0"/>
    <xf numFmtId="0" fontId="85" fillId="58" borderId="0" applyNumberFormat="0" applyBorder="0" applyAlignment="0" applyProtection="0"/>
    <xf numFmtId="0" fontId="18" fillId="8" borderId="0" applyNumberFormat="0" applyBorder="0" applyAlignment="0" applyProtection="0"/>
    <xf numFmtId="0" fontId="18" fillId="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85" fillId="58" borderId="0" applyNumberFormat="0" applyBorder="0" applyAlignment="0" applyProtection="0"/>
    <xf numFmtId="0" fontId="4" fillId="0" borderId="0"/>
    <xf numFmtId="0" fontId="5" fillId="0" borderId="0"/>
    <xf numFmtId="0" fontId="154" fillId="0" borderId="0"/>
    <xf numFmtId="0" fontId="154" fillId="0" borderId="0"/>
    <xf numFmtId="0" fontId="167" fillId="0" borderId="0"/>
    <xf numFmtId="0" fontId="167" fillId="0" borderId="0"/>
    <xf numFmtId="0" fontId="154" fillId="0" borderId="0"/>
    <xf numFmtId="0" fontId="167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77" fillId="0" borderId="0"/>
    <xf numFmtId="0" fontId="9" fillId="0" borderId="0"/>
    <xf numFmtId="0" fontId="4" fillId="0" borderId="0"/>
    <xf numFmtId="0" fontId="31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153" fillId="0" borderId="0"/>
    <xf numFmtId="0" fontId="18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156" fillId="0" borderId="0"/>
    <xf numFmtId="0" fontId="29" fillId="0" borderId="0"/>
    <xf numFmtId="0" fontId="5" fillId="0" borderId="0"/>
    <xf numFmtId="0" fontId="29" fillId="0" borderId="0"/>
    <xf numFmtId="0" fontId="70" fillId="0" borderId="0"/>
    <xf numFmtId="0" fontId="70" fillId="0" borderId="0"/>
    <xf numFmtId="0" fontId="70" fillId="0" borderId="0"/>
    <xf numFmtId="0" fontId="5" fillId="0" borderId="0"/>
    <xf numFmtId="0" fontId="29" fillId="0" borderId="0"/>
    <xf numFmtId="0" fontId="5" fillId="0" borderId="0"/>
    <xf numFmtId="0" fontId="5" fillId="0" borderId="0"/>
    <xf numFmtId="0" fontId="31" fillId="0" borderId="0"/>
    <xf numFmtId="0" fontId="1" fillId="0" borderId="0"/>
    <xf numFmtId="0" fontId="3" fillId="0" borderId="0"/>
    <xf numFmtId="0" fontId="5" fillId="0" borderId="0"/>
    <xf numFmtId="0" fontId="1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8" fillId="0" borderId="0"/>
    <xf numFmtId="0" fontId="7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8" fillId="0" borderId="0"/>
    <xf numFmtId="0" fontId="7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7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4" fillId="0" borderId="0"/>
    <xf numFmtId="0" fontId="9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7" fillId="0" borderId="0"/>
    <xf numFmtId="0" fontId="3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10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5" fillId="0" borderId="0"/>
    <xf numFmtId="0" fontId="7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9" fillId="0" borderId="0"/>
    <xf numFmtId="0" fontId="1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224" fontId="169" fillId="0" borderId="0"/>
    <xf numFmtId="0" fontId="3" fillId="0" borderId="0"/>
    <xf numFmtId="0" fontId="29" fillId="0" borderId="0"/>
    <xf numFmtId="0" fontId="77" fillId="0" borderId="0"/>
    <xf numFmtId="0" fontId="5" fillId="0" borderId="0"/>
    <xf numFmtId="0" fontId="3" fillId="0" borderId="0"/>
    <xf numFmtId="0" fontId="3" fillId="0" borderId="0"/>
    <xf numFmtId="0" fontId="4" fillId="0" borderId="0"/>
    <xf numFmtId="0" fontId="5" fillId="0" borderId="0"/>
    <xf numFmtId="0" fontId="29" fillId="0" borderId="0"/>
    <xf numFmtId="0" fontId="84" fillId="39" borderId="0" applyNumberFormat="0" applyBorder="0" applyAlignment="0" applyProtection="0"/>
    <xf numFmtId="0" fontId="84" fillId="39" borderId="0" applyNumberFormat="0" applyBorder="0" applyAlignment="0" applyProtection="0"/>
    <xf numFmtId="0" fontId="188" fillId="7" borderId="0" applyNumberFormat="0" applyBorder="0" applyAlignment="0" applyProtection="0"/>
    <xf numFmtId="0" fontId="84" fillId="39" borderId="0" applyNumberFormat="0" applyBorder="0" applyAlignment="0" applyProtection="0"/>
    <xf numFmtId="0" fontId="17" fillId="7" borderId="0" applyNumberFormat="0" applyBorder="0" applyAlignment="0" applyProtection="0"/>
    <xf numFmtId="0" fontId="84" fillId="41" borderId="0" applyNumberFormat="0" applyBorder="0" applyAlignment="0" applyProtection="0"/>
    <xf numFmtId="0" fontId="84" fillId="39" borderId="0" applyNumberFormat="0" applyBorder="0" applyAlignment="0" applyProtection="0"/>
    <xf numFmtId="0" fontId="17" fillId="7" borderId="0" applyNumberFormat="0" applyBorder="0" applyAlignment="0" applyProtection="0"/>
    <xf numFmtId="0" fontId="17" fillId="7" borderId="0" applyNumberFormat="0" applyBorder="0" applyAlignment="0" applyProtection="0"/>
    <xf numFmtId="0" fontId="84" fillId="39" borderId="0" applyNumberFormat="0" applyBorder="0" applyAlignment="0" applyProtection="0"/>
    <xf numFmtId="0" fontId="84" fillId="39" borderId="0" applyNumberFormat="0" applyBorder="0" applyAlignment="0" applyProtection="0"/>
    <xf numFmtId="0" fontId="84" fillId="39" borderId="0" applyNumberFormat="0" applyBorder="0" applyAlignment="0" applyProtection="0"/>
    <xf numFmtId="0" fontId="84" fillId="39" borderId="0" applyNumberFormat="0" applyBorder="0" applyAlignment="0" applyProtection="0"/>
    <xf numFmtId="0" fontId="84" fillId="39" borderId="0" applyNumberFormat="0" applyBorder="0" applyAlignment="0" applyProtection="0"/>
    <xf numFmtId="0" fontId="84" fillId="39" borderId="0" applyNumberFormat="0" applyBorder="0" applyAlignment="0" applyProtection="0"/>
    <xf numFmtId="0" fontId="84" fillId="39" borderId="0" applyNumberFormat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189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39" fillId="12" borderId="15" applyNumberFormat="0" applyFont="0" applyAlignment="0" applyProtection="0"/>
    <xf numFmtId="0" fontId="5" fillId="59" borderId="29" applyNumberFormat="0" applyFont="0" applyAlignment="0" applyProtection="0"/>
    <xf numFmtId="0" fontId="10" fillId="12" borderId="15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1" fillId="12" borderId="15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0" fontId="1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0" fontId="3" fillId="12" borderId="15" applyNumberFormat="0" applyFont="0" applyAlignment="0" applyProtection="0"/>
    <xf numFmtId="0" fontId="1" fillId="12" borderId="15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15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56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154" fillId="0" borderId="0" applyFont="0" applyFill="0" applyBorder="0" applyAlignment="0" applyProtection="0"/>
    <xf numFmtId="9" fontId="154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190" fillId="0" borderId="13" applyNumberFormat="0" applyFill="0" applyAlignment="0" applyProtection="0"/>
    <xf numFmtId="0" fontId="89" fillId="0" borderId="28" applyNumberFormat="0" applyFill="0" applyAlignment="0" applyProtection="0"/>
    <xf numFmtId="0" fontId="22" fillId="0" borderId="13" applyNumberFormat="0" applyFill="0" applyAlignment="0" applyProtection="0"/>
    <xf numFmtId="0" fontId="91" fillId="0" borderId="52" applyNumberFormat="0" applyFill="0" applyAlignment="0" applyProtection="0"/>
    <xf numFmtId="0" fontId="89" fillId="0" borderId="28" applyNumberFormat="0" applyFill="0" applyAlignment="0" applyProtection="0"/>
    <xf numFmtId="0" fontId="22" fillId="0" borderId="13" applyNumberFormat="0" applyFill="0" applyAlignment="0" applyProtection="0"/>
    <xf numFmtId="0" fontId="22" fillId="0" borderId="13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89" fillId="0" borderId="28" applyNumberFormat="0" applyFill="0" applyAlignment="0" applyProtection="0"/>
    <xf numFmtId="0" fontId="49" fillId="0" borderId="0"/>
    <xf numFmtId="0" fontId="38" fillId="0" borderId="0"/>
    <xf numFmtId="0" fontId="49" fillId="0" borderId="0"/>
    <xf numFmtId="0" fontId="38" fillId="0" borderId="0"/>
    <xf numFmtId="0" fontId="64" fillId="0" borderId="0"/>
    <xf numFmtId="0" fontId="64" fillId="0" borderId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168" fontId="3" fillId="0" borderId="0" applyFont="0" applyFill="0" applyBorder="0" applyAlignment="0" applyProtection="0"/>
    <xf numFmtId="168" fontId="160" fillId="0" borderId="0" applyFont="0" applyFill="0" applyBorder="0" applyAlignment="0" applyProtection="0"/>
    <xf numFmtId="168" fontId="5" fillId="0" borderId="0" applyFont="0" applyFill="0" applyBorder="0" applyAlignment="0" applyProtection="0"/>
    <xf numFmtId="204" fontId="160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160" fillId="0" borderId="0" applyFont="0" applyFill="0" applyBorder="0" applyAlignment="0" applyProtection="0"/>
    <xf numFmtId="168" fontId="77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56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56" fillId="0" borderId="0" applyFont="0" applyFill="0" applyBorder="0" applyAlignment="0" applyProtection="0"/>
    <xf numFmtId="168" fontId="156" fillId="0" borderId="0" applyFont="0" applyFill="0" applyBorder="0" applyAlignment="0" applyProtection="0"/>
    <xf numFmtId="204" fontId="2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7" fillId="0" borderId="0" applyFont="0" applyFill="0" applyBorder="0" applyAlignment="0" applyProtection="0"/>
    <xf numFmtId="0" fontId="3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204" fontId="29" fillId="0" borderId="0" applyFont="0" applyFill="0" applyBorder="0" applyAlignment="0" applyProtection="0"/>
    <xf numFmtId="0" fontId="1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126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77" fillId="0" borderId="0" applyFont="0" applyFill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192" fillId="6" borderId="0" applyNumberFormat="0" applyBorder="0" applyAlignment="0" applyProtection="0"/>
    <xf numFmtId="0" fontId="83" fillId="40" borderId="0" applyNumberFormat="0" applyBorder="0" applyAlignment="0" applyProtection="0"/>
    <xf numFmtId="0" fontId="16" fillId="6" borderId="0" applyNumberFormat="0" applyBorder="0" applyAlignment="0" applyProtection="0"/>
    <xf numFmtId="0" fontId="83" fillId="42" borderId="0" applyNumberFormat="0" applyBorder="0" applyAlignment="0" applyProtection="0"/>
    <xf numFmtId="0" fontId="83" fillId="40" borderId="0" applyNumberFormat="0" applyBorder="0" applyAlignment="0" applyProtection="0"/>
    <xf numFmtId="0" fontId="16" fillId="6" borderId="0" applyNumberFormat="0" applyBorder="0" applyAlignment="0" applyProtection="0"/>
    <xf numFmtId="0" fontId="16" fillId="6" borderId="0" applyNumberFormat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83" fillId="40" borderId="0" applyNumberFormat="0" applyBorder="0" applyAlignment="0" applyProtection="0"/>
    <xf numFmtId="0" fontId="99" fillId="0" borderId="0">
      <protection locked="0"/>
    </xf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77" fillId="0" borderId="0"/>
    <xf numFmtId="0" fontId="30" fillId="0" borderId="0">
      <alignment vertical="center"/>
    </xf>
    <xf numFmtId="206" fontId="2" fillId="0" borderId="0" applyFont="0" applyFill="0" applyBorder="0" applyAlignment="0" applyProtection="0"/>
    <xf numFmtId="9" fontId="193" fillId="0" borderId="0" applyFont="0" applyFill="0" applyBorder="0" applyAlignment="0" applyProtection="0"/>
    <xf numFmtId="9" fontId="166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153" fillId="0" borderId="0"/>
    <xf numFmtId="0" fontId="29" fillId="0" borderId="0"/>
    <xf numFmtId="0" fontId="29" fillId="0" borderId="0"/>
    <xf numFmtId="0" fontId="29" fillId="0" borderId="0"/>
    <xf numFmtId="0" fontId="77" fillId="0" borderId="0"/>
    <xf numFmtId="0" fontId="29" fillId="0" borderId="0"/>
    <xf numFmtId="0" fontId="77" fillId="0" borderId="0"/>
    <xf numFmtId="0" fontId="70" fillId="0" borderId="0"/>
    <xf numFmtId="0" fontId="29" fillId="0" borderId="0"/>
    <xf numFmtId="0" fontId="9" fillId="0" borderId="0"/>
    <xf numFmtId="0" fontId="9" fillId="0" borderId="0"/>
    <xf numFmtId="0" fontId="3" fillId="0" borderId="0"/>
    <xf numFmtId="0" fontId="77" fillId="0" borderId="0"/>
    <xf numFmtId="224" fontId="169" fillId="0" borderId="0"/>
    <xf numFmtId="0" fontId="5" fillId="0" borderId="0"/>
    <xf numFmtId="0" fontId="3" fillId="0" borderId="0"/>
    <xf numFmtId="0" fontId="9" fillId="0" borderId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160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10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6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194" fillId="0" borderId="0" applyFont="0" applyFill="0" applyBorder="0" applyAlignment="0" applyProtection="0"/>
    <xf numFmtId="9" fontId="167" fillId="0" borderId="0" applyFont="0" applyFill="0" applyBorder="0" applyAlignment="0" applyProtection="0"/>
    <xf numFmtId="9" fontId="167" fillId="0" borderId="0" applyFont="0" applyFill="0" applyBorder="0" applyAlignment="0" applyProtection="0"/>
    <xf numFmtId="166" fontId="167" fillId="0" borderId="0" applyFont="0" applyFill="0" applyBorder="0" applyAlignment="0" applyProtection="0"/>
    <xf numFmtId="166" fontId="167" fillId="0" borderId="0" applyFont="0" applyFill="0" applyBorder="0" applyAlignment="0" applyProtection="0"/>
    <xf numFmtId="168" fontId="105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94" fillId="0" borderId="0" applyFont="0" applyFill="0" applyBorder="0" applyAlignment="0" applyProtection="0"/>
    <xf numFmtId="168" fontId="194" fillId="0" borderId="0" applyFont="0" applyFill="0" applyBorder="0" applyAlignment="0" applyProtection="0"/>
    <xf numFmtId="168" fontId="10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194" fillId="0" borderId="0" applyFont="0" applyFill="0" applyBorder="0" applyAlignment="0" applyProtection="0"/>
    <xf numFmtId="168" fontId="194" fillId="0" borderId="0" applyFont="0" applyFill="0" applyBorder="0" applyAlignment="0" applyProtection="0"/>
    <xf numFmtId="168" fontId="4" fillId="0" borderId="0" applyFont="0" applyFill="0" applyBorder="0" applyAlignment="0" applyProtection="0"/>
    <xf numFmtId="168" fontId="160" fillId="0" borderId="0" applyFont="0" applyFill="0" applyBorder="0" applyAlignment="0" applyProtection="0"/>
    <xf numFmtId="168" fontId="105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66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95" fillId="0" borderId="0"/>
    <xf numFmtId="0" fontId="29" fillId="0" borderId="0"/>
    <xf numFmtId="0" fontId="29" fillId="0" borderId="0"/>
    <xf numFmtId="0" fontId="1" fillId="0" borderId="0"/>
    <xf numFmtId="168" fontId="29" fillId="0" borderId="0" applyFont="0" applyFill="0" applyBorder="0" applyAlignment="0" applyProtection="0"/>
    <xf numFmtId="0" fontId="88" fillId="56" borderId="23" applyNumberFormat="0" applyAlignment="0" applyProtection="0"/>
    <xf numFmtId="0" fontId="3" fillId="0" borderId="0"/>
    <xf numFmtId="0" fontId="86" fillId="43" borderId="23" applyNumberFormat="0" applyAlignment="0" applyProtection="0"/>
    <xf numFmtId="171" fontId="6" fillId="0" borderId="4" applyFont="0" applyFill="0" applyBorder="0" applyAlignment="0" applyProtection="0">
      <alignment horizontal="center"/>
    </xf>
    <xf numFmtId="0" fontId="63" fillId="0" borderId="21" applyNumberFormat="0" applyFont="0" applyAlignment="0">
      <alignment horizontal="center" vertical="center"/>
    </xf>
    <xf numFmtId="0" fontId="95" fillId="0" borderId="5">
      <alignment vertical="top"/>
    </xf>
    <xf numFmtId="0" fontId="95" fillId="0" borderId="5">
      <alignment vertical="top"/>
    </xf>
    <xf numFmtId="0" fontId="95" fillId="0" borderId="5">
      <alignment vertical="top"/>
    </xf>
    <xf numFmtId="0" fontId="96" fillId="0" borderId="5">
      <alignment vertical="top"/>
    </xf>
    <xf numFmtId="0" fontId="3" fillId="0" borderId="0"/>
    <xf numFmtId="0" fontId="96" fillId="0" borderId="5">
      <alignment vertical="top"/>
    </xf>
    <xf numFmtId="0" fontId="96" fillId="0" borderId="5">
      <alignment vertical="top"/>
    </xf>
    <xf numFmtId="0" fontId="88" fillId="56" borderId="23" applyNumberFormat="0" applyAlignment="0" applyProtection="0"/>
    <xf numFmtId="215" fontId="110" fillId="0" borderId="33">
      <alignment horizontal="right"/>
    </xf>
    <xf numFmtId="168" fontId="29" fillId="0" borderId="0" applyFont="0" applyFill="0" applyBorder="0" applyAlignment="0" applyProtection="0"/>
    <xf numFmtId="0" fontId="109" fillId="0" borderId="33">
      <alignment horizontal="right" wrapText="1"/>
    </xf>
    <xf numFmtId="171" fontId="6" fillId="0" borderId="4" applyFont="0" applyFill="0" applyBorder="0" applyAlignment="0" applyProtection="0">
      <alignment horizontal="center"/>
    </xf>
    <xf numFmtId="202" fontId="42" fillId="0" borderId="47" applyFont="0" applyFill="0" applyBorder="0" applyAlignment="0" applyProtection="0">
      <alignment wrapText="1"/>
    </xf>
    <xf numFmtId="0" fontId="3" fillId="0" borderId="0"/>
    <xf numFmtId="0" fontId="87" fillId="56" borderId="30" applyNumberFormat="0" applyAlignment="0" applyProtection="0"/>
    <xf numFmtId="0" fontId="29" fillId="0" borderId="0"/>
    <xf numFmtId="0" fontId="63" fillId="0" borderId="21" applyNumberFormat="0" applyFont="0" applyAlignment="0">
      <alignment horizontal="center" vertical="center"/>
    </xf>
    <xf numFmtId="0" fontId="3" fillId="0" borderId="0"/>
    <xf numFmtId="0" fontId="29" fillId="0" borderId="0"/>
    <xf numFmtId="0" fontId="61" fillId="0" borderId="47">
      <alignment horizontal="left" vertical="top" indent="1"/>
    </xf>
    <xf numFmtId="0" fontId="61" fillId="0" borderId="47">
      <alignment horizontal="left" vertical="top" indent="1"/>
    </xf>
    <xf numFmtId="0" fontId="61" fillId="0" borderId="47">
      <alignment horizontal="left" vertical="top" indent="1"/>
    </xf>
    <xf numFmtId="0" fontId="61" fillId="0" borderId="47">
      <alignment horizontal="left" vertical="top" indent="1"/>
    </xf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29" fillId="0" borderId="0"/>
    <xf numFmtId="0" fontId="29" fillId="0" borderId="0"/>
    <xf numFmtId="0" fontId="3" fillId="0" borderId="0"/>
    <xf numFmtId="0" fontId="96" fillId="0" borderId="5">
      <alignment vertical="top"/>
    </xf>
    <xf numFmtId="0" fontId="96" fillId="0" borderId="5">
      <alignment vertical="top"/>
    </xf>
    <xf numFmtId="0" fontId="96" fillId="0" borderId="5">
      <alignment vertical="top"/>
    </xf>
    <xf numFmtId="0" fontId="96" fillId="0" borderId="5">
      <alignment vertical="top"/>
    </xf>
    <xf numFmtId="0" fontId="96" fillId="0" borderId="5">
      <alignment vertical="top"/>
    </xf>
    <xf numFmtId="0" fontId="3" fillId="0" borderId="0"/>
    <xf numFmtId="0" fontId="77" fillId="0" borderId="0"/>
    <xf numFmtId="9" fontId="77" fillId="0" borderId="0" applyFont="0" applyFill="0" applyBorder="0" applyAlignment="0" applyProtection="0"/>
    <xf numFmtId="0" fontId="87" fillId="56" borderId="30" applyNumberFormat="0" applyAlignment="0" applyProtection="0"/>
    <xf numFmtId="0" fontId="3" fillId="0" borderId="0"/>
    <xf numFmtId="0" fontId="3" fillId="0" borderId="0"/>
    <xf numFmtId="0" fontId="3" fillId="0" borderId="0"/>
    <xf numFmtId="202" fontId="42" fillId="0" borderId="47" applyFont="0" applyFill="0" applyBorder="0" applyAlignment="0" applyProtection="0">
      <alignment wrapText="1"/>
    </xf>
    <xf numFmtId="0" fontId="3" fillId="0" borderId="0"/>
    <xf numFmtId="0" fontId="5" fillId="59" borderId="29" applyNumberFormat="0" applyFont="0" applyAlignment="0" applyProtection="0"/>
    <xf numFmtId="0" fontId="86" fillId="43" borderId="23" applyNumberFormat="0" applyAlignment="0" applyProtection="0"/>
    <xf numFmtId="168" fontId="3" fillId="0" borderId="0" applyFont="0" applyFill="0" applyBorder="0" applyAlignment="0" applyProtection="0"/>
    <xf numFmtId="0" fontId="3" fillId="12" borderId="15" applyNumberFormat="0" applyFont="0" applyAlignment="0" applyProtection="0"/>
    <xf numFmtId="0" fontId="51" fillId="0" borderId="47">
      <alignment horizontal="center" vertical="center" wrapText="1"/>
    </xf>
    <xf numFmtId="0" fontId="3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93" fillId="0" borderId="31" applyNumberFormat="0" applyFill="0" applyAlignment="0" applyProtection="0"/>
    <xf numFmtId="171" fontId="56" fillId="0" borderId="20">
      <alignment horizontal="center" vertical="center" wrapText="1"/>
    </xf>
    <xf numFmtId="0" fontId="86" fillId="43" borderId="23" applyNumberFormat="0" applyAlignment="0" applyProtection="0"/>
    <xf numFmtId="0" fontId="95" fillId="0" borderId="5">
      <alignment vertical="top"/>
    </xf>
    <xf numFmtId="0" fontId="195" fillId="0" borderId="0"/>
    <xf numFmtId="0" fontId="93" fillId="0" borderId="31" applyNumberFormat="0" applyFill="0" applyAlignment="0" applyProtection="0"/>
    <xf numFmtId="168" fontId="9" fillId="0" borderId="0" applyFont="0" applyFill="0" applyBorder="0" applyAlignment="0" applyProtection="0"/>
    <xf numFmtId="0" fontId="3" fillId="0" borderId="0"/>
    <xf numFmtId="0" fontId="3" fillId="0" borderId="0"/>
    <xf numFmtId="201" fontId="65" fillId="37" borderId="47" applyFont="0" applyFill="0" applyBorder="0" applyAlignment="0" applyProtection="0"/>
    <xf numFmtId="202" fontId="42" fillId="0" borderId="47" applyFont="0" applyFill="0" applyBorder="0" applyAlignment="0" applyProtection="0">
      <alignment wrapText="1"/>
    </xf>
    <xf numFmtId="0" fontId="5" fillId="59" borderId="29" applyNumberFormat="0" applyFont="0" applyAlignment="0" applyProtection="0"/>
    <xf numFmtId="0" fontId="29" fillId="0" borderId="0"/>
    <xf numFmtId="0" fontId="88" fillId="56" borderId="23" applyNumberFormat="0" applyAlignment="0" applyProtection="0"/>
    <xf numFmtId="168" fontId="29" fillId="0" borderId="0" applyFont="0" applyFill="0" applyBorder="0" applyAlignment="0" applyProtection="0"/>
    <xf numFmtId="215" fontId="114" fillId="0" borderId="33">
      <alignment horizontal="center"/>
    </xf>
    <xf numFmtId="201" fontId="65" fillId="37" borderId="47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5" fillId="59" borderId="29" applyNumberFormat="0" applyFont="0" applyAlignment="0" applyProtection="0"/>
    <xf numFmtId="0" fontId="3" fillId="0" borderId="0"/>
    <xf numFmtId="0" fontId="3" fillId="12" borderId="15" applyNumberFormat="0" applyFont="0" applyAlignment="0" applyProtection="0"/>
    <xf numFmtId="171" fontId="56" fillId="0" borderId="20">
      <alignment horizontal="center" vertical="center" wrapText="1"/>
    </xf>
    <xf numFmtId="0" fontId="61" fillId="0" borderId="47">
      <alignment horizontal="left" vertical="top" indent="1"/>
    </xf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109" fillId="0" borderId="33">
      <alignment horizontal="right" wrapText="1"/>
    </xf>
    <xf numFmtId="215" fontId="110" fillId="0" borderId="33">
      <alignment horizontal="right"/>
    </xf>
    <xf numFmtId="215" fontId="110" fillId="0" borderId="33">
      <alignment horizontal="right"/>
    </xf>
    <xf numFmtId="215" fontId="110" fillId="0" borderId="33">
      <alignment horizontal="right"/>
    </xf>
    <xf numFmtId="0" fontId="86" fillId="43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171" fontId="56" fillId="0" borderId="20">
      <alignment horizontal="center" vertical="center" wrapText="1"/>
    </xf>
    <xf numFmtId="0" fontId="125" fillId="0" borderId="2">
      <alignment horizontal="center" vertical="center" textRotation="90" wrapText="1"/>
    </xf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41" fontId="106" fillId="0" borderId="34" applyFill="0" applyBorder="0" applyProtection="0">
      <alignment horizontal="right" vertical="top"/>
    </xf>
    <xf numFmtId="41" fontId="106" fillId="0" borderId="33" applyFill="0" applyBorder="0" applyProtection="0">
      <alignment horizontal="right" vertical="top"/>
    </xf>
    <xf numFmtId="0" fontId="95" fillId="0" borderId="5">
      <alignment vertical="top"/>
    </xf>
    <xf numFmtId="0" fontId="95" fillId="0" borderId="5">
      <alignment vertical="top"/>
    </xf>
    <xf numFmtId="0" fontId="107" fillId="0" borderId="5">
      <alignment vertical="top"/>
    </xf>
    <xf numFmtId="0" fontId="107" fillId="0" borderId="5">
      <alignment vertical="top"/>
    </xf>
    <xf numFmtId="0" fontId="107" fillId="0" borderId="5">
      <alignment vertical="top"/>
    </xf>
    <xf numFmtId="0" fontId="107" fillId="0" borderId="5">
      <alignment vertical="top"/>
    </xf>
    <xf numFmtId="0" fontId="109" fillId="0" borderId="33">
      <alignment horizontal="right" wrapText="1"/>
    </xf>
    <xf numFmtId="9" fontId="104" fillId="0" borderId="0" applyFont="0" applyFill="0" applyBorder="0" applyAlignment="0" applyProtection="0"/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171" fontId="56" fillId="0" borderId="20">
      <alignment horizontal="center" vertical="center" wrapText="1"/>
    </xf>
    <xf numFmtId="215" fontId="110" fillId="0" borderId="33">
      <alignment horizontal="left"/>
    </xf>
    <xf numFmtId="215" fontId="110" fillId="0" borderId="33">
      <alignment horizontal="left"/>
    </xf>
    <xf numFmtId="215" fontId="114" fillId="0" borderId="33">
      <alignment horizontal="center"/>
    </xf>
    <xf numFmtId="215" fontId="114" fillId="0" borderId="33">
      <alignment horizontal="center"/>
    </xf>
    <xf numFmtId="41" fontId="106" fillId="0" borderId="33" applyFill="0" applyBorder="0" applyProtection="0">
      <alignment horizontal="right" vertical="top"/>
    </xf>
    <xf numFmtId="0" fontId="46" fillId="0" borderId="5">
      <alignment horizontal="left" vertical="center"/>
    </xf>
    <xf numFmtId="0" fontId="46" fillId="0" borderId="5">
      <alignment horizontal="left" vertical="center"/>
    </xf>
    <xf numFmtId="0" fontId="109" fillId="0" borderId="33">
      <alignment horizontal="right" wrapText="1"/>
    </xf>
    <xf numFmtId="4" fontId="127" fillId="0" borderId="5">
      <alignment horizontal="right" vertical="top"/>
    </xf>
    <xf numFmtId="0" fontId="136" fillId="61" borderId="35" applyNumberFormat="0" applyProtection="0">
      <alignment horizontal="left" vertical="center" indent="1"/>
    </xf>
    <xf numFmtId="0" fontId="95" fillId="0" borderId="5">
      <alignment vertical="top"/>
    </xf>
    <xf numFmtId="0" fontId="86" fillId="43" borderId="23" applyNumberFormat="0" applyAlignment="0" applyProtection="0"/>
    <xf numFmtId="0" fontId="86" fillId="43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86" fillId="43" borderId="23" applyNumberFormat="0" applyAlignment="0" applyProtection="0"/>
    <xf numFmtId="215" fontId="110" fillId="0" borderId="33">
      <alignment horizontal="left"/>
    </xf>
    <xf numFmtId="215" fontId="114" fillId="0" borderId="33">
      <alignment horizontal="center"/>
    </xf>
    <xf numFmtId="0" fontId="46" fillId="0" borderId="5">
      <alignment horizontal="left" vertical="center"/>
    </xf>
    <xf numFmtId="0" fontId="95" fillId="0" borderId="5">
      <alignment vertical="top"/>
    </xf>
    <xf numFmtId="41" fontId="106" fillId="0" borderId="34" applyFill="0" applyBorder="0" applyProtection="0">
      <alignment horizontal="right" vertical="top"/>
    </xf>
    <xf numFmtId="41" fontId="106" fillId="0" borderId="34" applyFill="0" applyBorder="0" applyProtection="0">
      <alignment horizontal="right" vertical="top"/>
    </xf>
    <xf numFmtId="41" fontId="106" fillId="0" borderId="33" applyFill="0" applyBorder="0" applyProtection="0">
      <alignment horizontal="right" vertical="top"/>
    </xf>
    <xf numFmtId="0" fontId="86" fillId="43" borderId="23" applyNumberFormat="0" applyAlignment="0" applyProtection="0"/>
    <xf numFmtId="4" fontId="127" fillId="0" borderId="5">
      <alignment horizontal="right" vertical="top"/>
    </xf>
    <xf numFmtId="4" fontId="127" fillId="0" borderId="5">
      <alignment horizontal="right" vertical="top"/>
    </xf>
    <xf numFmtId="4" fontId="127" fillId="0" borderId="5">
      <alignment horizontal="right" vertical="top"/>
    </xf>
    <xf numFmtId="0" fontId="136" fillId="61" borderId="35" applyNumberFormat="0" applyProtection="0">
      <alignment horizontal="left" vertical="center" indent="1"/>
    </xf>
    <xf numFmtId="0" fontId="136" fillId="61" borderId="35" applyNumberFormat="0" applyProtection="0">
      <alignment horizontal="left" vertical="center" indent="1"/>
    </xf>
    <xf numFmtId="0" fontId="86" fillId="43" borderId="23" applyNumberFormat="0" applyAlignment="0" applyProtection="0"/>
    <xf numFmtId="0" fontId="61" fillId="0" borderId="2">
      <alignment horizontal="left" vertical="top" indent="1"/>
    </xf>
    <xf numFmtId="0" fontId="61" fillId="0" borderId="2">
      <alignment horizontal="left" vertical="top" indent="1"/>
    </xf>
    <xf numFmtId="0" fontId="51" fillId="0" borderId="2">
      <alignment horizontal="left" wrapText="1" indent="4"/>
    </xf>
    <xf numFmtId="0" fontId="51" fillId="0" borderId="2">
      <alignment horizontal="left" wrapText="1" indent="4"/>
    </xf>
    <xf numFmtId="0" fontId="153" fillId="0" borderId="0"/>
    <xf numFmtId="0" fontId="153" fillId="0" borderId="0"/>
    <xf numFmtId="0" fontId="154" fillId="0" borderId="0"/>
    <xf numFmtId="0" fontId="77" fillId="0" borderId="0"/>
    <xf numFmtId="0" fontId="3" fillId="0" borderId="0"/>
    <xf numFmtId="0" fontId="3" fillId="0" borderId="0"/>
    <xf numFmtId="0" fontId="3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7" fillId="0" borderId="0"/>
    <xf numFmtId="0" fontId="3" fillId="0" borderId="0"/>
    <xf numFmtId="0" fontId="3" fillId="0" borderId="0"/>
    <xf numFmtId="0" fontId="31" fillId="0" borderId="0"/>
    <xf numFmtId="0" fontId="31" fillId="0" borderId="0"/>
    <xf numFmtId="0" fontId="5" fillId="0" borderId="0"/>
    <xf numFmtId="0" fontId="5" fillId="0" borderId="0"/>
    <xf numFmtId="0" fontId="155" fillId="0" borderId="0"/>
    <xf numFmtId="0" fontId="5" fillId="59" borderId="29" applyNumberFormat="0" applyFont="0" applyAlignment="0" applyProtection="0"/>
    <xf numFmtId="0" fontId="88" fillId="56" borderId="23" applyNumberFormat="0" applyAlignment="0" applyProtection="0"/>
    <xf numFmtId="0" fontId="5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88" fillId="56" borderId="23" applyNumberFormat="0" applyAlignment="0" applyProtection="0"/>
    <xf numFmtId="0" fontId="5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5" fillId="0" borderId="0"/>
    <xf numFmtId="0" fontId="31" fillId="0" borderId="0"/>
    <xf numFmtId="0" fontId="31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70" fillId="0" borderId="0"/>
    <xf numFmtId="0" fontId="9" fillId="0" borderId="0"/>
    <xf numFmtId="0" fontId="77" fillId="0" borderId="0"/>
    <xf numFmtId="0" fontId="28" fillId="0" borderId="0"/>
    <xf numFmtId="0" fontId="86" fillId="43" borderId="23" applyNumberFormat="0" applyAlignment="0" applyProtection="0"/>
    <xf numFmtId="224" fontId="16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3" fillId="0" borderId="21" applyNumberFormat="0" applyFont="0" applyAlignment="0">
      <alignment horizontal="center" vertical="center"/>
    </xf>
    <xf numFmtId="0" fontId="86" fillId="43" borderId="23" applyNumberForma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9" fontId="77" fillId="0" borderId="0" applyFont="0" applyFill="0" applyBorder="0" applyAlignment="0" applyProtection="0"/>
    <xf numFmtId="9" fontId="153" fillId="0" borderId="0" applyFont="0" applyFill="0" applyBorder="0" applyAlignment="0" applyProtection="0"/>
    <xf numFmtId="168" fontId="29" fillId="0" borderId="0" applyFont="0" applyFill="0" applyBorder="0" applyAlignment="0" applyProtection="0"/>
    <xf numFmtId="9" fontId="156" fillId="0" borderId="0" applyFont="0" applyFill="0" applyBorder="0" applyAlignment="0" applyProtection="0"/>
    <xf numFmtId="9" fontId="77" fillId="0" borderId="0" applyFont="0" applyFill="0" applyBorder="0" applyAlignment="0" applyProtection="0"/>
    <xf numFmtId="9" fontId="156" fillId="0" borderId="0" applyFont="0" applyFill="0" applyBorder="0" applyAlignment="0" applyProtection="0"/>
    <xf numFmtId="201" fontId="65" fillId="37" borderId="47" applyFont="0" applyFill="0" applyBorder="0" applyAlignment="0" applyProtection="0"/>
    <xf numFmtId="9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215" fontId="110" fillId="0" borderId="33">
      <alignment horizontal="right"/>
    </xf>
    <xf numFmtId="0" fontId="63" fillId="0" borderId="21" applyNumberFormat="0" applyFont="0" applyAlignment="0">
      <alignment horizontal="center" vertical="center"/>
    </xf>
    <xf numFmtId="0" fontId="63" fillId="0" borderId="21" applyNumberFormat="0" applyFont="0" applyAlignment="0">
      <alignment horizontal="center" vertical="center"/>
    </xf>
    <xf numFmtId="202" fontId="42" fillId="0" borderId="47" applyFont="0" applyFill="0" applyBorder="0" applyAlignment="0" applyProtection="0">
      <alignment wrapText="1"/>
    </xf>
    <xf numFmtId="0" fontId="5" fillId="59" borderId="29" applyNumberFormat="0" applyFont="0" applyAlignment="0" applyProtection="0"/>
    <xf numFmtId="202" fontId="42" fillId="0" borderId="2" applyFont="0" applyFill="0" applyBorder="0" applyAlignment="0" applyProtection="0">
      <alignment wrapText="1"/>
    </xf>
    <xf numFmtId="202" fontId="42" fillId="0" borderId="2" applyFont="0" applyFill="0" applyBorder="0" applyAlignment="0" applyProtection="0">
      <alignment wrapText="1"/>
    </xf>
    <xf numFmtId="201" fontId="65" fillId="37" borderId="2" applyFont="0" applyFill="0" applyBorder="0" applyAlignment="0" applyProtection="0"/>
    <xf numFmtId="201" fontId="65" fillId="37" borderId="2" applyFont="0" applyFill="0" applyBorder="0" applyAlignment="0" applyProtection="0"/>
    <xf numFmtId="0" fontId="5" fillId="59" borderId="29" applyNumberFormat="0" applyFont="0" applyAlignment="0" applyProtection="0"/>
    <xf numFmtId="166" fontId="154" fillId="0" borderId="0" applyFont="0" applyFill="0" applyBorder="0" applyAlignment="0" applyProtection="0"/>
    <xf numFmtId="166" fontId="154" fillId="0" borderId="0" applyFont="0" applyFill="0" applyBorder="0" applyAlignment="0" applyProtection="0"/>
    <xf numFmtId="168" fontId="77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15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95" fillId="0" borderId="5">
      <alignment vertical="top"/>
    </xf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171" fontId="6" fillId="0" borderId="4" applyFont="0" applyFill="0" applyBorder="0" applyAlignment="0" applyProtection="0">
      <alignment horizontal="center"/>
    </xf>
    <xf numFmtId="0" fontId="195" fillId="0" borderId="0"/>
    <xf numFmtId="0" fontId="51" fillId="0" borderId="2">
      <alignment horizontal="center" vertical="center" wrapText="1"/>
    </xf>
    <xf numFmtId="0" fontId="51" fillId="0" borderId="2">
      <alignment horizontal="center" vertical="center" wrapText="1"/>
    </xf>
    <xf numFmtId="168" fontId="3" fillId="0" borderId="0" applyFont="0" applyFill="0" applyBorder="0" applyAlignment="0" applyProtection="0"/>
    <xf numFmtId="0" fontId="3" fillId="0" borderId="0"/>
    <xf numFmtId="0" fontId="7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171" fontId="56" fillId="0" borderId="20">
      <alignment horizontal="center" vertical="center" wrapText="1"/>
    </xf>
    <xf numFmtId="0" fontId="51" fillId="0" borderId="47">
      <alignment horizontal="left" wrapText="1" indent="4"/>
    </xf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93" fillId="0" borderId="31" applyNumberFormat="0" applyFill="0" applyAlignment="0" applyProtection="0"/>
    <xf numFmtId="0" fontId="61" fillId="0" borderId="47">
      <alignment horizontal="left" vertical="top" indent="1"/>
    </xf>
    <xf numFmtId="0" fontId="51" fillId="0" borderId="47">
      <alignment horizontal="left" wrapText="1" indent="4"/>
    </xf>
    <xf numFmtId="171" fontId="56" fillId="0" borderId="20">
      <alignment horizontal="center" vertical="center" wrapText="1"/>
    </xf>
    <xf numFmtId="171" fontId="56" fillId="0" borderId="20">
      <alignment horizontal="center" vertical="center" wrapText="1"/>
    </xf>
    <xf numFmtId="171" fontId="56" fillId="0" borderId="20">
      <alignment horizontal="center" vertical="center" wrapText="1"/>
    </xf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51" fillId="0" borderId="47">
      <alignment horizontal="left" wrapText="1" indent="4"/>
    </xf>
    <xf numFmtId="0" fontId="51" fillId="0" borderId="47">
      <alignment horizontal="left" wrapText="1" indent="4"/>
    </xf>
    <xf numFmtId="0" fontId="51" fillId="0" borderId="47">
      <alignment horizontal="left" wrapText="1" indent="4"/>
    </xf>
    <xf numFmtId="0" fontId="51" fillId="0" borderId="47">
      <alignment horizontal="left" wrapText="1" indent="4"/>
    </xf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63" fillId="0" borderId="21" applyNumberFormat="0" applyFont="0" applyAlignment="0">
      <alignment horizontal="center" vertical="center"/>
    </xf>
    <xf numFmtId="0" fontId="63" fillId="0" borderId="21" applyNumberFormat="0" applyFont="0" applyAlignment="0">
      <alignment horizontal="center" vertical="center"/>
    </xf>
    <xf numFmtId="201" fontId="65" fillId="37" borderId="47" applyFont="0" applyFill="0" applyBorder="0" applyAlignment="0" applyProtection="0"/>
    <xf numFmtId="202" fontId="42" fillId="0" borderId="47" applyFont="0" applyFill="0" applyBorder="0" applyAlignment="0" applyProtection="0">
      <alignment wrapText="1"/>
    </xf>
    <xf numFmtId="0" fontId="51" fillId="0" borderId="47">
      <alignment horizontal="center" vertical="center" wrapText="1"/>
    </xf>
    <xf numFmtId="0" fontId="95" fillId="0" borderId="5">
      <alignment vertical="top"/>
    </xf>
    <xf numFmtId="0" fontId="87" fillId="56" borderId="30" applyNumberFormat="0" applyAlignment="0" applyProtection="0"/>
    <xf numFmtId="215" fontId="114" fillId="0" borderId="33">
      <alignment horizontal="center"/>
    </xf>
    <xf numFmtId="0" fontId="46" fillId="0" borderId="5">
      <alignment horizontal="left" vertical="center"/>
    </xf>
    <xf numFmtId="41" fontId="106" fillId="0" borderId="33" applyFill="0" applyBorder="0" applyProtection="0">
      <alignment horizontal="right" vertical="top"/>
    </xf>
    <xf numFmtId="0" fontId="95" fillId="0" borderId="5">
      <alignment vertical="top"/>
    </xf>
    <xf numFmtId="0" fontId="5" fillId="59" borderId="29" applyNumberFormat="0" applyFont="0" applyAlignment="0" applyProtection="0"/>
    <xf numFmtId="0" fontId="51" fillId="0" borderId="47">
      <alignment horizontal="center" vertical="center" wrapText="1"/>
    </xf>
    <xf numFmtId="0" fontId="96" fillId="0" borderId="5">
      <alignment vertical="top"/>
    </xf>
    <xf numFmtId="215" fontId="110" fillId="0" borderId="33">
      <alignment horizontal="right"/>
    </xf>
    <xf numFmtId="41" fontId="106" fillId="0" borderId="33" applyFill="0" applyBorder="0" applyProtection="0">
      <alignment horizontal="right" vertical="top"/>
    </xf>
    <xf numFmtId="215" fontId="110" fillId="0" borderId="33">
      <alignment horizontal="left"/>
    </xf>
    <xf numFmtId="41" fontId="106" fillId="0" borderId="33" applyFill="0" applyBorder="0" applyProtection="0">
      <alignment horizontal="right" vertical="top"/>
    </xf>
    <xf numFmtId="0" fontId="195" fillId="0" borderId="0"/>
    <xf numFmtId="0" fontId="96" fillId="0" borderId="5">
      <alignment vertical="top"/>
    </xf>
    <xf numFmtId="0" fontId="96" fillId="0" borderId="5">
      <alignment vertical="top"/>
    </xf>
    <xf numFmtId="0" fontId="107" fillId="0" borderId="5">
      <alignment vertical="top"/>
    </xf>
    <xf numFmtId="215" fontId="110" fillId="0" borderId="33">
      <alignment horizontal="left"/>
    </xf>
    <xf numFmtId="202" fontId="42" fillId="0" borderId="47" applyFont="0" applyFill="0" applyBorder="0" applyAlignment="0" applyProtection="0">
      <alignment wrapText="1"/>
    </xf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63" fillId="0" borderId="21" applyNumberFormat="0" applyFont="0" applyAlignment="0">
      <alignment horizontal="center" vertical="center"/>
    </xf>
    <xf numFmtId="201" fontId="65" fillId="37" borderId="47" applyFont="0" applyFill="0" applyBorder="0" applyAlignment="0" applyProtection="0"/>
    <xf numFmtId="201" fontId="65" fillId="37" borderId="47" applyFont="0" applyFill="0" applyBorder="0" applyAlignment="0" applyProtection="0"/>
    <xf numFmtId="0" fontId="51" fillId="0" borderId="47">
      <alignment horizontal="center" vertical="center" wrapText="1"/>
    </xf>
    <xf numFmtId="0" fontId="46" fillId="0" borderId="5">
      <alignment horizontal="left" vertical="center"/>
    </xf>
    <xf numFmtId="0" fontId="95" fillId="0" borderId="5">
      <alignment vertical="top"/>
    </xf>
    <xf numFmtId="0" fontId="77" fillId="0" borderId="0"/>
    <xf numFmtId="41" fontId="106" fillId="0" borderId="34" applyFill="0" applyBorder="0" applyProtection="0">
      <alignment horizontal="right" vertical="top"/>
    </xf>
    <xf numFmtId="0" fontId="107" fillId="0" borderId="5">
      <alignment vertical="top"/>
    </xf>
    <xf numFmtId="215" fontId="114" fillId="0" borderId="33">
      <alignment horizontal="center"/>
    </xf>
    <xf numFmtId="215" fontId="110" fillId="0" borderId="33">
      <alignment horizontal="left"/>
    </xf>
    <xf numFmtId="41" fontId="106" fillId="0" borderId="33" applyFill="0" applyBorder="0" applyProtection="0">
      <alignment horizontal="right" vertical="top"/>
    </xf>
    <xf numFmtId="0" fontId="109" fillId="0" borderId="33">
      <alignment horizontal="right" wrapText="1"/>
    </xf>
    <xf numFmtId="215" fontId="110" fillId="0" borderId="33">
      <alignment horizontal="right"/>
    </xf>
    <xf numFmtId="0" fontId="95" fillId="0" borderId="5">
      <alignment vertical="top"/>
    </xf>
    <xf numFmtId="0" fontId="96" fillId="0" borderId="5">
      <alignment vertical="top"/>
    </xf>
    <xf numFmtId="0" fontId="51" fillId="0" borderId="47">
      <alignment horizontal="center" vertical="center" wrapText="1"/>
    </xf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0" fontId="136" fillId="61" borderId="35" applyNumberFormat="0" applyProtection="0">
      <alignment horizontal="left" vertical="center" indent="1"/>
    </xf>
    <xf numFmtId="0" fontId="136" fillId="61" borderId="35" applyNumberFormat="0" applyProtection="0">
      <alignment horizontal="left" vertical="center" indent="1"/>
    </xf>
    <xf numFmtId="0" fontId="136" fillId="61" borderId="35" applyNumberFormat="0" applyProtection="0">
      <alignment horizontal="left" vertical="center" indent="1"/>
    </xf>
    <xf numFmtId="0" fontId="136" fillId="61" borderId="35" applyNumberFormat="0" applyProtection="0">
      <alignment horizontal="left" vertical="center" indent="1"/>
    </xf>
    <xf numFmtId="0" fontId="136" fillId="61" borderId="35" applyNumberFormat="0" applyProtection="0">
      <alignment horizontal="left" vertical="center" indent="1"/>
    </xf>
    <xf numFmtId="0" fontId="136" fillId="61" borderId="35" applyNumberFormat="0" applyProtection="0">
      <alignment horizontal="left" vertical="center" indent="1"/>
    </xf>
    <xf numFmtId="4" fontId="127" fillId="0" borderId="5">
      <alignment horizontal="right" vertical="top"/>
    </xf>
    <xf numFmtId="4" fontId="127" fillId="0" borderId="5">
      <alignment horizontal="right" vertical="top"/>
    </xf>
    <xf numFmtId="4" fontId="127" fillId="0" borderId="5">
      <alignment horizontal="right" vertical="top"/>
    </xf>
    <xf numFmtId="4" fontId="127" fillId="0" borderId="5">
      <alignment horizontal="right" vertical="top"/>
    </xf>
    <xf numFmtId="4" fontId="127" fillId="0" borderId="5">
      <alignment horizontal="right" vertical="top"/>
    </xf>
    <xf numFmtId="4" fontId="127" fillId="0" borderId="5">
      <alignment horizontal="right" vertical="top"/>
    </xf>
    <xf numFmtId="0" fontId="46" fillId="0" borderId="5">
      <alignment horizontal="left" vertical="center"/>
    </xf>
    <xf numFmtId="0" fontId="46" fillId="0" borderId="5">
      <alignment horizontal="left" vertical="center"/>
    </xf>
    <xf numFmtId="41" fontId="106" fillId="0" borderId="34" applyFill="0" applyBorder="0" applyProtection="0">
      <alignment horizontal="right" vertical="top"/>
    </xf>
    <xf numFmtId="41" fontId="106" fillId="0" borderId="34" applyFill="0" applyBorder="0" applyProtection="0">
      <alignment horizontal="right" vertical="top"/>
    </xf>
    <xf numFmtId="41" fontId="106" fillId="0" borderId="34" applyFill="0" applyBorder="0" applyProtection="0">
      <alignment horizontal="right" vertical="top"/>
    </xf>
    <xf numFmtId="215" fontId="114" fillId="0" borderId="33">
      <alignment horizontal="center"/>
    </xf>
    <xf numFmtId="215" fontId="114" fillId="0" borderId="33">
      <alignment horizontal="center"/>
    </xf>
    <xf numFmtId="215" fontId="110" fillId="0" borderId="33">
      <alignment horizontal="left"/>
    </xf>
    <xf numFmtId="215" fontId="110" fillId="0" borderId="33">
      <alignment horizontal="right"/>
    </xf>
    <xf numFmtId="215" fontId="110" fillId="0" borderId="33">
      <alignment horizontal="right"/>
    </xf>
    <xf numFmtId="0" fontId="109" fillId="0" borderId="33">
      <alignment horizontal="right" wrapText="1"/>
    </xf>
    <xf numFmtId="0" fontId="109" fillId="0" borderId="33">
      <alignment horizontal="right" wrapText="1"/>
    </xf>
    <xf numFmtId="0" fontId="109" fillId="0" borderId="33">
      <alignment horizontal="right" wrapText="1"/>
    </xf>
    <xf numFmtId="0" fontId="109" fillId="0" borderId="33">
      <alignment horizontal="right" wrapText="1"/>
    </xf>
    <xf numFmtId="0" fontId="107" fillId="0" borderId="5">
      <alignment vertical="top"/>
    </xf>
    <xf numFmtId="0" fontId="107" fillId="0" borderId="5">
      <alignment vertical="top"/>
    </xf>
    <xf numFmtId="0" fontId="107" fillId="0" borderId="5">
      <alignment vertical="top"/>
    </xf>
    <xf numFmtId="0" fontId="107" fillId="0" borderId="5">
      <alignment vertical="top"/>
    </xf>
    <xf numFmtId="0" fontId="95" fillId="0" borderId="5">
      <alignment vertical="top"/>
    </xf>
    <xf numFmtId="0" fontId="95" fillId="0" borderId="5">
      <alignment vertical="top"/>
    </xf>
    <xf numFmtId="0" fontId="95" fillId="0" borderId="5">
      <alignment vertical="top"/>
    </xf>
    <xf numFmtId="0" fontId="95" fillId="0" borderId="5">
      <alignment vertical="top"/>
    </xf>
    <xf numFmtId="0" fontId="96" fillId="0" borderId="5">
      <alignment vertical="top"/>
    </xf>
    <xf numFmtId="0" fontId="96" fillId="0" borderId="5">
      <alignment vertical="top"/>
    </xf>
    <xf numFmtId="0" fontId="96" fillId="0" borderId="5">
      <alignment vertical="top"/>
    </xf>
    <xf numFmtId="0" fontId="96" fillId="0" borderId="5">
      <alignment vertical="top"/>
    </xf>
    <xf numFmtId="0" fontId="95" fillId="0" borderId="5">
      <alignment vertical="top"/>
    </xf>
    <xf numFmtId="0" fontId="95" fillId="0" borderId="5">
      <alignment vertical="top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0" fontId="195" fillId="0" borderId="0"/>
    <xf numFmtId="168" fontId="29" fillId="0" borderId="0" applyFont="0" applyFill="0" applyBorder="0" applyAlignment="0" applyProtection="0"/>
    <xf numFmtId="0" fontId="51" fillId="0" borderId="47">
      <alignment horizontal="center" vertical="center" wrapText="1"/>
    </xf>
    <xf numFmtId="41" fontId="106" fillId="0" borderId="33" applyFill="0" applyBorder="0" applyProtection="0">
      <alignment horizontal="right" vertical="top"/>
    </xf>
    <xf numFmtId="0" fontId="46" fillId="0" borderId="5">
      <alignment horizontal="left" vertical="center"/>
    </xf>
    <xf numFmtId="0" fontId="46" fillId="0" borderId="5">
      <alignment horizontal="left" vertical="center"/>
    </xf>
    <xf numFmtId="41" fontId="106" fillId="0" borderId="33" applyFill="0" applyBorder="0" applyProtection="0">
      <alignment horizontal="right" vertical="top"/>
    </xf>
    <xf numFmtId="41" fontId="106" fillId="0" borderId="34" applyFill="0" applyBorder="0" applyProtection="0">
      <alignment horizontal="right" vertical="top"/>
    </xf>
    <xf numFmtId="41" fontId="106" fillId="0" borderId="34" applyFill="0" applyBorder="0" applyProtection="0">
      <alignment horizontal="right" vertical="top"/>
    </xf>
    <xf numFmtId="215" fontId="110" fillId="0" borderId="33">
      <alignment horizontal="left"/>
    </xf>
    <xf numFmtId="215" fontId="114" fillId="0" borderId="33">
      <alignment horizontal="center"/>
    </xf>
    <xf numFmtId="215" fontId="110" fillId="0" borderId="33">
      <alignment horizontal="left"/>
    </xf>
    <xf numFmtId="0" fontId="96" fillId="0" borderId="5">
      <alignment vertical="top"/>
    </xf>
    <xf numFmtId="0" fontId="96" fillId="0" borderId="5">
      <alignment vertical="top"/>
    </xf>
    <xf numFmtId="0" fontId="96" fillId="0" borderId="5">
      <alignment vertical="top"/>
    </xf>
    <xf numFmtId="0" fontId="96" fillId="0" borderId="5">
      <alignment vertical="top"/>
    </xf>
    <xf numFmtId="0" fontId="95" fillId="0" borderId="5">
      <alignment vertical="top"/>
    </xf>
    <xf numFmtId="168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215" fontId="110" fillId="0" borderId="33">
      <alignment horizontal="right"/>
    </xf>
    <xf numFmtId="0" fontId="86" fillId="43" borderId="23" applyNumberFormat="0" applyAlignment="0" applyProtection="0"/>
    <xf numFmtId="41" fontId="106" fillId="0" borderId="34" applyFill="0" applyBorder="0" applyProtection="0">
      <alignment horizontal="right" vertical="top"/>
    </xf>
    <xf numFmtId="0" fontId="86" fillId="43" borderId="23" applyNumberFormat="0" applyAlignment="0" applyProtection="0"/>
    <xf numFmtId="0" fontId="86" fillId="43" borderId="23" applyNumberFormat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171" fontId="56" fillId="0" borderId="20">
      <alignment horizontal="center" vertical="center" wrapText="1"/>
    </xf>
    <xf numFmtId="171" fontId="56" fillId="0" borderId="20">
      <alignment horizontal="center" vertical="center" wrapText="1"/>
    </xf>
    <xf numFmtId="0" fontId="88" fillId="56" borderId="23" applyNumberFormat="0" applyAlignment="0" applyProtection="0"/>
    <xf numFmtId="0" fontId="5" fillId="59" borderId="29" applyNumberFormat="0" applyFont="0" applyAlignment="0" applyProtection="0"/>
    <xf numFmtId="0" fontId="88" fillId="56" borderId="23" applyNumberFormat="0" applyAlignment="0" applyProtection="0"/>
    <xf numFmtId="0" fontId="87" fillId="56" borderId="30" applyNumberFormat="0" applyAlignment="0" applyProtection="0"/>
    <xf numFmtId="0" fontId="88" fillId="56" borderId="23" applyNumberFormat="0" applyAlignment="0" applyProtection="0"/>
    <xf numFmtId="0" fontId="109" fillId="0" borderId="33">
      <alignment horizontal="right" wrapText="1"/>
    </xf>
    <xf numFmtId="0" fontId="109" fillId="0" borderId="33">
      <alignment horizontal="right" wrapText="1"/>
    </xf>
    <xf numFmtId="0" fontId="136" fillId="61" borderId="35" applyNumberFormat="0" applyProtection="0">
      <alignment horizontal="left" vertical="center" indent="1"/>
    </xf>
    <xf numFmtId="0" fontId="136" fillId="61" borderId="35" applyNumberFormat="0" applyProtection="0">
      <alignment horizontal="left" vertical="center" indent="1"/>
    </xf>
    <xf numFmtId="0" fontId="88" fillId="56" borderId="23" applyNumberFormat="0" applyAlignment="0" applyProtection="0"/>
    <xf numFmtId="215" fontId="110" fillId="0" borderId="33">
      <alignment horizontal="right"/>
    </xf>
    <xf numFmtId="0" fontId="109" fillId="0" borderId="33">
      <alignment horizontal="right" wrapText="1"/>
    </xf>
    <xf numFmtId="41" fontId="106" fillId="0" borderId="33" applyFill="0" applyBorder="0" applyProtection="0">
      <alignment horizontal="right" vertical="top"/>
    </xf>
    <xf numFmtId="215" fontId="110" fillId="0" borderId="33">
      <alignment horizontal="left"/>
    </xf>
    <xf numFmtId="215" fontId="114" fillId="0" borderId="33">
      <alignment horizontal="center"/>
    </xf>
    <xf numFmtId="41" fontId="106" fillId="0" borderId="34" applyFill="0" applyBorder="0" applyProtection="0">
      <alignment horizontal="right" vertical="top"/>
    </xf>
    <xf numFmtId="0" fontId="51" fillId="0" borderId="2">
      <alignment horizontal="center" vertical="center" wrapText="1"/>
    </xf>
    <xf numFmtId="201" fontId="65" fillId="37" borderId="2" applyFont="0" applyFill="0" applyBorder="0" applyAlignment="0" applyProtection="0"/>
    <xf numFmtId="201" fontId="65" fillId="37" borderId="2" applyFont="0" applyFill="0" applyBorder="0" applyAlignment="0" applyProtection="0"/>
    <xf numFmtId="0" fontId="63" fillId="0" borderId="21" applyNumberFormat="0" applyFont="0" applyAlignment="0">
      <alignment horizontal="center" vertical="center"/>
    </xf>
    <xf numFmtId="0" fontId="87" fillId="56" borderId="30" applyNumberFormat="0" applyAlignment="0" applyProtection="0"/>
    <xf numFmtId="0" fontId="87" fillId="56" borderId="30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202" fontId="42" fillId="0" borderId="2" applyFont="0" applyFill="0" applyBorder="0" applyAlignment="0" applyProtection="0">
      <alignment wrapText="1"/>
    </xf>
    <xf numFmtId="215" fontId="110" fillId="0" borderId="33">
      <alignment horizontal="left"/>
    </xf>
    <xf numFmtId="41" fontId="106" fillId="0" borderId="33" applyFill="0" applyBorder="0" applyProtection="0">
      <alignment horizontal="right" vertical="top"/>
    </xf>
    <xf numFmtId="215" fontId="110" fillId="0" borderId="33">
      <alignment horizontal="left"/>
    </xf>
    <xf numFmtId="41" fontId="106" fillId="0" borderId="33" applyFill="0" applyBorder="0" applyProtection="0">
      <alignment horizontal="right" vertical="top"/>
    </xf>
    <xf numFmtId="215" fontId="110" fillId="0" borderId="33">
      <alignment horizontal="right"/>
    </xf>
    <xf numFmtId="0" fontId="88" fillId="56" borderId="23" applyNumberFormat="0" applyAlignment="0" applyProtection="0"/>
    <xf numFmtId="0" fontId="51" fillId="0" borderId="2">
      <alignment horizontal="center" vertical="center" wrapText="1"/>
    </xf>
    <xf numFmtId="0" fontId="5" fillId="59" borderId="29" applyNumberFormat="0" applyFont="0" applyAlignment="0" applyProtection="0"/>
    <xf numFmtId="41" fontId="106" fillId="0" borderId="33" applyFill="0" applyBorder="0" applyProtection="0">
      <alignment horizontal="right" vertical="top"/>
    </xf>
    <xf numFmtId="215" fontId="114" fillId="0" borderId="33">
      <alignment horizontal="center"/>
    </xf>
    <xf numFmtId="0" fontId="87" fillId="56" borderId="30" applyNumberFormat="0" applyAlignment="0" applyProtection="0"/>
    <xf numFmtId="0" fontId="51" fillId="0" borderId="2">
      <alignment horizontal="center" vertical="center" wrapText="1"/>
    </xf>
    <xf numFmtId="202" fontId="42" fillId="0" borderId="2" applyFont="0" applyFill="0" applyBorder="0" applyAlignment="0" applyProtection="0">
      <alignment wrapText="1"/>
    </xf>
    <xf numFmtId="201" fontId="65" fillId="37" borderId="2" applyFont="0" applyFill="0" applyBorder="0" applyAlignment="0" applyProtection="0"/>
    <xf numFmtId="0" fontId="63" fillId="0" borderId="21" applyNumberFormat="0" applyFont="0" applyAlignment="0">
      <alignment horizontal="center" vertical="center"/>
    </xf>
    <xf numFmtId="0" fontId="63" fillId="0" borderId="21" applyNumberFormat="0" applyFont="0" applyAlignment="0">
      <alignment horizontal="center" vertical="center"/>
    </xf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51" fillId="0" borderId="2">
      <alignment horizontal="left" wrapText="1" indent="4"/>
    </xf>
    <xf numFmtId="0" fontId="51" fillId="0" borderId="2">
      <alignment horizontal="left" wrapText="1" indent="4"/>
    </xf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171" fontId="56" fillId="0" borderId="20">
      <alignment horizontal="center" vertical="center" wrapText="1"/>
    </xf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6" fillId="43" borderId="23" applyNumberForma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0" fontId="5" fillId="59" borderId="29" applyNumberFormat="0" applyFont="0" applyAlignment="0" applyProtection="0"/>
    <xf numFmtId="202" fontId="42" fillId="0" borderId="2" applyFont="0" applyFill="0" applyBorder="0" applyAlignment="0" applyProtection="0">
      <alignment wrapText="1"/>
    </xf>
    <xf numFmtId="0" fontId="63" fillId="0" borderId="21" applyNumberFormat="0" applyFont="0" applyAlignment="0">
      <alignment horizontal="center" vertical="center"/>
    </xf>
    <xf numFmtId="0" fontId="63" fillId="0" borderId="21" applyNumberFormat="0" applyFont="0" applyAlignment="0">
      <alignment horizontal="center" vertical="center"/>
    </xf>
    <xf numFmtId="0" fontId="63" fillId="0" borderId="21" applyNumberFormat="0" applyFont="0" applyAlignment="0">
      <alignment horizontal="center" vertical="center"/>
    </xf>
    <xf numFmtId="0" fontId="63" fillId="0" borderId="21" applyNumberFormat="0" applyFont="0" applyAlignment="0">
      <alignment horizontal="center" vertical="center"/>
    </xf>
    <xf numFmtId="215" fontId="110" fillId="0" borderId="33">
      <alignment horizontal="right"/>
    </xf>
    <xf numFmtId="201" fontId="65" fillId="37" borderId="2" applyFont="0" applyFill="0" applyBorder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63" fillId="0" borderId="21" applyNumberFormat="0" applyFont="0" applyAlignment="0">
      <alignment horizontal="center" vertical="center"/>
    </xf>
    <xf numFmtId="0" fontId="87" fillId="56" borderId="30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5" fillId="59" borderId="29" applyNumberFormat="0" applyFont="0" applyAlignment="0" applyProtection="0"/>
    <xf numFmtId="0" fontId="86" fillId="43" borderId="23" applyNumberFormat="0" applyAlignment="0" applyProtection="0"/>
    <xf numFmtId="221" fontId="35" fillId="62" borderId="35" applyProtection="0">
      <alignment horizontal="right" vertical="center"/>
    </xf>
    <xf numFmtId="0" fontId="136" fillId="61" borderId="35" applyNumberFormat="0" applyProtection="0">
      <alignment horizontal="left" vertical="center" indent="1"/>
    </xf>
    <xf numFmtId="0" fontId="136" fillId="61" borderId="35" applyNumberFormat="0" applyProtection="0">
      <alignment horizontal="left" vertical="center" indent="1"/>
    </xf>
    <xf numFmtId="0" fontId="136" fillId="61" borderId="35" applyNumberFormat="0" applyProtection="0">
      <alignment horizontal="left" vertical="center" indent="1"/>
    </xf>
    <xf numFmtId="215" fontId="110" fillId="0" borderId="33">
      <alignment horizontal="left"/>
    </xf>
    <xf numFmtId="0" fontId="86" fillId="43" borderId="23" applyNumberFormat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215" fontId="114" fillId="0" borderId="33">
      <alignment horizontal="center"/>
    </xf>
    <xf numFmtId="215" fontId="114" fillId="0" borderId="33">
      <alignment horizontal="center"/>
    </xf>
    <xf numFmtId="215" fontId="114" fillId="0" borderId="33">
      <alignment horizontal="center"/>
    </xf>
    <xf numFmtId="215" fontId="110" fillId="0" borderId="33">
      <alignment horizontal="left"/>
    </xf>
    <xf numFmtId="215" fontId="110" fillId="0" borderId="33">
      <alignment horizontal="left"/>
    </xf>
    <xf numFmtId="215" fontId="110" fillId="0" borderId="33">
      <alignment horizontal="left"/>
    </xf>
    <xf numFmtId="171" fontId="56" fillId="0" borderId="20">
      <alignment horizontal="center" vertical="center" wrapText="1"/>
    </xf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0" fontId="109" fillId="0" borderId="33">
      <alignment horizontal="right" wrapText="1"/>
    </xf>
    <xf numFmtId="41" fontId="106" fillId="0" borderId="33" applyFill="0" applyBorder="0" applyProtection="0">
      <alignment horizontal="right" vertical="top"/>
    </xf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171" fontId="56" fillId="0" borderId="20">
      <alignment horizontal="center" vertical="center" wrapText="1"/>
    </xf>
    <xf numFmtId="171" fontId="56" fillId="0" borderId="20">
      <alignment horizontal="center" vertical="center" wrapText="1"/>
    </xf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201" fontId="65" fillId="37" borderId="2" applyFont="0" applyFill="0" applyBorder="0" applyAlignment="0" applyProtection="0"/>
    <xf numFmtId="0" fontId="93" fillId="0" borderId="31" applyNumberFormat="0" applyFill="0" applyAlignment="0" applyProtection="0"/>
    <xf numFmtId="0" fontId="86" fillId="43" borderId="23" applyNumberFormat="0" applyAlignment="0" applyProtection="0"/>
    <xf numFmtId="0" fontId="93" fillId="0" borderId="31" applyNumberFormat="0" applyFill="0" applyAlignment="0" applyProtection="0"/>
    <xf numFmtId="0" fontId="61" fillId="0" borderId="2">
      <alignment horizontal="left" vertical="top" indent="1"/>
    </xf>
    <xf numFmtId="0" fontId="61" fillId="0" borderId="2">
      <alignment horizontal="left" vertical="top" indent="1"/>
    </xf>
    <xf numFmtId="0" fontId="61" fillId="0" borderId="2">
      <alignment horizontal="left" vertical="top" indent="1"/>
    </xf>
    <xf numFmtId="0" fontId="61" fillId="0" borderId="2">
      <alignment horizontal="left" vertical="top" indent="1"/>
    </xf>
    <xf numFmtId="0" fontId="63" fillId="0" borderId="21" applyNumberFormat="0" applyFont="0" applyAlignment="0">
      <alignment horizontal="center" vertical="center"/>
    </xf>
    <xf numFmtId="0" fontId="87" fillId="56" borderId="30" applyNumberFormat="0" applyAlignment="0" applyProtection="0"/>
    <xf numFmtId="202" fontId="42" fillId="0" borderId="2" applyFont="0" applyFill="0" applyBorder="0" applyAlignment="0" applyProtection="0">
      <alignment wrapText="1"/>
    </xf>
    <xf numFmtId="0" fontId="88" fillId="56" borderId="23" applyNumberFormat="0" applyAlignment="0" applyProtection="0"/>
    <xf numFmtId="0" fontId="63" fillId="0" borderId="21" applyNumberFormat="0" applyFont="0" applyAlignment="0">
      <alignment horizontal="center" vertical="center"/>
    </xf>
    <xf numFmtId="171" fontId="6" fillId="0" borderId="4" applyFont="0" applyFill="0" applyBorder="0" applyAlignment="0" applyProtection="0">
      <alignment horizontal="center"/>
    </xf>
    <xf numFmtId="0" fontId="86" fillId="43" borderId="23" applyNumberFormat="0" applyAlignment="0" applyProtection="0"/>
    <xf numFmtId="0" fontId="63" fillId="0" borderId="21" applyNumberFormat="0" applyFont="0" applyAlignment="0">
      <alignment horizontal="center" vertical="center"/>
    </xf>
    <xf numFmtId="0" fontId="63" fillId="0" borderId="21" applyNumberFormat="0" applyFont="0" applyAlignment="0">
      <alignment horizontal="center" vertical="center"/>
    </xf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0" fontId="93" fillId="0" borderId="31" applyNumberFormat="0" applyFill="0" applyAlignment="0" applyProtection="0"/>
    <xf numFmtId="171" fontId="56" fillId="0" borderId="20">
      <alignment horizontal="center" vertical="center" wrapText="1"/>
    </xf>
    <xf numFmtId="0" fontId="88" fillId="56" borderId="23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41" fontId="106" fillId="0" borderId="33" applyFill="0" applyBorder="0" applyProtection="0">
      <alignment horizontal="right" vertical="top"/>
    </xf>
    <xf numFmtId="41" fontId="106" fillId="0" borderId="34" applyFill="0" applyBorder="0" applyProtection="0">
      <alignment horizontal="right" vertical="top"/>
    </xf>
    <xf numFmtId="0" fontId="5" fillId="59" borderId="29" applyNumberFormat="0" applyFont="0" applyAlignment="0" applyProtection="0"/>
    <xf numFmtId="0" fontId="88" fillId="56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221" fontId="35" fillId="62" borderId="35" applyProtection="0">
      <alignment horizontal="right" vertical="center"/>
    </xf>
    <xf numFmtId="41" fontId="106" fillId="0" borderId="34" applyFill="0" applyBorder="0" applyProtection="0">
      <alignment horizontal="right" vertical="top"/>
    </xf>
    <xf numFmtId="215" fontId="114" fillId="0" borderId="33">
      <alignment horizontal="center"/>
    </xf>
    <xf numFmtId="215" fontId="110" fillId="0" borderId="33">
      <alignment horizontal="right"/>
    </xf>
    <xf numFmtId="0" fontId="5" fillId="59" borderId="29" applyNumberFormat="0" applyFont="0" applyAlignment="0" applyProtection="0"/>
    <xf numFmtId="0" fontId="86" fillId="43" borderId="23" applyNumberFormat="0" applyAlignment="0" applyProtection="0"/>
    <xf numFmtId="0" fontId="93" fillId="0" borderId="31" applyNumberFormat="0" applyFill="0" applyAlignment="0" applyProtection="0"/>
    <xf numFmtId="0" fontId="109" fillId="0" borderId="33">
      <alignment horizontal="right" wrapText="1"/>
    </xf>
    <xf numFmtId="215" fontId="114" fillId="0" borderId="33">
      <alignment horizontal="center"/>
    </xf>
    <xf numFmtId="215" fontId="110" fillId="0" borderId="33">
      <alignment horizontal="right"/>
    </xf>
    <xf numFmtId="0" fontId="93" fillId="0" borderId="31" applyNumberFormat="0" applyFill="0" applyAlignment="0" applyProtection="0"/>
    <xf numFmtId="0" fontId="5" fillId="59" borderId="29" applyNumberFormat="0" applyFont="0" applyAlignment="0" applyProtection="0"/>
    <xf numFmtId="221" fontId="35" fillId="62" borderId="35" applyProtection="0">
      <alignment horizontal="right" vertical="center"/>
    </xf>
    <xf numFmtId="0" fontId="86" fillId="43" borderId="23" applyNumberFormat="0" applyAlignment="0" applyProtection="0"/>
    <xf numFmtId="202" fontId="42" fillId="0" borderId="2" applyFont="0" applyFill="0" applyBorder="0" applyAlignment="0" applyProtection="0">
      <alignment wrapText="1"/>
    </xf>
    <xf numFmtId="0" fontId="61" fillId="0" borderId="2">
      <alignment horizontal="left" vertical="top" indent="1"/>
    </xf>
    <xf numFmtId="0" fontId="61" fillId="0" borderId="2">
      <alignment horizontal="left" vertical="top" indent="1"/>
    </xf>
    <xf numFmtId="0" fontId="61" fillId="0" borderId="2">
      <alignment horizontal="left" vertical="top" indent="1"/>
    </xf>
    <xf numFmtId="0" fontId="61" fillId="0" borderId="2">
      <alignment horizontal="left" vertical="top" indent="1"/>
    </xf>
    <xf numFmtId="0" fontId="93" fillId="0" borderId="31" applyNumberFormat="0" applyFill="0" applyAlignment="0" applyProtection="0"/>
    <xf numFmtId="0" fontId="5" fillId="59" borderId="29" applyNumberFormat="0" applyFont="0" applyAlignment="0" applyProtection="0"/>
    <xf numFmtId="0" fontId="51" fillId="0" borderId="2">
      <alignment horizontal="left" wrapText="1" indent="4"/>
    </xf>
    <xf numFmtId="0" fontId="88" fillId="56" borderId="23" applyNumberFormat="0" applyAlignment="0" applyProtection="0"/>
    <xf numFmtId="0" fontId="87" fillId="56" borderId="30" applyNumberFormat="0" applyAlignment="0" applyProtection="0"/>
    <xf numFmtId="0" fontId="136" fillId="61" borderId="35" applyNumberFormat="0" applyProtection="0">
      <alignment horizontal="left" vertical="center" indent="1"/>
    </xf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202" fontId="42" fillId="0" borderId="2" applyFont="0" applyFill="0" applyBorder="0" applyAlignment="0" applyProtection="0">
      <alignment wrapText="1"/>
    </xf>
    <xf numFmtId="0" fontId="5" fillId="59" borderId="29" applyNumberFormat="0" applyFont="0" applyAlignment="0" applyProtection="0"/>
    <xf numFmtId="0" fontId="51" fillId="0" borderId="2">
      <alignment horizontal="center" vertical="center" wrapText="1"/>
    </xf>
    <xf numFmtId="0" fontId="51" fillId="0" borderId="2">
      <alignment horizontal="left" wrapText="1" indent="4"/>
    </xf>
    <xf numFmtId="0" fontId="93" fillId="0" borderId="31" applyNumberFormat="0" applyFill="0" applyAlignment="0" applyProtection="0"/>
    <xf numFmtId="0" fontId="61" fillId="0" borderId="2">
      <alignment horizontal="left" vertical="top" indent="1"/>
    </xf>
    <xf numFmtId="0" fontId="88" fillId="56" borderId="23" applyNumberFormat="0" applyAlignment="0" applyProtection="0"/>
    <xf numFmtId="0" fontId="51" fillId="0" borderId="2">
      <alignment horizontal="left" wrapText="1" indent="4"/>
    </xf>
    <xf numFmtId="0" fontId="51" fillId="0" borderId="2">
      <alignment horizontal="left" wrapText="1" indent="4"/>
    </xf>
    <xf numFmtId="41" fontId="106" fillId="0" borderId="34" applyFill="0" applyBorder="0" applyProtection="0">
      <alignment horizontal="right" vertical="top"/>
    </xf>
    <xf numFmtId="201" fontId="65" fillId="37" borderId="2" applyFont="0" applyFill="0" applyBorder="0" applyAlignment="0" applyProtection="0"/>
    <xf numFmtId="202" fontId="42" fillId="0" borderId="2" applyFont="0" applyFill="0" applyBorder="0" applyAlignment="0" applyProtection="0">
      <alignment wrapText="1"/>
    </xf>
    <xf numFmtId="201" fontId="65" fillId="37" borderId="2" applyFont="0" applyFill="0" applyBorder="0" applyAlignment="0" applyProtection="0"/>
    <xf numFmtId="0" fontId="86" fillId="43" borderId="23" applyNumberFormat="0" applyAlignment="0" applyProtection="0"/>
    <xf numFmtId="0" fontId="5" fillId="59" borderId="29" applyNumberFormat="0" applyFont="0" applyAlignment="0" applyProtection="0"/>
    <xf numFmtId="0" fontId="87" fillId="56" borderId="30" applyNumberFormat="0" applyAlignment="0" applyProtection="0"/>
    <xf numFmtId="0" fontId="61" fillId="0" borderId="2">
      <alignment horizontal="left" vertical="top" indent="1"/>
    </xf>
    <xf numFmtId="0" fontId="88" fillId="56" borderId="23" applyNumberFormat="0" applyAlignment="0" applyProtection="0"/>
    <xf numFmtId="0" fontId="87" fillId="56" borderId="30" applyNumberFormat="0" applyAlignment="0" applyProtection="0"/>
    <xf numFmtId="0" fontId="86" fillId="43" borderId="23" applyNumberForma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215" fontId="110" fillId="0" borderId="33">
      <alignment horizontal="right"/>
    </xf>
    <xf numFmtId="0" fontId="109" fillId="0" borderId="33">
      <alignment horizontal="right" wrapText="1"/>
    </xf>
    <xf numFmtId="0" fontId="88" fillId="56" borderId="23" applyNumberFormat="0" applyAlignment="0" applyProtection="0"/>
    <xf numFmtId="0" fontId="86" fillId="43" borderId="23" applyNumberFormat="0" applyAlignment="0" applyProtection="0"/>
    <xf numFmtId="0" fontId="5" fillId="59" borderId="29" applyNumberFormat="0" applyFont="0" applyAlignment="0" applyProtection="0"/>
    <xf numFmtId="202" fontId="42" fillId="0" borderId="2" applyFont="0" applyFill="0" applyBorder="0" applyAlignment="0" applyProtection="0">
      <alignment wrapText="1"/>
    </xf>
    <xf numFmtId="0" fontId="86" fillId="43" borderId="23" applyNumberFormat="0" applyAlignment="0" applyProtection="0"/>
    <xf numFmtId="0" fontId="88" fillId="56" borderId="23" applyNumberFormat="0" applyAlignment="0" applyProtection="0"/>
    <xf numFmtId="0" fontId="136" fillId="61" borderId="35" applyNumberFormat="0" applyProtection="0">
      <alignment horizontal="left" vertical="center" indent="1"/>
    </xf>
    <xf numFmtId="0" fontId="5" fillId="59" borderId="29" applyNumberFormat="0" applyFont="0" applyAlignment="0" applyProtection="0"/>
    <xf numFmtId="41" fontId="106" fillId="0" borderId="34" applyFill="0" applyBorder="0" applyProtection="0">
      <alignment horizontal="right" vertical="top"/>
    </xf>
    <xf numFmtId="0" fontId="87" fillId="56" borderId="30" applyNumberFormat="0" applyAlignment="0" applyProtection="0"/>
    <xf numFmtId="0" fontId="93" fillId="0" borderId="31" applyNumberFormat="0" applyFill="0" applyAlignment="0" applyProtection="0"/>
    <xf numFmtId="215" fontId="114" fillId="0" borderId="33">
      <alignment horizontal="center"/>
    </xf>
    <xf numFmtId="202" fontId="42" fillId="0" borderId="2" applyFont="0" applyFill="0" applyBorder="0" applyAlignment="0" applyProtection="0">
      <alignment wrapText="1"/>
    </xf>
    <xf numFmtId="0" fontId="93" fillId="0" borderId="31" applyNumberFormat="0" applyFill="0" applyAlignment="0" applyProtection="0"/>
    <xf numFmtId="0" fontId="86" fillId="43" borderId="23" applyNumberFormat="0" applyAlignment="0" applyProtection="0"/>
    <xf numFmtId="215" fontId="110" fillId="0" borderId="33">
      <alignment horizontal="right"/>
    </xf>
    <xf numFmtId="0" fontId="86" fillId="43" borderId="23" applyNumberFormat="0" applyAlignment="0" applyProtection="0"/>
    <xf numFmtId="0" fontId="88" fillId="56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6" fillId="43" borderId="23" applyNumberFormat="0" applyAlignment="0" applyProtection="0"/>
    <xf numFmtId="0" fontId="86" fillId="43" borderId="23" applyNumberFormat="0" applyAlignment="0" applyProtection="0"/>
    <xf numFmtId="0" fontId="93" fillId="0" borderId="31" applyNumberFormat="0" applyFill="0" applyAlignment="0" applyProtection="0"/>
    <xf numFmtId="171" fontId="56" fillId="0" borderId="20">
      <alignment horizontal="center" vertical="center" wrapText="1"/>
    </xf>
    <xf numFmtId="0" fontId="88" fillId="56" borderId="23" applyNumberFormat="0" applyAlignment="0" applyProtection="0"/>
    <xf numFmtId="0" fontId="88" fillId="56" borderId="23" applyNumberFormat="0" applyAlignment="0" applyProtection="0"/>
    <xf numFmtId="0" fontId="86" fillId="43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6" fillId="43" borderId="23" applyNumberFormat="0" applyAlignment="0" applyProtection="0"/>
    <xf numFmtId="0" fontId="136" fillId="61" borderId="35" applyNumberFormat="0" applyProtection="0">
      <alignment horizontal="left" vertical="center" indent="1"/>
    </xf>
    <xf numFmtId="215" fontId="110" fillId="0" borderId="33">
      <alignment horizontal="left"/>
    </xf>
    <xf numFmtId="41" fontId="106" fillId="0" borderId="33" applyFill="0" applyBorder="0" applyProtection="0">
      <alignment horizontal="right" vertical="top"/>
    </xf>
    <xf numFmtId="0" fontId="109" fillId="0" borderId="33">
      <alignment horizontal="right" wrapText="1"/>
    </xf>
    <xf numFmtId="215" fontId="110" fillId="0" borderId="33">
      <alignment horizontal="right"/>
    </xf>
    <xf numFmtId="0" fontId="51" fillId="0" borderId="2">
      <alignment horizontal="center" vertical="center" wrapText="1"/>
    </xf>
    <xf numFmtId="215" fontId="110" fillId="0" borderId="33">
      <alignment horizontal="right"/>
    </xf>
    <xf numFmtId="201" fontId="65" fillId="37" borderId="2" applyFont="0" applyFill="0" applyBorder="0" applyAlignment="0" applyProtection="0"/>
    <xf numFmtId="0" fontId="5" fillId="59" borderId="29" applyNumberFormat="0" applyFont="0" applyAlignment="0" applyProtection="0"/>
    <xf numFmtId="202" fontId="42" fillId="0" borderId="2" applyFont="0" applyFill="0" applyBorder="0" applyAlignment="0" applyProtection="0">
      <alignment wrapText="1"/>
    </xf>
    <xf numFmtId="41" fontId="106" fillId="0" borderId="34" applyFill="0" applyBorder="0" applyProtection="0">
      <alignment horizontal="right" vertical="top"/>
    </xf>
    <xf numFmtId="171" fontId="56" fillId="0" borderId="20">
      <alignment horizontal="center" vertical="center" wrapText="1"/>
    </xf>
    <xf numFmtId="0" fontId="93" fillId="0" borderId="31" applyNumberFormat="0" applyFill="0" applyAlignment="0" applyProtection="0"/>
    <xf numFmtId="171" fontId="56" fillId="0" borderId="20">
      <alignment horizontal="center" vertical="center" wrapText="1"/>
    </xf>
    <xf numFmtId="0" fontId="5" fillId="59" borderId="29" applyNumberFormat="0" applyFont="0" applyAlignment="0" applyProtection="0"/>
    <xf numFmtId="171" fontId="56" fillId="0" borderId="20">
      <alignment horizontal="center" vertical="center" wrapText="1"/>
    </xf>
    <xf numFmtId="0" fontId="88" fillId="56" borderId="23" applyNumberFormat="0" applyAlignment="0" applyProtection="0"/>
    <xf numFmtId="0" fontId="87" fillId="56" borderId="30" applyNumberFormat="0" applyAlignment="0" applyProtection="0"/>
    <xf numFmtId="0" fontId="93" fillId="0" borderId="31" applyNumberFormat="0" applyFill="0" applyAlignment="0" applyProtection="0"/>
    <xf numFmtId="171" fontId="6" fillId="0" borderId="4" applyFont="0" applyFill="0" applyBorder="0" applyAlignment="0" applyProtection="0">
      <alignment horizontal="center"/>
    </xf>
    <xf numFmtId="0" fontId="93" fillId="0" borderId="31" applyNumberFormat="0" applyFill="0" applyAlignment="0" applyProtection="0"/>
    <xf numFmtId="0" fontId="88" fillId="56" borderId="23" applyNumberFormat="0" applyAlignment="0" applyProtection="0"/>
    <xf numFmtId="0" fontId="88" fillId="56" borderId="23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6" fillId="43" borderId="23" applyNumberFormat="0" applyAlignment="0" applyProtection="0"/>
    <xf numFmtId="221" fontId="35" fillId="62" borderId="35" applyProtection="0">
      <alignment horizontal="right" vertical="center"/>
    </xf>
    <xf numFmtId="0" fontId="136" fillId="61" borderId="35" applyNumberFormat="0" applyProtection="0">
      <alignment horizontal="left" vertical="center" indent="1"/>
    </xf>
    <xf numFmtId="215" fontId="110" fillId="0" borderId="33">
      <alignment horizontal="left"/>
    </xf>
    <xf numFmtId="215" fontId="114" fillId="0" borderId="33">
      <alignment horizontal="center"/>
    </xf>
    <xf numFmtId="0" fontId="109" fillId="0" borderId="33">
      <alignment horizontal="right" wrapText="1"/>
    </xf>
    <xf numFmtId="0" fontId="61" fillId="0" borderId="2">
      <alignment horizontal="left" vertical="top" indent="1"/>
    </xf>
    <xf numFmtId="0" fontId="5" fillId="59" borderId="29" applyNumberFormat="0" applyFont="0" applyAlignment="0" applyProtection="0"/>
    <xf numFmtId="201" fontId="65" fillId="37" borderId="2" applyFont="0" applyFill="0" applyBorder="0" applyAlignment="0" applyProtection="0"/>
    <xf numFmtId="0" fontId="93" fillId="0" borderId="31" applyNumberFormat="0" applyFill="0" applyAlignment="0" applyProtection="0"/>
    <xf numFmtId="171" fontId="6" fillId="0" borderId="4" applyFont="0" applyFill="0" applyBorder="0" applyAlignment="0" applyProtection="0">
      <alignment horizontal="center"/>
    </xf>
    <xf numFmtId="0" fontId="51" fillId="0" borderId="2">
      <alignment horizontal="left" wrapText="1" indent="4"/>
    </xf>
    <xf numFmtId="0" fontId="61" fillId="0" borderId="2">
      <alignment horizontal="left" vertical="top" indent="1"/>
    </xf>
    <xf numFmtId="0" fontId="51" fillId="0" borderId="2">
      <alignment horizontal="left" wrapText="1" indent="4"/>
    </xf>
    <xf numFmtId="0" fontId="51" fillId="0" borderId="2">
      <alignment horizontal="left" wrapText="1" indent="4"/>
    </xf>
    <xf numFmtId="0" fontId="51" fillId="0" borderId="2">
      <alignment horizontal="left" wrapText="1" indent="4"/>
    </xf>
    <xf numFmtId="0" fontId="51" fillId="0" borderId="2">
      <alignment horizontal="left" wrapText="1" indent="4"/>
    </xf>
    <xf numFmtId="0" fontId="51" fillId="0" borderId="2">
      <alignment horizontal="left" wrapText="1" indent="4"/>
    </xf>
    <xf numFmtId="215" fontId="110" fillId="0" borderId="33">
      <alignment horizontal="right"/>
    </xf>
    <xf numFmtId="171" fontId="56" fillId="0" borderId="20">
      <alignment horizontal="center" vertical="center" wrapText="1"/>
    </xf>
    <xf numFmtId="0" fontId="87" fillId="56" borderId="30" applyNumberFormat="0" applyAlignment="0" applyProtection="0"/>
    <xf numFmtId="201" fontId="65" fillId="37" borderId="2" applyFont="0" applyFill="0" applyBorder="0" applyAlignment="0" applyProtection="0"/>
    <xf numFmtId="202" fontId="42" fillId="0" borderId="2" applyFont="0" applyFill="0" applyBorder="0" applyAlignment="0" applyProtection="0">
      <alignment wrapText="1"/>
    </xf>
    <xf numFmtId="0" fontId="51" fillId="0" borderId="2">
      <alignment horizontal="center" vertical="center" wrapText="1"/>
    </xf>
    <xf numFmtId="0" fontId="93" fillId="0" borderId="31" applyNumberFormat="0" applyFill="0" applyAlignment="0" applyProtection="0"/>
    <xf numFmtId="215" fontId="110" fillId="0" borderId="33">
      <alignment horizontal="right"/>
    </xf>
    <xf numFmtId="0" fontId="51" fillId="0" borderId="2">
      <alignment horizontal="center" vertical="center" wrapText="1"/>
    </xf>
    <xf numFmtId="0" fontId="93" fillId="0" borderId="31" applyNumberFormat="0" applyFill="0" applyAlignment="0" applyProtection="0"/>
    <xf numFmtId="0" fontId="51" fillId="0" borderId="2">
      <alignment horizontal="center" vertical="center" wrapText="1"/>
    </xf>
    <xf numFmtId="202" fontId="42" fillId="0" borderId="2" applyFont="0" applyFill="0" applyBorder="0" applyAlignment="0" applyProtection="0">
      <alignment wrapText="1"/>
    </xf>
    <xf numFmtId="0" fontId="109" fillId="0" borderId="33">
      <alignment horizontal="right" wrapText="1"/>
    </xf>
    <xf numFmtId="201" fontId="65" fillId="37" borderId="2" applyFont="0" applyFill="0" applyBorder="0" applyAlignment="0" applyProtection="0"/>
    <xf numFmtId="201" fontId="65" fillId="37" borderId="2" applyFont="0" applyFill="0" applyBorder="0" applyAlignment="0" applyProtection="0"/>
    <xf numFmtId="0" fontId="51" fillId="0" borderId="2">
      <alignment horizontal="center" vertical="center" wrapText="1"/>
    </xf>
    <xf numFmtId="215" fontId="114" fillId="0" borderId="33">
      <alignment horizontal="center"/>
    </xf>
    <xf numFmtId="0" fontId="5" fillId="59" borderId="29" applyNumberFormat="0" applyFont="0" applyAlignment="0" applyProtection="0"/>
    <xf numFmtId="0" fontId="86" fillId="43" borderId="23" applyNumberFormat="0" applyAlignment="0" applyProtection="0"/>
    <xf numFmtId="0" fontId="136" fillId="61" borderId="35" applyNumberFormat="0" applyProtection="0">
      <alignment horizontal="left" vertical="center" indent="1"/>
    </xf>
    <xf numFmtId="0" fontId="51" fillId="0" borderId="2">
      <alignment horizontal="center" vertical="center" wrapText="1"/>
    </xf>
    <xf numFmtId="0" fontId="109" fillId="0" borderId="33">
      <alignment horizontal="right" wrapText="1"/>
    </xf>
    <xf numFmtId="41" fontId="106" fillId="0" borderId="33" applyFill="0" applyBorder="0" applyProtection="0">
      <alignment horizontal="right" vertical="top"/>
    </xf>
    <xf numFmtId="0" fontId="109" fillId="0" borderId="33">
      <alignment horizontal="right" wrapText="1"/>
    </xf>
    <xf numFmtId="41" fontId="106" fillId="0" borderId="34" applyFill="0" applyBorder="0" applyProtection="0">
      <alignment horizontal="right" vertical="top"/>
    </xf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7" fillId="56" borderId="30" applyNumberFormat="0" applyAlignment="0" applyProtection="0"/>
    <xf numFmtId="0" fontId="86" fillId="43" borderId="23" applyNumberFormat="0" applyAlignment="0" applyProtection="0"/>
    <xf numFmtId="41" fontId="106" fillId="0" borderId="34" applyFill="0" applyBorder="0" applyProtection="0">
      <alignment horizontal="right" vertical="top"/>
    </xf>
    <xf numFmtId="41" fontId="106" fillId="0" borderId="33" applyFill="0" applyBorder="0" applyProtection="0">
      <alignment horizontal="right" vertical="top"/>
    </xf>
    <xf numFmtId="41" fontId="106" fillId="0" borderId="33" applyFill="0" applyBorder="0" applyProtection="0">
      <alignment horizontal="right" vertical="top"/>
    </xf>
    <xf numFmtId="215" fontId="114" fillId="0" borderId="33">
      <alignment horizontal="center"/>
    </xf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87" fillId="56" borderId="30" applyNumberFormat="0" applyAlignment="0" applyProtection="0"/>
    <xf numFmtId="0" fontId="136" fillId="61" borderId="35" applyNumberFormat="0" applyProtection="0">
      <alignment horizontal="left" vertical="center" indent="1"/>
    </xf>
    <xf numFmtId="221" fontId="35" fillId="62" borderId="35" applyProtection="0">
      <alignment horizontal="right" vertical="center"/>
    </xf>
    <xf numFmtId="0" fontId="136" fillId="61" borderId="35" applyNumberFormat="0" applyProtection="0">
      <alignment horizontal="left" vertical="center" indent="1"/>
    </xf>
    <xf numFmtId="41" fontId="106" fillId="0" borderId="34" applyFill="0" applyBorder="0" applyProtection="0">
      <alignment horizontal="right" vertical="top"/>
    </xf>
    <xf numFmtId="0" fontId="109" fillId="0" borderId="33">
      <alignment horizontal="right" wrapText="1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0" fontId="51" fillId="0" borderId="2">
      <alignment horizontal="center" vertical="center" wrapText="1"/>
    </xf>
    <xf numFmtId="171" fontId="6" fillId="0" borderId="4" applyFont="0" applyFill="0" applyBorder="0" applyAlignment="0" applyProtection="0">
      <alignment horizontal="center"/>
    </xf>
    <xf numFmtId="221" fontId="35" fillId="62" borderId="35" applyProtection="0">
      <alignment horizontal="right" vertical="center"/>
    </xf>
    <xf numFmtId="221" fontId="35" fillId="62" borderId="35" applyProtection="0">
      <alignment horizontal="right" vertical="center"/>
    </xf>
    <xf numFmtId="215" fontId="110" fillId="0" borderId="33">
      <alignment horizontal="left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0" fontId="51" fillId="0" borderId="2">
      <alignment horizontal="center" vertical="center" wrapText="1"/>
    </xf>
    <xf numFmtId="41" fontId="106" fillId="0" borderId="33" applyFill="0" applyBorder="0" applyProtection="0">
      <alignment horizontal="right" vertical="top"/>
    </xf>
    <xf numFmtId="41" fontId="106" fillId="0" borderId="33" applyFill="0" applyBorder="0" applyProtection="0">
      <alignment horizontal="right" vertical="top"/>
    </xf>
    <xf numFmtId="41" fontId="106" fillId="0" borderId="34" applyFill="0" applyBorder="0" applyProtection="0">
      <alignment horizontal="right" vertical="top"/>
    </xf>
    <xf numFmtId="41" fontId="106" fillId="0" borderId="34" applyFill="0" applyBorder="0" applyProtection="0">
      <alignment horizontal="right" vertical="top"/>
    </xf>
    <xf numFmtId="215" fontId="110" fillId="0" borderId="33">
      <alignment horizontal="left"/>
    </xf>
    <xf numFmtId="215" fontId="114" fillId="0" borderId="33">
      <alignment horizontal="center"/>
    </xf>
    <xf numFmtId="215" fontId="110" fillId="0" borderId="33">
      <alignment horizontal="left"/>
    </xf>
    <xf numFmtId="0" fontId="195" fillId="0" borderId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77" fillId="0" borderId="0"/>
    <xf numFmtId="224" fontId="169" fillId="0" borderId="0"/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71" fontId="6" fillId="0" borderId="4" applyFont="0" applyFill="0" applyBorder="0" applyAlignment="0" applyProtection="0">
      <alignment horizontal="center"/>
    </xf>
    <xf numFmtId="164" fontId="77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37" fontId="39" fillId="0" borderId="18" applyFont="0" applyFill="0" applyBorder="0"/>
    <xf numFmtId="37" fontId="39" fillId="0" borderId="18" applyFont="0" applyFill="0" applyBorder="0"/>
    <xf numFmtId="37" fontId="40" fillId="0" borderId="18" applyFont="0" applyFill="0" applyBorder="0">
      <protection locked="0"/>
    </xf>
    <xf numFmtId="37" fontId="40" fillId="0" borderId="18" applyFont="0" applyFill="0" applyBorder="0">
      <protection locked="0"/>
    </xf>
    <xf numFmtId="37" fontId="41" fillId="37" borderId="53" applyFill="0" applyBorder="0" applyProtection="0"/>
    <xf numFmtId="37" fontId="41" fillId="37" borderId="53" applyFill="0" applyBorder="0" applyProtection="0"/>
    <xf numFmtId="10" fontId="172" fillId="3" borderId="53" applyNumberFormat="0" applyBorder="0" applyAlignment="0" applyProtection="0"/>
    <xf numFmtId="10" fontId="172" fillId="3" borderId="53" applyNumberFormat="0" applyBorder="0" applyAlignment="0" applyProtection="0"/>
    <xf numFmtId="166" fontId="51" fillId="0" borderId="53">
      <alignment horizontal="right" vertical="center" wrapText="1"/>
    </xf>
    <xf numFmtId="166" fontId="51" fillId="0" borderId="53">
      <alignment horizontal="right" vertical="center" wrapText="1"/>
    </xf>
    <xf numFmtId="225" fontId="29" fillId="0" borderId="0" applyFont="0" applyFill="0" applyBorder="0" applyAlignment="0" applyProtection="0"/>
    <xf numFmtId="0" fontId="9" fillId="0" borderId="0"/>
    <xf numFmtId="0" fontId="3" fillId="0" borderId="0"/>
    <xf numFmtId="0" fontId="154" fillId="0" borderId="0"/>
    <xf numFmtId="0" fontId="3" fillId="0" borderId="0"/>
    <xf numFmtId="0" fontId="70" fillId="0" borderId="0"/>
    <xf numFmtId="0" fontId="70" fillId="0" borderId="0"/>
    <xf numFmtId="0" fontId="70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87" fillId="0" borderId="0"/>
    <xf numFmtId="0" fontId="31" fillId="0" borderId="0"/>
    <xf numFmtId="0" fontId="3" fillId="0" borderId="0"/>
    <xf numFmtId="0" fontId="31" fillId="0" borderId="0"/>
    <xf numFmtId="0" fontId="3" fillId="0" borderId="0"/>
    <xf numFmtId="0" fontId="29" fillId="0" borderId="0"/>
    <xf numFmtId="0" fontId="29" fillId="0" borderId="0"/>
    <xf numFmtId="0" fontId="29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3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5" fillId="0" borderId="0"/>
    <xf numFmtId="0" fontId="3" fillId="0" borderId="0"/>
    <xf numFmtId="0" fontId="29" fillId="0" borderId="0"/>
    <xf numFmtId="0" fontId="77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1" fillId="0" borderId="0"/>
    <xf numFmtId="0" fontId="3" fillId="0" borderId="0"/>
    <xf numFmtId="0" fontId="5" fillId="0" borderId="0"/>
    <xf numFmtId="0" fontId="31" fillId="0" borderId="0"/>
    <xf numFmtId="0" fontId="3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5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9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" fillId="0" borderId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43" borderId="0" applyNumberFormat="0" applyBorder="0" applyAlignment="0" applyProtection="0"/>
    <xf numFmtId="0" fontId="143" fillId="0" borderId="8" applyNumberFormat="0" applyFill="0" applyAlignment="0" applyProtection="0"/>
    <xf numFmtId="0" fontId="145" fillId="0" borderId="9" applyNumberFormat="0" applyFill="0" applyAlignment="0" applyProtection="0"/>
    <xf numFmtId="0" fontId="147" fillId="0" borderId="10" applyNumberFormat="0" applyFill="0" applyAlignment="0" applyProtection="0"/>
    <xf numFmtId="0" fontId="147" fillId="0" borderId="0" applyNumberFormat="0" applyFill="0" applyBorder="0" applyAlignment="0" applyProtection="0"/>
    <xf numFmtId="0" fontId="164" fillId="6" borderId="0" applyNumberFormat="0" applyBorder="0" applyAlignment="0" applyProtection="0"/>
    <xf numFmtId="0" fontId="158" fillId="7" borderId="0" applyNumberFormat="0" applyBorder="0" applyAlignment="0" applyProtection="0"/>
    <xf numFmtId="0" fontId="152" fillId="8" borderId="0" applyNumberFormat="0" applyBorder="0" applyAlignment="0" applyProtection="0"/>
    <xf numFmtId="0" fontId="140" fillId="9" borderId="11" applyNumberFormat="0" applyAlignment="0" applyProtection="0"/>
    <xf numFmtId="0" fontId="141" fillId="10" borderId="12" applyNumberFormat="0" applyAlignment="0" applyProtection="0"/>
    <xf numFmtId="0" fontId="142" fillId="10" borderId="11" applyNumberFormat="0" applyAlignment="0" applyProtection="0"/>
    <xf numFmtId="0" fontId="161" fillId="0" borderId="13" applyNumberFormat="0" applyFill="0" applyAlignment="0" applyProtection="0"/>
    <xf numFmtId="0" fontId="149" fillId="11" borderId="14" applyNumberFormat="0" applyAlignment="0" applyProtection="0"/>
    <xf numFmtId="0" fontId="11" fillId="0" borderId="0" applyNumberFormat="0" applyFill="0" applyBorder="0" applyAlignment="0" applyProtection="0"/>
    <xf numFmtId="0" fontId="159" fillId="0" borderId="0" applyNumberFormat="0" applyFill="0" applyBorder="0" applyAlignment="0" applyProtection="0"/>
    <xf numFmtId="0" fontId="73" fillId="0" borderId="16" applyNumberFormat="0" applyFill="0" applyAlignment="0" applyProtection="0"/>
    <xf numFmtId="0" fontId="102" fillId="13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102" fillId="16" borderId="0" applyNumberFormat="0" applyBorder="0" applyAlignment="0" applyProtection="0"/>
    <xf numFmtId="0" fontId="102" fillId="17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102" fillId="20" borderId="0" applyNumberFormat="0" applyBorder="0" applyAlignment="0" applyProtection="0"/>
    <xf numFmtId="0" fontId="102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102" fillId="24" borderId="0" applyNumberFormat="0" applyBorder="0" applyAlignment="0" applyProtection="0"/>
    <xf numFmtId="0" fontId="102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102" fillId="28" borderId="0" applyNumberFormat="0" applyBorder="0" applyAlignment="0" applyProtection="0"/>
    <xf numFmtId="0" fontId="102" fillId="29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102" fillId="32" borderId="0" applyNumberFormat="0" applyBorder="0" applyAlignment="0" applyProtection="0"/>
    <xf numFmtId="0" fontId="102" fillId="33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102" fillId="36" borderId="0" applyNumberFormat="0" applyBorder="0" applyAlignment="0" applyProtection="0"/>
    <xf numFmtId="0" fontId="9" fillId="12" borderId="15" applyNumberFormat="0" applyFont="0" applyAlignment="0" applyProtection="0"/>
    <xf numFmtId="0" fontId="3" fillId="12" borderId="15" applyNumberFormat="0" applyFont="0" applyAlignment="0" applyProtection="0"/>
    <xf numFmtId="168" fontId="3" fillId="0" borderId="0" applyFont="0" applyFill="0" applyBorder="0" applyAlignment="0" applyProtection="0"/>
    <xf numFmtId="171" fontId="65" fillId="37" borderId="53" applyFont="0" applyFill="0" applyBorder="0" applyAlignment="0" applyProtection="0"/>
    <xf numFmtId="0" fontId="125" fillId="0" borderId="53">
      <alignment horizontal="center" vertical="center" wrapText="1"/>
    </xf>
    <xf numFmtId="0" fontId="96" fillId="0" borderId="55">
      <alignment vertical="top"/>
    </xf>
    <xf numFmtId="198" fontId="5" fillId="0" borderId="53" applyNumberFormat="0" applyBorder="0" applyAlignment="0">
      <alignment horizontal="centerContinuous" vertical="center" wrapText="1"/>
    </xf>
    <xf numFmtId="201" fontId="65" fillId="37" borderId="53" applyFont="0" applyFill="0" applyBorder="0" applyAlignment="0" applyProtection="0"/>
    <xf numFmtId="201" fontId="65" fillId="37" borderId="53" applyFont="0" applyFill="0" applyBorder="0" applyAlignment="0" applyProtection="0"/>
    <xf numFmtId="201" fontId="65" fillId="37" borderId="53" applyFont="0" applyFill="0" applyBorder="0" applyAlignment="0" applyProtection="0"/>
    <xf numFmtId="168" fontId="1" fillId="0" borderId="0" applyFont="0" applyFill="0" applyBorder="0" applyAlignment="0" applyProtection="0"/>
    <xf numFmtId="201" fontId="65" fillId="37" borderId="53" applyFont="0" applyFill="0" applyBorder="0" applyAlignment="0" applyProtection="0"/>
    <xf numFmtId="201" fontId="65" fillId="37" borderId="53" applyFont="0" applyFill="0" applyBorder="0" applyAlignment="0" applyProtection="0"/>
    <xf numFmtId="201" fontId="65" fillId="37" borderId="53" applyFont="0" applyFill="0" applyBorder="0" applyAlignment="0" applyProtection="0"/>
    <xf numFmtId="201" fontId="65" fillId="37" borderId="53" applyFont="0" applyFill="0" applyBorder="0" applyAlignment="0" applyProtection="0"/>
    <xf numFmtId="201" fontId="65" fillId="37" borderId="53" applyFont="0" applyFill="0" applyBorder="0" applyAlignment="0" applyProtection="0"/>
    <xf numFmtId="168" fontId="1" fillId="0" borderId="0" applyFont="0" applyFill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12" borderId="15" applyNumberFormat="0" applyFont="0" applyAlignment="0" applyProtection="0"/>
    <xf numFmtId="0" fontId="9" fillId="12" borderId="15" applyNumberFormat="0" applyFont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168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9" fillId="0" borderId="0"/>
    <xf numFmtId="168" fontId="3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9" fillId="22" borderId="0" applyNumberFormat="0" applyBorder="0" applyAlignment="0" applyProtection="0"/>
    <xf numFmtId="0" fontId="9" fillId="0" borderId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27" borderId="0" applyNumberFormat="0" applyBorder="0" applyAlignment="0" applyProtection="0"/>
    <xf numFmtId="0" fontId="9" fillId="15" borderId="0" applyNumberFormat="0" applyBorder="0" applyAlignment="0" applyProtection="0"/>
    <xf numFmtId="0" fontId="9" fillId="22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26" borderId="0" applyNumberFormat="0" applyBorder="0" applyAlignment="0" applyProtection="0"/>
    <xf numFmtId="0" fontId="9" fillId="0" borderId="0"/>
    <xf numFmtId="0" fontId="9" fillId="31" borderId="0" applyNumberFormat="0" applyBorder="0" applyAlignment="0" applyProtection="0"/>
    <xf numFmtId="0" fontId="9" fillId="27" borderId="0" applyNumberFormat="0" applyBorder="0" applyAlignment="0" applyProtection="0"/>
    <xf numFmtId="0" fontId="9" fillId="19" borderId="0" applyNumberFormat="0" applyBorder="0" applyAlignment="0" applyProtection="0"/>
    <xf numFmtId="0" fontId="9" fillId="27" borderId="0" applyNumberFormat="0" applyBorder="0" applyAlignment="0" applyProtection="0"/>
    <xf numFmtId="0" fontId="9" fillId="34" borderId="0" applyNumberFormat="0" applyBorder="0" applyAlignment="0" applyProtection="0"/>
    <xf numFmtId="0" fontId="9" fillId="22" borderId="0" applyNumberFormat="0" applyBorder="0" applyAlignment="0" applyProtection="0"/>
    <xf numFmtId="0" fontId="9" fillId="31" borderId="0" applyNumberFormat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23" borderId="0" applyNumberFormat="0" applyBorder="0" applyAlignment="0" applyProtection="0"/>
    <xf numFmtId="0" fontId="9" fillId="14" borderId="0" applyNumberFormat="0" applyBorder="0" applyAlignment="0" applyProtection="0"/>
    <xf numFmtId="0" fontId="9" fillId="22" borderId="0" applyNumberFormat="0" applyBorder="0" applyAlignment="0" applyProtection="0"/>
    <xf numFmtId="0" fontId="9" fillId="18" borderId="0" applyNumberFormat="0" applyBorder="0" applyAlignment="0" applyProtection="0"/>
    <xf numFmtId="0" fontId="9" fillId="0" borderId="0"/>
    <xf numFmtId="0" fontId="9" fillId="34" borderId="0" applyNumberFormat="0" applyBorder="0" applyAlignment="0" applyProtection="0"/>
    <xf numFmtId="0" fontId="9" fillId="0" borderId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31" borderId="0" applyNumberFormat="0" applyBorder="0" applyAlignment="0" applyProtection="0"/>
    <xf numFmtId="9" fontId="9" fillId="0" borderId="0" applyFont="0" applyFill="0" applyBorder="0" applyAlignment="0" applyProtection="0"/>
    <xf numFmtId="0" fontId="86" fillId="43" borderId="23" applyNumberFormat="0" applyAlignment="0" applyProtection="0"/>
    <xf numFmtId="0" fontId="9" fillId="15" borderId="0" applyNumberFormat="0" applyBorder="0" applyAlignment="0" applyProtection="0"/>
    <xf numFmtId="0" fontId="9" fillId="31" borderId="0" applyNumberFormat="0" applyBorder="0" applyAlignment="0" applyProtection="0"/>
    <xf numFmtId="0" fontId="9" fillId="30" borderId="0" applyNumberFormat="0" applyBorder="0" applyAlignment="0" applyProtection="0"/>
    <xf numFmtId="0" fontId="9" fillId="0" borderId="0"/>
    <xf numFmtId="0" fontId="9" fillId="0" borderId="0"/>
    <xf numFmtId="0" fontId="9" fillId="18" borderId="0" applyNumberFormat="0" applyBorder="0" applyAlignment="0" applyProtection="0"/>
    <xf numFmtId="0" fontId="9" fillId="0" borderId="0"/>
    <xf numFmtId="0" fontId="9" fillId="12" borderId="15" applyNumberFormat="0" applyFont="0" applyAlignment="0" applyProtection="0"/>
    <xf numFmtId="0" fontId="9" fillId="18" borderId="0" applyNumberFormat="0" applyBorder="0" applyAlignment="0" applyProtection="0"/>
    <xf numFmtId="0" fontId="9" fillId="15" borderId="0" applyNumberFormat="0" applyBorder="0" applyAlignment="0" applyProtection="0"/>
    <xf numFmtId="0" fontId="9" fillId="34" borderId="0" applyNumberFormat="0" applyBorder="0" applyAlignment="0" applyProtection="0"/>
    <xf numFmtId="0" fontId="9" fillId="12" borderId="15" applyNumberFormat="0" applyFont="0" applyAlignment="0" applyProtection="0"/>
    <xf numFmtId="0" fontId="9" fillId="22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30" borderId="0" applyNumberFormat="0" applyBorder="0" applyAlignment="0" applyProtection="0"/>
    <xf numFmtId="0" fontId="9" fillId="0" borderId="0"/>
    <xf numFmtId="0" fontId="9" fillId="19" borderId="0" applyNumberFormat="0" applyBorder="0" applyAlignment="0" applyProtection="0"/>
    <xf numFmtId="0" fontId="9" fillId="31" borderId="0" applyNumberFormat="0" applyBorder="0" applyAlignment="0" applyProtection="0"/>
    <xf numFmtId="0" fontId="9" fillId="22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35" borderId="0" applyNumberFormat="0" applyBorder="0" applyAlignment="0" applyProtection="0"/>
    <xf numFmtId="0" fontId="9" fillId="26" borderId="0" applyNumberFormat="0" applyBorder="0" applyAlignment="0" applyProtection="0"/>
    <xf numFmtId="0" fontId="9" fillId="19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27" borderId="0" applyNumberFormat="0" applyBorder="0" applyAlignment="0" applyProtection="0"/>
    <xf numFmtId="0" fontId="9" fillId="0" borderId="0"/>
    <xf numFmtId="0" fontId="9" fillId="14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0" borderId="0"/>
    <xf numFmtId="0" fontId="9" fillId="19" borderId="0" applyNumberFormat="0" applyBorder="0" applyAlignment="0" applyProtection="0"/>
    <xf numFmtId="0" fontId="9" fillId="34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27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18" borderId="0" applyNumberFormat="0" applyBorder="0" applyAlignment="0" applyProtection="0"/>
    <xf numFmtId="0" fontId="9" fillId="35" borderId="0" applyNumberFormat="0" applyBorder="0" applyAlignment="0" applyProtection="0"/>
    <xf numFmtId="0" fontId="9" fillId="34" borderId="0" applyNumberFormat="0" applyBorder="0" applyAlignment="0" applyProtection="0"/>
    <xf numFmtId="0" fontId="9" fillId="31" borderId="0" applyNumberFormat="0" applyBorder="0" applyAlignment="0" applyProtection="0"/>
    <xf numFmtId="0" fontId="9" fillId="0" borderId="0"/>
    <xf numFmtId="0" fontId="9" fillId="35" borderId="0" applyNumberFormat="0" applyBorder="0" applyAlignment="0" applyProtection="0"/>
    <xf numFmtId="0" fontId="9" fillId="0" borderId="0"/>
    <xf numFmtId="0" fontId="9" fillId="19" borderId="0" applyNumberFormat="0" applyBorder="0" applyAlignment="0" applyProtection="0"/>
    <xf numFmtId="0" fontId="9" fillId="14" borderId="0" applyNumberFormat="0" applyBorder="0" applyAlignment="0" applyProtection="0"/>
    <xf numFmtId="0" fontId="9" fillId="34" borderId="0" applyNumberFormat="0" applyBorder="0" applyAlignment="0" applyProtection="0"/>
    <xf numFmtId="0" fontId="9" fillId="0" borderId="0"/>
    <xf numFmtId="0" fontId="9" fillId="0" borderId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30" borderId="0" applyNumberFormat="0" applyBorder="0" applyAlignment="0" applyProtection="0"/>
    <xf numFmtId="0" fontId="9" fillId="23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34" borderId="0" applyNumberFormat="0" applyBorder="0" applyAlignment="0" applyProtection="0"/>
    <xf numFmtId="0" fontId="9" fillId="31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9" fillId="31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23" borderId="0" applyNumberFormat="0" applyBorder="0" applyAlignment="0" applyProtection="0"/>
    <xf numFmtId="201" fontId="65" fillId="37" borderId="53" applyFont="0" applyFill="0" applyBorder="0" applyAlignment="0" applyProtection="0"/>
    <xf numFmtId="0" fontId="9" fillId="22" borderId="0" applyNumberFormat="0" applyBorder="0" applyAlignment="0" applyProtection="0"/>
    <xf numFmtId="9" fontId="9" fillId="0" borderId="0" applyFont="0" applyFill="0" applyBorder="0" applyAlignment="0" applyProtection="0"/>
    <xf numFmtId="0" fontId="9" fillId="30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3" borderId="0" applyNumberFormat="0" applyBorder="0" applyAlignment="0" applyProtection="0"/>
    <xf numFmtId="0" fontId="9" fillId="35" borderId="0" applyNumberFormat="0" applyBorder="0" applyAlignment="0" applyProtection="0"/>
    <xf numFmtId="201" fontId="65" fillId="37" borderId="53" applyFont="0" applyFill="0" applyBorder="0" applyAlignment="0" applyProtection="0"/>
    <xf numFmtId="0" fontId="9" fillId="0" borderId="0"/>
    <xf numFmtId="0" fontId="9" fillId="12" borderId="15" applyNumberFormat="0" applyFont="0" applyAlignment="0" applyProtection="0"/>
    <xf numFmtId="0" fontId="9" fillId="27" borderId="0" applyNumberFormat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31" borderId="0" applyNumberFormat="0" applyBorder="0" applyAlignment="0" applyProtection="0"/>
    <xf numFmtId="0" fontId="9" fillId="12" borderId="15" applyNumberFormat="0" applyFont="0" applyAlignment="0" applyProtection="0"/>
    <xf numFmtId="0" fontId="9" fillId="0" borderId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2" borderId="0" applyNumberFormat="0" applyBorder="0" applyAlignment="0" applyProtection="0"/>
    <xf numFmtId="0" fontId="9" fillId="14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0" borderId="0"/>
    <xf numFmtId="0" fontId="9" fillId="35" borderId="0" applyNumberFormat="0" applyBorder="0" applyAlignment="0" applyProtection="0"/>
    <xf numFmtId="0" fontId="9" fillId="30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34" borderId="0" applyNumberFormat="0" applyBorder="0" applyAlignment="0" applyProtection="0"/>
    <xf numFmtId="0" fontId="9" fillId="30" borderId="0" applyNumberFormat="0" applyBorder="0" applyAlignment="0" applyProtection="0"/>
    <xf numFmtId="0" fontId="9" fillId="26" borderId="0" applyNumberFormat="0" applyBorder="0" applyAlignment="0" applyProtection="0"/>
    <xf numFmtId="0" fontId="9" fillId="18" borderId="0" applyNumberFormat="0" applyBorder="0" applyAlignment="0" applyProtection="0"/>
    <xf numFmtId="0" fontId="9" fillId="14" borderId="0" applyNumberFormat="0" applyBorder="0" applyAlignment="0" applyProtection="0"/>
    <xf numFmtId="0" fontId="9" fillId="30" borderId="0" applyNumberFormat="0" applyBorder="0" applyAlignment="0" applyProtection="0"/>
    <xf numFmtId="0" fontId="9" fillId="15" borderId="0" applyNumberFormat="0" applyBorder="0" applyAlignment="0" applyProtection="0"/>
    <xf numFmtId="0" fontId="9" fillId="30" borderId="0" applyNumberFormat="0" applyBorder="0" applyAlignment="0" applyProtection="0"/>
    <xf numFmtId="0" fontId="9" fillId="0" borderId="0"/>
    <xf numFmtId="0" fontId="9" fillId="0" borderId="0"/>
    <xf numFmtId="0" fontId="9" fillId="31" borderId="0" applyNumberFormat="0" applyBorder="0" applyAlignment="0" applyProtection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34" borderId="0" applyNumberFormat="0" applyBorder="0" applyAlignment="0" applyProtection="0"/>
    <xf numFmtId="0" fontId="9" fillId="22" borderId="0" applyNumberFormat="0" applyBorder="0" applyAlignment="0" applyProtection="0"/>
    <xf numFmtId="0" fontId="9" fillId="18" borderId="0" applyNumberFormat="0" applyBorder="0" applyAlignment="0" applyProtection="0"/>
    <xf numFmtId="0" fontId="9" fillId="35" borderId="0" applyNumberFormat="0" applyBorder="0" applyAlignment="0" applyProtection="0"/>
    <xf numFmtId="0" fontId="9" fillId="27" borderId="0" applyNumberFormat="0" applyBorder="0" applyAlignment="0" applyProtection="0"/>
    <xf numFmtId="0" fontId="9" fillId="34" borderId="0" applyNumberFormat="0" applyBorder="0" applyAlignment="0" applyProtection="0"/>
    <xf numFmtId="0" fontId="9" fillId="22" borderId="0" applyNumberFormat="0" applyBorder="0" applyAlignment="0" applyProtection="0"/>
    <xf numFmtId="0" fontId="9" fillId="0" borderId="0"/>
    <xf numFmtId="0" fontId="9" fillId="0" borderId="0"/>
    <xf numFmtId="0" fontId="9" fillId="35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5" borderId="0" applyNumberFormat="0" applyBorder="0" applyAlignment="0" applyProtection="0"/>
    <xf numFmtId="0" fontId="9" fillId="34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26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18" borderId="0" applyNumberFormat="0" applyBorder="0" applyAlignment="0" applyProtection="0"/>
    <xf numFmtId="0" fontId="9" fillId="14" borderId="0" applyNumberFormat="0" applyBorder="0" applyAlignment="0" applyProtection="0"/>
    <xf numFmtId="0" fontId="9" fillId="0" borderId="0"/>
    <xf numFmtId="0" fontId="9" fillId="35" borderId="0" applyNumberFormat="0" applyBorder="0" applyAlignment="0" applyProtection="0"/>
    <xf numFmtId="0" fontId="9" fillId="34" borderId="0" applyNumberFormat="0" applyBorder="0" applyAlignment="0" applyProtection="0"/>
    <xf numFmtId="0" fontId="9" fillId="31" borderId="0" applyNumberFormat="0" applyBorder="0" applyAlignment="0" applyProtection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19" borderId="0" applyNumberFormat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27" borderId="0" applyNumberFormat="0" applyBorder="0" applyAlignment="0" applyProtection="0"/>
    <xf numFmtId="0" fontId="9" fillId="26" borderId="0" applyNumberFormat="0" applyBorder="0" applyAlignment="0" applyProtection="0"/>
    <xf numFmtId="0" fontId="9" fillId="18" borderId="0" applyNumberFormat="0" applyBorder="0" applyAlignment="0" applyProtection="0"/>
    <xf numFmtId="0" fontId="9" fillId="0" borderId="0"/>
    <xf numFmtId="0" fontId="86" fillId="43" borderId="23" applyNumberFormat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8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30" borderId="0" applyNumberFormat="0" applyBorder="0" applyAlignment="0" applyProtection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19" borderId="0" applyNumberFormat="0" applyBorder="0" applyAlignment="0" applyProtection="0"/>
    <xf numFmtId="0" fontId="9" fillId="30" borderId="0" applyNumberFormat="0" applyBorder="0" applyAlignment="0" applyProtection="0"/>
    <xf numFmtId="0" fontId="9" fillId="0" borderId="0"/>
    <xf numFmtId="0" fontId="9" fillId="0" borderId="0"/>
    <xf numFmtId="0" fontId="9" fillId="35" borderId="0" applyNumberFormat="0" applyBorder="0" applyAlignment="0" applyProtection="0"/>
    <xf numFmtId="0" fontId="9" fillId="30" borderId="0" applyNumberFormat="0" applyBorder="0" applyAlignment="0" applyProtection="0"/>
    <xf numFmtId="0" fontId="9" fillId="14" borderId="0" applyNumberFormat="0" applyBorder="0" applyAlignment="0" applyProtection="0"/>
    <xf numFmtId="0" fontId="9" fillId="34" borderId="0" applyNumberFormat="0" applyBorder="0" applyAlignment="0" applyProtection="0"/>
    <xf numFmtId="0" fontId="9" fillId="18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0" borderId="0"/>
    <xf numFmtId="0" fontId="9" fillId="0" borderId="0"/>
    <xf numFmtId="0" fontId="9" fillId="19" borderId="0" applyNumberFormat="0" applyBorder="0" applyAlignment="0" applyProtection="0"/>
    <xf numFmtId="0" fontId="9" fillId="15" borderId="0" applyNumberFormat="0" applyBorder="0" applyAlignment="0" applyProtection="0"/>
    <xf numFmtId="0" fontId="9" fillId="35" borderId="0" applyNumberFormat="0" applyBorder="0" applyAlignment="0" applyProtection="0"/>
    <xf numFmtId="0" fontId="9" fillId="30" borderId="0" applyNumberFormat="0" applyBorder="0" applyAlignment="0" applyProtection="0"/>
    <xf numFmtId="0" fontId="9" fillId="19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0" borderId="0"/>
    <xf numFmtId="0" fontId="9" fillId="35" borderId="0" applyNumberFormat="0" applyBorder="0" applyAlignment="0" applyProtection="0"/>
    <xf numFmtId="0" fontId="9" fillId="22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26" borderId="0" applyNumberFormat="0" applyBorder="0" applyAlignment="0" applyProtection="0"/>
    <xf numFmtId="0" fontId="9" fillId="35" borderId="0" applyNumberFormat="0" applyBorder="0" applyAlignment="0" applyProtection="0"/>
    <xf numFmtId="9" fontId="9" fillId="0" borderId="0" applyFont="0" applyFill="0" applyBorder="0" applyAlignment="0" applyProtection="0"/>
    <xf numFmtId="0" fontId="9" fillId="0" borderId="0"/>
    <xf numFmtId="0" fontId="9" fillId="26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30" borderId="0" applyNumberFormat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0" borderId="0"/>
    <xf numFmtId="0" fontId="9" fillId="0" borderId="0"/>
    <xf numFmtId="0" fontId="9" fillId="31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35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30" borderId="0" applyNumberFormat="0" applyBorder="0" applyAlignment="0" applyProtection="0"/>
    <xf numFmtId="0" fontId="9" fillId="26" borderId="0" applyNumberFormat="0" applyBorder="0" applyAlignment="0" applyProtection="0"/>
    <xf numFmtId="0" fontId="9" fillId="26" borderId="0" applyNumberFormat="0" applyBorder="0" applyAlignment="0" applyProtection="0"/>
    <xf numFmtId="0" fontId="9" fillId="18" borderId="0" applyNumberFormat="0" applyBorder="0" applyAlignment="0" applyProtection="0"/>
    <xf numFmtId="0" fontId="9" fillId="14" borderId="0" applyNumberFormat="0" applyBorder="0" applyAlignment="0" applyProtection="0"/>
    <xf numFmtId="0" fontId="9" fillId="35" borderId="0" applyNumberFormat="0" applyBorder="0" applyAlignment="0" applyProtection="0"/>
    <xf numFmtId="0" fontId="9" fillId="31" borderId="0" applyNumberFormat="0" applyBorder="0" applyAlignment="0" applyProtection="0"/>
    <xf numFmtId="0" fontId="9" fillId="19" borderId="0" applyNumberFormat="0" applyBorder="0" applyAlignment="0" applyProtection="0"/>
    <xf numFmtId="0" fontId="9" fillId="22" borderId="0" applyNumberFormat="0" applyBorder="0" applyAlignment="0" applyProtection="0"/>
    <xf numFmtId="0" fontId="9" fillId="15" borderId="0" applyNumberFormat="0" applyBorder="0" applyAlignment="0" applyProtection="0"/>
    <xf numFmtId="0" fontId="9" fillId="35" borderId="0" applyNumberFormat="0" applyBorder="0" applyAlignment="0" applyProtection="0"/>
    <xf numFmtId="0" fontId="9" fillId="0" borderId="0"/>
    <xf numFmtId="0" fontId="9" fillId="0" borderId="0"/>
    <xf numFmtId="0" fontId="9" fillId="0" borderId="0"/>
    <xf numFmtId="0" fontId="9" fillId="26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30" borderId="0" applyNumberFormat="0" applyBorder="0" applyAlignment="0" applyProtection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0" fontId="9" fillId="0" borderId="0"/>
    <xf numFmtId="0" fontId="9" fillId="12" borderId="15" applyNumberFormat="0" applyFont="0" applyAlignment="0" applyProtection="0"/>
    <xf numFmtId="0" fontId="9" fillId="0" borderId="0"/>
    <xf numFmtId="0" fontId="9" fillId="35" borderId="0" applyNumberFormat="0" applyBorder="0" applyAlignment="0" applyProtection="0"/>
    <xf numFmtId="0" fontId="9" fillId="0" borderId="0"/>
    <xf numFmtId="0" fontId="9" fillId="0" borderId="0"/>
    <xf numFmtId="0" fontId="9" fillId="35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5" borderId="0" applyNumberFormat="0" applyBorder="0" applyAlignment="0" applyProtection="0"/>
    <xf numFmtId="0" fontId="9" fillId="22" borderId="0" applyNumberFormat="0" applyBorder="0" applyAlignment="0" applyProtection="0"/>
    <xf numFmtId="0" fontId="9" fillId="18" borderId="0" applyNumberFormat="0" applyBorder="0" applyAlignment="0" applyProtection="0"/>
    <xf numFmtId="0" fontId="9" fillId="14" borderId="0" applyNumberFormat="0" applyBorder="0" applyAlignment="0" applyProtection="0"/>
    <xf numFmtId="0" fontId="9" fillId="0" borderId="0"/>
    <xf numFmtId="0" fontId="9" fillId="34" borderId="0" applyNumberFormat="0" applyBorder="0" applyAlignment="0" applyProtection="0"/>
    <xf numFmtId="0" fontId="9" fillId="27" borderId="0" applyNumberFormat="0" applyBorder="0" applyAlignment="0" applyProtection="0"/>
    <xf numFmtId="0" fontId="9" fillId="19" borderId="0" applyNumberFormat="0" applyBorder="0" applyAlignment="0" applyProtection="0"/>
    <xf numFmtId="0" fontId="9" fillId="14" borderId="0" applyNumberFormat="0" applyBorder="0" applyAlignment="0" applyProtection="0"/>
    <xf numFmtId="0" fontId="9" fillId="0" borderId="0"/>
    <xf numFmtId="0" fontId="9" fillId="0" borderId="0"/>
    <xf numFmtId="0" fontId="9" fillId="31" borderId="0" applyNumberFormat="0" applyBorder="0" applyAlignment="0" applyProtection="0"/>
    <xf numFmtId="0" fontId="9" fillId="34" borderId="0" applyNumberFormat="0" applyBorder="0" applyAlignment="0" applyProtection="0"/>
    <xf numFmtId="0" fontId="9" fillId="27" borderId="0" applyNumberFormat="0" applyBorder="0" applyAlignment="0" applyProtection="0"/>
    <xf numFmtId="0" fontId="9" fillId="19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0" fontId="9" fillId="31" borderId="0" applyNumberFormat="0" applyBorder="0" applyAlignment="0" applyProtection="0"/>
    <xf numFmtId="0" fontId="9" fillId="23" borderId="0" applyNumberFormat="0" applyBorder="0" applyAlignment="0" applyProtection="0"/>
    <xf numFmtId="0" fontId="9" fillId="15" borderId="0" applyNumberFormat="0" applyBorder="0" applyAlignment="0" applyProtection="0"/>
    <xf numFmtId="0" fontId="9" fillId="0" borderId="0"/>
    <xf numFmtId="9" fontId="9" fillId="0" borderId="0" applyFont="0" applyFill="0" applyBorder="0" applyAlignment="0" applyProtection="0"/>
    <xf numFmtId="0" fontId="9" fillId="35" borderId="0" applyNumberFormat="0" applyBorder="0" applyAlignment="0" applyProtection="0"/>
    <xf numFmtId="0" fontId="9" fillId="26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30" borderId="0" applyNumberFormat="0" applyBorder="0" applyAlignment="0" applyProtection="0"/>
    <xf numFmtId="0" fontId="9" fillId="0" borderId="0"/>
    <xf numFmtId="0" fontId="9" fillId="14" borderId="0" applyNumberFormat="0" applyBorder="0" applyAlignment="0" applyProtection="0"/>
    <xf numFmtId="0" fontId="9" fillId="31" borderId="0" applyNumberFormat="0" applyBorder="0" applyAlignment="0" applyProtection="0"/>
    <xf numFmtId="0" fontId="9" fillId="23" borderId="0" applyNumberFormat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0" borderId="0"/>
    <xf numFmtId="0" fontId="9" fillId="12" borderId="15" applyNumberFormat="0" applyFont="0" applyAlignment="0" applyProtection="0"/>
    <xf numFmtId="0" fontId="9" fillId="0" borderId="0"/>
    <xf numFmtId="0" fontId="9" fillId="0" borderId="0"/>
    <xf numFmtId="0" fontId="9" fillId="0" borderId="0"/>
    <xf numFmtId="0" fontId="9" fillId="0" borderId="0"/>
    <xf numFmtId="0" fontId="9" fillId="35" borderId="0" applyNumberFormat="0" applyBorder="0" applyAlignment="0" applyProtection="0"/>
    <xf numFmtId="0" fontId="9" fillId="35" borderId="0" applyNumberFormat="0" applyBorder="0" applyAlignment="0" applyProtection="0"/>
    <xf numFmtId="0" fontId="9" fillId="23" borderId="0" applyNumberFormat="0" applyBorder="0" applyAlignment="0" applyProtection="0"/>
    <xf numFmtId="0" fontId="9" fillId="27" borderId="0" applyNumberFormat="0" applyBorder="0" applyAlignment="0" applyProtection="0"/>
    <xf numFmtId="0" fontId="9" fillId="27" borderId="0" applyNumberFormat="0" applyBorder="0" applyAlignment="0" applyProtection="0"/>
    <xf numFmtId="0" fontId="9" fillId="23" borderId="0" applyNumberFormat="0" applyBorder="0" applyAlignment="0" applyProtection="0"/>
    <xf numFmtId="0" fontId="9" fillId="34" borderId="0" applyNumberFormat="0" applyBorder="0" applyAlignment="0" applyProtection="0"/>
    <xf numFmtId="0" fontId="9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15" borderId="0" applyNumberFormat="0" applyBorder="0" applyAlignment="0" applyProtection="0"/>
    <xf numFmtId="0" fontId="9" fillId="22" borderId="0" applyNumberFormat="0" applyBorder="0" applyAlignment="0" applyProtection="0"/>
    <xf numFmtId="0" fontId="9" fillId="26" borderId="0" applyNumberFormat="0" applyBorder="0" applyAlignment="0" applyProtection="0"/>
    <xf numFmtId="0" fontId="9" fillId="30" borderId="0" applyNumberFormat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18" borderId="0" applyNumberFormat="0" applyBorder="0" applyAlignment="0" applyProtection="0"/>
    <xf numFmtId="0" fontId="9" fillId="18" borderId="0" applyNumberFormat="0" applyBorder="0" applyAlignment="0" applyProtection="0"/>
    <xf numFmtId="0" fontId="9" fillId="14" borderId="0" applyNumberFormat="0" applyBorder="0" applyAlignment="0" applyProtection="0"/>
    <xf numFmtId="0" fontId="9" fillId="26" borderId="0" applyNumberFormat="0" applyBorder="0" applyAlignment="0" applyProtection="0"/>
    <xf numFmtId="0" fontId="9" fillId="22" borderId="0" applyNumberFormat="0" applyBorder="0" applyAlignment="0" applyProtection="0"/>
    <xf numFmtId="0" fontId="9" fillId="18" borderId="0" applyNumberFormat="0" applyBorder="0" applyAlignment="0" applyProtection="0"/>
    <xf numFmtId="0" fontId="9" fillId="0" borderId="0"/>
    <xf numFmtId="0" fontId="9" fillId="0" borderId="0"/>
    <xf numFmtId="0" fontId="9" fillId="23" borderId="0" applyNumberFormat="0" applyBorder="0" applyAlignment="0" applyProtection="0"/>
    <xf numFmtId="9" fontId="9" fillId="0" borderId="0" applyFont="0" applyFill="0" applyBorder="0" applyAlignment="0" applyProtection="0"/>
    <xf numFmtId="0" fontId="9" fillId="26" borderId="0" applyNumberFormat="0" applyBorder="0" applyAlignment="0" applyProtection="0"/>
    <xf numFmtId="0" fontId="9" fillId="14" borderId="0" applyNumberFormat="0" applyBorder="0" applyAlignment="0" applyProtection="0"/>
    <xf numFmtId="0" fontId="9" fillId="14" borderId="0" applyNumberFormat="0" applyBorder="0" applyAlignment="0" applyProtection="0"/>
    <xf numFmtId="0" fontId="9" fillId="27" borderId="0" applyNumberFormat="0" applyBorder="0" applyAlignment="0" applyProtection="0"/>
    <xf numFmtId="0" fontId="9" fillId="14" borderId="0" applyNumberFormat="0" applyBorder="0" applyAlignment="0" applyProtection="0"/>
    <xf numFmtId="0" fontId="9" fillId="23" borderId="0" applyNumberFormat="0" applyBorder="0" applyAlignment="0" applyProtection="0"/>
    <xf numFmtId="0" fontId="9" fillId="34" borderId="0" applyNumberFormat="0" applyBorder="0" applyAlignment="0" applyProtection="0"/>
    <xf numFmtId="0" fontId="9" fillId="22" borderId="0" applyNumberFormat="0" applyBorder="0" applyAlignment="0" applyProtection="0"/>
    <xf numFmtId="0" fontId="9" fillId="30" borderId="0" applyNumberFormat="0" applyBorder="0" applyAlignment="0" applyProtection="0"/>
    <xf numFmtId="0" fontId="9" fillId="15" borderId="0" applyNumberFormat="0" applyBorder="0" applyAlignment="0" applyProtection="0"/>
    <xf numFmtId="0" fontId="9" fillId="31" borderId="0" applyNumberFormat="0" applyBorder="0" applyAlignment="0" applyProtection="0"/>
    <xf numFmtId="0" fontId="9" fillId="14" borderId="0" applyNumberFormat="0" applyBorder="0" applyAlignment="0" applyProtection="0"/>
    <xf numFmtId="0" fontId="9" fillId="0" borderId="0"/>
    <xf numFmtId="0" fontId="9" fillId="0" borderId="0"/>
    <xf numFmtId="0" fontId="9" fillId="14" borderId="0" applyNumberFormat="0" applyBorder="0" applyAlignment="0" applyProtection="0"/>
    <xf numFmtId="0" fontId="9" fillId="30" borderId="0" applyNumberFormat="0" applyBorder="0" applyAlignment="0" applyProtection="0"/>
    <xf numFmtId="0" fontId="9" fillId="18" borderId="0" applyNumberFormat="0" applyBorder="0" applyAlignment="0" applyProtection="0"/>
    <xf numFmtId="0" fontId="9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3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1" borderId="0" applyNumberFormat="0" applyBorder="0" applyAlignment="0" applyProtection="0"/>
    <xf numFmtId="0" fontId="1" fillId="44" borderId="0" applyNumberFormat="0" applyBorder="0" applyAlignment="0" applyProtection="0"/>
    <xf numFmtId="0" fontId="1" fillId="47" borderId="0" applyNumberFormat="0" applyBorder="0" applyAlignment="0" applyProtection="0"/>
    <xf numFmtId="206" fontId="5" fillId="0" borderId="0" applyFont="0" applyFill="0" applyBorder="0" applyAlignment="0" applyProtection="0"/>
    <xf numFmtId="204" fontId="105" fillId="0" borderId="0" applyFont="0" applyFill="0" applyBorder="0" applyAlignment="0" applyProtection="0"/>
    <xf numFmtId="204" fontId="39" fillId="0" borderId="0" applyFont="0" applyFill="0" applyBorder="0" applyAlignment="0" applyProtection="0"/>
    <xf numFmtId="204" fontId="39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106" fillId="0" borderId="0" applyFont="0" applyFill="0" applyBorder="0" applyAlignment="0" applyProtection="0"/>
    <xf numFmtId="226" fontId="28" fillId="0" borderId="0" applyFont="0" applyFill="0" applyBorder="0" applyAlignment="0" applyProtection="0"/>
    <xf numFmtId="10" fontId="172" fillId="3" borderId="53" applyNumberFormat="0" applyBorder="0" applyAlignment="0" applyProtection="0"/>
    <xf numFmtId="0" fontId="2" fillId="0" borderId="0"/>
    <xf numFmtId="0" fontId="5" fillId="59" borderId="29" applyNumberFormat="0" applyFont="0" applyAlignment="0" applyProtection="0"/>
    <xf numFmtId="9" fontId="29" fillId="0" borderId="0" applyFont="0" applyFill="0" applyBorder="0" applyAlignment="0" applyProtection="0"/>
    <xf numFmtId="9" fontId="1" fillId="0" borderId="0" applyFont="0" applyFill="0" applyBorder="0" applyAlignment="0" applyProtection="0"/>
    <xf numFmtId="201" fontId="65" fillId="37" borderId="53" applyFont="0" applyFill="0" applyBorder="0" applyAlignment="0" applyProtection="0"/>
    <xf numFmtId="206" fontId="1" fillId="0" borderId="0" applyFont="0" applyFill="0" applyBorder="0" applyAlignment="0" applyProtection="0"/>
    <xf numFmtId="206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204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201" fontId="65" fillId="37" borderId="53" applyFont="0" applyFill="0" applyBorder="0" applyAlignment="0" applyProtection="0"/>
    <xf numFmtId="201" fontId="65" fillId="37" borderId="53" applyFont="0" applyFill="0" applyBorder="0" applyAlignment="0" applyProtection="0"/>
    <xf numFmtId="201" fontId="65" fillId="37" borderId="53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0" fontId="9" fillId="0" borderId="0"/>
    <xf numFmtId="0" fontId="77" fillId="0" borderId="0"/>
    <xf numFmtId="0" fontId="77" fillId="0" borderId="0"/>
    <xf numFmtId="168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0" fontId="77" fillId="0" borderId="0"/>
    <xf numFmtId="168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0" fontId="77" fillId="0" borderId="0"/>
    <xf numFmtId="168" fontId="77" fillId="0" borderId="0" applyFont="0" applyFill="0" applyBorder="0" applyAlignment="0" applyProtection="0"/>
    <xf numFmtId="0" fontId="77" fillId="0" borderId="0"/>
    <xf numFmtId="0" fontId="77" fillId="0" borderId="0"/>
    <xf numFmtId="168" fontId="77" fillId="0" borderId="0" applyFont="0" applyFill="0" applyBorder="0" applyAlignment="0" applyProtection="0"/>
    <xf numFmtId="0" fontId="77" fillId="0" borderId="0"/>
    <xf numFmtId="0" fontId="77" fillId="0" borderId="0"/>
    <xf numFmtId="168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0" fontId="77" fillId="0" borderId="0"/>
    <xf numFmtId="168" fontId="77" fillId="0" borderId="0" applyFont="0" applyFill="0" applyBorder="0" applyAlignment="0" applyProtection="0"/>
    <xf numFmtId="168" fontId="77" fillId="0" borderId="0" applyFont="0" applyFill="0" applyBorder="0" applyAlignment="0" applyProtection="0"/>
    <xf numFmtId="0" fontId="77" fillId="0" borderId="0"/>
    <xf numFmtId="168" fontId="77" fillId="0" borderId="0" applyFont="0" applyFill="0" applyBorder="0" applyAlignment="0" applyProtection="0"/>
    <xf numFmtId="0" fontId="77" fillId="0" borderId="0"/>
    <xf numFmtId="0" fontId="3" fillId="12" borderId="15" applyNumberFormat="0" applyFont="0" applyAlignment="0" applyProtection="0"/>
    <xf numFmtId="0" fontId="77" fillId="0" borderId="0"/>
    <xf numFmtId="164" fontId="77" fillId="0" borderId="0" applyFont="0" applyFill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0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10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4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1" fillId="38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4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0" fillId="18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10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5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18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0" fillId="22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10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59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2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0" fillId="26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10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3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26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0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10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1" fillId="42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0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10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10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1" fillId="59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3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0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10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1" fillId="42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0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10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1" fillId="45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19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0" fillId="23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10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58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1" fillId="46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3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0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10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39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27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0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10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1" fillId="42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1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10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10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1" fillId="59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3" fillId="35" borderId="0" applyNumberFormat="0" applyBorder="0" applyAlignment="0" applyProtection="0"/>
    <xf numFmtId="0" fontId="177" fillId="16" borderId="0" applyNumberFormat="0" applyBorder="0" applyAlignment="0" applyProtection="0"/>
    <xf numFmtId="0" fontId="94" fillId="42" borderId="0" applyNumberFormat="0" applyBorder="0" applyAlignment="0" applyProtection="0"/>
    <xf numFmtId="0" fontId="177" fillId="20" borderId="0" applyNumberFormat="0" applyBorder="0" applyAlignment="0" applyProtection="0"/>
    <xf numFmtId="0" fontId="94" fillId="55" borderId="0" applyNumberFormat="0" applyBorder="0" applyAlignment="0" applyProtection="0"/>
    <xf numFmtId="0" fontId="177" fillId="24" borderId="0" applyNumberFormat="0" applyBorder="0" applyAlignment="0" applyProtection="0"/>
    <xf numFmtId="0" fontId="94" fillId="47" borderId="0" applyNumberFormat="0" applyBorder="0" applyAlignment="0" applyProtection="0"/>
    <xf numFmtId="0" fontId="177" fillId="28" borderId="0" applyNumberFormat="0" applyBorder="0" applyAlignment="0" applyProtection="0"/>
    <xf numFmtId="0" fontId="94" fillId="39" borderId="0" applyNumberFormat="0" applyBorder="0" applyAlignment="0" applyProtection="0"/>
    <xf numFmtId="0" fontId="177" fillId="32" borderId="0" applyNumberFormat="0" applyBorder="0" applyAlignment="0" applyProtection="0"/>
    <xf numFmtId="0" fontId="94" fillId="42" borderId="0" applyNumberFormat="0" applyBorder="0" applyAlignment="0" applyProtection="0"/>
    <xf numFmtId="0" fontId="177" fillId="36" borderId="0" applyNumberFormat="0" applyBorder="0" applyAlignment="0" applyProtection="0"/>
    <xf numFmtId="0" fontId="94" fillId="45" borderId="0" applyNumberFormat="0" applyBorder="0" applyAlignment="0" applyProtection="0"/>
    <xf numFmtId="0" fontId="1" fillId="59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" fillId="42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" fillId="39" borderId="0" applyNumberFormat="0" applyBorder="0" applyAlignment="0" applyProtection="0"/>
    <xf numFmtId="10" fontId="172" fillId="3" borderId="53" applyNumberFormat="0" applyBorder="0" applyAlignment="0" applyProtection="0"/>
    <xf numFmtId="10" fontId="172" fillId="3" borderId="53" applyNumberFormat="0" applyBorder="0" applyAlignment="0" applyProtection="0"/>
    <xf numFmtId="10" fontId="172" fillId="3" borderId="53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" fillId="58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77" fillId="13" borderId="0" applyNumberFormat="0" applyBorder="0" applyAlignment="0" applyProtection="0"/>
    <xf numFmtId="0" fontId="94" fillId="68" borderId="0" applyNumberFormat="0" applyBorder="0" applyAlignment="0" applyProtection="0"/>
    <xf numFmtId="0" fontId="10" fillId="23" borderId="0" applyNumberFormat="0" applyBorder="0" applyAlignment="0" applyProtection="0"/>
    <xf numFmtId="0" fontId="177" fillId="17" borderId="0" applyNumberFormat="0" applyBorder="0" applyAlignment="0" applyProtection="0"/>
    <xf numFmtId="0" fontId="94" fillId="55" borderId="0" applyNumberFormat="0" applyBorder="0" applyAlignment="0" applyProtection="0"/>
    <xf numFmtId="0" fontId="177" fillId="21" borderId="0" applyNumberFormat="0" applyBorder="0" applyAlignment="0" applyProtection="0"/>
    <xf numFmtId="0" fontId="94" fillId="47" borderId="0" applyNumberFormat="0" applyBorder="0" applyAlignment="0" applyProtection="0"/>
    <xf numFmtId="0" fontId="1" fillId="4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77" fillId="25" borderId="0" applyNumberFormat="0" applyBorder="0" applyAlignment="0" applyProtection="0"/>
    <xf numFmtId="0" fontId="94" fillId="64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77" fillId="29" borderId="0" applyNumberFormat="0" applyBorder="0" applyAlignment="0" applyProtection="0"/>
    <xf numFmtId="0" fontId="177" fillId="33" borderId="0" applyNumberFormat="0" applyBorder="0" applyAlignment="0" applyProtection="0"/>
    <xf numFmtId="0" fontId="94" fillId="53" borderId="0" applyNumberFormat="0" applyBorder="0" applyAlignment="0" applyProtection="0"/>
    <xf numFmtId="0" fontId="1" fillId="42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" fillId="59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43" fillId="0" borderId="8" applyNumberFormat="0" applyFill="0" applyAlignment="0" applyProtection="0"/>
    <xf numFmtId="0" fontId="10" fillId="34" borderId="0" applyNumberFormat="0" applyBorder="0" applyAlignment="0" applyProtection="0"/>
    <xf numFmtId="0" fontId="144" fillId="0" borderId="48" applyNumberFormat="0" applyFill="0" applyAlignment="0" applyProtection="0"/>
    <xf numFmtId="0" fontId="145" fillId="0" borderId="9" applyNumberFormat="0" applyFill="0" applyAlignment="0" applyProtection="0"/>
    <xf numFmtId="0" fontId="146" fillId="0" borderId="49" applyNumberFormat="0" applyFill="0" applyAlignment="0" applyProtection="0"/>
    <xf numFmtId="0" fontId="1" fillId="42" borderId="0" applyNumberFormat="0" applyBorder="0" applyAlignment="0" applyProtection="0"/>
    <xf numFmtId="0" fontId="147" fillId="0" borderId="10" applyNumberFormat="0" applyFill="0" applyAlignment="0" applyProtection="0"/>
    <xf numFmtId="0" fontId="10" fillId="30" borderId="0" applyNumberFormat="0" applyBorder="0" applyAlignment="0" applyProtection="0"/>
    <xf numFmtId="0" fontId="148" fillId="0" borderId="50" applyNumberFormat="0" applyFill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47" fillId="0" borderId="0" applyNumberFormat="0" applyFill="0" applyBorder="0" applyAlignment="0" applyProtection="0"/>
    <xf numFmtId="0" fontId="148" fillId="0" borderId="0" applyNumberFormat="0" applyFill="0" applyBorder="0" applyAlignment="0" applyProtection="0"/>
    <xf numFmtId="0" fontId="10" fillId="30" borderId="0" applyNumberFormat="0" applyBorder="0" applyAlignment="0" applyProtection="0"/>
    <xf numFmtId="0" fontId="1" fillId="43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84" fillId="11" borderId="14" applyNumberFormat="0" applyAlignment="0" applyProtection="0"/>
    <xf numFmtId="0" fontId="10" fillId="26" borderId="0" applyNumberFormat="0" applyBorder="0" applyAlignment="0" applyProtection="0"/>
    <xf numFmtId="0" fontId="150" fillId="0" borderId="0" applyNumberFormat="0" applyFill="0" applyBorder="0" applyAlignment="0" applyProtection="0"/>
    <xf numFmtId="0" fontId="185" fillId="8" borderId="0" applyNumberFormat="0" applyBorder="0" applyAlignment="0" applyProtection="0"/>
    <xf numFmtId="0" fontId="186" fillId="58" borderId="0" applyNumberFormat="0" applyBorder="0" applyAlignment="0" applyProtection="0"/>
    <xf numFmtId="0" fontId="1" fillId="59" borderId="0" applyNumberFormat="0" applyBorder="0" applyAlignment="0" applyProtection="0"/>
    <xf numFmtId="0" fontId="10" fillId="22" borderId="0" applyNumberFormat="0" applyBorder="0" applyAlignment="0" applyProtection="0"/>
    <xf numFmtId="0" fontId="29" fillId="0" borderId="0"/>
    <xf numFmtId="0" fontId="1" fillId="0" borderId="0"/>
    <xf numFmtId="0" fontId="153" fillId="0" borderId="0"/>
    <xf numFmtId="0" fontId="5" fillId="0" borderId="0"/>
    <xf numFmtId="0" fontId="10" fillId="22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77" fillId="0" borderId="0"/>
    <xf numFmtId="0" fontId="3" fillId="0" borderId="0"/>
    <xf numFmtId="0" fontId="3" fillId="0" borderId="0"/>
    <xf numFmtId="0" fontId="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70" fillId="0" borderId="0"/>
    <xf numFmtId="0" fontId="29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1" fillId="0" borderId="0"/>
    <xf numFmtId="0" fontId="10" fillId="22" borderId="0" applyNumberFormat="0" applyBorder="0" applyAlignment="0" applyProtection="0"/>
    <xf numFmtId="0" fontId="198" fillId="0" borderId="0"/>
    <xf numFmtId="0" fontId="3" fillId="0" borderId="0"/>
    <xf numFmtId="0" fontId="3" fillId="0" borderId="0"/>
    <xf numFmtId="0" fontId="1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6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3" fillId="0" borderId="0"/>
    <xf numFmtId="0" fontId="77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77" fillId="0" borderId="0"/>
    <xf numFmtId="0" fontId="77" fillId="0" borderId="0"/>
    <xf numFmtId="0" fontId="77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0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9" fillId="0" borderId="0"/>
    <xf numFmtId="0" fontId="4" fillId="0" borderId="0"/>
    <xf numFmtId="0" fontId="1" fillId="45" borderId="0" applyNumberFormat="0" applyBorder="0" applyAlignment="0" applyProtection="0"/>
    <xf numFmtId="0" fontId="188" fillId="7" borderId="0" applyNumberFormat="0" applyBorder="0" applyAlignment="0" applyProtection="0"/>
    <xf numFmtId="0" fontId="84" fillId="41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89" fillId="0" borderId="0" applyNumberFormat="0" applyFill="0" applyBorder="0" applyAlignment="0" applyProtection="0"/>
    <xf numFmtId="0" fontId="10" fillId="18" borderId="0" applyNumberFormat="0" applyBorder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39" fillId="12" borderId="15" applyNumberFormat="0" applyFont="0" applyAlignment="0" applyProtection="0"/>
    <xf numFmtId="0" fontId="3" fillId="12" borderId="15" applyNumberFormat="0" applyFont="0" applyAlignment="0" applyProtection="0"/>
    <xf numFmtId="0" fontId="10" fillId="12" borderId="15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3" fillId="12" borderId="15" applyNumberFormat="0" applyFont="0" applyAlignment="0" applyProtection="0"/>
    <xf numFmtId="0" fontId="3" fillId="12" borderId="15" applyNumberFormat="0" applyFont="0" applyAlignment="0" applyProtection="0"/>
    <xf numFmtId="0" fontId="5" fillId="59" borderId="29" applyNumberFormat="0" applyFont="0" applyAlignment="0" applyProtection="0"/>
    <xf numFmtId="0" fontId="5" fillId="59" borderId="29" applyNumberFormat="0" applyFont="0" applyAlignment="0" applyProtection="0"/>
    <xf numFmtId="0" fontId="3" fillId="12" borderId="15" applyNumberFormat="0" applyFont="0" applyAlignment="0" applyProtection="0"/>
    <xf numFmtId="0" fontId="1" fillId="44" borderId="0" applyNumberFormat="0" applyBorder="0" applyAlignment="0" applyProtection="0"/>
    <xf numFmtId="0" fontId="10" fillId="14" borderId="0" applyNumberFormat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56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4" fillId="0" borderId="0" applyFont="0" applyFill="0" applyBorder="0" applyAlignment="0" applyProtection="0"/>
    <xf numFmtId="9" fontId="29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29" fillId="0" borderId="0" applyFont="0" applyFill="0" applyBorder="0" applyAlignment="0" applyProtection="0"/>
    <xf numFmtId="0" fontId="10" fillId="14" borderId="0" applyNumberFormat="0" applyBorder="0" applyAlignment="0" applyProtection="0"/>
    <xf numFmtId="0" fontId="190" fillId="0" borderId="13" applyNumberFormat="0" applyFill="0" applyAlignment="0" applyProtection="0"/>
    <xf numFmtId="0" fontId="91" fillId="0" borderId="52" applyNumberFormat="0" applyFill="0" applyAlignment="0" applyProtection="0"/>
    <xf numFmtId="0" fontId="191" fillId="0" borderId="0" applyNumberFormat="0" applyFill="0" applyBorder="0" applyAlignment="0" applyProtection="0"/>
    <xf numFmtId="0" fontId="10" fillId="14" borderId="0" applyNumberFormat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9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204" fontId="29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29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192" fillId="6" borderId="0" applyNumberFormat="0" applyBorder="0" applyAlignment="0" applyProtection="0"/>
    <xf numFmtId="0" fontId="83" fillId="42" borderId="0" applyNumberFormat="0" applyBorder="0" applyAlignment="0" applyProtection="0"/>
    <xf numFmtId="164" fontId="77" fillId="0" borderId="0" applyFont="0" applyFill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5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31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" fillId="45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15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0" fillId="34" borderId="0" applyNumberFormat="0" applyBorder="0" applyAlignment="0" applyProtection="0"/>
    <xf numFmtId="0" fontId="1" fillId="42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30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4" borderId="0" applyNumberFormat="0" applyBorder="0" applyAlignment="0" applyProtection="0"/>
    <xf numFmtId="0" fontId="10" fillId="14" borderId="0" applyNumberFormat="0" applyBorder="0" applyAlignment="0" applyProtection="0"/>
    <xf numFmtId="164" fontId="77" fillId="0" borderId="0" applyFont="0" applyFill="0" applyBorder="0" applyAlignment="0" applyProtection="0"/>
    <xf numFmtId="164" fontId="77" fillId="0" borderId="0" applyFont="0" applyFill="0" applyBorder="0" applyAlignment="0" applyProtection="0"/>
    <xf numFmtId="164" fontId="77" fillId="0" borderId="0" applyFont="0" applyFill="0" applyBorder="0" applyAlignment="0" applyProtection="0"/>
    <xf numFmtId="168" fontId="1" fillId="0" borderId="0" applyFont="0" applyFill="0" applyBorder="0" applyAlignment="0" applyProtection="0"/>
  </cellStyleXfs>
  <cellXfs count="172">
    <xf numFmtId="0" fontId="0" fillId="0" borderId="0" xfId="0"/>
    <xf numFmtId="0" fontId="7" fillId="0" borderId="0" xfId="0" applyFont="1"/>
    <xf numFmtId="0" fontId="8" fillId="0" borderId="0" xfId="0" applyFont="1"/>
    <xf numFmtId="0" fontId="10" fillId="0" borderId="2" xfId="0" applyFont="1" applyBorder="1" applyAlignment="1">
      <alignment horizontal="center"/>
    </xf>
    <xf numFmtId="171" fontId="9" fillId="0" borderId="2" xfId="0" applyNumberFormat="1" applyFont="1" applyBorder="1" applyAlignment="1">
      <alignment horizontal="center"/>
    </xf>
    <xf numFmtId="171" fontId="9" fillId="0" borderId="2" xfId="0" applyNumberFormat="1" applyFont="1" applyFill="1" applyBorder="1" applyAlignment="1">
      <alignment horizontal="center"/>
    </xf>
    <xf numFmtId="3" fontId="9" fillId="0" borderId="2" xfId="0" applyNumberFormat="1" applyFont="1" applyBorder="1" applyAlignment="1">
      <alignment horizontal="right"/>
    </xf>
    <xf numFmtId="0" fontId="9" fillId="0" borderId="2" xfId="0" applyFont="1" applyBorder="1"/>
    <xf numFmtId="0" fontId="9" fillId="0" borderId="0" xfId="0" applyFont="1" applyBorder="1"/>
    <xf numFmtId="3" fontId="9" fillId="0" borderId="0" xfId="0" applyNumberFormat="1" applyFont="1" applyBorder="1" applyAlignment="1">
      <alignment horizontal="right"/>
    </xf>
    <xf numFmtId="171" fontId="0" fillId="0" borderId="0" xfId="0" applyNumberFormat="1"/>
    <xf numFmtId="171" fontId="9" fillId="0" borderId="0" xfId="0" applyNumberFormat="1" applyFont="1" applyFill="1" applyBorder="1" applyAlignment="1">
      <alignment horizontal="center"/>
    </xf>
    <xf numFmtId="0" fontId="0" fillId="0" borderId="0" xfId="0"/>
    <xf numFmtId="0" fontId="0" fillId="0" borderId="0" xfId="0" applyFill="1"/>
    <xf numFmtId="0" fontId="168" fillId="0" borderId="0" xfId="0" applyFont="1"/>
    <xf numFmtId="0" fontId="168" fillId="0" borderId="2" xfId="0" applyFont="1" applyBorder="1"/>
    <xf numFmtId="0" fontId="9" fillId="0" borderId="0" xfId="0" applyFont="1" applyAlignment="1">
      <alignment horizontal="center" vertical="center"/>
    </xf>
    <xf numFmtId="0" fontId="168" fillId="0" borderId="0" xfId="0" applyFont="1" applyFill="1"/>
    <xf numFmtId="1" fontId="168" fillId="0" borderId="0" xfId="0" applyNumberFormat="1" applyFont="1"/>
    <xf numFmtId="3" fontId="168" fillId="0" borderId="0" xfId="0" applyNumberFormat="1" applyFont="1"/>
    <xf numFmtId="171" fontId="168" fillId="0" borderId="0" xfId="0" applyNumberFormat="1" applyFont="1"/>
    <xf numFmtId="171" fontId="168" fillId="0" borderId="2" xfId="0" applyNumberFormat="1" applyFont="1" applyBorder="1"/>
    <xf numFmtId="171" fontId="168" fillId="0" borderId="0" xfId="0" applyNumberFormat="1" applyFont="1" applyBorder="1"/>
    <xf numFmtId="171" fontId="168" fillId="0" borderId="0" xfId="0" applyNumberFormat="1" applyFont="1" applyFill="1"/>
    <xf numFmtId="171" fontId="173" fillId="0" borderId="0" xfId="0" applyNumberFormat="1" applyFont="1" applyBorder="1" applyAlignment="1">
      <alignment horizontal="right" indent="1" readingOrder="1"/>
    </xf>
    <xf numFmtId="171" fontId="9" fillId="0" borderId="0" xfId="0" applyNumberFormat="1" applyFont="1" applyFill="1"/>
    <xf numFmtId="168" fontId="168" fillId="0" borderId="0" xfId="5573" applyFont="1"/>
    <xf numFmtId="49" fontId="74" fillId="67" borderId="0" xfId="0" applyNumberFormat="1" applyFont="1" applyFill="1" applyBorder="1" applyAlignment="1" applyProtection="1">
      <alignment horizontal="center" vertical="center"/>
    </xf>
    <xf numFmtId="0" fontId="174" fillId="0" borderId="0" xfId="0" quotePrefix="1" applyNumberFormat="1" applyFont="1" applyFill="1" applyBorder="1" applyAlignment="1" applyProtection="1">
      <alignment horizontal="left" indent="1"/>
    </xf>
    <xf numFmtId="49" fontId="174" fillId="0" borderId="0" xfId="0" quotePrefix="1" applyNumberFormat="1" applyFont="1" applyFill="1" applyBorder="1" applyAlignment="1" applyProtection="1">
      <alignment horizontal="left" indent="1"/>
    </xf>
    <xf numFmtId="0" fontId="174" fillId="0" borderId="0" xfId="0" quotePrefix="1" applyNumberFormat="1" applyFont="1" applyFill="1" applyBorder="1" applyAlignment="1" applyProtection="1"/>
    <xf numFmtId="49" fontId="174" fillId="0" borderId="0" xfId="0" quotePrefix="1" applyNumberFormat="1" applyFont="1" applyFill="1" applyBorder="1" applyAlignment="1" applyProtection="1"/>
    <xf numFmtId="0" fontId="0" fillId="0" borderId="0" xfId="0" applyAlignment="1">
      <alignment horizontal="left" indent="1"/>
    </xf>
    <xf numFmtId="0" fontId="26" fillId="0" borderId="0" xfId="0" applyFont="1"/>
    <xf numFmtId="0" fontId="0" fillId="0" borderId="45" xfId="0" applyBorder="1"/>
    <xf numFmtId="0" fontId="175" fillId="0" borderId="0" xfId="0" applyFont="1"/>
    <xf numFmtId="0" fontId="176" fillId="0" borderId="0" xfId="0" applyFont="1"/>
    <xf numFmtId="0" fontId="0" fillId="0" borderId="46" xfId="0" applyFill="1" applyBorder="1"/>
    <xf numFmtId="0" fontId="78" fillId="0" borderId="0" xfId="4423" applyFont="1" applyAlignment="1" applyProtection="1">
      <alignment horizontal="left" vertical="center" indent="1"/>
    </xf>
    <xf numFmtId="0" fontId="74" fillId="0" borderId="0" xfId="4423" applyFont="1" applyAlignment="1" applyProtection="1">
      <alignment horizontal="left" vertical="center" indent="1"/>
    </xf>
    <xf numFmtId="0" fontId="74" fillId="0" borderId="0" xfId="4423" applyFont="1" applyAlignment="1" applyProtection="1">
      <alignment horizontal="right" indent="1"/>
    </xf>
    <xf numFmtId="171" fontId="74" fillId="0" borderId="0" xfId="4423" applyNumberFormat="1" applyFont="1" applyAlignment="1" applyProtection="1">
      <alignment horizontal="right" indent="1"/>
    </xf>
    <xf numFmtId="169" fontId="74" fillId="0" borderId="0" xfId="4423" applyNumberFormat="1" applyFont="1" applyAlignment="1" applyProtection="1">
      <alignment horizontal="right" indent="1"/>
    </xf>
    <xf numFmtId="0" fontId="4" fillId="0" borderId="0" xfId="4423" applyFont="1" applyAlignment="1" applyProtection="1">
      <alignment horizontal="center" vertical="center"/>
    </xf>
    <xf numFmtId="0" fontId="4" fillId="0" borderId="0" xfId="4423" applyFont="1" applyAlignment="1" applyProtection="1"/>
    <xf numFmtId="0" fontId="4" fillId="0" borderId="0" xfId="4423" applyFont="1" applyAlignment="1" applyProtection="1">
      <alignment horizontal="right" indent="1"/>
    </xf>
    <xf numFmtId="0" fontId="170" fillId="0" borderId="0" xfId="4423" applyFont="1" applyAlignment="1" applyProtection="1">
      <alignment horizontal="left" indent="1"/>
    </xf>
    <xf numFmtId="171" fontId="4" fillId="0" borderId="0" xfId="4423" applyNumberFormat="1" applyFont="1" applyAlignment="1" applyProtection="1">
      <alignment horizontal="right" indent="1"/>
    </xf>
    <xf numFmtId="169" fontId="4" fillId="0" borderId="0" xfId="4423" applyNumberFormat="1" applyFont="1" applyAlignment="1" applyProtection="1">
      <alignment horizontal="right" indent="1"/>
    </xf>
    <xf numFmtId="171" fontId="102" fillId="0" borderId="0" xfId="4423" applyNumberFormat="1" applyFont="1" applyAlignment="1" applyProtection="1">
      <alignment horizontal="right" indent="1"/>
    </xf>
    <xf numFmtId="0" fontId="4" fillId="0" borderId="0" xfId="4423" applyFont="1" applyAlignment="1" applyProtection="1">
      <alignment horizontal="left" indent="1"/>
    </xf>
    <xf numFmtId="0" fontId="4" fillId="0" borderId="0" xfId="4423" applyFont="1" applyProtection="1"/>
    <xf numFmtId="171" fontId="170" fillId="0" borderId="7" xfId="4423" applyNumberFormat="1" applyFont="1" applyBorder="1" applyAlignment="1" applyProtection="1">
      <alignment horizontal="center" vertical="center" wrapText="1"/>
    </xf>
    <xf numFmtId="169" fontId="170" fillId="0" borderId="1" xfId="4423" applyNumberFormat="1" applyFont="1" applyBorder="1" applyAlignment="1" applyProtection="1">
      <alignment horizontal="center" vertical="center" wrapText="1"/>
    </xf>
    <xf numFmtId="171" fontId="170" fillId="0" borderId="1" xfId="4423" applyNumberFormat="1" applyFont="1" applyBorder="1" applyAlignment="1" applyProtection="1">
      <alignment horizontal="center" vertical="center" wrapText="1"/>
    </xf>
    <xf numFmtId="0" fontId="4" fillId="0" borderId="0" xfId="4423" applyFont="1" applyBorder="1" applyProtection="1"/>
    <xf numFmtId="0" fontId="72" fillId="0" borderId="0" xfId="4423" applyFont="1" applyFill="1" applyAlignment="1" applyProtection="1">
      <alignment horizontal="right" vertical="center" indent="1"/>
    </xf>
    <xf numFmtId="171" fontId="72" fillId="0" borderId="0" xfId="4423" applyNumberFormat="1" applyFont="1" applyFill="1" applyAlignment="1" applyProtection="1">
      <alignment horizontal="right" vertical="center" indent="1"/>
    </xf>
    <xf numFmtId="171" fontId="74" fillId="0" borderId="0" xfId="4423" applyNumberFormat="1" applyFont="1" applyFill="1" applyAlignment="1" applyProtection="1">
      <alignment horizontal="right" vertical="center" indent="1"/>
    </xf>
    <xf numFmtId="169" fontId="74" fillId="0" borderId="0" xfId="4423" applyNumberFormat="1" applyFont="1" applyFill="1" applyAlignment="1" applyProtection="1">
      <alignment horizontal="right" vertical="center" indent="1"/>
    </xf>
    <xf numFmtId="171" fontId="4" fillId="0" borderId="0" xfId="4423" applyNumberFormat="1" applyFont="1" applyProtection="1"/>
    <xf numFmtId="205" fontId="9" fillId="0" borderId="53" xfId="0" applyNumberFormat="1" applyFont="1" applyFill="1" applyBorder="1" applyAlignment="1" applyProtection="1">
      <alignment horizontal="right" indent="1"/>
      <protection locked="0"/>
    </xf>
    <xf numFmtId="0" fontId="73" fillId="0" borderId="0" xfId="2122" applyFont="1" applyAlignment="1" applyProtection="1">
      <alignment horizontal="left" vertical="center" indent="1"/>
    </xf>
    <xf numFmtId="0" fontId="73" fillId="0" borderId="0" xfId="2122" applyFont="1" applyAlignment="1" applyProtection="1">
      <alignment horizontal="right" indent="1"/>
    </xf>
    <xf numFmtId="169" fontId="73" fillId="0" borderId="0" xfId="2122" applyNumberFormat="1" applyFont="1" applyAlignment="1" applyProtection="1">
      <alignment horizontal="right" indent="1"/>
    </xf>
    <xf numFmtId="0" fontId="9" fillId="0" borderId="0" xfId="2122" applyFont="1" applyAlignment="1" applyProtection="1">
      <alignment horizontal="right" indent="1"/>
    </xf>
    <xf numFmtId="0" fontId="73" fillId="0" borderId="0" xfId="2122" applyFont="1" applyAlignment="1" applyProtection="1">
      <alignment horizontal="left" indent="1"/>
    </xf>
    <xf numFmtId="169" fontId="9" fillId="0" borderId="0" xfId="2122" applyNumberFormat="1" applyFont="1" applyAlignment="1" applyProtection="1">
      <alignment horizontal="right" indent="1"/>
    </xf>
    <xf numFmtId="0" fontId="9" fillId="0" borderId="0" xfId="2122" applyFont="1" applyAlignment="1" applyProtection="1">
      <alignment horizontal="left" indent="1"/>
    </xf>
    <xf numFmtId="0" fontId="9" fillId="0" borderId="0" xfId="2122" applyFont="1" applyAlignment="1" applyProtection="1">
      <alignment horizontal="left" vertical="center" indent="1"/>
      <protection locked="0"/>
    </xf>
    <xf numFmtId="0" fontId="9" fillId="0" borderId="0" xfId="2122" applyFont="1" applyProtection="1"/>
    <xf numFmtId="0" fontId="73" fillId="69" borderId="53" xfId="2122" applyFont="1" applyFill="1" applyBorder="1" applyAlignment="1" applyProtection="1">
      <alignment horizontal="center" vertical="center" wrapText="1"/>
    </xf>
    <xf numFmtId="171" fontId="73" fillId="69" borderId="1" xfId="2122" applyNumberFormat="1" applyFont="1" applyFill="1" applyBorder="1" applyAlignment="1" applyProtection="1">
      <alignment horizontal="center" vertical="center" wrapText="1"/>
    </xf>
    <xf numFmtId="169" fontId="73" fillId="69" borderId="1" xfId="2122" applyNumberFormat="1" applyFont="1" applyFill="1" applyBorder="1" applyAlignment="1" applyProtection="1">
      <alignment horizontal="center" vertical="center" wrapText="1"/>
    </xf>
    <xf numFmtId="0" fontId="73" fillId="66" borderId="53" xfId="2122" applyFont="1" applyFill="1" applyBorder="1" applyAlignment="1" applyProtection="1">
      <alignment horizontal="left" vertical="center" wrapText="1" indent="1"/>
    </xf>
    <xf numFmtId="171" fontId="73" fillId="66" borderId="53" xfId="8457" applyNumberFormat="1" applyFont="1" applyFill="1" applyBorder="1" applyAlignment="1" applyProtection="1">
      <alignment horizontal="right" vertical="center" indent="1"/>
    </xf>
    <xf numFmtId="169" fontId="73" fillId="66" borderId="53" xfId="8457" applyNumberFormat="1" applyFont="1" applyFill="1" applyBorder="1" applyAlignment="1" applyProtection="1">
      <alignment horizontal="right" vertical="center" indent="1"/>
    </xf>
    <xf numFmtId="0" fontId="73" fillId="0" borderId="53" xfId="2122" applyFont="1" applyBorder="1" applyAlignment="1" applyProtection="1">
      <alignment horizontal="left" vertical="center" wrapText="1" indent="1"/>
    </xf>
    <xf numFmtId="171" fontId="73" fillId="0" borderId="53" xfId="8457" applyNumberFormat="1" applyFont="1" applyBorder="1" applyAlignment="1" applyProtection="1">
      <alignment horizontal="right" vertical="center" indent="1"/>
    </xf>
    <xf numFmtId="169" fontId="73" fillId="0" borderId="53" xfId="8457" applyNumberFormat="1" applyFont="1" applyBorder="1" applyAlignment="1" applyProtection="1">
      <alignment horizontal="right" vertical="center" indent="1"/>
    </xf>
    <xf numFmtId="0" fontId="9" fillId="0" borderId="42" xfId="2122" applyFont="1" applyBorder="1" applyAlignment="1" applyProtection="1">
      <alignment horizontal="left" vertical="center" wrapText="1" indent="2"/>
    </xf>
    <xf numFmtId="171" fontId="9" fillId="0" borderId="42" xfId="8457" applyNumberFormat="1" applyFont="1" applyBorder="1" applyAlignment="1" applyProtection="1">
      <alignment horizontal="right" vertical="center" indent="1"/>
    </xf>
    <xf numFmtId="171" fontId="9" fillId="0" borderId="42" xfId="8457" applyNumberFormat="1" applyFont="1" applyBorder="1" applyAlignment="1" applyProtection="1">
      <alignment horizontal="right" vertical="center" indent="1"/>
      <protection locked="0"/>
    </xf>
    <xf numFmtId="169" fontId="9" fillId="0" borderId="42" xfId="8457" applyNumberFormat="1" applyFont="1" applyBorder="1" applyAlignment="1" applyProtection="1">
      <alignment horizontal="right" vertical="center" indent="1"/>
    </xf>
    <xf numFmtId="0" fontId="9" fillId="66" borderId="53" xfId="2122" applyFont="1" applyFill="1" applyBorder="1" applyAlignment="1" applyProtection="1">
      <alignment horizontal="left" vertical="center" wrapText="1" indent="1"/>
    </xf>
    <xf numFmtId="171" fontId="9" fillId="66" borderId="53" xfId="8457" applyNumberFormat="1" applyFont="1" applyFill="1" applyBorder="1" applyAlignment="1" applyProtection="1">
      <alignment horizontal="right" vertical="center" indent="1"/>
    </xf>
    <xf numFmtId="169" fontId="9" fillId="66" borderId="53" xfId="8457" applyNumberFormat="1" applyFont="1" applyFill="1" applyBorder="1" applyAlignment="1" applyProtection="1">
      <alignment horizontal="right" vertical="center" indent="1"/>
    </xf>
    <xf numFmtId="0" fontId="9" fillId="0" borderId="22" xfId="2122" applyFont="1" applyBorder="1" applyAlignment="1" applyProtection="1">
      <alignment horizontal="left" vertical="center" wrapText="1" indent="2"/>
    </xf>
    <xf numFmtId="171" fontId="9" fillId="0" borderId="22" xfId="8457" applyNumberFormat="1" applyFont="1" applyBorder="1" applyAlignment="1" applyProtection="1">
      <alignment horizontal="right" vertical="center" indent="1"/>
    </xf>
    <xf numFmtId="169" fontId="9" fillId="0" borderId="22" xfId="8457" applyNumberFormat="1" applyFont="1" applyBorder="1" applyAlignment="1" applyProtection="1">
      <alignment horizontal="right" vertical="center" indent="1"/>
    </xf>
    <xf numFmtId="0" fontId="9" fillId="0" borderId="43" xfId="2122" applyFont="1" applyBorder="1" applyAlignment="1" applyProtection="1">
      <alignment horizontal="left" vertical="center" wrapText="1" indent="2"/>
    </xf>
    <xf numFmtId="171" fontId="9" fillId="0" borderId="43" xfId="8457" applyNumberFormat="1" applyFont="1" applyBorder="1" applyAlignment="1" applyProtection="1">
      <alignment horizontal="right" vertical="center" indent="1"/>
    </xf>
    <xf numFmtId="171" fontId="9" fillId="0" borderId="43" xfId="8457" applyNumberFormat="1" applyFont="1" applyBorder="1" applyAlignment="1" applyProtection="1">
      <alignment horizontal="right" vertical="center" indent="1"/>
      <protection locked="0"/>
    </xf>
    <xf numFmtId="169" fontId="9" fillId="0" borderId="43" xfId="8457" applyNumberFormat="1" applyFont="1" applyBorder="1" applyAlignment="1" applyProtection="1">
      <alignment horizontal="right" vertical="center" indent="1"/>
    </xf>
    <xf numFmtId="0" fontId="73" fillId="69" borderId="44" xfId="2122" applyFont="1" applyFill="1" applyBorder="1" applyAlignment="1" applyProtection="1">
      <alignment horizontal="left" vertical="center" wrapText="1" indent="2"/>
    </xf>
    <xf numFmtId="171" fontId="73" fillId="69" borderId="44" xfId="8457" applyNumberFormat="1" applyFont="1" applyFill="1" applyBorder="1" applyAlignment="1" applyProtection="1">
      <alignment horizontal="right" vertical="center" indent="1"/>
    </xf>
    <xf numFmtId="169" fontId="73" fillId="69" borderId="44" xfId="8457" applyNumberFormat="1" applyFont="1" applyFill="1" applyBorder="1" applyAlignment="1" applyProtection="1">
      <alignment horizontal="right" vertical="center" indent="1"/>
    </xf>
    <xf numFmtId="0" fontId="74" fillId="0" borderId="0" xfId="4423" applyFont="1" applyAlignment="1" applyProtection="1"/>
    <xf numFmtId="171" fontId="170" fillId="65" borderId="53" xfId="7494" applyNumberFormat="1" applyFont="1" applyFill="1" applyBorder="1" applyAlignment="1" applyProtection="1">
      <alignment horizontal="right" vertical="center" indent="1"/>
    </xf>
    <xf numFmtId="169" fontId="170" fillId="65" borderId="53" xfId="7494" applyNumberFormat="1" applyFont="1" applyFill="1" applyBorder="1" applyAlignment="1" applyProtection="1">
      <alignment horizontal="right" vertical="center" indent="1"/>
    </xf>
    <xf numFmtId="0" fontId="170" fillId="0" borderId="0" xfId="4423" applyFont="1" applyProtection="1"/>
    <xf numFmtId="171" fontId="170" fillId="0" borderId="0" xfId="4423" applyNumberFormat="1" applyFont="1" applyFill="1" applyProtection="1"/>
    <xf numFmtId="0" fontId="4" fillId="0" borderId="0" xfId="4423" applyFont="1" applyFill="1" applyProtection="1"/>
    <xf numFmtId="171" fontId="170" fillId="66" borderId="44" xfId="7494" applyNumberFormat="1" applyFont="1" applyFill="1" applyBorder="1" applyAlignment="1" applyProtection="1">
      <alignment horizontal="right" vertical="center" indent="1"/>
    </xf>
    <xf numFmtId="169" fontId="170" fillId="66" borderId="44" xfId="7494" applyNumberFormat="1" applyFont="1" applyFill="1" applyBorder="1" applyAlignment="1" applyProtection="1">
      <alignment horizontal="right" vertical="center" indent="1"/>
    </xf>
    <xf numFmtId="0" fontId="4" fillId="0" borderId="0" xfId="4423" applyFont="1" applyBorder="1" applyAlignment="1" applyProtection="1">
      <alignment horizontal="right" indent="1"/>
    </xf>
    <xf numFmtId="171" fontId="4" fillId="0" borderId="0" xfId="4423" applyNumberFormat="1" applyFont="1" applyBorder="1" applyAlignment="1" applyProtection="1">
      <alignment horizontal="right" indent="1"/>
    </xf>
    <xf numFmtId="169" fontId="4" fillId="0" borderId="0" xfId="4423" applyNumberFormat="1" applyFont="1" applyBorder="1" applyAlignment="1" applyProtection="1">
      <alignment horizontal="right" indent="1"/>
    </xf>
    <xf numFmtId="171" fontId="149" fillId="0" borderId="0" xfId="4423" applyNumberFormat="1" applyFont="1" applyFill="1" applyAlignment="1" applyProtection="1">
      <alignment horizontal="right" vertical="center" indent="1"/>
    </xf>
    <xf numFmtId="171" fontId="4" fillId="0" borderId="0" xfId="4423" applyNumberFormat="1" applyFont="1" applyAlignment="1" applyProtection="1"/>
    <xf numFmtId="169" fontId="4" fillId="0" borderId="0" xfId="4423" applyNumberFormat="1" applyFont="1" applyAlignment="1" applyProtection="1"/>
    <xf numFmtId="0" fontId="170" fillId="0" borderId="0" xfId="4423" applyFont="1" applyAlignment="1" applyProtection="1"/>
    <xf numFmtId="169" fontId="72" fillId="0" borderId="0" xfId="4423" applyNumberFormat="1" applyFont="1" applyFill="1" applyAlignment="1" applyProtection="1">
      <alignment horizontal="right" vertical="center" indent="1"/>
    </xf>
    <xf numFmtId="171" fontId="4" fillId="0" borderId="42" xfId="7494" applyNumberFormat="1" applyFont="1" applyFill="1" applyBorder="1" applyAlignment="1" applyProtection="1">
      <alignment horizontal="right" vertical="center" indent="1"/>
      <protection locked="0"/>
    </xf>
    <xf numFmtId="171" fontId="4" fillId="0" borderId="42" xfId="7494" applyNumberFormat="1" applyFont="1" applyFill="1" applyBorder="1" applyAlignment="1" applyProtection="1">
      <alignment horizontal="right" vertical="center" indent="1"/>
    </xf>
    <xf numFmtId="169" fontId="4" fillId="0" borderId="42" xfId="7494" applyNumberFormat="1" applyFont="1" applyFill="1" applyBorder="1" applyAlignment="1" applyProtection="1">
      <alignment horizontal="right" vertical="center" indent="1"/>
    </xf>
    <xf numFmtId="171" fontId="4" fillId="0" borderId="22" xfId="7494" applyNumberFormat="1" applyFont="1" applyFill="1" applyBorder="1" applyAlignment="1" applyProtection="1">
      <alignment horizontal="right" vertical="center" indent="1"/>
    </xf>
    <xf numFmtId="169" fontId="4" fillId="0" borderId="22" xfId="7494" applyNumberFormat="1" applyFont="1" applyFill="1" applyBorder="1" applyAlignment="1" applyProtection="1">
      <alignment horizontal="right" vertical="center" indent="1"/>
    </xf>
    <xf numFmtId="171" fontId="9" fillId="0" borderId="42" xfId="7494" applyNumberFormat="1" applyFont="1" applyFill="1" applyBorder="1" applyAlignment="1" applyProtection="1">
      <alignment horizontal="right" vertical="center" indent="1"/>
      <protection locked="0"/>
    </xf>
    <xf numFmtId="169" fontId="170" fillId="66" borderId="63" xfId="7494" applyNumberFormat="1" applyFont="1" applyFill="1" applyBorder="1" applyAlignment="1" applyProtection="1">
      <alignment horizontal="right" vertical="center" indent="1"/>
    </xf>
    <xf numFmtId="0" fontId="4" fillId="0" borderId="60" xfId="4423" applyFont="1" applyFill="1" applyBorder="1" applyAlignment="1" applyProtection="1">
      <alignment horizontal="left" vertical="center" wrapText="1" indent="2"/>
    </xf>
    <xf numFmtId="0" fontId="4" fillId="0" borderId="61" xfId="4423" applyFont="1" applyFill="1" applyBorder="1" applyAlignment="1" applyProtection="1">
      <alignment horizontal="left" vertical="center" wrapText="1" indent="2"/>
    </xf>
    <xf numFmtId="171" fontId="73" fillId="0" borderId="0" xfId="4423" applyNumberFormat="1" applyFont="1" applyFill="1" applyAlignment="1" applyProtection="1">
      <alignment horizontal="right" vertical="center" indent="1"/>
    </xf>
    <xf numFmtId="0" fontId="4" fillId="0" borderId="60" xfId="4423" applyFont="1" applyFill="1" applyBorder="1" applyAlignment="1" applyProtection="1">
      <alignment horizontal="left" vertical="center" wrapText="1" indent="3"/>
    </xf>
    <xf numFmtId="0" fontId="4" fillId="0" borderId="61" xfId="4423" applyFont="1" applyFill="1" applyBorder="1" applyAlignment="1" applyProtection="1">
      <alignment horizontal="left" vertical="center" wrapText="1" indent="1"/>
    </xf>
    <xf numFmtId="0" fontId="4" fillId="0" borderId="60" xfId="4423" applyNumberFormat="1" applyFont="1" applyFill="1" applyBorder="1" applyAlignment="1" applyProtection="1">
      <alignment horizontal="left" vertical="center" wrapText="1" indent="3"/>
    </xf>
    <xf numFmtId="171" fontId="170" fillId="65" borderId="40" xfId="7494" applyNumberFormat="1" applyFont="1" applyFill="1" applyBorder="1" applyAlignment="1" applyProtection="1">
      <alignment horizontal="right" vertical="center" indent="1"/>
    </xf>
    <xf numFmtId="169" fontId="170" fillId="65" borderId="40" xfId="7494" applyNumberFormat="1" applyFont="1" applyFill="1" applyBorder="1" applyAlignment="1" applyProtection="1">
      <alignment horizontal="right" vertical="center" indent="1"/>
    </xf>
    <xf numFmtId="171" fontId="74" fillId="66" borderId="44" xfId="7494" applyNumberFormat="1" applyFont="1" applyFill="1" applyBorder="1" applyAlignment="1" applyProtection="1">
      <alignment horizontal="right" vertical="center" indent="1"/>
    </xf>
    <xf numFmtId="169" fontId="74" fillId="66" borderId="44" xfId="7494" applyNumberFormat="1" applyFont="1" applyFill="1" applyBorder="1" applyAlignment="1" applyProtection="1">
      <alignment horizontal="right" vertical="center" indent="1"/>
    </xf>
    <xf numFmtId="0" fontId="170" fillId="0" borderId="53" xfId="0" applyFont="1" applyBorder="1" applyAlignment="1" applyProtection="1">
      <alignment horizontal="center" vertical="center" wrapText="1"/>
    </xf>
    <xf numFmtId="171" fontId="74" fillId="65" borderId="40" xfId="7494" applyNumberFormat="1" applyFont="1" applyFill="1" applyBorder="1" applyAlignment="1" applyProtection="1">
      <alignment horizontal="right" vertical="center" indent="1"/>
    </xf>
    <xf numFmtId="0" fontId="72" fillId="0" borderId="60" xfId="4423" applyFont="1" applyFill="1" applyBorder="1" applyAlignment="1" applyProtection="1">
      <alignment horizontal="left" vertical="center" wrapText="1" indent="3"/>
    </xf>
    <xf numFmtId="0" fontId="72" fillId="0" borderId="61" xfId="4423" applyFont="1" applyFill="1" applyBorder="1" applyAlignment="1" applyProtection="1">
      <alignment horizontal="left" vertical="center" wrapText="1" indent="1"/>
    </xf>
    <xf numFmtId="171" fontId="197" fillId="0" borderId="0" xfId="4423" applyNumberFormat="1" applyFont="1" applyFill="1" applyProtection="1"/>
    <xf numFmtId="202" fontId="4" fillId="0" borderId="0" xfId="4423" applyNumberFormat="1" applyFont="1" applyAlignment="1" applyProtection="1"/>
    <xf numFmtId="199" fontId="4" fillId="0" borderId="0" xfId="4423" applyNumberFormat="1" applyFont="1" applyAlignment="1" applyProtection="1"/>
    <xf numFmtId="0" fontId="170" fillId="0" borderId="53" xfId="4423" applyFont="1" applyBorder="1" applyAlignment="1" applyProtection="1">
      <alignment horizontal="center" vertical="center" wrapText="1"/>
    </xf>
    <xf numFmtId="0" fontId="77" fillId="0" borderId="0" xfId="4423" applyAlignment="1" applyProtection="1"/>
    <xf numFmtId="0" fontId="77" fillId="0" borderId="0" xfId="4423" applyProtection="1"/>
    <xf numFmtId="0" fontId="196" fillId="0" borderId="0" xfId="4423" applyFont="1" applyProtection="1"/>
    <xf numFmtId="164" fontId="0" fillId="0" borderId="0" xfId="7494" applyFont="1" applyProtection="1"/>
    <xf numFmtId="171" fontId="77" fillId="0" borderId="0" xfId="4423" applyNumberFormat="1" applyProtection="1"/>
    <xf numFmtId="171" fontId="9" fillId="0" borderId="42" xfId="7494" applyNumberFormat="1" applyFont="1" applyFill="1" applyBorder="1" applyAlignment="1" applyProtection="1">
      <alignment horizontal="right" vertical="center" indent="1"/>
    </xf>
    <xf numFmtId="0" fontId="4" fillId="0" borderId="0" xfId="4423" applyFont="1" applyAlignment="1" applyProtection="1">
      <alignment horizontal="left" indent="1"/>
      <protection locked="0"/>
    </xf>
    <xf numFmtId="171" fontId="170" fillId="65" borderId="53" xfId="7494" applyNumberFormat="1" applyFont="1" applyFill="1" applyBorder="1" applyAlignment="1" applyProtection="1">
      <alignment horizontal="right" vertical="center" indent="1"/>
      <protection locked="0"/>
    </xf>
    <xf numFmtId="171" fontId="73" fillId="65" borderId="53" xfId="7494" applyNumberFormat="1" applyFont="1" applyFill="1" applyBorder="1" applyAlignment="1" applyProtection="1">
      <alignment horizontal="right" vertical="center" indent="1"/>
      <protection locked="0"/>
    </xf>
    <xf numFmtId="171" fontId="77" fillId="0" borderId="0" xfId="4423" applyNumberFormat="1" applyAlignment="1" applyProtection="1"/>
    <xf numFmtId="0" fontId="0" fillId="0" borderId="0" xfId="0" applyProtection="1"/>
    <xf numFmtId="202" fontId="4" fillId="0" borderId="0" xfId="4423" applyNumberFormat="1" applyFont="1" applyAlignment="1" applyProtection="1">
      <alignment horizontal="right" indent="1"/>
    </xf>
    <xf numFmtId="1" fontId="4" fillId="0" borderId="0" xfId="4423" applyNumberFormat="1" applyFont="1" applyAlignment="1" applyProtection="1">
      <alignment horizontal="right" indent="1"/>
    </xf>
    <xf numFmtId="0" fontId="170" fillId="65" borderId="56" xfId="4423" applyFont="1" applyFill="1" applyBorder="1" applyAlignment="1" applyProtection="1">
      <alignment horizontal="left" vertical="center" wrapText="1" indent="1"/>
    </xf>
    <xf numFmtId="0" fontId="170" fillId="65" borderId="54" xfId="4423" applyFont="1" applyFill="1" applyBorder="1" applyAlignment="1" applyProtection="1">
      <alignment horizontal="left" vertical="center" wrapText="1" indent="1"/>
    </xf>
    <xf numFmtId="0" fontId="170" fillId="0" borderId="57" xfId="4423" applyFont="1" applyBorder="1" applyAlignment="1" applyProtection="1">
      <alignment horizontal="center" vertical="center"/>
    </xf>
    <xf numFmtId="0" fontId="170" fillId="0" borderId="58" xfId="4423" applyFont="1" applyBorder="1" applyAlignment="1" applyProtection="1">
      <alignment horizontal="center" vertical="center"/>
    </xf>
    <xf numFmtId="0" fontId="170" fillId="0" borderId="6" xfId="4423" applyFont="1" applyBorder="1" applyAlignment="1" applyProtection="1">
      <alignment horizontal="center" vertical="center"/>
    </xf>
    <xf numFmtId="0" fontId="170" fillId="0" borderId="7" xfId="4423" applyFont="1" applyBorder="1" applyAlignment="1" applyProtection="1">
      <alignment horizontal="center" vertical="center"/>
    </xf>
    <xf numFmtId="0" fontId="170" fillId="0" borderId="53" xfId="4423" applyFont="1" applyBorder="1" applyAlignment="1" applyProtection="1">
      <alignment horizontal="center" vertical="center" wrapText="1"/>
    </xf>
    <xf numFmtId="0" fontId="74" fillId="66" borderId="66" xfId="4423" applyFont="1" applyFill="1" applyBorder="1" applyAlignment="1" applyProtection="1">
      <alignment horizontal="left" vertical="center" wrapText="1" indent="1"/>
    </xf>
    <xf numFmtId="0" fontId="74" fillId="66" borderId="59" xfId="4423" applyFont="1" applyFill="1" applyBorder="1" applyAlignment="1" applyProtection="1">
      <alignment horizontal="left" vertical="center" wrapText="1" indent="1"/>
    </xf>
    <xf numFmtId="0" fontId="170" fillId="66" borderId="62" xfId="4423" applyFont="1" applyFill="1" applyBorder="1" applyAlignment="1" applyProtection="1">
      <alignment horizontal="left" vertical="center" wrapText="1" indent="1"/>
    </xf>
    <xf numFmtId="0" fontId="170" fillId="66" borderId="59" xfId="4423" applyFont="1" applyFill="1" applyBorder="1" applyAlignment="1" applyProtection="1">
      <alignment horizontal="left" vertical="center" wrapText="1" indent="1"/>
    </xf>
    <xf numFmtId="0" fontId="170" fillId="65" borderId="64" xfId="4423" applyFont="1" applyFill="1" applyBorder="1" applyAlignment="1" applyProtection="1">
      <alignment horizontal="left" vertical="center" wrapText="1" indent="2"/>
    </xf>
    <xf numFmtId="0" fontId="170" fillId="65" borderId="65" xfId="4423" applyFont="1" applyFill="1" applyBorder="1" applyAlignment="1" applyProtection="1">
      <alignment horizontal="left" vertical="center" wrapText="1" indent="2"/>
    </xf>
    <xf numFmtId="0" fontId="170" fillId="66" borderId="66" xfId="4423" applyFont="1" applyFill="1" applyBorder="1" applyAlignment="1" applyProtection="1">
      <alignment horizontal="left" vertical="center" wrapText="1" indent="1"/>
    </xf>
    <xf numFmtId="0" fontId="74" fillId="65" borderId="64" xfId="4423" applyFont="1" applyFill="1" applyBorder="1" applyAlignment="1" applyProtection="1">
      <alignment horizontal="left" vertical="center" wrapText="1" indent="2"/>
    </xf>
    <xf numFmtId="0" fontId="74" fillId="65" borderId="65" xfId="4423" applyFont="1" applyFill="1" applyBorder="1" applyAlignment="1" applyProtection="1">
      <alignment horizontal="left" vertical="center" wrapText="1" indent="2"/>
    </xf>
    <xf numFmtId="0" fontId="73" fillId="69" borderId="40" xfId="2122" applyFont="1" applyFill="1" applyBorder="1" applyAlignment="1" applyProtection="1">
      <alignment horizontal="center" vertical="center"/>
    </xf>
    <xf numFmtId="0" fontId="73" fillId="69" borderId="41" xfId="2122" applyFont="1" applyFill="1" applyBorder="1" applyAlignment="1" applyProtection="1">
      <alignment horizontal="center" vertical="center"/>
    </xf>
    <xf numFmtId="0" fontId="73" fillId="69" borderId="56" xfId="2122" applyFont="1" applyFill="1" applyBorder="1" applyAlignment="1" applyProtection="1">
      <alignment horizontal="center" vertical="center" wrapText="1"/>
    </xf>
    <xf numFmtId="0" fontId="73" fillId="69" borderId="54" xfId="2122" applyFont="1" applyFill="1" applyBorder="1" applyAlignment="1" applyProtection="1">
      <alignment horizontal="center" vertical="center" wrapText="1"/>
    </xf>
    <xf numFmtId="0" fontId="73" fillId="69" borderId="53" xfId="2122" applyFont="1" applyFill="1" applyBorder="1" applyAlignment="1" applyProtection="1">
      <alignment horizontal="center" vertical="center" wrapText="1"/>
    </xf>
  </cellXfs>
  <cellStyles count="8458">
    <cellStyle name="%" xfId="267"/>
    <cellStyle name="_Model" xfId="268"/>
    <cellStyle name="_Model 2" xfId="2166"/>
    <cellStyle name="_Model 2 2" xfId="5292"/>
    <cellStyle name="_Model 2 2 2" xfId="5780"/>
    <cellStyle name="_Model 2 3" xfId="5294"/>
    <cellStyle name="_Model 2 3 2" xfId="5699"/>
    <cellStyle name="_Model 2 4" xfId="5799"/>
    <cellStyle name="_Model 3" xfId="5293"/>
    <cellStyle name="_Model 3 2" xfId="5723"/>
    <cellStyle name="_Model 4" xfId="5348"/>
    <cellStyle name="_Model 4 2" xfId="5566"/>
    <cellStyle name="_Model 5" xfId="5779"/>
    <cellStyle name="_Model_БДДС - 06'09" xfId="269"/>
    <cellStyle name="_Model_БДДС - 06'09 2" xfId="2167"/>
    <cellStyle name="_Model_БДДС - 06'09 2 2" xfId="5321"/>
    <cellStyle name="_Model_БДДС - 06'09 2 2 2" xfId="5778"/>
    <cellStyle name="_Model_БДДС - 06'09 2 3" xfId="5297"/>
    <cellStyle name="_Model_БДДС - 06'09 2 3 2" xfId="5702"/>
    <cellStyle name="_Model_БДДС - 06'09 2 4" xfId="5798"/>
    <cellStyle name="_Model_БДДС - 06'09 3" xfId="5295"/>
    <cellStyle name="_Model_БДДС - 06'09 3 2" xfId="5797"/>
    <cellStyle name="_Model_БДДС - 06'09 4" xfId="5322"/>
    <cellStyle name="_Model_БДДС - 06'09 4 2" xfId="5777"/>
    <cellStyle name="_Model_БДДС - 06'09 5" xfId="5733"/>
    <cellStyle name="_Model_БДС и БДР ПБ Июнь 2009 22 Мая" xfId="270"/>
    <cellStyle name="_Model_БДС и БДР ПБ Июнь 2009 22 Мая 2" xfId="2168"/>
    <cellStyle name="_Model_БДС и БДР ПБ Июнь 2009 22 Мая 2 2" xfId="5323"/>
    <cellStyle name="_Model_БДС и БДР ПБ Июнь 2009 22 Мая 2 2 2" xfId="5775"/>
    <cellStyle name="_Model_БДС и БДР ПБ Июнь 2009 22 Мая 2 3" xfId="5325"/>
    <cellStyle name="_Model_БДС и БДР ПБ Июнь 2009 22 Мая 2 3 2" xfId="5796"/>
    <cellStyle name="_Model_БДС и БДР ПБ Июнь 2009 22 Мая 2 4" xfId="5795"/>
    <cellStyle name="_Model_БДС и БДР ПБ Июнь 2009 22 Мая 3" xfId="5324"/>
    <cellStyle name="_Model_БДС и БДР ПБ Июнь 2009 22 Мая 3 2" xfId="5776"/>
    <cellStyle name="_Model_БДС и БДР ПБ Июнь 2009 22 Мая 4" xfId="5298"/>
    <cellStyle name="_Model_БДС и БДР ПБ Июнь 2009 22 Мая 4 2" xfId="5709"/>
    <cellStyle name="_Model_БДС и БДР ПБ Июнь 2009 22 Мая 5" xfId="5708"/>
    <cellStyle name="_Сценарные условия 04-06 гг6" xfId="44"/>
    <cellStyle name="_Сценарные условия 04-06 гг6 2" xfId="271"/>
    <cellStyle name="_Сценарные условия 04-06 гг6 2 2" xfId="3541"/>
    <cellStyle name="_Сценарные условия 04-06 гг6 3" xfId="3542"/>
    <cellStyle name="_Сценарные условия 04-06 гг6 4" xfId="3543"/>
    <cellStyle name="_Сценарные условия 04-06 гг6 5" xfId="5120"/>
    <cellStyle name="_Сценарные условия 04-06 гг6_Выплаты09_10нараст" xfId="272"/>
    <cellStyle name="”ќђќ‘ћ‚›‰" xfId="273"/>
    <cellStyle name="”ќђќ‘ћ‚›‰ 2" xfId="274"/>
    <cellStyle name="”ќђќ‘ћ‚›‰ 3" xfId="275"/>
    <cellStyle name="”ќђќ‘ћ‚›‰ 4" xfId="276"/>
    <cellStyle name="”ќђќ‘ћ‚›‰ 5" xfId="277"/>
    <cellStyle name="”ќђќ‘ћ‚›‰ 6" xfId="278"/>
    <cellStyle name="”ќђќ‘ћ‚›‰ 7" xfId="279"/>
    <cellStyle name="”ќђќ‘ћ‚›‰ 7 2" xfId="3544"/>
    <cellStyle name="”ќђќ‘ћ‚›‰ 8" xfId="280"/>
    <cellStyle name="”ќђќ‘ћ‚›‰ 9" xfId="281"/>
    <cellStyle name="”љ‘ђћ‚ђќќ›‰" xfId="282"/>
    <cellStyle name="”љ‘ђћ‚ђќќ›‰ 2" xfId="283"/>
    <cellStyle name="”љ‘ђћ‚ђќќ›‰ 3" xfId="284"/>
    <cellStyle name="”љ‘ђћ‚ђќќ›‰ 4" xfId="285"/>
    <cellStyle name="”љ‘ђћ‚ђќќ›‰ 5" xfId="286"/>
    <cellStyle name="”љ‘ђћ‚ђќќ›‰ 6" xfId="287"/>
    <cellStyle name="”љ‘ђћ‚ђќќ›‰ 7" xfId="288"/>
    <cellStyle name="”љ‘ђћ‚ђќќ›‰ 7 2" xfId="3545"/>
    <cellStyle name="”љ‘ђћ‚ђќќ›‰ 8" xfId="289"/>
    <cellStyle name="”љ‘ђћ‚ђќќ›‰ 9" xfId="290"/>
    <cellStyle name="„…ќ…†ќ›‰" xfId="291"/>
    <cellStyle name="„…ќ…†ќ›‰ 2" xfId="292"/>
    <cellStyle name="„…ќ…†ќ›‰ 3" xfId="293"/>
    <cellStyle name="„…ќ…†ќ›‰ 4" xfId="294"/>
    <cellStyle name="„…ќ…†ќ›‰ 5" xfId="295"/>
    <cellStyle name="„…ќ…†ќ›‰ 6" xfId="296"/>
    <cellStyle name="„…ќ…†ќ›‰ 7" xfId="297"/>
    <cellStyle name="„…ќ…†ќ›‰ 7 2" xfId="3546"/>
    <cellStyle name="„…ќ…†ќ›‰ 8" xfId="298"/>
    <cellStyle name="„…ќ…†ќ›‰ 9" xfId="299"/>
    <cellStyle name="=D:\WINNT\SYSTEM32\COMMAND.COM" xfId="300"/>
    <cellStyle name="‡ђѓћ‹ћ‚ћљ1" xfId="301"/>
    <cellStyle name="‡ђѓћ‹ћ‚ћљ1 2" xfId="302"/>
    <cellStyle name="‡ђѓћ‹ћ‚ћљ1 3" xfId="303"/>
    <cellStyle name="‡ђѓћ‹ћ‚ћљ1 4" xfId="304"/>
    <cellStyle name="‡ђѓћ‹ћ‚ћљ1 5" xfId="305"/>
    <cellStyle name="‡ђѓћ‹ћ‚ћљ1 6" xfId="306"/>
    <cellStyle name="‡ђѓћ‹ћ‚ћљ1 7" xfId="307"/>
    <cellStyle name="‡ђѓћ‹ћ‚ћљ1 7 2" xfId="3547"/>
    <cellStyle name="‡ђѓћ‹ћ‚ћљ1 8" xfId="308"/>
    <cellStyle name="‡ђѓћ‹ћ‚ћљ1 9" xfId="309"/>
    <cellStyle name="‡ђѓћ‹ћ‚ћљ2" xfId="310"/>
    <cellStyle name="‡ђѓћ‹ћ‚ћљ2 2" xfId="311"/>
    <cellStyle name="‡ђѓћ‹ћ‚ћљ2 3" xfId="312"/>
    <cellStyle name="‡ђѓћ‹ћ‚ћљ2 4" xfId="313"/>
    <cellStyle name="‡ђѓћ‹ћ‚ћљ2 5" xfId="314"/>
    <cellStyle name="‡ђѓћ‹ћ‚ћљ2 6" xfId="315"/>
    <cellStyle name="‡ђѓћ‹ћ‚ћљ2 7" xfId="316"/>
    <cellStyle name="‡ђѓћ‹ћ‚ћљ2 7 2" xfId="3548"/>
    <cellStyle name="‡ђѓћ‹ћ‚ћљ2 8" xfId="317"/>
    <cellStyle name="‡ђѓћ‹ћ‚ћљ2 9" xfId="318"/>
    <cellStyle name="’ћѓћ‚›‰" xfId="319"/>
    <cellStyle name="’ћѓћ‚›‰ 2" xfId="320"/>
    <cellStyle name="’ћѓћ‚›‰ 3" xfId="321"/>
    <cellStyle name="’ћѓћ‚›‰ 4" xfId="322"/>
    <cellStyle name="’ћѓћ‚›‰ 5" xfId="323"/>
    <cellStyle name="’ћѓћ‚›‰ 6" xfId="324"/>
    <cellStyle name="’ћѓћ‚›‰ 7" xfId="325"/>
    <cellStyle name="’ћѓћ‚›‰ 7 2" xfId="3549"/>
    <cellStyle name="’ћѓћ‚›‰ 8" xfId="326"/>
    <cellStyle name="’ћѓћ‚›‰ 9" xfId="327"/>
    <cellStyle name="0,00;0;" xfId="45"/>
    <cellStyle name="0,00;0; 2" xfId="328"/>
    <cellStyle name="0,00;0; 3" xfId="3550"/>
    <cellStyle name="0,00;0; 4" xfId="3551"/>
    <cellStyle name="20% - Accent1" xfId="161"/>
    <cellStyle name="20% - Accent2" xfId="162"/>
    <cellStyle name="20% - Accent3" xfId="163"/>
    <cellStyle name="20% - Accent4" xfId="164"/>
    <cellStyle name="20% - Accent5" xfId="165"/>
    <cellStyle name="20% - Accent6" xfId="166"/>
    <cellStyle name="20% — акцент1" xfId="20" builtinId="30" customBuiltin="1"/>
    <cellStyle name="20% - Акцент1 10" xfId="329"/>
    <cellStyle name="20% - Акцент1 10 2" xfId="330"/>
    <cellStyle name="20% - Акцент1 10 2 2" xfId="331"/>
    <cellStyle name="20% - Акцент1 10 2 2 2" xfId="3066"/>
    <cellStyle name="20% - Акцент1 10 2 2 3" xfId="7497"/>
    <cellStyle name="20% - Акцент1 10 2 3" xfId="3065"/>
    <cellStyle name="20% - Акцент1 10 2 4" xfId="7496"/>
    <cellStyle name="20% - Акцент1 10 2_СС ЛЧ 2013 ожид" xfId="3552"/>
    <cellStyle name="20% - Акцент1 10 3" xfId="332"/>
    <cellStyle name="20% - Акцент1 10 3 2" xfId="3067"/>
    <cellStyle name="20% - Акцент1 10 3 3" xfId="7498"/>
    <cellStyle name="20% - Акцент1 10 4" xfId="3064"/>
    <cellStyle name="20% - Акцент1 10 5" xfId="7495"/>
    <cellStyle name="20% - Акцент1 10_Резервы ПЛГ" xfId="3553"/>
    <cellStyle name="20% - Акцент1 11" xfId="333"/>
    <cellStyle name="20% - Акцент1 11 2" xfId="334"/>
    <cellStyle name="20% - Акцент1 11 2 2" xfId="335"/>
    <cellStyle name="20% - Акцент1 11 2 2 2" xfId="3070"/>
    <cellStyle name="20% - Акцент1 11 2 2 3" xfId="7501"/>
    <cellStyle name="20% - Акцент1 11 2 3" xfId="3069"/>
    <cellStyle name="20% - Акцент1 11 2 4" xfId="7500"/>
    <cellStyle name="20% - Акцент1 11 2_СС ЛЧ 2013 ожид" xfId="3554"/>
    <cellStyle name="20% - Акцент1 11 3" xfId="336"/>
    <cellStyle name="20% - Акцент1 11 3 2" xfId="3071"/>
    <cellStyle name="20% - Акцент1 11 3 3" xfId="7502"/>
    <cellStyle name="20% - Акцент1 11 4" xfId="3068"/>
    <cellStyle name="20% - Акцент1 11 5" xfId="7499"/>
    <cellStyle name="20% - Акцент1 11_Резервы ПЛГ" xfId="3555"/>
    <cellStyle name="20% - Акцент1 12" xfId="337"/>
    <cellStyle name="20% - Акцент1 12 2" xfId="338"/>
    <cellStyle name="20% - Акцент1 13" xfId="339"/>
    <cellStyle name="20% - Акцент1 13 2" xfId="340"/>
    <cellStyle name="20% - Акцент1 14" xfId="341"/>
    <cellStyle name="20% - Акцент1 14 2" xfId="342"/>
    <cellStyle name="20% - Акцент1 15" xfId="343"/>
    <cellStyle name="20% - Акцент1 16" xfId="344"/>
    <cellStyle name="20% - Акцент1 16 2" xfId="2285"/>
    <cellStyle name="20% - Акцент1 16 2 2" xfId="2630"/>
    <cellStyle name="20% - Акцент1 16 2 2 2" xfId="7243"/>
    <cellStyle name="20% - Акцент1 16 2 2 3" xfId="6920"/>
    <cellStyle name="20% - Акцент1 16 2 3" xfId="7081"/>
    <cellStyle name="20% - Акцент1 16 2 4" xfId="7369"/>
    <cellStyle name="20% - Акцент1 16 3" xfId="2241"/>
    <cellStyle name="20% - Акцент1 16 3 2" xfId="2613"/>
    <cellStyle name="20% - Акцент1 16 3 2 2" xfId="7229"/>
    <cellStyle name="20% - Акцент1 16 3 2 3" xfId="6935"/>
    <cellStyle name="20% - Акцент1 16 3 3" xfId="7069"/>
    <cellStyle name="20% - Акцент1 16 3 4" xfId="7407"/>
    <cellStyle name="20% - Акцент1 16 4" xfId="2526"/>
    <cellStyle name="20% - Акцент1 16 4 2" xfId="7164"/>
    <cellStyle name="20% - Акцент1 16 4 3" xfId="6893"/>
    <cellStyle name="20% - Акцент1 16 5" xfId="3520"/>
    <cellStyle name="20% - Акцент1 17" xfId="345"/>
    <cellStyle name="20% - Акцент1 17 2" xfId="3072"/>
    <cellStyle name="20% - Акцент1 17 3" xfId="7503"/>
    <cellStyle name="20% - Акцент1 18" xfId="346"/>
    <cellStyle name="20% - Акцент1 18 2" xfId="3073"/>
    <cellStyle name="20% - Акцент1 18 3" xfId="7504"/>
    <cellStyle name="20% - Акцент1 19" xfId="347"/>
    <cellStyle name="20% - Акцент1 19 2" xfId="3074"/>
    <cellStyle name="20% - Акцент1 19 3" xfId="7505"/>
    <cellStyle name="20% - Акцент1 2" xfId="348"/>
    <cellStyle name="20% - Акцент1 2 10" xfId="8453"/>
    <cellStyle name="20% - Акцент1 2 2" xfId="349"/>
    <cellStyle name="20% - Акцент1 2 2 2" xfId="350"/>
    <cellStyle name="20% - Акцент1 2 2 2 2" xfId="2861"/>
    <cellStyle name="20% - Акцент1 2 2 2 3" xfId="7507"/>
    <cellStyle name="20% - Акцент1 2 2 3" xfId="2678"/>
    <cellStyle name="20% - Акцент1 2 2 3 2" xfId="3556"/>
    <cellStyle name="20% - Акцент1 2 2 4" xfId="2679"/>
    <cellStyle name="20% - Акцент1 2 2_СС ЛЧ 2013 ожид" xfId="3557"/>
    <cellStyle name="20% - Акцент1 2 3" xfId="351"/>
    <cellStyle name="20% - Акцент1 2 3 2" xfId="2862"/>
    <cellStyle name="20% - Акцент1 2 3 2 2" xfId="7509"/>
    <cellStyle name="20% - Акцент1 2 3 3" xfId="6202"/>
    <cellStyle name="20% - Акцент1 2 3 4" xfId="7508"/>
    <cellStyle name="20% - Акцент1 2 4" xfId="2680"/>
    <cellStyle name="20% - Акцент1 2 4 2" xfId="3559"/>
    <cellStyle name="20% - Акцент1 2 4 3" xfId="3558"/>
    <cellStyle name="20% - Акцент1 2 5" xfId="2863"/>
    <cellStyle name="20% - Акцент1 2 6" xfId="7506"/>
    <cellStyle name="20% - Акцент1 2 7" xfId="8383"/>
    <cellStyle name="20% - Акцент1 2 8" xfId="8452"/>
    <cellStyle name="20% - Акцент1 2 9" xfId="8387"/>
    <cellStyle name="20% - Акцент1 2_10" xfId="3560"/>
    <cellStyle name="20% - Акцент1 20" xfId="2152"/>
    <cellStyle name="20% - Акцент1 20 2" xfId="2545"/>
    <cellStyle name="20% - Акцент1 20 2 2" xfId="7181"/>
    <cellStyle name="20% - Акцент1 20 2 3" xfId="7416"/>
    <cellStyle name="20% - Акцент1 20 3" xfId="2681"/>
    <cellStyle name="20% - Акцент1 20 4" xfId="7031"/>
    <cellStyle name="20% - Акцент1 20 5" xfId="6937"/>
    <cellStyle name="20% - Акцент1 21" xfId="2446"/>
    <cellStyle name="20% - Акцент1 21 2" xfId="3501"/>
    <cellStyle name="20% - Акцент1 21 3" xfId="7105"/>
    <cellStyle name="20% - Акцент1 21 4" xfId="7349"/>
    <cellStyle name="20% - Акцент1 22" xfId="6751"/>
    <cellStyle name="20% - Акцент1 3" xfId="352"/>
    <cellStyle name="20% - Акцент1 3 10" xfId="8370"/>
    <cellStyle name="20% - Акцент1 3 2" xfId="353"/>
    <cellStyle name="20% - Акцент1 3 2 2" xfId="354"/>
    <cellStyle name="20% - Акцент1 3 2 2 2" xfId="3075"/>
    <cellStyle name="20% - Акцент1 3 2 2 3" xfId="7512"/>
    <cellStyle name="20% - Акцент1 3 2 3" xfId="2170"/>
    <cellStyle name="20% - Акцент1 3 2 3 2" xfId="2560"/>
    <cellStyle name="20% - Акцент1 3 2 3 2 2" xfId="3562"/>
    <cellStyle name="20% - Акцент1 3 2 3 2 3" xfId="7409"/>
    <cellStyle name="20% - Акцент1 3 2 3 3" xfId="3561"/>
    <cellStyle name="20% - Акцент1 3 2 3 4" xfId="7397"/>
    <cellStyle name="20% - Акцент1 3 2 4" xfId="2472"/>
    <cellStyle name="20% - Акцент1 3 2 4 2" xfId="7119"/>
    <cellStyle name="20% - Акцент1 3 2 4 3" xfId="6847"/>
    <cellStyle name="20% - Акцент1 3 2 5" xfId="6981"/>
    <cellStyle name="20% - Акцент1 3 2 6" xfId="7265"/>
    <cellStyle name="20% - Акцент1 3 2 7" xfId="7511"/>
    <cellStyle name="20% - Акцент1 3 2_СС ЛЧ 2013 ожид" xfId="3563"/>
    <cellStyle name="20% - Акцент1 3 3" xfId="355"/>
    <cellStyle name="20% - Акцент1 3 3 2" xfId="3076"/>
    <cellStyle name="20% - Акцент1 3 3 3" xfId="7513"/>
    <cellStyle name="20% - Акцент1 3 4" xfId="2368"/>
    <cellStyle name="20% - Акцент1 3 4 2" xfId="2664"/>
    <cellStyle name="20% - Акцент1 3 4 2 2" xfId="3565"/>
    <cellStyle name="20% - Акцент1 3 4 2 3" xfId="6966"/>
    <cellStyle name="20% - Акцент1 3 4 3" xfId="3564"/>
    <cellStyle name="20% - Акцент1 3 4 4" xfId="7422"/>
    <cellStyle name="20% - Акцент1 3 4 5" xfId="7514"/>
    <cellStyle name="20% - Акцент1 3 5" xfId="2169"/>
    <cellStyle name="20% - Акцент1 3 5 2" xfId="2559"/>
    <cellStyle name="20% - Акцент1 3 5 2 2" xfId="7194"/>
    <cellStyle name="20% - Акцент1 3 5 2 3" xfId="7406"/>
    <cellStyle name="20% - Акцент1 3 5 3" xfId="7044"/>
    <cellStyle name="20% - Акцент1 3 5 4" xfId="7394"/>
    <cellStyle name="20% - Акцент1 3 5 5" xfId="7515"/>
    <cellStyle name="20% - Акцент1 3 6" xfId="2471"/>
    <cellStyle name="20% - Акцент1 3 6 2" xfId="7118"/>
    <cellStyle name="20% - Акцент1 3 6 3" xfId="6829"/>
    <cellStyle name="20% - Акцент1 3 7" xfId="6805"/>
    <cellStyle name="20% - Акцент1 3 8" xfId="7423"/>
    <cellStyle name="20% - Акцент1 3 9" xfId="7510"/>
    <cellStyle name="20% - Акцент1 3_10" xfId="3566"/>
    <cellStyle name="20% - Акцент1 4" xfId="356"/>
    <cellStyle name="20% - Акцент1 4 10" xfId="8369"/>
    <cellStyle name="20% - Акцент1 4 2" xfId="357"/>
    <cellStyle name="20% - Акцент1 4 2 2" xfId="358"/>
    <cellStyle name="20% - Акцент1 4 2 2 2" xfId="3078"/>
    <cellStyle name="20% - Акцент1 4 2 2 3" xfId="7518"/>
    <cellStyle name="20% - Акцент1 4 2 3" xfId="3077"/>
    <cellStyle name="20% - Акцент1 4 2 3 2" xfId="3567"/>
    <cellStyle name="20% - Акцент1 4 2 4" xfId="7517"/>
    <cellStyle name="20% - Акцент1 4 2_СС ЛЧ 2013 ожид" xfId="3568"/>
    <cellStyle name="20% - Акцент1 4 3" xfId="359"/>
    <cellStyle name="20% - Акцент1 4 3 2" xfId="3079"/>
    <cellStyle name="20% - Акцент1 4 3 3" xfId="7519"/>
    <cellStyle name="20% - Акцент1 4 4" xfId="2350"/>
    <cellStyle name="20% - Акцент1 4 4 2" xfId="2648"/>
    <cellStyle name="20% - Акцент1 4 4 2 2" xfId="3570"/>
    <cellStyle name="20% - Акцент1 4 4 2 3" xfId="7419"/>
    <cellStyle name="20% - Акцент1 4 4 3" xfId="3569"/>
    <cellStyle name="20% - Акцент1 4 4 4" xfId="6962"/>
    <cellStyle name="20% - Акцент1 4 4 5" xfId="7520"/>
    <cellStyle name="20% - Акцент1 4 5" xfId="2171"/>
    <cellStyle name="20% - Акцент1 4 5 2" xfId="2561"/>
    <cellStyle name="20% - Акцент1 4 5 2 2" xfId="7195"/>
    <cellStyle name="20% - Акцент1 4 5 2 3" xfId="7310"/>
    <cellStyle name="20% - Акцент1 4 5 3" xfId="7045"/>
    <cellStyle name="20% - Акцент1 4 5 4" xfId="7015"/>
    <cellStyle name="20% - Акцент1 4 5 5" xfId="7521"/>
    <cellStyle name="20% - Акцент1 4 6" xfId="2473"/>
    <cellStyle name="20% - Акцент1 4 6 2" xfId="7120"/>
    <cellStyle name="20% - Акцент1 4 6 3" xfId="7344"/>
    <cellStyle name="20% - Акцент1 4 7" xfId="6791"/>
    <cellStyle name="20% - Акцент1 4 8" xfId="7424"/>
    <cellStyle name="20% - Акцент1 4 9" xfId="7516"/>
    <cellStyle name="20% - Акцент1 4_10" xfId="3571"/>
    <cellStyle name="20% - Акцент1 5" xfId="360"/>
    <cellStyle name="20% - Акцент1 5 2" xfId="361"/>
    <cellStyle name="20% - Акцент1 5 2 2" xfId="362"/>
    <cellStyle name="20% - Акцент1 5 2 2 2" xfId="3082"/>
    <cellStyle name="20% - Акцент1 5 2 2 3" xfId="7523"/>
    <cellStyle name="20% - Акцент1 5 2 3" xfId="3081"/>
    <cellStyle name="20% - Акцент1 5 2 4" xfId="7522"/>
    <cellStyle name="20% - Акцент1 5 2_СС ЛЧ 2013 ожид" xfId="3572"/>
    <cellStyle name="20% - Акцент1 5 3" xfId="363"/>
    <cellStyle name="20% - Акцент1 5 3 2" xfId="3083"/>
    <cellStyle name="20% - Акцент1 5 3 2 2" xfId="3573"/>
    <cellStyle name="20% - Акцент1 5 3 3" xfId="3574"/>
    <cellStyle name="20% - Акцент1 5 4" xfId="3080"/>
    <cellStyle name="20% - Акцент1 5 4 2" xfId="3575"/>
    <cellStyle name="20% - Акцент1 5 5" xfId="3576"/>
    <cellStyle name="20% - Акцент1 5_Резервы ПЛГ" xfId="3577"/>
    <cellStyle name="20% - Акцент1 6" xfId="364"/>
    <cellStyle name="20% - Акцент1 6 2" xfId="365"/>
    <cellStyle name="20% - Акцент1 6 2 2" xfId="366"/>
    <cellStyle name="20% - Акцент1 6 2 2 2" xfId="3085"/>
    <cellStyle name="20% - Акцент1 6 2 2 3" xfId="7526"/>
    <cellStyle name="20% - Акцент1 6 2 3" xfId="3084"/>
    <cellStyle name="20% - Акцент1 6 2 4" xfId="7525"/>
    <cellStyle name="20% - Акцент1 6 2_СС ЛЧ 2013 ожид" xfId="3578"/>
    <cellStyle name="20% - Акцент1 6 3" xfId="367"/>
    <cellStyle name="20% - Акцент1 6 3 2" xfId="3086"/>
    <cellStyle name="20% - Акцент1 6 3 3" xfId="7527"/>
    <cellStyle name="20% - Акцент1 6 4" xfId="2864"/>
    <cellStyle name="20% - Акцент1 6 5" xfId="7524"/>
    <cellStyle name="20% - Акцент1 6_Резервы ПЛГ" xfId="3579"/>
    <cellStyle name="20% - Акцент1 7" xfId="368"/>
    <cellStyle name="20% - Акцент1 7 2" xfId="369"/>
    <cellStyle name="20% - Акцент1 7 2 2" xfId="370"/>
    <cellStyle name="20% - Акцент1 7 2 2 2" xfId="3089"/>
    <cellStyle name="20% - Акцент1 7 2 2 3" xfId="7530"/>
    <cellStyle name="20% - Акцент1 7 2 3" xfId="3088"/>
    <cellStyle name="20% - Акцент1 7 2 4" xfId="7529"/>
    <cellStyle name="20% - Акцент1 7 2_СС ЛЧ 2013 ожид" xfId="3580"/>
    <cellStyle name="20% - Акцент1 7 3" xfId="371"/>
    <cellStyle name="20% - Акцент1 7 3 2" xfId="3090"/>
    <cellStyle name="20% - Акцент1 7 3 3" xfId="7531"/>
    <cellStyle name="20% - Акцент1 7 4" xfId="3087"/>
    <cellStyle name="20% - Акцент1 7 5" xfId="7528"/>
    <cellStyle name="20% - Акцент1 7_Резервы ПЛГ" xfId="3581"/>
    <cellStyle name="20% - Акцент1 8" xfId="372"/>
    <cellStyle name="20% - Акцент1 8 2" xfId="373"/>
    <cellStyle name="20% - Акцент1 8 2 2" xfId="374"/>
    <cellStyle name="20% - Акцент1 8 2 2 2" xfId="3093"/>
    <cellStyle name="20% - Акцент1 8 2 2 3" xfId="7534"/>
    <cellStyle name="20% - Акцент1 8 2 3" xfId="3092"/>
    <cellStyle name="20% - Акцент1 8 2 4" xfId="7533"/>
    <cellStyle name="20% - Акцент1 8 2_СС ЛЧ 2013 ожид" xfId="3582"/>
    <cellStyle name="20% - Акцент1 8 3" xfId="375"/>
    <cellStyle name="20% - Акцент1 8 3 2" xfId="3094"/>
    <cellStyle name="20% - Акцент1 8 3 3" xfId="7535"/>
    <cellStyle name="20% - Акцент1 8 4" xfId="3091"/>
    <cellStyle name="20% - Акцент1 8 5" xfId="7532"/>
    <cellStyle name="20% - Акцент1 8_Резервы ПЛГ" xfId="3583"/>
    <cellStyle name="20% - Акцент1 9" xfId="376"/>
    <cellStyle name="20% - Акцент1 9 2" xfId="377"/>
    <cellStyle name="20% - Акцент1 9 2 2" xfId="378"/>
    <cellStyle name="20% - Акцент1 9 2 2 2" xfId="3097"/>
    <cellStyle name="20% - Акцент1 9 2 2 3" xfId="7538"/>
    <cellStyle name="20% - Акцент1 9 2 3" xfId="3096"/>
    <cellStyle name="20% - Акцент1 9 2 4" xfId="7537"/>
    <cellStyle name="20% - Акцент1 9 2_СС ЛЧ 2013 ожид" xfId="3584"/>
    <cellStyle name="20% - Акцент1 9 3" xfId="379"/>
    <cellStyle name="20% - Акцент1 9 3 2" xfId="3098"/>
    <cellStyle name="20% - Акцент1 9 3 3" xfId="7539"/>
    <cellStyle name="20% - Акцент1 9 4" xfId="3095"/>
    <cellStyle name="20% - Акцент1 9 5" xfId="7536"/>
    <cellStyle name="20% - Акцент1 9_Резервы ПЛГ" xfId="3585"/>
    <cellStyle name="20% — акцент2" xfId="24" builtinId="34" customBuiltin="1"/>
    <cellStyle name="20% - Акцент2 10" xfId="380"/>
    <cellStyle name="20% - Акцент2 10 2" xfId="381"/>
    <cellStyle name="20% - Акцент2 10 2 2" xfId="382"/>
    <cellStyle name="20% - Акцент2 10 2 2 2" xfId="3101"/>
    <cellStyle name="20% - Акцент2 10 2 2 3" xfId="7542"/>
    <cellStyle name="20% - Акцент2 10 2 3" xfId="3100"/>
    <cellStyle name="20% - Акцент2 10 2 4" xfId="7541"/>
    <cellStyle name="20% - Акцент2 10 2_СС ЛЧ 2013 ожид" xfId="3586"/>
    <cellStyle name="20% - Акцент2 10 3" xfId="383"/>
    <cellStyle name="20% - Акцент2 10 3 2" xfId="3102"/>
    <cellStyle name="20% - Акцент2 10 3 3" xfId="7543"/>
    <cellStyle name="20% - Акцент2 10 4" xfId="3099"/>
    <cellStyle name="20% - Акцент2 10 5" xfId="7540"/>
    <cellStyle name="20% - Акцент2 10_Резервы ПЛГ" xfId="3587"/>
    <cellStyle name="20% - Акцент2 11" xfId="384"/>
    <cellStyle name="20% - Акцент2 11 2" xfId="385"/>
    <cellStyle name="20% - Акцент2 11 2 2" xfId="386"/>
    <cellStyle name="20% - Акцент2 11 2 2 2" xfId="3105"/>
    <cellStyle name="20% - Акцент2 11 2 2 3" xfId="7546"/>
    <cellStyle name="20% - Акцент2 11 2 3" xfId="3104"/>
    <cellStyle name="20% - Акцент2 11 2 4" xfId="7545"/>
    <cellStyle name="20% - Акцент2 11 2_СС ЛЧ 2013 ожид" xfId="3588"/>
    <cellStyle name="20% - Акцент2 11 3" xfId="387"/>
    <cellStyle name="20% - Акцент2 11 3 2" xfId="3106"/>
    <cellStyle name="20% - Акцент2 11 3 3" xfId="7547"/>
    <cellStyle name="20% - Акцент2 11 4" xfId="3103"/>
    <cellStyle name="20% - Акцент2 11 5" xfId="7544"/>
    <cellStyle name="20% - Акцент2 11_Резервы ПЛГ" xfId="3589"/>
    <cellStyle name="20% - Акцент2 12" xfId="388"/>
    <cellStyle name="20% - Акцент2 12 2" xfId="389"/>
    <cellStyle name="20% - Акцент2 13" xfId="390"/>
    <cellStyle name="20% - Акцент2 13 2" xfId="391"/>
    <cellStyle name="20% - Акцент2 14" xfId="392"/>
    <cellStyle name="20% - Акцент2 14 2" xfId="393"/>
    <cellStyle name="20% - Акцент2 15" xfId="394"/>
    <cellStyle name="20% - Акцент2 16" xfId="395"/>
    <cellStyle name="20% - Акцент2 16 2" xfId="2287"/>
    <cellStyle name="20% - Акцент2 16 2 2" xfId="2631"/>
    <cellStyle name="20% - Акцент2 16 2 2 2" xfId="7244"/>
    <cellStyle name="20% - Акцент2 16 2 2 3" xfId="6869"/>
    <cellStyle name="20% - Акцент2 16 2 3" xfId="7082"/>
    <cellStyle name="20% - Акцент2 16 2 4" xfId="6992"/>
    <cellStyle name="20% - Акцент2 16 3" xfId="2242"/>
    <cellStyle name="20% - Акцент2 16 3 2" xfId="2614"/>
    <cellStyle name="20% - Акцент2 16 3 2 2" xfId="7230"/>
    <cellStyle name="20% - Акцент2 16 3 2 3" xfId="6866"/>
    <cellStyle name="20% - Акцент2 16 3 3" xfId="7070"/>
    <cellStyle name="20% - Акцент2 16 3 4" xfId="7373"/>
    <cellStyle name="20% - Акцент2 16 4" xfId="2527"/>
    <cellStyle name="20% - Акцент2 16 4 2" xfId="7165"/>
    <cellStyle name="20% - Акцент2 16 4 3" xfId="6856"/>
    <cellStyle name="20% - Акцент2 16 5" xfId="3521"/>
    <cellStyle name="20% - Акцент2 17" xfId="396"/>
    <cellStyle name="20% - Акцент2 17 2" xfId="3107"/>
    <cellStyle name="20% - Акцент2 17 3" xfId="7548"/>
    <cellStyle name="20% - Акцент2 18" xfId="397"/>
    <cellStyle name="20% - Акцент2 18 2" xfId="3108"/>
    <cellStyle name="20% - Акцент2 18 3" xfId="7549"/>
    <cellStyle name="20% - Акцент2 19" xfId="398"/>
    <cellStyle name="20% - Акцент2 19 2" xfId="3109"/>
    <cellStyle name="20% - Акцент2 19 3" xfId="7550"/>
    <cellStyle name="20% - Акцент2 2" xfId="399"/>
    <cellStyle name="20% - Акцент2 2 10" xfId="8451"/>
    <cellStyle name="20% - Акцент2 2 2" xfId="400"/>
    <cellStyle name="20% - Акцент2 2 2 2" xfId="401"/>
    <cellStyle name="20% - Акцент2 2 2 2 2" xfId="2865"/>
    <cellStyle name="20% - Акцент2 2 2 2 3" xfId="7552"/>
    <cellStyle name="20% - Акцент2 2 2 3" xfId="2682"/>
    <cellStyle name="20% - Акцент2 2 2 3 2" xfId="3590"/>
    <cellStyle name="20% - Акцент2 2 2 4" xfId="2683"/>
    <cellStyle name="20% - Акцент2 2 2_СС ЛЧ 2013 ожид" xfId="3591"/>
    <cellStyle name="20% - Акцент2 2 3" xfId="402"/>
    <cellStyle name="20% - Акцент2 2 3 2" xfId="2866"/>
    <cellStyle name="20% - Акцент2 2 3 2 2" xfId="7554"/>
    <cellStyle name="20% - Акцент2 2 3 3" xfId="6203"/>
    <cellStyle name="20% - Акцент2 2 3 4" xfId="7553"/>
    <cellStyle name="20% - Акцент2 2 4" xfId="2684"/>
    <cellStyle name="20% - Акцент2 2 4 2" xfId="3593"/>
    <cellStyle name="20% - Акцент2 2 4 3" xfId="3592"/>
    <cellStyle name="20% - Акцент2 2 5" xfId="2867"/>
    <cellStyle name="20% - Акцент2 2 6" xfId="7551"/>
    <cellStyle name="20% - Акцент2 2 7" xfId="8352"/>
    <cellStyle name="20% - Акцент2 2 8" xfId="8450"/>
    <cellStyle name="20% - Акцент2 2 9" xfId="8354"/>
    <cellStyle name="20% - Акцент2 2_10" xfId="3594"/>
    <cellStyle name="20% - Акцент2 20" xfId="2154"/>
    <cellStyle name="20% - Акцент2 20 2" xfId="2547"/>
    <cellStyle name="20% - Акцент2 20 2 2" xfId="7183"/>
    <cellStyle name="20% - Акцент2 20 2 3" xfId="6884"/>
    <cellStyle name="20% - Акцент2 20 3" xfId="2685"/>
    <cellStyle name="20% - Акцент2 20 4" xfId="7033"/>
    <cellStyle name="20% - Акцент2 20 5" xfId="7400"/>
    <cellStyle name="20% - Акцент2 21" xfId="2450"/>
    <cellStyle name="20% - Акцент2 21 2" xfId="3503"/>
    <cellStyle name="20% - Акцент2 21 3" xfId="7107"/>
    <cellStyle name="20% - Акцент2 21 4" xfId="7421"/>
    <cellStyle name="20% - Акцент2 22" xfId="6755"/>
    <cellStyle name="20% - Акцент2 3" xfId="403"/>
    <cellStyle name="20% - Акцент2 3 10" xfId="8351"/>
    <cellStyle name="20% - Акцент2 3 2" xfId="404"/>
    <cellStyle name="20% - Акцент2 3 2 2" xfId="405"/>
    <cellStyle name="20% - Акцент2 3 2 2 2" xfId="3110"/>
    <cellStyle name="20% - Акцент2 3 2 2 3" xfId="7557"/>
    <cellStyle name="20% - Акцент2 3 2 3" xfId="2173"/>
    <cellStyle name="20% - Акцент2 3 2 3 2" xfId="2563"/>
    <cellStyle name="20% - Акцент2 3 2 3 2 2" xfId="3596"/>
    <cellStyle name="20% - Акцент2 3 2 3 2 3" xfId="7267"/>
    <cellStyle name="20% - Акцент2 3 2 3 3" xfId="3595"/>
    <cellStyle name="20% - Акцент2 3 2 3 4" xfId="7396"/>
    <cellStyle name="20% - Акцент2 3 2 4" xfId="2475"/>
    <cellStyle name="20% - Акцент2 3 2 4 2" xfId="7122"/>
    <cellStyle name="20% - Акцент2 3 2 4 3" xfId="7343"/>
    <cellStyle name="20% - Акцент2 3 2 5" xfId="6904"/>
    <cellStyle name="20% - Акцент2 3 2 6" xfId="7102"/>
    <cellStyle name="20% - Акцент2 3 2 7" xfId="7556"/>
    <cellStyle name="20% - Акцент2 3 2_СС ЛЧ 2013 ожид" xfId="3597"/>
    <cellStyle name="20% - Акцент2 3 3" xfId="406"/>
    <cellStyle name="20% - Акцент2 3 3 2" xfId="3111"/>
    <cellStyle name="20% - Акцент2 3 3 3" xfId="7558"/>
    <cellStyle name="20% - Акцент2 3 4" xfId="2370"/>
    <cellStyle name="20% - Акцент2 3 4 2" xfId="2666"/>
    <cellStyle name="20% - Акцент2 3 4 2 2" xfId="3599"/>
    <cellStyle name="20% - Акцент2 3 4 2 3" xfId="6849"/>
    <cellStyle name="20% - Акцент2 3 4 3" xfId="3598"/>
    <cellStyle name="20% - Акцент2 3 4 4" xfId="6969"/>
    <cellStyle name="20% - Акцент2 3 4 5" xfId="7559"/>
    <cellStyle name="20% - Акцент2 3 5" xfId="2172"/>
    <cellStyle name="20% - Акцент2 3 5 2" xfId="2562"/>
    <cellStyle name="20% - Акцент2 3 5 2 2" xfId="7196"/>
    <cellStyle name="20% - Акцент2 3 5 2 3" xfId="6857"/>
    <cellStyle name="20% - Акцент2 3 5 3" xfId="7046"/>
    <cellStyle name="20% - Акцент2 3 5 4" xfId="7395"/>
    <cellStyle name="20% - Акцент2 3 5 5" xfId="7560"/>
    <cellStyle name="20% - Акцент2 3 6" xfId="2474"/>
    <cellStyle name="20% - Акцент2 3 6 2" xfId="7121"/>
    <cellStyle name="20% - Акцент2 3 6 3" xfId="6980"/>
    <cellStyle name="20% - Акцент2 3 7" xfId="6807"/>
    <cellStyle name="20% - Акцент2 3 8" xfId="7425"/>
    <cellStyle name="20% - Акцент2 3 9" xfId="7555"/>
    <cellStyle name="20% - Акцент2 3_10" xfId="3600"/>
    <cellStyle name="20% - Акцент2 4" xfId="407"/>
    <cellStyle name="20% - Акцент2 4 10" xfId="8348"/>
    <cellStyle name="20% - Акцент2 4 2" xfId="408"/>
    <cellStyle name="20% - Акцент2 4 2 2" xfId="409"/>
    <cellStyle name="20% - Акцент2 4 2 2 2" xfId="3113"/>
    <cellStyle name="20% - Акцент2 4 2 2 3" xfId="7563"/>
    <cellStyle name="20% - Акцент2 4 2 3" xfId="3112"/>
    <cellStyle name="20% - Акцент2 4 2 3 2" xfId="3601"/>
    <cellStyle name="20% - Акцент2 4 2 4" xfId="7562"/>
    <cellStyle name="20% - Акцент2 4 2_СС ЛЧ 2013 ожид" xfId="3602"/>
    <cellStyle name="20% - Акцент2 4 3" xfId="410"/>
    <cellStyle name="20% - Акцент2 4 3 2" xfId="3114"/>
    <cellStyle name="20% - Акцент2 4 3 3" xfId="7564"/>
    <cellStyle name="20% - Акцент2 4 4" xfId="2352"/>
    <cellStyle name="20% - Акцент2 4 4 2" xfId="2650"/>
    <cellStyle name="20% - Акцент2 4 4 2 2" xfId="3604"/>
    <cellStyle name="20% - Акцент2 4 4 2 3" xfId="6912"/>
    <cellStyle name="20% - Акцент2 4 4 3" xfId="3603"/>
    <cellStyle name="20% - Акцент2 4 4 4" xfId="6905"/>
    <cellStyle name="20% - Акцент2 4 4 5" xfId="7565"/>
    <cellStyle name="20% - Акцент2 4 5" xfId="2174"/>
    <cellStyle name="20% - Акцент2 4 5 2" xfId="2564"/>
    <cellStyle name="20% - Акцент2 4 5 2 2" xfId="7197"/>
    <cellStyle name="20% - Акцент2 4 5 2 3" xfId="7309"/>
    <cellStyle name="20% - Акцент2 4 5 3" xfId="7047"/>
    <cellStyle name="20% - Акцент2 4 5 4" xfId="7014"/>
    <cellStyle name="20% - Акцент2 4 5 5" xfId="7566"/>
    <cellStyle name="20% - Акцент2 4 6" xfId="2476"/>
    <cellStyle name="20% - Акцент2 4 6 2" xfId="7123"/>
    <cellStyle name="20% - Акцент2 4 6 3" xfId="6906"/>
    <cellStyle name="20% - Акцент2 4 7" xfId="6793"/>
    <cellStyle name="20% - Акцент2 4 8" xfId="7426"/>
    <cellStyle name="20% - Акцент2 4 9" xfId="7561"/>
    <cellStyle name="20% - Акцент2 4_10" xfId="3605"/>
    <cellStyle name="20% - Акцент2 5" xfId="411"/>
    <cellStyle name="20% - Акцент2 5 2" xfId="412"/>
    <cellStyle name="20% - Акцент2 5 2 2" xfId="413"/>
    <cellStyle name="20% - Акцент2 5 2 2 2" xfId="3117"/>
    <cellStyle name="20% - Акцент2 5 2 2 3" xfId="7568"/>
    <cellStyle name="20% - Акцент2 5 2 3" xfId="3116"/>
    <cellStyle name="20% - Акцент2 5 2 4" xfId="7567"/>
    <cellStyle name="20% - Акцент2 5 2_СС ЛЧ 2013 ожид" xfId="3606"/>
    <cellStyle name="20% - Акцент2 5 3" xfId="414"/>
    <cellStyle name="20% - Акцент2 5 3 2" xfId="3118"/>
    <cellStyle name="20% - Акцент2 5 3 2 2" xfId="3607"/>
    <cellStyle name="20% - Акцент2 5 3 3" xfId="3608"/>
    <cellStyle name="20% - Акцент2 5 4" xfId="3115"/>
    <cellStyle name="20% - Акцент2 5 4 2" xfId="3609"/>
    <cellStyle name="20% - Акцент2 5 5" xfId="3610"/>
    <cellStyle name="20% - Акцент2 5_Резервы ПЛГ" xfId="3611"/>
    <cellStyle name="20% - Акцент2 6" xfId="415"/>
    <cellStyle name="20% - Акцент2 6 2" xfId="416"/>
    <cellStyle name="20% - Акцент2 6 2 2" xfId="417"/>
    <cellStyle name="20% - Акцент2 6 2 2 2" xfId="3120"/>
    <cellStyle name="20% - Акцент2 6 2 2 3" xfId="7571"/>
    <cellStyle name="20% - Акцент2 6 2 3" xfId="3119"/>
    <cellStyle name="20% - Акцент2 6 2 4" xfId="7570"/>
    <cellStyle name="20% - Акцент2 6 2_СС ЛЧ 2013 ожид" xfId="3612"/>
    <cellStyle name="20% - Акцент2 6 3" xfId="418"/>
    <cellStyle name="20% - Акцент2 6 3 2" xfId="3121"/>
    <cellStyle name="20% - Акцент2 6 3 3" xfId="7572"/>
    <cellStyle name="20% - Акцент2 6 4" xfId="2868"/>
    <cellStyle name="20% - Акцент2 6 5" xfId="7569"/>
    <cellStyle name="20% - Акцент2 6_Резервы ПЛГ" xfId="3613"/>
    <cellStyle name="20% - Акцент2 7" xfId="419"/>
    <cellStyle name="20% - Акцент2 7 2" xfId="420"/>
    <cellStyle name="20% - Акцент2 7 2 2" xfId="421"/>
    <cellStyle name="20% - Акцент2 7 2 2 2" xfId="3124"/>
    <cellStyle name="20% - Акцент2 7 2 2 3" xfId="7575"/>
    <cellStyle name="20% - Акцент2 7 2 3" xfId="3123"/>
    <cellStyle name="20% - Акцент2 7 2 4" xfId="7574"/>
    <cellStyle name="20% - Акцент2 7 2_СС ЛЧ 2013 ожид" xfId="3614"/>
    <cellStyle name="20% - Акцент2 7 3" xfId="422"/>
    <cellStyle name="20% - Акцент2 7 3 2" xfId="3125"/>
    <cellStyle name="20% - Акцент2 7 3 3" xfId="7576"/>
    <cellStyle name="20% - Акцент2 7 4" xfId="3122"/>
    <cellStyle name="20% - Акцент2 7 5" xfId="7573"/>
    <cellStyle name="20% - Акцент2 7_Резервы ПЛГ" xfId="3615"/>
    <cellStyle name="20% - Акцент2 8" xfId="423"/>
    <cellStyle name="20% - Акцент2 8 2" xfId="424"/>
    <cellStyle name="20% - Акцент2 8 2 2" xfId="425"/>
    <cellStyle name="20% - Акцент2 8 2 2 2" xfId="3128"/>
    <cellStyle name="20% - Акцент2 8 2 2 3" xfId="7579"/>
    <cellStyle name="20% - Акцент2 8 2 3" xfId="3127"/>
    <cellStyle name="20% - Акцент2 8 2 4" xfId="7578"/>
    <cellStyle name="20% - Акцент2 8 2_СС ЛЧ 2013 ожид" xfId="3616"/>
    <cellStyle name="20% - Акцент2 8 3" xfId="426"/>
    <cellStyle name="20% - Акцент2 8 3 2" xfId="3129"/>
    <cellStyle name="20% - Акцент2 8 3 3" xfId="7580"/>
    <cellStyle name="20% - Акцент2 8 4" xfId="3126"/>
    <cellStyle name="20% - Акцент2 8 5" xfId="7577"/>
    <cellStyle name="20% - Акцент2 8_Резервы ПЛГ" xfId="3617"/>
    <cellStyle name="20% - Акцент2 9" xfId="427"/>
    <cellStyle name="20% - Акцент2 9 2" xfId="428"/>
    <cellStyle name="20% - Акцент2 9 2 2" xfId="429"/>
    <cellStyle name="20% - Акцент2 9 2 2 2" xfId="3132"/>
    <cellStyle name="20% - Акцент2 9 2 2 3" xfId="7583"/>
    <cellStyle name="20% - Акцент2 9 2 3" xfId="3131"/>
    <cellStyle name="20% - Акцент2 9 2 4" xfId="7582"/>
    <cellStyle name="20% - Акцент2 9 2_СС ЛЧ 2013 ожид" xfId="3618"/>
    <cellStyle name="20% - Акцент2 9 3" xfId="430"/>
    <cellStyle name="20% - Акцент2 9 3 2" xfId="3133"/>
    <cellStyle name="20% - Акцент2 9 3 3" xfId="7584"/>
    <cellStyle name="20% - Акцент2 9 4" xfId="3130"/>
    <cellStyle name="20% - Акцент2 9 5" xfId="7581"/>
    <cellStyle name="20% - Акцент2 9_Резервы ПЛГ" xfId="3619"/>
    <cellStyle name="20% — акцент3" xfId="28" builtinId="38" customBuiltin="1"/>
    <cellStyle name="20% - Акцент3 10" xfId="431"/>
    <cellStyle name="20% - Акцент3 10 2" xfId="432"/>
    <cellStyle name="20% - Акцент3 10 2 2" xfId="433"/>
    <cellStyle name="20% - Акцент3 10 2 2 2" xfId="3136"/>
    <cellStyle name="20% - Акцент3 10 2 2 3" xfId="7587"/>
    <cellStyle name="20% - Акцент3 10 2 3" xfId="3135"/>
    <cellStyle name="20% - Акцент3 10 2 4" xfId="7586"/>
    <cellStyle name="20% - Акцент3 10 2_СС ЛЧ 2013 ожид" xfId="3620"/>
    <cellStyle name="20% - Акцент3 10 3" xfId="434"/>
    <cellStyle name="20% - Акцент3 10 3 2" xfId="3137"/>
    <cellStyle name="20% - Акцент3 10 3 3" xfId="7588"/>
    <cellStyle name="20% - Акцент3 10 4" xfId="3134"/>
    <cellStyle name="20% - Акцент3 10 5" xfId="7585"/>
    <cellStyle name="20% - Акцент3 10_Резервы ПЛГ" xfId="3621"/>
    <cellStyle name="20% - Акцент3 11" xfId="435"/>
    <cellStyle name="20% - Акцент3 11 2" xfId="436"/>
    <cellStyle name="20% - Акцент3 11 2 2" xfId="437"/>
    <cellStyle name="20% - Акцент3 11 2 2 2" xfId="3140"/>
    <cellStyle name="20% - Акцент3 11 2 2 3" xfId="7591"/>
    <cellStyle name="20% - Акцент3 11 2 3" xfId="3139"/>
    <cellStyle name="20% - Акцент3 11 2 4" xfId="7590"/>
    <cellStyle name="20% - Акцент3 11 2_СС ЛЧ 2013 ожид" xfId="3622"/>
    <cellStyle name="20% - Акцент3 11 3" xfId="438"/>
    <cellStyle name="20% - Акцент3 11 3 2" xfId="3141"/>
    <cellStyle name="20% - Акцент3 11 3 3" xfId="7592"/>
    <cellStyle name="20% - Акцент3 11 4" xfId="3138"/>
    <cellStyle name="20% - Акцент3 11 5" xfId="7589"/>
    <cellStyle name="20% - Акцент3 11_Резервы ПЛГ" xfId="3623"/>
    <cellStyle name="20% - Акцент3 12" xfId="439"/>
    <cellStyle name="20% - Акцент3 12 2" xfId="440"/>
    <cellStyle name="20% - Акцент3 13" xfId="441"/>
    <cellStyle name="20% - Акцент3 13 2" xfId="442"/>
    <cellStyle name="20% - Акцент3 14" xfId="443"/>
    <cellStyle name="20% - Акцент3 14 2" xfId="444"/>
    <cellStyle name="20% - Акцент3 15" xfId="445"/>
    <cellStyle name="20% - Акцент3 16" xfId="446"/>
    <cellStyle name="20% - Акцент3 16 2" xfId="2288"/>
    <cellStyle name="20% - Акцент3 16 2 2" xfId="2632"/>
    <cellStyle name="20% - Акцент3 16 2 2 2" xfId="7245"/>
    <cellStyle name="20% - Акцент3 16 2 2 3" xfId="7281"/>
    <cellStyle name="20% - Акцент3 16 2 3" xfId="7083"/>
    <cellStyle name="20% - Акцент3 16 2 4" xfId="6991"/>
    <cellStyle name="20% - Акцент3 16 3" xfId="2243"/>
    <cellStyle name="20% - Акцент3 16 3 2" xfId="2615"/>
    <cellStyle name="20% - Акцент3 16 3 2 2" xfId="7231"/>
    <cellStyle name="20% - Акцент3 16 3 2 3" xfId="6974"/>
    <cellStyle name="20% - Акцент3 16 3 3" xfId="7071"/>
    <cellStyle name="20% - Акцент3 16 3 4" xfId="6996"/>
    <cellStyle name="20% - Акцент3 16 4" xfId="2528"/>
    <cellStyle name="20% - Акцент3 16 4 2" xfId="7166"/>
    <cellStyle name="20% - Акцент3 16 4 3" xfId="6882"/>
    <cellStyle name="20% - Акцент3 16 5" xfId="3522"/>
    <cellStyle name="20% - Акцент3 17" xfId="447"/>
    <cellStyle name="20% - Акцент3 17 2" xfId="3142"/>
    <cellStyle name="20% - Акцент3 17 3" xfId="7593"/>
    <cellStyle name="20% - Акцент3 18" xfId="448"/>
    <cellStyle name="20% - Акцент3 18 2" xfId="3143"/>
    <cellStyle name="20% - Акцент3 18 3" xfId="7594"/>
    <cellStyle name="20% - Акцент3 19" xfId="449"/>
    <cellStyle name="20% - Акцент3 19 2" xfId="3144"/>
    <cellStyle name="20% - Акцент3 19 3" xfId="7595"/>
    <cellStyle name="20% - Акцент3 2" xfId="450"/>
    <cellStyle name="20% - Акцент3 2 10" xfId="8449"/>
    <cellStyle name="20% - Акцент3 2 2" xfId="451"/>
    <cellStyle name="20% - Акцент3 2 2 2" xfId="452"/>
    <cellStyle name="20% - Акцент3 2 2 2 2" xfId="2869"/>
    <cellStyle name="20% - Акцент3 2 2 2 3" xfId="7597"/>
    <cellStyle name="20% - Акцент3 2 2 3" xfId="2686"/>
    <cellStyle name="20% - Акцент3 2 2 3 2" xfId="3624"/>
    <cellStyle name="20% - Акцент3 2 2 4" xfId="2687"/>
    <cellStyle name="20% - Акцент3 2 2_СС ЛЧ 2013 ожид" xfId="3625"/>
    <cellStyle name="20% - Акцент3 2 3" xfId="453"/>
    <cellStyle name="20% - Акцент3 2 3 2" xfId="2870"/>
    <cellStyle name="20% - Акцент3 2 3 2 2" xfId="7599"/>
    <cellStyle name="20% - Акцент3 2 3 3" xfId="6204"/>
    <cellStyle name="20% - Акцент3 2 3 4" xfId="7598"/>
    <cellStyle name="20% - Акцент3 2 4" xfId="2688"/>
    <cellStyle name="20% - Акцент3 2 4 2" xfId="3627"/>
    <cellStyle name="20% - Акцент3 2 4 3" xfId="3626"/>
    <cellStyle name="20% - Акцент3 2 5" xfId="2871"/>
    <cellStyle name="20% - Акцент3 2 6" xfId="7596"/>
    <cellStyle name="20% - Акцент3 2 7" xfId="8116"/>
    <cellStyle name="20% - Акцент3 2 8" xfId="8448"/>
    <cellStyle name="20% - Акцент3 2 9" xfId="8154"/>
    <cellStyle name="20% - Акцент3 2_10" xfId="3628"/>
    <cellStyle name="20% - Акцент3 20" xfId="2156"/>
    <cellStyle name="20% - Акцент3 20 2" xfId="2549"/>
    <cellStyle name="20% - Акцент3 20 2 2" xfId="7185"/>
    <cellStyle name="20% - Акцент3 20 2 3" xfId="7314"/>
    <cellStyle name="20% - Акцент3 20 3" xfId="2689"/>
    <cellStyle name="20% - Акцент3 20 4" xfId="7035"/>
    <cellStyle name="20% - Акцент3 20 5" xfId="7399"/>
    <cellStyle name="20% - Акцент3 21" xfId="2454"/>
    <cellStyle name="20% - Акцент3 21 2" xfId="3505"/>
    <cellStyle name="20% - Акцент3 21 3" xfId="7109"/>
    <cellStyle name="20% - Акцент3 21 4" xfId="6828"/>
    <cellStyle name="20% - Акцент3 22" xfId="6759"/>
    <cellStyle name="20% - Акцент3 3" xfId="454"/>
    <cellStyle name="20% - Акцент3 3 10" xfId="8111"/>
    <cellStyle name="20% - Акцент3 3 2" xfId="455"/>
    <cellStyle name="20% - Акцент3 3 2 2" xfId="456"/>
    <cellStyle name="20% - Акцент3 3 2 2 2" xfId="3145"/>
    <cellStyle name="20% - Акцент3 3 2 2 3" xfId="7602"/>
    <cellStyle name="20% - Акцент3 3 2 3" xfId="2176"/>
    <cellStyle name="20% - Акцент3 3 2 3 2" xfId="2566"/>
    <cellStyle name="20% - Акцент3 3 2 3 2 2" xfId="3630"/>
    <cellStyle name="20% - Акцент3 3 2 3 2 3" xfId="6965"/>
    <cellStyle name="20% - Акцент3 3 2 3 3" xfId="3629"/>
    <cellStyle name="20% - Акцент3 3 2 3 4" xfId="7012"/>
    <cellStyle name="20% - Акцент3 3 2 4" xfId="2478"/>
    <cellStyle name="20% - Акцент3 3 2 4 2" xfId="7125"/>
    <cellStyle name="20% - Акцент3 3 2 4 3" xfId="6944"/>
    <cellStyle name="20% - Акцент3 3 2 5" xfId="6873"/>
    <cellStyle name="20% - Акцент3 3 2 6" xfId="6975"/>
    <cellStyle name="20% - Акцент3 3 2 7" xfId="7601"/>
    <cellStyle name="20% - Акцент3 3 2_СС ЛЧ 2013 ожид" xfId="3631"/>
    <cellStyle name="20% - Акцент3 3 3" xfId="457"/>
    <cellStyle name="20% - Акцент3 3 3 2" xfId="3146"/>
    <cellStyle name="20% - Акцент3 3 3 3" xfId="7603"/>
    <cellStyle name="20% - Акцент3 3 4" xfId="2372"/>
    <cellStyle name="20% - Акцент3 3 4 2" xfId="2668"/>
    <cellStyle name="20% - Акцент3 3 4 2 2" xfId="3633"/>
    <cellStyle name="20% - Акцент3 3 4 2 3" xfId="6895"/>
    <cellStyle name="20% - Акцент3 3 4 3" xfId="3632"/>
    <cellStyle name="20% - Акцент3 3 4 4" xfId="6832"/>
    <cellStyle name="20% - Акцент3 3 4 5" xfId="7604"/>
    <cellStyle name="20% - Акцент3 3 5" xfId="2175"/>
    <cellStyle name="20% - Акцент3 3 5 2" xfId="2565"/>
    <cellStyle name="20% - Акцент3 3 5 2 2" xfId="7198"/>
    <cellStyle name="20% - Акцент3 3 5 2 3" xfId="6842"/>
    <cellStyle name="20% - Акцент3 3 5 3" xfId="7048"/>
    <cellStyle name="20% - Акцент3 3 5 4" xfId="7013"/>
    <cellStyle name="20% - Акцент3 3 5 5" xfId="7605"/>
    <cellStyle name="20% - Акцент3 3 6" xfId="2477"/>
    <cellStyle name="20% - Акцент3 3 6 2" xfId="7124"/>
    <cellStyle name="20% - Акцент3 3 6 3" xfId="7342"/>
    <cellStyle name="20% - Акцент3 3 7" xfId="6809"/>
    <cellStyle name="20% - Акцент3 3 8" xfId="7427"/>
    <cellStyle name="20% - Акцент3 3 9" xfId="7600"/>
    <cellStyle name="20% - Акцент3 3_10" xfId="3634"/>
    <cellStyle name="20% - Акцент3 4" xfId="458"/>
    <cellStyle name="20% - Акцент3 4 10" xfId="8110"/>
    <cellStyle name="20% - Акцент3 4 2" xfId="459"/>
    <cellStyle name="20% - Акцент3 4 2 2" xfId="460"/>
    <cellStyle name="20% - Акцент3 4 2 2 2" xfId="3148"/>
    <cellStyle name="20% - Акцент3 4 2 2 3" xfId="7608"/>
    <cellStyle name="20% - Акцент3 4 2 3" xfId="3147"/>
    <cellStyle name="20% - Акцент3 4 2 3 2" xfId="3635"/>
    <cellStyle name="20% - Акцент3 4 2 4" xfId="7607"/>
    <cellStyle name="20% - Акцент3 4 2_СС ЛЧ 2013 ожид" xfId="3636"/>
    <cellStyle name="20% - Акцент3 4 3" xfId="461"/>
    <cellStyle name="20% - Акцент3 4 3 2" xfId="3149"/>
    <cellStyle name="20% - Акцент3 4 3 3" xfId="7609"/>
    <cellStyle name="20% - Акцент3 4 4" xfId="2354"/>
    <cellStyle name="20% - Акцент3 4 4 2" xfId="2652"/>
    <cellStyle name="20% - Акцент3 4 4 2 2" xfId="3638"/>
    <cellStyle name="20% - Акцент3 4 4 2 3" xfId="6970"/>
    <cellStyle name="20% - Акцент3 4 4 3" xfId="3637"/>
    <cellStyle name="20% - Акцент3 4 4 4" xfId="6825"/>
    <cellStyle name="20% - Акцент3 4 4 5" xfId="7610"/>
    <cellStyle name="20% - Акцент3 4 5" xfId="2177"/>
    <cellStyle name="20% - Акцент3 4 5 2" xfId="2567"/>
    <cellStyle name="20% - Акцент3 4 5 2 2" xfId="7199"/>
    <cellStyle name="20% - Акцент3 4 5 2 3" xfId="6848"/>
    <cellStyle name="20% - Акцент3 4 5 3" xfId="7049"/>
    <cellStyle name="20% - Акцент3 4 5 4" xfId="7390"/>
    <cellStyle name="20% - Акцент3 4 5 5" xfId="7611"/>
    <cellStyle name="20% - Акцент3 4 6" xfId="2479"/>
    <cellStyle name="20% - Акцент3 4 6 2" xfId="7126"/>
    <cellStyle name="20% - Акцент3 4 6 3" xfId="7412"/>
    <cellStyle name="20% - Акцент3 4 7" xfId="6795"/>
    <cellStyle name="20% - Акцент3 4 8" xfId="7428"/>
    <cellStyle name="20% - Акцент3 4 9" xfId="7606"/>
    <cellStyle name="20% - Акцент3 4_10" xfId="3639"/>
    <cellStyle name="20% - Акцент3 5" xfId="462"/>
    <cellStyle name="20% - Акцент3 5 2" xfId="463"/>
    <cellStyle name="20% - Акцент3 5 2 2" xfId="464"/>
    <cellStyle name="20% - Акцент3 5 2 2 2" xfId="3152"/>
    <cellStyle name="20% - Акцент3 5 2 2 3" xfId="7613"/>
    <cellStyle name="20% - Акцент3 5 2 3" xfId="3151"/>
    <cellStyle name="20% - Акцент3 5 2 4" xfId="7612"/>
    <cellStyle name="20% - Акцент3 5 2_СС ЛЧ 2013 ожид" xfId="3640"/>
    <cellStyle name="20% - Акцент3 5 3" xfId="465"/>
    <cellStyle name="20% - Акцент3 5 3 2" xfId="3153"/>
    <cellStyle name="20% - Акцент3 5 3 2 2" xfId="3641"/>
    <cellStyle name="20% - Акцент3 5 3 3" xfId="3642"/>
    <cellStyle name="20% - Акцент3 5 4" xfId="3150"/>
    <cellStyle name="20% - Акцент3 5 4 2" xfId="3643"/>
    <cellStyle name="20% - Акцент3 5 5" xfId="3644"/>
    <cellStyle name="20% - Акцент3 5_Резервы ПЛГ" xfId="3645"/>
    <cellStyle name="20% - Акцент3 6" xfId="466"/>
    <cellStyle name="20% - Акцент3 6 2" xfId="467"/>
    <cellStyle name="20% - Акцент3 6 2 2" xfId="468"/>
    <cellStyle name="20% - Акцент3 6 2 2 2" xfId="3155"/>
    <cellStyle name="20% - Акцент3 6 2 2 3" xfId="7616"/>
    <cellStyle name="20% - Акцент3 6 2 3" xfId="3154"/>
    <cellStyle name="20% - Акцент3 6 2 4" xfId="7615"/>
    <cellStyle name="20% - Акцент3 6 2_СС ЛЧ 2013 ожид" xfId="3646"/>
    <cellStyle name="20% - Акцент3 6 3" xfId="469"/>
    <cellStyle name="20% - Акцент3 6 3 2" xfId="3156"/>
    <cellStyle name="20% - Акцент3 6 3 3" xfId="7617"/>
    <cellStyle name="20% - Акцент3 6 4" xfId="2872"/>
    <cellStyle name="20% - Акцент3 6 5" xfId="7614"/>
    <cellStyle name="20% - Акцент3 6_Резервы ПЛГ" xfId="3647"/>
    <cellStyle name="20% - Акцент3 7" xfId="470"/>
    <cellStyle name="20% - Акцент3 7 2" xfId="471"/>
    <cellStyle name="20% - Акцент3 7 2 2" xfId="472"/>
    <cellStyle name="20% - Акцент3 7 2 2 2" xfId="3159"/>
    <cellStyle name="20% - Акцент3 7 2 2 3" xfId="7620"/>
    <cellStyle name="20% - Акцент3 7 2 3" xfId="3158"/>
    <cellStyle name="20% - Акцент3 7 2 4" xfId="7619"/>
    <cellStyle name="20% - Акцент3 7 2_СС ЛЧ 2013 ожид" xfId="3648"/>
    <cellStyle name="20% - Акцент3 7 3" xfId="473"/>
    <cellStyle name="20% - Акцент3 7 3 2" xfId="3160"/>
    <cellStyle name="20% - Акцент3 7 3 3" xfId="7621"/>
    <cellStyle name="20% - Акцент3 7 4" xfId="3157"/>
    <cellStyle name="20% - Акцент3 7 5" xfId="7618"/>
    <cellStyle name="20% - Акцент3 7_Резервы ПЛГ" xfId="3649"/>
    <cellStyle name="20% - Акцент3 8" xfId="474"/>
    <cellStyle name="20% - Акцент3 8 2" xfId="475"/>
    <cellStyle name="20% - Акцент3 8 2 2" xfId="476"/>
    <cellStyle name="20% - Акцент3 8 2 2 2" xfId="3163"/>
    <cellStyle name="20% - Акцент3 8 2 2 3" xfId="7624"/>
    <cellStyle name="20% - Акцент3 8 2 3" xfId="3162"/>
    <cellStyle name="20% - Акцент3 8 2 4" xfId="7623"/>
    <cellStyle name="20% - Акцент3 8 2_СС ЛЧ 2013 ожид" xfId="3650"/>
    <cellStyle name="20% - Акцент3 8 3" xfId="477"/>
    <cellStyle name="20% - Акцент3 8 3 2" xfId="3164"/>
    <cellStyle name="20% - Акцент3 8 3 3" xfId="7625"/>
    <cellStyle name="20% - Акцент3 8 4" xfId="3161"/>
    <cellStyle name="20% - Акцент3 8 5" xfId="7622"/>
    <cellStyle name="20% - Акцент3 8_Резервы ПЛГ" xfId="3651"/>
    <cellStyle name="20% - Акцент3 9" xfId="478"/>
    <cellStyle name="20% - Акцент3 9 2" xfId="479"/>
    <cellStyle name="20% - Акцент3 9 2 2" xfId="480"/>
    <cellStyle name="20% - Акцент3 9 2 2 2" xfId="3167"/>
    <cellStyle name="20% - Акцент3 9 2 2 3" xfId="7628"/>
    <cellStyle name="20% - Акцент3 9 2 3" xfId="3166"/>
    <cellStyle name="20% - Акцент3 9 2 4" xfId="7627"/>
    <cellStyle name="20% - Акцент3 9 2_СС ЛЧ 2013 ожид" xfId="3652"/>
    <cellStyle name="20% - Акцент3 9 3" xfId="481"/>
    <cellStyle name="20% - Акцент3 9 3 2" xfId="3168"/>
    <cellStyle name="20% - Акцент3 9 3 3" xfId="7629"/>
    <cellStyle name="20% - Акцент3 9 4" xfId="3165"/>
    <cellStyle name="20% - Акцент3 9 5" xfId="7626"/>
    <cellStyle name="20% - Акцент3 9_Резервы ПЛГ" xfId="3653"/>
    <cellStyle name="20% — акцент4" xfId="32" builtinId="42" customBuiltin="1"/>
    <cellStyle name="20% - Акцент4 10" xfId="482"/>
    <cellStyle name="20% - Акцент4 10 2" xfId="483"/>
    <cellStyle name="20% - Акцент4 10 2 2" xfId="484"/>
    <cellStyle name="20% - Акцент4 10 2 2 2" xfId="3171"/>
    <cellStyle name="20% - Акцент4 10 2 2 3" xfId="7632"/>
    <cellStyle name="20% - Акцент4 10 2 3" xfId="3170"/>
    <cellStyle name="20% - Акцент4 10 2 4" xfId="7631"/>
    <cellStyle name="20% - Акцент4 10 2_СС ЛЧ 2013 ожид" xfId="3654"/>
    <cellStyle name="20% - Акцент4 10 3" xfId="485"/>
    <cellStyle name="20% - Акцент4 10 3 2" xfId="3172"/>
    <cellStyle name="20% - Акцент4 10 3 3" xfId="7633"/>
    <cellStyle name="20% - Акцент4 10 4" xfId="3169"/>
    <cellStyle name="20% - Акцент4 10 5" xfId="7630"/>
    <cellStyle name="20% - Акцент4 10_Резервы ПЛГ" xfId="3655"/>
    <cellStyle name="20% - Акцент4 11" xfId="486"/>
    <cellStyle name="20% - Акцент4 11 2" xfId="487"/>
    <cellStyle name="20% - Акцент4 11 2 2" xfId="488"/>
    <cellStyle name="20% - Акцент4 11 2 2 2" xfId="3175"/>
    <cellStyle name="20% - Акцент4 11 2 2 3" xfId="7636"/>
    <cellStyle name="20% - Акцент4 11 2 3" xfId="3174"/>
    <cellStyle name="20% - Акцент4 11 2 4" xfId="7635"/>
    <cellStyle name="20% - Акцент4 11 2_СС ЛЧ 2013 ожид" xfId="3656"/>
    <cellStyle name="20% - Акцент4 11 3" xfId="489"/>
    <cellStyle name="20% - Акцент4 11 3 2" xfId="3176"/>
    <cellStyle name="20% - Акцент4 11 3 3" xfId="7637"/>
    <cellStyle name="20% - Акцент4 11 4" xfId="3173"/>
    <cellStyle name="20% - Акцент4 11 5" xfId="7634"/>
    <cellStyle name="20% - Акцент4 11_Резервы ПЛГ" xfId="3657"/>
    <cellStyle name="20% - Акцент4 12" xfId="490"/>
    <cellStyle name="20% - Акцент4 12 2" xfId="491"/>
    <cellStyle name="20% - Акцент4 13" xfId="492"/>
    <cellStyle name="20% - Акцент4 13 2" xfId="493"/>
    <cellStyle name="20% - Акцент4 14" xfId="494"/>
    <cellStyle name="20% - Акцент4 14 2" xfId="495"/>
    <cellStyle name="20% - Акцент4 15" xfId="496"/>
    <cellStyle name="20% - Акцент4 16" xfId="497"/>
    <cellStyle name="20% - Акцент4 16 2" xfId="2289"/>
    <cellStyle name="20% - Акцент4 16 2 2" xfId="2633"/>
    <cellStyle name="20% - Акцент4 16 2 2 2" xfId="7246"/>
    <cellStyle name="20% - Акцент4 16 2 2 3" xfId="7284"/>
    <cellStyle name="20% - Акцент4 16 2 3" xfId="7084"/>
    <cellStyle name="20% - Акцент4 16 2 4" xfId="7364"/>
    <cellStyle name="20% - Акцент4 16 3" xfId="2244"/>
    <cellStyle name="20% - Акцент4 16 3 2" xfId="2616"/>
    <cellStyle name="20% - Акцент4 16 3 2 2" xfId="7232"/>
    <cellStyle name="20% - Акцент4 16 3 2 3" xfId="7288"/>
    <cellStyle name="20% - Акцент4 16 3 3" xfId="7072"/>
    <cellStyle name="20% - Акцент4 16 3 4" xfId="7269"/>
    <cellStyle name="20% - Акцент4 16 4" xfId="2529"/>
    <cellStyle name="20% - Акцент4 16 4 2" xfId="7167"/>
    <cellStyle name="20% - Акцент4 16 4 3" xfId="7320"/>
    <cellStyle name="20% - Акцент4 16 5" xfId="3523"/>
    <cellStyle name="20% - Акцент4 17" xfId="498"/>
    <cellStyle name="20% - Акцент4 17 2" xfId="3177"/>
    <cellStyle name="20% - Акцент4 17 3" xfId="7638"/>
    <cellStyle name="20% - Акцент4 18" xfId="499"/>
    <cellStyle name="20% - Акцент4 18 2" xfId="3178"/>
    <cellStyle name="20% - Акцент4 18 3" xfId="7639"/>
    <cellStyle name="20% - Акцент4 19" xfId="500"/>
    <cellStyle name="20% - Акцент4 19 2" xfId="3179"/>
    <cellStyle name="20% - Акцент4 19 3" xfId="7640"/>
    <cellStyle name="20% - Акцент4 2" xfId="501"/>
    <cellStyle name="20% - Акцент4 2 10" xfId="8447"/>
    <cellStyle name="20% - Акцент4 2 2" xfId="502"/>
    <cellStyle name="20% - Акцент4 2 2 2" xfId="503"/>
    <cellStyle name="20% - Акцент4 2 2 2 2" xfId="2873"/>
    <cellStyle name="20% - Акцент4 2 2 2 3" xfId="7642"/>
    <cellStyle name="20% - Акцент4 2 2 3" xfId="2690"/>
    <cellStyle name="20% - Акцент4 2 2 3 2" xfId="3658"/>
    <cellStyle name="20% - Акцент4 2 2 4" xfId="2691"/>
    <cellStyle name="20% - Акцент4 2 2_СС ЛЧ 2013 ожид" xfId="3659"/>
    <cellStyle name="20% - Акцент4 2 3" xfId="504"/>
    <cellStyle name="20% - Акцент4 2 3 2" xfId="2874"/>
    <cellStyle name="20% - Акцент4 2 3 2 2" xfId="7644"/>
    <cellStyle name="20% - Акцент4 2 3 3" xfId="6205"/>
    <cellStyle name="20% - Акцент4 2 3 4" xfId="7643"/>
    <cellStyle name="20% - Акцент4 2 4" xfId="2692"/>
    <cellStyle name="20% - Акцент4 2 4 2" xfId="3661"/>
    <cellStyle name="20% - Акцент4 2 4 3" xfId="3660"/>
    <cellStyle name="20% - Акцент4 2 5" xfId="2875"/>
    <cellStyle name="20% - Акцент4 2 6" xfId="7641"/>
    <cellStyle name="20% - Акцент4 2 7" xfId="8104"/>
    <cellStyle name="20% - Акцент4 2 8" xfId="8446"/>
    <cellStyle name="20% - Акцент4 2 9" xfId="8106"/>
    <cellStyle name="20% - Акцент4 2_10" xfId="3662"/>
    <cellStyle name="20% - Акцент4 20" xfId="2158"/>
    <cellStyle name="20% - Акцент4 20 2" xfId="2551"/>
    <cellStyle name="20% - Акцент4 20 2 2" xfId="7187"/>
    <cellStyle name="20% - Акцент4 20 2 3" xfId="6835"/>
    <cellStyle name="20% - Акцент4 20 3" xfId="2693"/>
    <cellStyle name="20% - Акцент4 20 4" xfId="7037"/>
    <cellStyle name="20% - Акцент4 20 5" xfId="7398"/>
    <cellStyle name="20% - Акцент4 21" xfId="2458"/>
    <cellStyle name="20% - Акцент4 21 2" xfId="3507"/>
    <cellStyle name="20% - Акцент4 21 3" xfId="7111"/>
    <cellStyle name="20% - Акцент4 21 4" xfId="6924"/>
    <cellStyle name="20% - Акцент4 22" xfId="6763"/>
    <cellStyle name="20% - Акцент4 3" xfId="505"/>
    <cellStyle name="20% - Акцент4 3 10" xfId="8103"/>
    <cellStyle name="20% - Акцент4 3 2" xfId="506"/>
    <cellStyle name="20% - Акцент4 3 2 2" xfId="507"/>
    <cellStyle name="20% - Акцент4 3 2 2 2" xfId="3180"/>
    <cellStyle name="20% - Акцент4 3 2 2 3" xfId="7647"/>
    <cellStyle name="20% - Акцент4 3 2 3" xfId="2179"/>
    <cellStyle name="20% - Акцент4 3 2 3 2" xfId="2569"/>
    <cellStyle name="20% - Акцент4 3 2 3 2 2" xfId="3664"/>
    <cellStyle name="20% - Акцент4 3 2 3 2 3" xfId="6925"/>
    <cellStyle name="20% - Акцент4 3 2 3 3" xfId="3663"/>
    <cellStyle name="20% - Акцент4 3 2 3 4" xfId="7011"/>
    <cellStyle name="20% - Акцент4 3 2 4" xfId="2481"/>
    <cellStyle name="20% - Акцент4 3 2 4 2" xfId="7128"/>
    <cellStyle name="20% - Акцент4 3 2 4 3" xfId="6934"/>
    <cellStyle name="20% - Акцент4 3 2 5" xfId="6979"/>
    <cellStyle name="20% - Акцент4 3 2 6" xfId="7101"/>
    <cellStyle name="20% - Акцент4 3 2 7" xfId="7646"/>
    <cellStyle name="20% - Акцент4 3 2_СС ЛЧ 2013 ожид" xfId="3665"/>
    <cellStyle name="20% - Акцент4 3 3" xfId="508"/>
    <cellStyle name="20% - Акцент4 3 3 2" xfId="3181"/>
    <cellStyle name="20% - Акцент4 3 3 3" xfId="7648"/>
    <cellStyle name="20% - Акцент4 3 4" xfId="2374"/>
    <cellStyle name="20% - Акцент4 3 4 2" xfId="2670"/>
    <cellStyle name="20% - Акцент4 3 4 2 2" xfId="3667"/>
    <cellStyle name="20% - Акцент4 3 4 2 3" xfId="6948"/>
    <cellStyle name="20% - Акцент4 3 4 3" xfId="3666"/>
    <cellStyle name="20% - Акцент4 3 4 4" xfId="7268"/>
    <cellStyle name="20% - Акцент4 3 4 5" xfId="7649"/>
    <cellStyle name="20% - Акцент4 3 5" xfId="2178"/>
    <cellStyle name="20% - Акцент4 3 5 2" xfId="2568"/>
    <cellStyle name="20% - Акцент4 3 5 2 2" xfId="7200"/>
    <cellStyle name="20% - Акцент4 3 5 2 3" xfId="7308"/>
    <cellStyle name="20% - Акцент4 3 5 3" xfId="7050"/>
    <cellStyle name="20% - Акцент4 3 5 4" xfId="7393"/>
    <cellStyle name="20% - Акцент4 3 5 5" xfId="7650"/>
    <cellStyle name="20% - Акцент4 3 6" xfId="2480"/>
    <cellStyle name="20% - Акцент4 3 6 2" xfId="7127"/>
    <cellStyle name="20% - Акцент4 3 6 3" xfId="6886"/>
    <cellStyle name="20% - Акцент4 3 7" xfId="6811"/>
    <cellStyle name="20% - Акцент4 3 8" xfId="7429"/>
    <cellStyle name="20% - Акцент4 3 9" xfId="7645"/>
    <cellStyle name="20% - Акцент4 3_10" xfId="3668"/>
    <cellStyle name="20% - Акцент4 4" xfId="509"/>
    <cellStyle name="20% - Акцент4 4 10" xfId="8102"/>
    <cellStyle name="20% - Акцент4 4 2" xfId="510"/>
    <cellStyle name="20% - Акцент4 4 2 2" xfId="511"/>
    <cellStyle name="20% - Акцент4 4 2 2 2" xfId="3183"/>
    <cellStyle name="20% - Акцент4 4 2 2 3" xfId="7653"/>
    <cellStyle name="20% - Акцент4 4 2 3" xfId="3182"/>
    <cellStyle name="20% - Акцент4 4 2 3 2" xfId="3669"/>
    <cellStyle name="20% - Акцент4 4 2 4" xfId="7652"/>
    <cellStyle name="20% - Акцент4 4 2_СС ЛЧ 2013 ожид" xfId="3670"/>
    <cellStyle name="20% - Акцент4 4 3" xfId="512"/>
    <cellStyle name="20% - Акцент4 4 3 2" xfId="3184"/>
    <cellStyle name="20% - Акцент4 4 3 3" xfId="7654"/>
    <cellStyle name="20% - Акцент4 4 4" xfId="2356"/>
    <cellStyle name="20% - Акцент4 4 4 2" xfId="2654"/>
    <cellStyle name="20% - Акцент4 4 4 2 2" xfId="3672"/>
    <cellStyle name="20% - Акцент4 4 4 2 3" xfId="7405"/>
    <cellStyle name="20% - Акцент4 4 4 3" xfId="3671"/>
    <cellStyle name="20% - Акцент4 4 4 4" xfId="6963"/>
    <cellStyle name="20% - Акцент4 4 4 5" xfId="7655"/>
    <cellStyle name="20% - Акцент4 4 5" xfId="2180"/>
    <cellStyle name="20% - Акцент4 4 5 2" xfId="2570"/>
    <cellStyle name="20% - Акцент4 4 5 2 2" xfId="7201"/>
    <cellStyle name="20% - Акцент4 4 5 2 3" xfId="7307"/>
    <cellStyle name="20% - Акцент4 4 5 3" xfId="7051"/>
    <cellStyle name="20% - Акцент4 4 5 4" xfId="7391"/>
    <cellStyle name="20% - Акцент4 4 5 5" xfId="7656"/>
    <cellStyle name="20% - Акцент4 4 6" xfId="2482"/>
    <cellStyle name="20% - Акцент4 4 6 2" xfId="7129"/>
    <cellStyle name="20% - Акцент4 4 6 3" xfId="6964"/>
    <cellStyle name="20% - Акцент4 4 7" xfId="6797"/>
    <cellStyle name="20% - Акцент4 4 8" xfId="7430"/>
    <cellStyle name="20% - Акцент4 4 9" xfId="7651"/>
    <cellStyle name="20% - Акцент4 4_10" xfId="3673"/>
    <cellStyle name="20% - Акцент4 5" xfId="513"/>
    <cellStyle name="20% - Акцент4 5 2" xfId="514"/>
    <cellStyle name="20% - Акцент4 5 2 2" xfId="515"/>
    <cellStyle name="20% - Акцент4 5 2 2 2" xfId="3187"/>
    <cellStyle name="20% - Акцент4 5 2 2 3" xfId="7658"/>
    <cellStyle name="20% - Акцент4 5 2 3" xfId="3186"/>
    <cellStyle name="20% - Акцент4 5 2 4" xfId="7657"/>
    <cellStyle name="20% - Акцент4 5 2_СС ЛЧ 2013 ожид" xfId="3674"/>
    <cellStyle name="20% - Акцент4 5 3" xfId="516"/>
    <cellStyle name="20% - Акцент4 5 3 2" xfId="3188"/>
    <cellStyle name="20% - Акцент4 5 3 2 2" xfId="3675"/>
    <cellStyle name="20% - Акцент4 5 3 3" xfId="3676"/>
    <cellStyle name="20% - Акцент4 5 4" xfId="3185"/>
    <cellStyle name="20% - Акцент4 5 4 2" xfId="3677"/>
    <cellStyle name="20% - Акцент4 5 5" xfId="3678"/>
    <cellStyle name="20% - Акцент4 5_Резервы ПЛГ" xfId="3679"/>
    <cellStyle name="20% - Акцент4 6" xfId="517"/>
    <cellStyle name="20% - Акцент4 6 2" xfId="518"/>
    <cellStyle name="20% - Акцент4 6 2 2" xfId="519"/>
    <cellStyle name="20% - Акцент4 6 2 2 2" xfId="3190"/>
    <cellStyle name="20% - Акцент4 6 2 2 3" xfId="7661"/>
    <cellStyle name="20% - Акцент4 6 2 3" xfId="3189"/>
    <cellStyle name="20% - Акцент4 6 2 4" xfId="7660"/>
    <cellStyle name="20% - Акцент4 6 2_СС ЛЧ 2013 ожид" xfId="3680"/>
    <cellStyle name="20% - Акцент4 6 3" xfId="520"/>
    <cellStyle name="20% - Акцент4 6 3 2" xfId="3191"/>
    <cellStyle name="20% - Акцент4 6 3 3" xfId="7662"/>
    <cellStyle name="20% - Акцент4 6 4" xfId="2876"/>
    <cellStyle name="20% - Акцент4 6 5" xfId="7659"/>
    <cellStyle name="20% - Акцент4 6_Резервы ПЛГ" xfId="3681"/>
    <cellStyle name="20% - Акцент4 7" xfId="521"/>
    <cellStyle name="20% - Акцент4 7 2" xfId="522"/>
    <cellStyle name="20% - Акцент4 7 2 2" xfId="523"/>
    <cellStyle name="20% - Акцент4 7 2 2 2" xfId="3194"/>
    <cellStyle name="20% - Акцент4 7 2 2 3" xfId="7665"/>
    <cellStyle name="20% - Акцент4 7 2 3" xfId="3193"/>
    <cellStyle name="20% - Акцент4 7 2 4" xfId="7664"/>
    <cellStyle name="20% - Акцент4 7 2_СС ЛЧ 2013 ожид" xfId="3682"/>
    <cellStyle name="20% - Акцент4 7 3" xfId="524"/>
    <cellStyle name="20% - Акцент4 7 3 2" xfId="3195"/>
    <cellStyle name="20% - Акцент4 7 3 3" xfId="7666"/>
    <cellStyle name="20% - Акцент4 7 4" xfId="3192"/>
    <cellStyle name="20% - Акцент4 7 5" xfId="7663"/>
    <cellStyle name="20% - Акцент4 7_Резервы ПЛГ" xfId="3683"/>
    <cellStyle name="20% - Акцент4 8" xfId="525"/>
    <cellStyle name="20% - Акцент4 8 2" xfId="526"/>
    <cellStyle name="20% - Акцент4 8 2 2" xfId="527"/>
    <cellStyle name="20% - Акцент4 8 2 2 2" xfId="3198"/>
    <cellStyle name="20% - Акцент4 8 2 2 3" xfId="7669"/>
    <cellStyle name="20% - Акцент4 8 2 3" xfId="3197"/>
    <cellStyle name="20% - Акцент4 8 2 4" xfId="7668"/>
    <cellStyle name="20% - Акцент4 8 2_СС ЛЧ 2013 ожид" xfId="3684"/>
    <cellStyle name="20% - Акцент4 8 3" xfId="528"/>
    <cellStyle name="20% - Акцент4 8 3 2" xfId="3199"/>
    <cellStyle name="20% - Акцент4 8 3 3" xfId="7670"/>
    <cellStyle name="20% - Акцент4 8 4" xfId="3196"/>
    <cellStyle name="20% - Акцент4 8 5" xfId="7667"/>
    <cellStyle name="20% - Акцент4 8_Резервы ПЛГ" xfId="3685"/>
    <cellStyle name="20% - Акцент4 9" xfId="529"/>
    <cellStyle name="20% - Акцент4 9 2" xfId="530"/>
    <cellStyle name="20% - Акцент4 9 2 2" xfId="531"/>
    <cellStyle name="20% - Акцент4 9 2 2 2" xfId="3202"/>
    <cellStyle name="20% - Акцент4 9 2 2 3" xfId="7673"/>
    <cellStyle name="20% - Акцент4 9 2 3" xfId="3201"/>
    <cellStyle name="20% - Акцент4 9 2 4" xfId="7672"/>
    <cellStyle name="20% - Акцент4 9 2_СС ЛЧ 2013 ожид" xfId="3686"/>
    <cellStyle name="20% - Акцент4 9 3" xfId="532"/>
    <cellStyle name="20% - Акцент4 9 3 2" xfId="3203"/>
    <cellStyle name="20% - Акцент4 9 3 3" xfId="7674"/>
    <cellStyle name="20% - Акцент4 9 4" xfId="3200"/>
    <cellStyle name="20% - Акцент4 9 5" xfId="7671"/>
    <cellStyle name="20% - Акцент4 9_Резервы ПЛГ" xfId="3687"/>
    <cellStyle name="20% — акцент5" xfId="36" builtinId="46" customBuiltin="1"/>
    <cellStyle name="20% - Акцент5 10" xfId="533"/>
    <cellStyle name="20% - Акцент5 10 2" xfId="534"/>
    <cellStyle name="20% - Акцент5 10 2 2" xfId="535"/>
    <cellStyle name="20% - Акцент5 10 2 2 2" xfId="3206"/>
    <cellStyle name="20% - Акцент5 10 2 2 3" xfId="7677"/>
    <cellStyle name="20% - Акцент5 10 2 3" xfId="3205"/>
    <cellStyle name="20% - Акцент5 10 2 4" xfId="7676"/>
    <cellStyle name="20% - Акцент5 10 2_СС ЛЧ 2013 ожид" xfId="3688"/>
    <cellStyle name="20% - Акцент5 10 3" xfId="536"/>
    <cellStyle name="20% - Акцент5 10 3 2" xfId="3207"/>
    <cellStyle name="20% - Акцент5 10 3 3" xfId="7678"/>
    <cellStyle name="20% - Акцент5 10 4" xfId="3204"/>
    <cellStyle name="20% - Акцент5 10 5" xfId="7675"/>
    <cellStyle name="20% - Акцент5 10_Резервы ПЛГ" xfId="3689"/>
    <cellStyle name="20% - Акцент5 11" xfId="537"/>
    <cellStyle name="20% - Акцент5 11 2" xfId="538"/>
    <cellStyle name="20% - Акцент5 11 2 2" xfId="539"/>
    <cellStyle name="20% - Акцент5 11 2 2 2" xfId="3210"/>
    <cellStyle name="20% - Акцент5 11 2 2 3" xfId="7681"/>
    <cellStyle name="20% - Акцент5 11 2 3" xfId="3209"/>
    <cellStyle name="20% - Акцент5 11 2 4" xfId="7680"/>
    <cellStyle name="20% - Акцент5 11 2_СС ЛЧ 2013 ожид" xfId="3690"/>
    <cellStyle name="20% - Акцент5 11 3" xfId="540"/>
    <cellStyle name="20% - Акцент5 11 3 2" xfId="3211"/>
    <cellStyle name="20% - Акцент5 11 3 3" xfId="7682"/>
    <cellStyle name="20% - Акцент5 11 4" xfId="3208"/>
    <cellStyle name="20% - Акцент5 11 5" xfId="7679"/>
    <cellStyle name="20% - Акцент5 11_Резервы ПЛГ" xfId="3691"/>
    <cellStyle name="20% - Акцент5 12" xfId="541"/>
    <cellStyle name="20% - Акцент5 12 2" xfId="542"/>
    <cellStyle name="20% - Акцент5 13" xfId="543"/>
    <cellStyle name="20% - Акцент5 13 2" xfId="544"/>
    <cellStyle name="20% - Акцент5 14" xfId="545"/>
    <cellStyle name="20% - Акцент5 14 2" xfId="546"/>
    <cellStyle name="20% - Акцент5 15" xfId="547"/>
    <cellStyle name="20% - Акцент5 16" xfId="548"/>
    <cellStyle name="20% - Акцент5 16 2" xfId="2290"/>
    <cellStyle name="20% - Акцент5 16 2 2" xfId="2634"/>
    <cellStyle name="20% - Акцент5 16 2 2 2" xfId="7247"/>
    <cellStyle name="20% - Акцент5 16 2 2 3" xfId="6978"/>
    <cellStyle name="20% - Акцент5 16 2 3" xfId="7085"/>
    <cellStyle name="20% - Акцент5 16 2 4" xfId="7367"/>
    <cellStyle name="20% - Акцент5 16 3" xfId="2245"/>
    <cellStyle name="20% - Акцент5 16 3 2" xfId="2617"/>
    <cellStyle name="20% - Акцент5 16 3 2 2" xfId="7233"/>
    <cellStyle name="20% - Акцент5 16 3 2 3" xfId="7291"/>
    <cellStyle name="20% - Акцент5 16 3 3" xfId="7073"/>
    <cellStyle name="20% - Акцент5 16 3 4" xfId="7372"/>
    <cellStyle name="20% - Акцент5 16 4" xfId="2530"/>
    <cellStyle name="20% - Акцент5 16 4 2" xfId="7168"/>
    <cellStyle name="20% - Акцент5 16 4 3" xfId="7323"/>
    <cellStyle name="20% - Акцент5 16 5" xfId="3524"/>
    <cellStyle name="20% - Акцент5 17" xfId="549"/>
    <cellStyle name="20% - Акцент5 17 2" xfId="3212"/>
    <cellStyle name="20% - Акцент5 17 3" xfId="7683"/>
    <cellStyle name="20% - Акцент5 18" xfId="550"/>
    <cellStyle name="20% - Акцент5 18 2" xfId="3213"/>
    <cellStyle name="20% - Акцент5 18 3" xfId="7684"/>
    <cellStyle name="20% - Акцент5 19" xfId="551"/>
    <cellStyle name="20% - Акцент5 19 2" xfId="3214"/>
    <cellStyle name="20% - Акцент5 19 3" xfId="7685"/>
    <cellStyle name="20% - Акцент5 2" xfId="552"/>
    <cellStyle name="20% - Акцент5 2 2" xfId="553"/>
    <cellStyle name="20% - Акцент5 2 2 2" xfId="554"/>
    <cellStyle name="20% - Акцент5 2 2 2 2" xfId="3215"/>
    <cellStyle name="20% - Акцент5 2 2 2 3" xfId="7688"/>
    <cellStyle name="20% - Акцент5 2 2 3" xfId="3053"/>
    <cellStyle name="20% - Акцент5 2 2 3 2" xfId="3692"/>
    <cellStyle name="20% - Акцент5 2 2 4" xfId="7687"/>
    <cellStyle name="20% - Акцент5 2 2_СС ЛЧ 2013 ожид" xfId="3693"/>
    <cellStyle name="20% - Акцент5 2 3" xfId="555"/>
    <cellStyle name="20% - Акцент5 2 3 2" xfId="3216"/>
    <cellStyle name="20% - Акцент5 2 3 2 2" xfId="7690"/>
    <cellStyle name="20% - Акцент5 2 3 3" xfId="6206"/>
    <cellStyle name="20% - Акцент5 2 3 4" xfId="7689"/>
    <cellStyle name="20% - Акцент5 2 4" xfId="2694"/>
    <cellStyle name="20% - Акцент5 2 4 2" xfId="3695"/>
    <cellStyle name="20% - Акцент5 2 4 3" xfId="3694"/>
    <cellStyle name="20% - Акцент5 2 5" xfId="7686"/>
    <cellStyle name="20% - Акцент5 2 6" xfId="8097"/>
    <cellStyle name="20% - Акцент5 2 7" xfId="8443"/>
    <cellStyle name="20% - Акцент5 2 8" xfId="8101"/>
    <cellStyle name="20% - Акцент5 2 9" xfId="8445"/>
    <cellStyle name="20% - Акцент5 2_10" xfId="3696"/>
    <cellStyle name="20% - Акцент5 20" xfId="2160"/>
    <cellStyle name="20% - Акцент5 20 2" xfId="2553"/>
    <cellStyle name="20% - Акцент5 20 2 2" xfId="7189"/>
    <cellStyle name="20% - Акцент5 20 2 3" xfId="7420"/>
    <cellStyle name="20% - Акцент5 20 3" xfId="2695"/>
    <cellStyle name="20% - Акцент5 20 4" xfId="7039"/>
    <cellStyle name="20% - Акцент5 20 5" xfId="7413"/>
    <cellStyle name="20% - Акцент5 21" xfId="2462"/>
    <cellStyle name="20% - Акцент5 21 2" xfId="3509"/>
    <cellStyle name="20% - Акцент5 21 3" xfId="7113"/>
    <cellStyle name="20% - Акцент5 21 4" xfId="6878"/>
    <cellStyle name="20% - Акцент5 22" xfId="6767"/>
    <cellStyle name="20% - Акцент5 3" xfId="556"/>
    <cellStyle name="20% - Акцент5 3 10" xfId="8444"/>
    <cellStyle name="20% - Акцент5 3 2" xfId="557"/>
    <cellStyle name="20% - Акцент5 3 2 2" xfId="558"/>
    <cellStyle name="20% - Акцент5 3 2 2 2" xfId="3218"/>
    <cellStyle name="20% - Акцент5 3 2 2 3" xfId="7693"/>
    <cellStyle name="20% - Акцент5 3 2 3" xfId="3217"/>
    <cellStyle name="20% - Акцент5 3 2 3 2" xfId="3697"/>
    <cellStyle name="20% - Акцент5 3 2 4" xfId="7692"/>
    <cellStyle name="20% - Акцент5 3 2_СС ЛЧ 2013 ожид" xfId="3698"/>
    <cellStyle name="20% - Акцент5 3 3" xfId="559"/>
    <cellStyle name="20% - Акцент5 3 3 2" xfId="3219"/>
    <cellStyle name="20% - Акцент5 3 3 3" xfId="7694"/>
    <cellStyle name="20% - Акцент5 3 4" xfId="2696"/>
    <cellStyle name="20% - Акцент5 3 4 2" xfId="3700"/>
    <cellStyle name="20% - Акцент5 3 4 3" xfId="3699"/>
    <cellStyle name="20% - Акцент5 3 5" xfId="6207"/>
    <cellStyle name="20% - Акцент5 3 6" xfId="7691"/>
    <cellStyle name="20% - Акцент5 3 7" xfId="8095"/>
    <cellStyle name="20% - Акцент5 3 8" xfId="8442"/>
    <cellStyle name="20% - Акцент5 3 9" xfId="8098"/>
    <cellStyle name="20% - Акцент5 3_10" xfId="3701"/>
    <cellStyle name="20% - Акцент5 4" xfId="560"/>
    <cellStyle name="20% - Акцент5 4 10" xfId="8441"/>
    <cellStyle name="20% - Акцент5 4 2" xfId="561"/>
    <cellStyle name="20% - Акцент5 4 2 2" xfId="562"/>
    <cellStyle name="20% - Акцент5 4 2 2 2" xfId="3220"/>
    <cellStyle name="20% - Акцент5 4 2 2 3" xfId="7696"/>
    <cellStyle name="20% - Акцент5 4 2 3" xfId="2182"/>
    <cellStyle name="20% - Акцент5 4 2 3 2" xfId="2572"/>
    <cellStyle name="20% - Акцент5 4 2 3 2 2" xfId="3703"/>
    <cellStyle name="20% - Акцент5 4 2 3 2 3" xfId="7306"/>
    <cellStyle name="20% - Акцент5 4 2 3 3" xfId="3702"/>
    <cellStyle name="20% - Акцент5 4 2 3 4" xfId="7010"/>
    <cellStyle name="20% - Акцент5 4 2 4" xfId="2484"/>
    <cellStyle name="20% - Акцент5 4 2 4 2" xfId="7131"/>
    <cellStyle name="20% - Акцент5 4 2 4 3" xfId="6901"/>
    <cellStyle name="20% - Акцент5 4 2 5" xfId="6984"/>
    <cellStyle name="20% - Акцент5 4 2 6" xfId="7264"/>
    <cellStyle name="20% - Акцент5 4 2 7" xfId="7695"/>
    <cellStyle name="20% - Акцент5 4 2_СС ЛЧ 2013 ожид" xfId="3704"/>
    <cellStyle name="20% - Акцент5 4 3" xfId="563"/>
    <cellStyle name="20% - Акцент5 4 3 2" xfId="3221"/>
    <cellStyle name="20% - Акцент5 4 3 3" xfId="7697"/>
    <cellStyle name="20% - Акцент5 4 4" xfId="2376"/>
    <cellStyle name="20% - Акцент5 4 4 2" xfId="2672"/>
    <cellStyle name="20% - Акцент5 4 4 2 2" xfId="7260"/>
    <cellStyle name="20% - Акцент5 4 4 2 3" xfId="6928"/>
    <cellStyle name="20% - Акцент5 4 4 3" xfId="3705"/>
    <cellStyle name="20% - Акцент5 4 4 4" xfId="6888"/>
    <cellStyle name="20% - Акцент5 4 5" xfId="2181"/>
    <cellStyle name="20% - Акцент5 4 5 2" xfId="2571"/>
    <cellStyle name="20% - Акцент5 4 5 2 2" xfId="7202"/>
    <cellStyle name="20% - Акцент5 4 5 2 3" xfId="6863"/>
    <cellStyle name="20% - Акцент5 4 5 3" xfId="7052"/>
    <cellStyle name="20% - Акцент5 4 5 4" xfId="7392"/>
    <cellStyle name="20% - Акцент5 4 6" xfId="2483"/>
    <cellStyle name="20% - Акцент5 4 6 2" xfId="7130"/>
    <cellStyle name="20% - Акцент5 4 6 3" xfId="6973"/>
    <cellStyle name="20% - Акцент5 4 7" xfId="6813"/>
    <cellStyle name="20% - Акцент5 4 8" xfId="7431"/>
    <cellStyle name="20% - Акцент5 4 9" xfId="8093"/>
    <cellStyle name="20% - Акцент5 4_10" xfId="3706"/>
    <cellStyle name="20% - Акцент5 5" xfId="564"/>
    <cellStyle name="20% - Акцент5 5 2" xfId="565"/>
    <cellStyle name="20% - Акцент5 5 2 2" xfId="566"/>
    <cellStyle name="20% - Акцент5 5 2 2 2" xfId="3223"/>
    <cellStyle name="20% - Акцент5 5 2 2 3" xfId="7700"/>
    <cellStyle name="20% - Акцент5 5 2 3" xfId="3222"/>
    <cellStyle name="20% - Акцент5 5 2 4" xfId="7699"/>
    <cellStyle name="20% - Акцент5 5 2_СС ЛЧ 2013 ожид" xfId="3707"/>
    <cellStyle name="20% - Акцент5 5 3" xfId="567"/>
    <cellStyle name="20% - Акцент5 5 3 2" xfId="3224"/>
    <cellStyle name="20% - Акцент5 5 3 2 2" xfId="3708"/>
    <cellStyle name="20% - Акцент5 5 3 3" xfId="3709"/>
    <cellStyle name="20% - Акцент5 5 4" xfId="2358"/>
    <cellStyle name="20% - Акцент5 5 4 2" xfId="2656"/>
    <cellStyle name="20% - Акцент5 5 4 2 2" xfId="3711"/>
    <cellStyle name="20% - Акцент5 5 4 2 3" xfId="7275"/>
    <cellStyle name="20% - Акцент5 5 4 3" xfId="3710"/>
    <cellStyle name="20% - Акцент5 5 4 4" xfId="6900"/>
    <cellStyle name="20% - Акцент5 5 5" xfId="2183"/>
    <cellStyle name="20% - Акцент5 5 5 2" xfId="2573"/>
    <cellStyle name="20% - Акцент5 5 5 2 2" xfId="7203"/>
    <cellStyle name="20% - Акцент5 5 5 2 3" xfId="6982"/>
    <cellStyle name="20% - Акцент5 5 5 3" xfId="3712"/>
    <cellStyle name="20% - Акцент5 5 5 4" xfId="7009"/>
    <cellStyle name="20% - Акцент5 5 6" xfId="2485"/>
    <cellStyle name="20% - Акцент5 5 6 2" xfId="7132"/>
    <cellStyle name="20% - Акцент5 5 6 3" xfId="6946"/>
    <cellStyle name="20% - Акцент5 5 7" xfId="6799"/>
    <cellStyle name="20% - Акцент5 5 8" xfId="7698"/>
    <cellStyle name="20% - Акцент5 5_Резервы ПЛГ" xfId="3713"/>
    <cellStyle name="20% - Акцент5 6" xfId="568"/>
    <cellStyle name="20% - Акцент5 6 2" xfId="569"/>
    <cellStyle name="20% - Акцент5 6 2 2" xfId="570"/>
    <cellStyle name="20% - Акцент5 6 2 2 2" xfId="3227"/>
    <cellStyle name="20% - Акцент5 6 2 2 3" xfId="7703"/>
    <cellStyle name="20% - Акцент5 6 2 3" xfId="3226"/>
    <cellStyle name="20% - Акцент5 6 2 4" xfId="7702"/>
    <cellStyle name="20% - Акцент5 6 2_СС ЛЧ 2013 ожид" xfId="3714"/>
    <cellStyle name="20% - Акцент5 6 3" xfId="571"/>
    <cellStyle name="20% - Акцент5 6 3 2" xfId="3228"/>
    <cellStyle name="20% - Акцент5 6 3 3" xfId="7704"/>
    <cellStyle name="20% - Акцент5 6 4" xfId="3225"/>
    <cellStyle name="20% - Акцент5 6 5" xfId="7701"/>
    <cellStyle name="20% - Акцент5 6_Резервы ПЛГ" xfId="3715"/>
    <cellStyle name="20% - Акцент5 7" xfId="572"/>
    <cellStyle name="20% - Акцент5 7 2" xfId="573"/>
    <cellStyle name="20% - Акцент5 7 2 2" xfId="574"/>
    <cellStyle name="20% - Акцент5 7 2 2 2" xfId="3230"/>
    <cellStyle name="20% - Акцент5 7 2 2 3" xfId="7707"/>
    <cellStyle name="20% - Акцент5 7 2 3" xfId="3229"/>
    <cellStyle name="20% - Акцент5 7 2 4" xfId="7706"/>
    <cellStyle name="20% - Акцент5 7 2_СС ЛЧ 2013 ожид" xfId="3716"/>
    <cellStyle name="20% - Акцент5 7 3" xfId="575"/>
    <cellStyle name="20% - Акцент5 7 3 2" xfId="3231"/>
    <cellStyle name="20% - Акцент5 7 3 3" xfId="7708"/>
    <cellStyle name="20% - Акцент5 7 4" xfId="2877"/>
    <cellStyle name="20% - Акцент5 7 5" xfId="7705"/>
    <cellStyle name="20% - Акцент5 7_Резервы ПЛГ" xfId="3717"/>
    <cellStyle name="20% - Акцент5 8" xfId="576"/>
    <cellStyle name="20% - Акцент5 8 2" xfId="577"/>
    <cellStyle name="20% - Акцент5 8 2 2" xfId="578"/>
    <cellStyle name="20% - Акцент5 8 2 2 2" xfId="3234"/>
    <cellStyle name="20% - Акцент5 8 2 2 3" xfId="7711"/>
    <cellStyle name="20% - Акцент5 8 2 3" xfId="3233"/>
    <cellStyle name="20% - Акцент5 8 2 4" xfId="7710"/>
    <cellStyle name="20% - Акцент5 8 2_СС ЛЧ 2013 ожид" xfId="3718"/>
    <cellStyle name="20% - Акцент5 8 3" xfId="579"/>
    <cellStyle name="20% - Акцент5 8 3 2" xfId="3235"/>
    <cellStyle name="20% - Акцент5 8 3 3" xfId="7712"/>
    <cellStyle name="20% - Акцент5 8 4" xfId="3232"/>
    <cellStyle name="20% - Акцент5 8 5" xfId="7709"/>
    <cellStyle name="20% - Акцент5 8_Резервы ПЛГ" xfId="3719"/>
    <cellStyle name="20% - Акцент5 9" xfId="580"/>
    <cellStyle name="20% - Акцент5 9 2" xfId="581"/>
    <cellStyle name="20% - Акцент5 9 2 2" xfId="582"/>
    <cellStyle name="20% - Акцент5 9 2 2 2" xfId="3238"/>
    <cellStyle name="20% - Акцент5 9 2 2 3" xfId="7715"/>
    <cellStyle name="20% - Акцент5 9 2 3" xfId="3237"/>
    <cellStyle name="20% - Акцент5 9 2 4" xfId="7714"/>
    <cellStyle name="20% - Акцент5 9 2_СС ЛЧ 2013 ожид" xfId="3720"/>
    <cellStyle name="20% - Акцент5 9 3" xfId="583"/>
    <cellStyle name="20% - Акцент5 9 3 2" xfId="3239"/>
    <cellStyle name="20% - Акцент5 9 3 3" xfId="7716"/>
    <cellStyle name="20% - Акцент5 9 4" xfId="3236"/>
    <cellStyle name="20% - Акцент5 9 5" xfId="7713"/>
    <cellStyle name="20% - Акцент5 9_Резервы ПЛГ" xfId="3721"/>
    <cellStyle name="20% — акцент6" xfId="40" builtinId="50" customBuiltin="1"/>
    <cellStyle name="20% - Акцент6 10" xfId="584"/>
    <cellStyle name="20% - Акцент6 10 2" xfId="585"/>
    <cellStyle name="20% - Акцент6 10 2 2" xfId="586"/>
    <cellStyle name="20% - Акцент6 10 2 2 2" xfId="3242"/>
    <cellStyle name="20% - Акцент6 10 2 2 3" xfId="7719"/>
    <cellStyle name="20% - Акцент6 10 2 3" xfId="3241"/>
    <cellStyle name="20% - Акцент6 10 2 4" xfId="7718"/>
    <cellStyle name="20% - Акцент6 10 2_СС ЛЧ 2013 ожид" xfId="3722"/>
    <cellStyle name="20% - Акцент6 10 3" xfId="587"/>
    <cellStyle name="20% - Акцент6 10 3 2" xfId="3243"/>
    <cellStyle name="20% - Акцент6 10 3 3" xfId="7720"/>
    <cellStyle name="20% - Акцент6 10 4" xfId="3240"/>
    <cellStyle name="20% - Акцент6 10 5" xfId="7717"/>
    <cellStyle name="20% - Акцент6 10_Резервы ПЛГ" xfId="3723"/>
    <cellStyle name="20% - Акцент6 11" xfId="588"/>
    <cellStyle name="20% - Акцент6 11 2" xfId="589"/>
    <cellStyle name="20% - Акцент6 11 2 2" xfId="590"/>
    <cellStyle name="20% - Акцент6 11 2 2 2" xfId="3246"/>
    <cellStyle name="20% - Акцент6 11 2 2 3" xfId="7723"/>
    <cellStyle name="20% - Акцент6 11 2 3" xfId="3245"/>
    <cellStyle name="20% - Акцент6 11 2 4" xfId="7722"/>
    <cellStyle name="20% - Акцент6 11 2_СС ЛЧ 2013 ожид" xfId="3724"/>
    <cellStyle name="20% - Акцент6 11 3" xfId="591"/>
    <cellStyle name="20% - Акцент6 11 3 2" xfId="3247"/>
    <cellStyle name="20% - Акцент6 11 3 3" xfId="7724"/>
    <cellStyle name="20% - Акцент6 11 4" xfId="3244"/>
    <cellStyle name="20% - Акцент6 11 5" xfId="7721"/>
    <cellStyle name="20% - Акцент6 11_Резервы ПЛГ" xfId="3725"/>
    <cellStyle name="20% - Акцент6 12" xfId="592"/>
    <cellStyle name="20% - Акцент6 12 2" xfId="593"/>
    <cellStyle name="20% - Акцент6 13" xfId="594"/>
    <cellStyle name="20% - Акцент6 13 2" xfId="595"/>
    <cellStyle name="20% - Акцент6 14" xfId="596"/>
    <cellStyle name="20% - Акцент6 14 2" xfId="597"/>
    <cellStyle name="20% - Акцент6 15" xfId="598"/>
    <cellStyle name="20% - Акцент6 16" xfId="599"/>
    <cellStyle name="20% - Акцент6 16 2" xfId="2291"/>
    <cellStyle name="20% - Акцент6 16 2 2" xfId="2635"/>
    <cellStyle name="20% - Акцент6 16 2 2 2" xfId="7248"/>
    <cellStyle name="20% - Акцент6 16 2 2 3" xfId="7282"/>
    <cellStyle name="20% - Акцент6 16 2 3" xfId="7086"/>
    <cellStyle name="20% - Акцент6 16 2 4" xfId="6990"/>
    <cellStyle name="20% - Акцент6 16 3" xfId="2246"/>
    <cellStyle name="20% - Акцент6 16 3 2" xfId="2618"/>
    <cellStyle name="20% - Акцент6 16 3 2 2" xfId="7234"/>
    <cellStyle name="20% - Акцент6 16 3 2 3" xfId="6902"/>
    <cellStyle name="20% - Акцент6 16 3 3" xfId="7074"/>
    <cellStyle name="20% - Акцент6 16 3 4" xfId="6995"/>
    <cellStyle name="20% - Акцент6 16 4" xfId="2531"/>
    <cellStyle name="20% - Акцент6 16 4 2" xfId="7169"/>
    <cellStyle name="20% - Акцент6 16 4 3" xfId="6926"/>
    <cellStyle name="20% - Акцент6 16 5" xfId="3525"/>
    <cellStyle name="20% - Акцент6 17" xfId="600"/>
    <cellStyle name="20% - Акцент6 17 2" xfId="3248"/>
    <cellStyle name="20% - Акцент6 17 3" xfId="7725"/>
    <cellStyle name="20% - Акцент6 18" xfId="601"/>
    <cellStyle name="20% - Акцент6 18 2" xfId="3249"/>
    <cellStyle name="20% - Акцент6 18 3" xfId="7726"/>
    <cellStyle name="20% - Акцент6 19" xfId="602"/>
    <cellStyle name="20% - Акцент6 19 2" xfId="3250"/>
    <cellStyle name="20% - Акцент6 19 3" xfId="7727"/>
    <cellStyle name="20% - Акцент6 2" xfId="603"/>
    <cellStyle name="20% - Акцент6 2 2" xfId="604"/>
    <cellStyle name="20% - Акцент6 2 2 2" xfId="605"/>
    <cellStyle name="20% - Акцент6 2 2 2 2" xfId="3251"/>
    <cellStyle name="20% - Акцент6 2 2 2 3" xfId="7730"/>
    <cellStyle name="20% - Акцент6 2 2 3" xfId="3054"/>
    <cellStyle name="20% - Акцент6 2 2 3 2" xfId="3726"/>
    <cellStyle name="20% - Акцент6 2 2 4" xfId="7729"/>
    <cellStyle name="20% - Акцент6 2 2_СС ЛЧ 2013 ожид" xfId="3727"/>
    <cellStyle name="20% - Акцент6 2 3" xfId="606"/>
    <cellStyle name="20% - Акцент6 2 3 2" xfId="3252"/>
    <cellStyle name="20% - Акцент6 2 3 2 2" xfId="7732"/>
    <cellStyle name="20% - Акцент6 2 3 3" xfId="6208"/>
    <cellStyle name="20% - Акцент6 2 3 4" xfId="7731"/>
    <cellStyle name="20% - Акцент6 2 4" xfId="2697"/>
    <cellStyle name="20% - Акцент6 2 4 2" xfId="3729"/>
    <cellStyle name="20% - Акцент6 2 4 3" xfId="3728"/>
    <cellStyle name="20% - Акцент6 2 5" xfId="7728"/>
    <cellStyle name="20% - Акцент6 2 6" xfId="8086"/>
    <cellStyle name="20% - Акцент6 2 7" xfId="8438"/>
    <cellStyle name="20% - Акцент6 2 8" xfId="8089"/>
    <cellStyle name="20% - Акцент6 2 9" xfId="8440"/>
    <cellStyle name="20% - Акцент6 2_10" xfId="3730"/>
    <cellStyle name="20% - Акцент6 20" xfId="2162"/>
    <cellStyle name="20% - Акцент6 20 2" xfId="2555"/>
    <cellStyle name="20% - Акцент6 20 2 2" xfId="7191"/>
    <cellStyle name="20% - Акцент6 20 2 3" xfId="6977"/>
    <cellStyle name="20% - Акцент6 20 3" xfId="2698"/>
    <cellStyle name="20% - Акцент6 20 4" xfId="7041"/>
    <cellStyle name="20% - Акцент6 20 5" xfId="7018"/>
    <cellStyle name="20% - Акцент6 21" xfId="2466"/>
    <cellStyle name="20% - Акцент6 21 2" xfId="3511"/>
    <cellStyle name="20% - Акцент6 21 3" xfId="7115"/>
    <cellStyle name="20% - Акцент6 21 4" xfId="7346"/>
    <cellStyle name="20% - Акцент6 22" xfId="6771"/>
    <cellStyle name="20% - Акцент6 3" xfId="607"/>
    <cellStyle name="20% - Акцент6 3 10" xfId="8439"/>
    <cellStyle name="20% - Акцент6 3 2" xfId="608"/>
    <cellStyle name="20% - Акцент6 3 2 2" xfId="609"/>
    <cellStyle name="20% - Акцент6 3 2 2 2" xfId="3254"/>
    <cellStyle name="20% - Акцент6 3 2 2 3" xfId="7735"/>
    <cellStyle name="20% - Акцент6 3 2 3" xfId="3253"/>
    <cellStyle name="20% - Акцент6 3 2 3 2" xfId="3731"/>
    <cellStyle name="20% - Акцент6 3 2 4" xfId="7734"/>
    <cellStyle name="20% - Акцент6 3 2_СС ЛЧ 2013 ожид" xfId="3732"/>
    <cellStyle name="20% - Акцент6 3 3" xfId="610"/>
    <cellStyle name="20% - Акцент6 3 3 2" xfId="3255"/>
    <cellStyle name="20% - Акцент6 3 3 3" xfId="7736"/>
    <cellStyle name="20% - Акцент6 3 4" xfId="2699"/>
    <cellStyle name="20% - Акцент6 3 4 2" xfId="3734"/>
    <cellStyle name="20% - Акцент6 3 4 3" xfId="3733"/>
    <cellStyle name="20% - Акцент6 3 5" xfId="6209"/>
    <cellStyle name="20% - Акцент6 3 6" xfId="7733"/>
    <cellStyle name="20% - Акцент6 3 7" xfId="8085"/>
    <cellStyle name="20% - Акцент6 3 8" xfId="8437"/>
    <cellStyle name="20% - Акцент6 3 9" xfId="8087"/>
    <cellStyle name="20% - Акцент6 3_10" xfId="3735"/>
    <cellStyle name="20% - Акцент6 4" xfId="611"/>
    <cellStyle name="20% - Акцент6 4 10" xfId="8084"/>
    <cellStyle name="20% - Акцент6 4 2" xfId="612"/>
    <cellStyle name="20% - Акцент6 4 2 2" xfId="613"/>
    <cellStyle name="20% - Акцент6 4 2 2 2" xfId="3256"/>
    <cellStyle name="20% - Акцент6 4 2 2 3" xfId="7739"/>
    <cellStyle name="20% - Акцент6 4 2 3" xfId="2185"/>
    <cellStyle name="20% - Акцент6 4 2 3 2" xfId="2575"/>
    <cellStyle name="20% - Акцент6 4 2 3 2 2" xfId="3737"/>
    <cellStyle name="20% - Акцент6 4 2 3 2 3" xfId="6914"/>
    <cellStyle name="20% - Акцент6 4 2 3 3" xfId="3736"/>
    <cellStyle name="20% - Акцент6 4 2 3 4" xfId="6921"/>
    <cellStyle name="20% - Акцент6 4 2 4" xfId="2487"/>
    <cellStyle name="20% - Акцент6 4 2 4 2" xfId="7134"/>
    <cellStyle name="20% - Акцент6 4 2 4 3" xfId="6932"/>
    <cellStyle name="20% - Акцент6 4 2 5" xfId="6871"/>
    <cellStyle name="20% - Акцент6 4 2 6" xfId="6899"/>
    <cellStyle name="20% - Акцент6 4 2 7" xfId="7738"/>
    <cellStyle name="20% - Акцент6 4 2_СС ЛЧ 2013 ожид" xfId="3738"/>
    <cellStyle name="20% - Акцент6 4 3" xfId="614"/>
    <cellStyle name="20% - Акцент6 4 3 2" xfId="3257"/>
    <cellStyle name="20% - Акцент6 4 3 3" xfId="7740"/>
    <cellStyle name="20% - Акцент6 4 4" xfId="2378"/>
    <cellStyle name="20% - Акцент6 4 4 2" xfId="2674"/>
    <cellStyle name="20% - Акцент6 4 4 2 2" xfId="3740"/>
    <cellStyle name="20% - Акцент6 4 4 2 3" xfId="6841"/>
    <cellStyle name="20% - Акцент6 4 4 3" xfId="3739"/>
    <cellStyle name="20% - Акцент6 4 4 4" xfId="7353"/>
    <cellStyle name="20% - Акцент6 4 4 5" xfId="7741"/>
    <cellStyle name="20% - Акцент6 4 5" xfId="2184"/>
    <cellStyle name="20% - Акцент6 4 5 2" xfId="2574"/>
    <cellStyle name="20% - Акцент6 4 5 2 2" xfId="7204"/>
    <cellStyle name="20% - Акцент6 4 5 2 3" xfId="7411"/>
    <cellStyle name="20% - Акцент6 4 5 3" xfId="7053"/>
    <cellStyle name="20% - Акцент6 4 5 4" xfId="7008"/>
    <cellStyle name="20% - Акцент6 4 5 5" xfId="7742"/>
    <cellStyle name="20% - Акцент6 4 6" xfId="2486"/>
    <cellStyle name="20% - Акцент6 4 6 2" xfId="7133"/>
    <cellStyle name="20% - Акцент6 4 6 3" xfId="6834"/>
    <cellStyle name="20% - Акцент6 4 7" xfId="6815"/>
    <cellStyle name="20% - Акцент6 4 8" xfId="7432"/>
    <cellStyle name="20% - Акцент6 4 9" xfId="7737"/>
    <cellStyle name="20% - Акцент6 4_10" xfId="3741"/>
    <cellStyle name="20% - Акцент6 5" xfId="615"/>
    <cellStyle name="20% - Акцент6 5 2" xfId="616"/>
    <cellStyle name="20% - Акцент6 5 2 2" xfId="617"/>
    <cellStyle name="20% - Акцент6 5 2 2 2" xfId="3259"/>
    <cellStyle name="20% - Акцент6 5 2 2 3" xfId="7745"/>
    <cellStyle name="20% - Акцент6 5 2 3" xfId="3258"/>
    <cellStyle name="20% - Акцент6 5 2 4" xfId="7744"/>
    <cellStyle name="20% - Акцент6 5 2_СС ЛЧ 2013 ожид" xfId="3742"/>
    <cellStyle name="20% - Акцент6 5 3" xfId="618"/>
    <cellStyle name="20% - Акцент6 5 3 2" xfId="3260"/>
    <cellStyle name="20% - Акцент6 5 3 2 2" xfId="3743"/>
    <cellStyle name="20% - Акцент6 5 3 3" xfId="3744"/>
    <cellStyle name="20% - Акцент6 5 4" xfId="2360"/>
    <cellStyle name="20% - Акцент6 5 4 2" xfId="2658"/>
    <cellStyle name="20% - Акцент6 5 4 2 2" xfId="3746"/>
    <cellStyle name="20% - Акцент6 5 4 2 3" xfId="7266"/>
    <cellStyle name="20% - Акцент6 5 4 3" xfId="3745"/>
    <cellStyle name="20% - Акцент6 5 4 4" xfId="6833"/>
    <cellStyle name="20% - Акцент6 5 5" xfId="2186"/>
    <cellStyle name="20% - Акцент6 5 5 2" xfId="2576"/>
    <cellStyle name="20% - Акцент6 5 5 2 2" xfId="7205"/>
    <cellStyle name="20% - Акцент6 5 5 2 3" xfId="6851"/>
    <cellStyle name="20% - Акцент6 5 5 3" xfId="3747"/>
    <cellStyle name="20% - Акцент6 5 5 4" xfId="7386"/>
    <cellStyle name="20% - Акцент6 5 6" xfId="2488"/>
    <cellStyle name="20% - Акцент6 5 6 2" xfId="7135"/>
    <cellStyle name="20% - Акцент6 5 6 3" xfId="7338"/>
    <cellStyle name="20% - Акцент6 5 7" xfId="6801"/>
    <cellStyle name="20% - Акцент6 5 8" xfId="7743"/>
    <cellStyle name="20% - Акцент6 5_Резервы ПЛГ" xfId="3748"/>
    <cellStyle name="20% - Акцент6 6" xfId="619"/>
    <cellStyle name="20% - Акцент6 6 2" xfId="620"/>
    <cellStyle name="20% - Акцент6 6 2 2" xfId="621"/>
    <cellStyle name="20% - Акцент6 6 2 2 2" xfId="3263"/>
    <cellStyle name="20% - Акцент6 6 2 2 3" xfId="7748"/>
    <cellStyle name="20% - Акцент6 6 2 3" xfId="3262"/>
    <cellStyle name="20% - Акцент6 6 2 4" xfId="7747"/>
    <cellStyle name="20% - Акцент6 6 2_СС ЛЧ 2013 ожид" xfId="3749"/>
    <cellStyle name="20% - Акцент6 6 3" xfId="622"/>
    <cellStyle name="20% - Акцент6 6 3 2" xfId="3264"/>
    <cellStyle name="20% - Акцент6 6 3 3" xfId="7749"/>
    <cellStyle name="20% - Акцент6 6 4" xfId="3261"/>
    <cellStyle name="20% - Акцент6 6 5" xfId="7746"/>
    <cellStyle name="20% - Акцент6 6_Резервы ПЛГ" xfId="3750"/>
    <cellStyle name="20% - Акцент6 7" xfId="623"/>
    <cellStyle name="20% - Акцент6 7 2" xfId="624"/>
    <cellStyle name="20% - Акцент6 7 2 2" xfId="625"/>
    <cellStyle name="20% - Акцент6 7 2 2 2" xfId="3266"/>
    <cellStyle name="20% - Акцент6 7 2 2 3" xfId="7752"/>
    <cellStyle name="20% - Акцент6 7 2 3" xfId="3265"/>
    <cellStyle name="20% - Акцент6 7 2 4" xfId="7751"/>
    <cellStyle name="20% - Акцент6 7 2_СС ЛЧ 2013 ожид" xfId="3751"/>
    <cellStyle name="20% - Акцент6 7 3" xfId="626"/>
    <cellStyle name="20% - Акцент6 7 3 2" xfId="3267"/>
    <cellStyle name="20% - Акцент6 7 3 3" xfId="7753"/>
    <cellStyle name="20% - Акцент6 7 4" xfId="2878"/>
    <cellStyle name="20% - Акцент6 7 5" xfId="7750"/>
    <cellStyle name="20% - Акцент6 7_Резервы ПЛГ" xfId="3752"/>
    <cellStyle name="20% - Акцент6 8" xfId="627"/>
    <cellStyle name="20% - Акцент6 8 2" xfId="628"/>
    <cellStyle name="20% - Акцент6 8 2 2" xfId="629"/>
    <cellStyle name="20% - Акцент6 8 2 2 2" xfId="3270"/>
    <cellStyle name="20% - Акцент6 8 2 2 3" xfId="7756"/>
    <cellStyle name="20% - Акцент6 8 2 3" xfId="3269"/>
    <cellStyle name="20% - Акцент6 8 2 4" xfId="7755"/>
    <cellStyle name="20% - Акцент6 8 2_СС ЛЧ 2013 ожид" xfId="3753"/>
    <cellStyle name="20% - Акцент6 8 3" xfId="630"/>
    <cellStyle name="20% - Акцент6 8 3 2" xfId="3271"/>
    <cellStyle name="20% - Акцент6 8 3 3" xfId="7757"/>
    <cellStyle name="20% - Акцент6 8 4" xfId="3268"/>
    <cellStyle name="20% - Акцент6 8 5" xfId="7754"/>
    <cellStyle name="20% - Акцент6 8_Резервы ПЛГ" xfId="3754"/>
    <cellStyle name="20% - Акцент6 9" xfId="631"/>
    <cellStyle name="20% - Акцент6 9 2" xfId="632"/>
    <cellStyle name="20% - Акцент6 9 2 2" xfId="633"/>
    <cellStyle name="20% - Акцент6 9 2 2 2" xfId="3274"/>
    <cellStyle name="20% - Акцент6 9 2 2 3" xfId="7760"/>
    <cellStyle name="20% - Акцент6 9 2 3" xfId="3273"/>
    <cellStyle name="20% - Акцент6 9 2 4" xfId="7759"/>
    <cellStyle name="20% - Акцент6 9 2_СС ЛЧ 2013 ожид" xfId="3755"/>
    <cellStyle name="20% - Акцент6 9 3" xfId="634"/>
    <cellStyle name="20% - Акцент6 9 3 2" xfId="3275"/>
    <cellStyle name="20% - Акцент6 9 3 3" xfId="7761"/>
    <cellStyle name="20% - Акцент6 9 4" xfId="3272"/>
    <cellStyle name="20% - Акцент6 9 5" xfId="7758"/>
    <cellStyle name="20% - Акцент6 9_Резервы ПЛГ" xfId="3756"/>
    <cellStyle name="40% - Accent1" xfId="167"/>
    <cellStyle name="40% - Accent2" xfId="168"/>
    <cellStyle name="40% - Accent3" xfId="169"/>
    <cellStyle name="40% - Accent4" xfId="170"/>
    <cellStyle name="40% - Accent5" xfId="171"/>
    <cellStyle name="40% - Accent6" xfId="172"/>
    <cellStyle name="40% — акцент1" xfId="21" builtinId="31" customBuiltin="1"/>
    <cellStyle name="40% - Акцент1 10" xfId="635"/>
    <cellStyle name="40% - Акцент1 10 2" xfId="636"/>
    <cellStyle name="40% - Акцент1 10 2 2" xfId="637"/>
    <cellStyle name="40% - Акцент1 10 2 2 2" xfId="3278"/>
    <cellStyle name="40% - Акцент1 10 2 2 3" xfId="7764"/>
    <cellStyle name="40% - Акцент1 10 2 3" xfId="3277"/>
    <cellStyle name="40% - Акцент1 10 2 4" xfId="7763"/>
    <cellStyle name="40% - Акцент1 10 2_СС ЛЧ 2013 ожид" xfId="3757"/>
    <cellStyle name="40% - Акцент1 10 3" xfId="638"/>
    <cellStyle name="40% - Акцент1 10 3 2" xfId="3279"/>
    <cellStyle name="40% - Акцент1 10 3 3" xfId="7765"/>
    <cellStyle name="40% - Акцент1 10 4" xfId="3276"/>
    <cellStyle name="40% - Акцент1 10 5" xfId="7762"/>
    <cellStyle name="40% - Акцент1 10_Резервы ПЛГ" xfId="3758"/>
    <cellStyle name="40% - Акцент1 11" xfId="639"/>
    <cellStyle name="40% - Акцент1 11 2" xfId="640"/>
    <cellStyle name="40% - Акцент1 11 2 2" xfId="641"/>
    <cellStyle name="40% - Акцент1 11 2 2 2" xfId="3282"/>
    <cellStyle name="40% - Акцент1 11 2 2 3" xfId="7768"/>
    <cellStyle name="40% - Акцент1 11 2 3" xfId="3281"/>
    <cellStyle name="40% - Акцент1 11 2 4" xfId="7767"/>
    <cellStyle name="40% - Акцент1 11 2_СС ЛЧ 2013 ожид" xfId="3759"/>
    <cellStyle name="40% - Акцент1 11 3" xfId="642"/>
    <cellStyle name="40% - Акцент1 11 3 2" xfId="3283"/>
    <cellStyle name="40% - Акцент1 11 3 3" xfId="7769"/>
    <cellStyle name="40% - Акцент1 11 4" xfId="3280"/>
    <cellStyle name="40% - Акцент1 11 5" xfId="7766"/>
    <cellStyle name="40% - Акцент1 11_Резервы ПЛГ" xfId="3760"/>
    <cellStyle name="40% - Акцент1 12" xfId="643"/>
    <cellStyle name="40% - Акцент1 12 2" xfId="644"/>
    <cellStyle name="40% - Акцент1 13" xfId="645"/>
    <cellStyle name="40% - Акцент1 13 2" xfId="646"/>
    <cellStyle name="40% - Акцент1 14" xfId="647"/>
    <cellStyle name="40% - Акцент1 14 2" xfId="648"/>
    <cellStyle name="40% - Акцент1 15" xfId="649"/>
    <cellStyle name="40% - Акцент1 16" xfId="650"/>
    <cellStyle name="40% - Акцент1 16 2" xfId="2292"/>
    <cellStyle name="40% - Акцент1 16 2 2" xfId="2636"/>
    <cellStyle name="40% - Акцент1 16 2 2 2" xfId="7249"/>
    <cellStyle name="40% - Акцент1 16 2 2 3" xfId="7283"/>
    <cellStyle name="40% - Акцент1 16 2 3" xfId="7087"/>
    <cellStyle name="40% - Акцент1 16 2 4" xfId="7365"/>
    <cellStyle name="40% - Акцент1 16 3" xfId="2247"/>
    <cellStyle name="40% - Акцент1 16 3 2" xfId="2619"/>
    <cellStyle name="40% - Акцент1 16 3 2 2" xfId="7235"/>
    <cellStyle name="40% - Акцент1 16 3 2 3" xfId="7289"/>
    <cellStyle name="40% - Акцент1 16 3 3" xfId="7075"/>
    <cellStyle name="40% - Акцент1 16 3 4" xfId="6870"/>
    <cellStyle name="40% - Акцент1 16 4" xfId="2532"/>
    <cellStyle name="40% - Акцент1 16 4 2" xfId="7170"/>
    <cellStyle name="40% - Акцент1 16 4 3" xfId="7321"/>
    <cellStyle name="40% - Акцент1 16 5" xfId="3526"/>
    <cellStyle name="40% - Акцент1 17" xfId="651"/>
    <cellStyle name="40% - Акцент1 17 2" xfId="3284"/>
    <cellStyle name="40% - Акцент1 17 3" xfId="7770"/>
    <cellStyle name="40% - Акцент1 18" xfId="652"/>
    <cellStyle name="40% - Акцент1 18 2" xfId="3285"/>
    <cellStyle name="40% - Акцент1 18 3" xfId="7771"/>
    <cellStyle name="40% - Акцент1 19" xfId="653"/>
    <cellStyle name="40% - Акцент1 19 2" xfId="3286"/>
    <cellStyle name="40% - Акцент1 19 3" xfId="7772"/>
    <cellStyle name="40% - Акцент1 2" xfId="654"/>
    <cellStyle name="40% - Акцент1 2 10" xfId="8436"/>
    <cellStyle name="40% - Акцент1 2 2" xfId="655"/>
    <cellStyle name="40% - Акцент1 2 2 2" xfId="656"/>
    <cellStyle name="40% - Акцент1 2 2 2 2" xfId="3287"/>
    <cellStyle name="40% - Акцент1 2 2 2 3" xfId="7775"/>
    <cellStyle name="40% - Акцент1 2 2 3" xfId="3055"/>
    <cellStyle name="40% - Акцент1 2 2 3 2" xfId="3761"/>
    <cellStyle name="40% - Акцент1 2 2 4" xfId="7774"/>
    <cellStyle name="40% - Акцент1 2 2_СС ЛЧ 2013 ожид" xfId="3762"/>
    <cellStyle name="40% - Акцент1 2 3" xfId="657"/>
    <cellStyle name="40% - Акцент1 2 3 2" xfId="3288"/>
    <cellStyle name="40% - Акцент1 2 3 2 2" xfId="7777"/>
    <cellStyle name="40% - Акцент1 2 3 3" xfId="6210"/>
    <cellStyle name="40% - Акцент1 2 3 4" xfId="7776"/>
    <cellStyle name="40% - Акцент1 2 4" xfId="2700"/>
    <cellStyle name="40% - Акцент1 2 4 2" xfId="3764"/>
    <cellStyle name="40% - Акцент1 2 4 3" xfId="3763"/>
    <cellStyle name="40% - Акцент1 2 5" xfId="6732"/>
    <cellStyle name="40% - Акцент1 2 6" xfId="7773"/>
    <cellStyle name="40% - Акцент1 2 7" xfId="8081"/>
    <cellStyle name="40% - Акцент1 2 8" xfId="8434"/>
    <cellStyle name="40% - Акцент1 2 9" xfId="8083"/>
    <cellStyle name="40% - Акцент1 2_10" xfId="3765"/>
    <cellStyle name="40% - Акцент1 20" xfId="2153"/>
    <cellStyle name="40% - Акцент1 20 2" xfId="2546"/>
    <cellStyle name="40% - Акцент1 20 2 2" xfId="7182"/>
    <cellStyle name="40% - Акцент1 20 2 3" xfId="7315"/>
    <cellStyle name="40% - Акцент1 20 3" xfId="2701"/>
    <cellStyle name="40% - Акцент1 20 4" xfId="7032"/>
    <cellStyle name="40% - Акцент1 20 5" xfId="6831"/>
    <cellStyle name="40% - Акцент1 21" xfId="2447"/>
    <cellStyle name="40% - Акцент1 21 2" xfId="3502"/>
    <cellStyle name="40% - Акцент1 21 3" xfId="7106"/>
    <cellStyle name="40% - Акцент1 21 4" xfId="6983"/>
    <cellStyle name="40% - Акцент1 22" xfId="6752"/>
    <cellStyle name="40% - Акцент1 3" xfId="658"/>
    <cellStyle name="40% - Акцент1 3 10" xfId="8435"/>
    <cellStyle name="40% - Акцент1 3 2" xfId="659"/>
    <cellStyle name="40% - Акцент1 3 2 2" xfId="660"/>
    <cellStyle name="40% - Акцент1 3 2 2 2" xfId="3290"/>
    <cellStyle name="40% - Акцент1 3 2 2 3" xfId="7780"/>
    <cellStyle name="40% - Акцент1 3 2 3" xfId="3289"/>
    <cellStyle name="40% - Акцент1 3 2 3 2" xfId="3766"/>
    <cellStyle name="40% - Акцент1 3 2 4" xfId="7779"/>
    <cellStyle name="40% - Акцент1 3 2_СС ЛЧ 2013 ожид" xfId="3767"/>
    <cellStyle name="40% - Акцент1 3 3" xfId="661"/>
    <cellStyle name="40% - Акцент1 3 3 2" xfId="3291"/>
    <cellStyle name="40% - Акцент1 3 3 3" xfId="7781"/>
    <cellStyle name="40% - Акцент1 3 4" xfId="2702"/>
    <cellStyle name="40% - Акцент1 3 4 2" xfId="3769"/>
    <cellStyle name="40% - Акцент1 3 4 3" xfId="3768"/>
    <cellStyle name="40% - Акцент1 3 5" xfId="6211"/>
    <cellStyle name="40% - Акцент1 3 6" xfId="7778"/>
    <cellStyle name="40% - Акцент1 3 7" xfId="8080"/>
    <cellStyle name="40% - Акцент1 3 8" xfId="8433"/>
    <cellStyle name="40% - Акцент1 3 9" xfId="8082"/>
    <cellStyle name="40% - Акцент1 3_10" xfId="3770"/>
    <cellStyle name="40% - Акцент1 4" xfId="662"/>
    <cellStyle name="40% - Акцент1 4 10" xfId="8079"/>
    <cellStyle name="40% - Акцент1 4 2" xfId="663"/>
    <cellStyle name="40% - Акцент1 4 2 2" xfId="664"/>
    <cellStyle name="40% - Акцент1 4 2 2 2" xfId="3292"/>
    <cellStyle name="40% - Акцент1 4 2 2 3" xfId="7784"/>
    <cellStyle name="40% - Акцент1 4 2 3" xfId="2188"/>
    <cellStyle name="40% - Акцент1 4 2 3 2" xfId="2578"/>
    <cellStyle name="40% - Акцент1 4 2 3 2 2" xfId="3772"/>
    <cellStyle name="40% - Акцент1 4 2 3 2 3" xfId="6908"/>
    <cellStyle name="40% - Акцент1 4 2 3 3" xfId="3771"/>
    <cellStyle name="40% - Акцент1 4 2 3 4" xfId="7007"/>
    <cellStyle name="40% - Акцент1 4 2 4" xfId="2490"/>
    <cellStyle name="40% - Акцент1 4 2 4 2" xfId="7137"/>
    <cellStyle name="40% - Акцент1 4 2 4 3" xfId="6861"/>
    <cellStyle name="40% - Акцент1 4 2 5" xfId="6940"/>
    <cellStyle name="40% - Акцент1 4 2 6" xfId="7414"/>
    <cellStyle name="40% - Акцент1 4 2 7" xfId="7783"/>
    <cellStyle name="40% - Акцент1 4 2_СС ЛЧ 2013 ожид" xfId="3773"/>
    <cellStyle name="40% - Акцент1 4 3" xfId="665"/>
    <cellStyle name="40% - Акцент1 4 3 2" xfId="3293"/>
    <cellStyle name="40% - Акцент1 4 3 3" xfId="7785"/>
    <cellStyle name="40% - Акцент1 4 4" xfId="2369"/>
    <cellStyle name="40% - Акцент1 4 4 2" xfId="2665"/>
    <cellStyle name="40% - Акцент1 4 4 2 2" xfId="3775"/>
    <cellStyle name="40% - Акцент1 4 4 2 3" xfId="7273"/>
    <cellStyle name="40% - Акцент1 4 4 3" xfId="3774"/>
    <cellStyle name="40% - Акцент1 4 4 4" xfId="7356"/>
    <cellStyle name="40% - Акцент1 4 4 5" xfId="7786"/>
    <cellStyle name="40% - Акцент1 4 5" xfId="2187"/>
    <cellStyle name="40% - Акцент1 4 5 2" xfId="2577"/>
    <cellStyle name="40% - Акцент1 4 5 2 2" xfId="7206"/>
    <cellStyle name="40% - Акцент1 4 5 2 3" xfId="6874"/>
    <cellStyle name="40% - Акцент1 4 5 3" xfId="7054"/>
    <cellStyle name="40% - Акцент1 4 5 4" xfId="7389"/>
    <cellStyle name="40% - Акцент1 4 5 5" xfId="7787"/>
    <cellStyle name="40% - Акцент1 4 6" xfId="2489"/>
    <cellStyle name="40% - Акцент1 4 6 2" xfId="7136"/>
    <cellStyle name="40% - Акцент1 4 6 3" xfId="7341"/>
    <cellStyle name="40% - Акцент1 4 7" xfId="6806"/>
    <cellStyle name="40% - Акцент1 4 8" xfId="7433"/>
    <cellStyle name="40% - Акцент1 4 9" xfId="7782"/>
    <cellStyle name="40% - Акцент1 4_10" xfId="3776"/>
    <cellStyle name="40% - Акцент1 5" xfId="666"/>
    <cellStyle name="40% - Акцент1 5 2" xfId="667"/>
    <cellStyle name="40% - Акцент1 5 2 2" xfId="668"/>
    <cellStyle name="40% - Акцент1 5 2 2 2" xfId="3295"/>
    <cellStyle name="40% - Акцент1 5 2 2 3" xfId="7790"/>
    <cellStyle name="40% - Акцент1 5 2 3" xfId="3294"/>
    <cellStyle name="40% - Акцент1 5 2 4" xfId="7789"/>
    <cellStyle name="40% - Акцент1 5 2_СС ЛЧ 2013 ожид" xfId="3777"/>
    <cellStyle name="40% - Акцент1 5 3" xfId="669"/>
    <cellStyle name="40% - Акцент1 5 3 2" xfId="3296"/>
    <cellStyle name="40% - Акцент1 5 3 2 2" xfId="3778"/>
    <cellStyle name="40% - Акцент1 5 3 3" xfId="3779"/>
    <cellStyle name="40% - Акцент1 5 4" xfId="2351"/>
    <cellStyle name="40% - Акцент1 5 4 2" xfId="2649"/>
    <cellStyle name="40% - Акцент1 5 4 2 2" xfId="3781"/>
    <cellStyle name="40% - Акцент1 5 4 2 3" xfId="7277"/>
    <cellStyle name="40% - Акцент1 5 4 3" xfId="3780"/>
    <cellStyle name="40% - Акцент1 5 4 4" xfId="7360"/>
    <cellStyle name="40% - Акцент1 5 5" xfId="2189"/>
    <cellStyle name="40% - Акцент1 5 5 2" xfId="2579"/>
    <cellStyle name="40% - Акцент1 5 5 2 2" xfId="7207"/>
    <cellStyle name="40% - Акцент1 5 5 2 3" xfId="6853"/>
    <cellStyle name="40% - Акцент1 5 5 3" xfId="3782"/>
    <cellStyle name="40% - Акцент1 5 5 4" xfId="7387"/>
    <cellStyle name="40% - Акцент1 5 6" xfId="2491"/>
    <cellStyle name="40% - Акцент1 5 6 2" xfId="7138"/>
    <cellStyle name="40% - Акцент1 5 6 3" xfId="7339"/>
    <cellStyle name="40% - Акцент1 5 7" xfId="6792"/>
    <cellStyle name="40% - Акцент1 5 8" xfId="7788"/>
    <cellStyle name="40% - Акцент1 5_Резервы ПЛГ" xfId="3783"/>
    <cellStyle name="40% - Акцент1 6" xfId="670"/>
    <cellStyle name="40% - Акцент1 6 2" xfId="671"/>
    <cellStyle name="40% - Акцент1 6 2 2" xfId="672"/>
    <cellStyle name="40% - Акцент1 6 2 2 2" xfId="3299"/>
    <cellStyle name="40% - Акцент1 6 2 2 3" xfId="7793"/>
    <cellStyle name="40% - Акцент1 6 2 3" xfId="3298"/>
    <cellStyle name="40% - Акцент1 6 2 4" xfId="7792"/>
    <cellStyle name="40% - Акцент1 6 2_СС ЛЧ 2013 ожид" xfId="3784"/>
    <cellStyle name="40% - Акцент1 6 3" xfId="673"/>
    <cellStyle name="40% - Акцент1 6 3 2" xfId="3300"/>
    <cellStyle name="40% - Акцент1 6 3 3" xfId="7794"/>
    <cellStyle name="40% - Акцент1 6 4" xfId="3297"/>
    <cellStyle name="40% - Акцент1 6 5" xfId="7791"/>
    <cellStyle name="40% - Акцент1 6_Резервы ПЛГ" xfId="3785"/>
    <cellStyle name="40% - Акцент1 7" xfId="674"/>
    <cellStyle name="40% - Акцент1 7 2" xfId="675"/>
    <cellStyle name="40% - Акцент1 7 2 2" xfId="676"/>
    <cellStyle name="40% - Акцент1 7 2 2 2" xfId="3302"/>
    <cellStyle name="40% - Акцент1 7 2 2 3" xfId="7797"/>
    <cellStyle name="40% - Акцент1 7 2 3" xfId="3301"/>
    <cellStyle name="40% - Акцент1 7 2 4" xfId="7796"/>
    <cellStyle name="40% - Акцент1 7 2_СС ЛЧ 2013 ожид" xfId="3786"/>
    <cellStyle name="40% - Акцент1 7 3" xfId="677"/>
    <cellStyle name="40% - Акцент1 7 3 2" xfId="3303"/>
    <cellStyle name="40% - Акцент1 7 3 3" xfId="7798"/>
    <cellStyle name="40% - Акцент1 7 4" xfId="2879"/>
    <cellStyle name="40% - Акцент1 7 5" xfId="7795"/>
    <cellStyle name="40% - Акцент1 7_Резервы ПЛГ" xfId="3787"/>
    <cellStyle name="40% - Акцент1 8" xfId="678"/>
    <cellStyle name="40% - Акцент1 8 2" xfId="679"/>
    <cellStyle name="40% - Акцент1 8 2 2" xfId="680"/>
    <cellStyle name="40% - Акцент1 8 2 2 2" xfId="3306"/>
    <cellStyle name="40% - Акцент1 8 2 2 3" xfId="7801"/>
    <cellStyle name="40% - Акцент1 8 2 3" xfId="3305"/>
    <cellStyle name="40% - Акцент1 8 2 4" xfId="7800"/>
    <cellStyle name="40% - Акцент1 8 2_СС ЛЧ 2013 ожид" xfId="3788"/>
    <cellStyle name="40% - Акцент1 8 3" xfId="681"/>
    <cellStyle name="40% - Акцент1 8 3 2" xfId="3307"/>
    <cellStyle name="40% - Акцент1 8 3 3" xfId="7802"/>
    <cellStyle name="40% - Акцент1 8 4" xfId="3304"/>
    <cellStyle name="40% - Акцент1 8 5" xfId="7799"/>
    <cellStyle name="40% - Акцент1 8_Резервы ПЛГ" xfId="3789"/>
    <cellStyle name="40% - Акцент1 9" xfId="682"/>
    <cellStyle name="40% - Акцент1 9 2" xfId="683"/>
    <cellStyle name="40% - Акцент1 9 2 2" xfId="684"/>
    <cellStyle name="40% - Акцент1 9 2 2 2" xfId="3310"/>
    <cellStyle name="40% - Акцент1 9 2 2 3" xfId="7805"/>
    <cellStyle name="40% - Акцент1 9 2 3" xfId="3309"/>
    <cellStyle name="40% - Акцент1 9 2 4" xfId="7804"/>
    <cellStyle name="40% - Акцент1 9 2_СС ЛЧ 2013 ожид" xfId="3790"/>
    <cellStyle name="40% - Акцент1 9 3" xfId="685"/>
    <cellStyle name="40% - Акцент1 9 3 2" xfId="3311"/>
    <cellStyle name="40% - Акцент1 9 3 3" xfId="7806"/>
    <cellStyle name="40% - Акцент1 9 4" xfId="3308"/>
    <cellStyle name="40% - Акцент1 9 5" xfId="7803"/>
    <cellStyle name="40% - Акцент1 9_Резервы ПЛГ" xfId="3791"/>
    <cellStyle name="40% — акцент2" xfId="25" builtinId="35" customBuiltin="1"/>
    <cellStyle name="40% - Акцент2 10" xfId="686"/>
    <cellStyle name="40% - Акцент2 10 2" xfId="687"/>
    <cellStyle name="40% - Акцент2 10 2 2" xfId="688"/>
    <cellStyle name="40% - Акцент2 10 2 2 2" xfId="3314"/>
    <cellStyle name="40% - Акцент2 10 2 2 3" xfId="7809"/>
    <cellStyle name="40% - Акцент2 10 2 3" xfId="3313"/>
    <cellStyle name="40% - Акцент2 10 2 4" xfId="7808"/>
    <cellStyle name="40% - Акцент2 10 2_СС ЛЧ 2013 ожид" xfId="3792"/>
    <cellStyle name="40% - Акцент2 10 3" xfId="689"/>
    <cellStyle name="40% - Акцент2 10 3 2" xfId="3315"/>
    <cellStyle name="40% - Акцент2 10 3 3" xfId="7810"/>
    <cellStyle name="40% - Акцент2 10 4" xfId="3312"/>
    <cellStyle name="40% - Акцент2 10 5" xfId="7807"/>
    <cellStyle name="40% - Акцент2 10_Резервы ПЛГ" xfId="3793"/>
    <cellStyle name="40% - Акцент2 11" xfId="690"/>
    <cellStyle name="40% - Акцент2 11 2" xfId="691"/>
    <cellStyle name="40% - Акцент2 11 2 2" xfId="692"/>
    <cellStyle name="40% - Акцент2 11 2 2 2" xfId="3318"/>
    <cellStyle name="40% - Акцент2 11 2 2 3" xfId="7813"/>
    <cellStyle name="40% - Акцент2 11 2 3" xfId="3317"/>
    <cellStyle name="40% - Акцент2 11 2 4" xfId="7812"/>
    <cellStyle name="40% - Акцент2 11 2_СС ЛЧ 2013 ожид" xfId="3794"/>
    <cellStyle name="40% - Акцент2 11 3" xfId="693"/>
    <cellStyle name="40% - Акцент2 11 3 2" xfId="3319"/>
    <cellStyle name="40% - Акцент2 11 3 3" xfId="7814"/>
    <cellStyle name="40% - Акцент2 11 4" xfId="3316"/>
    <cellStyle name="40% - Акцент2 11 5" xfId="7811"/>
    <cellStyle name="40% - Акцент2 11_Резервы ПЛГ" xfId="3795"/>
    <cellStyle name="40% - Акцент2 12" xfId="694"/>
    <cellStyle name="40% - Акцент2 12 2" xfId="695"/>
    <cellStyle name="40% - Акцент2 13" xfId="696"/>
    <cellStyle name="40% - Акцент2 13 2" xfId="697"/>
    <cellStyle name="40% - Акцент2 14" xfId="698"/>
    <cellStyle name="40% - Акцент2 14 2" xfId="699"/>
    <cellStyle name="40% - Акцент2 15" xfId="700"/>
    <cellStyle name="40% - Акцент2 16" xfId="701"/>
    <cellStyle name="40% - Акцент2 16 2" xfId="2293"/>
    <cellStyle name="40% - Акцент2 16 2 2" xfId="2637"/>
    <cellStyle name="40% - Акцент2 16 2 2 2" xfId="7250"/>
    <cellStyle name="40% - Акцент2 16 2 2 3" xfId="6890"/>
    <cellStyle name="40% - Акцент2 16 2 3" xfId="7088"/>
    <cellStyle name="40% - Акцент2 16 2 4" xfId="7366"/>
    <cellStyle name="40% - Акцент2 16 3" xfId="2248"/>
    <cellStyle name="40% - Акцент2 16 3 2" xfId="2620"/>
    <cellStyle name="40% - Акцент2 16 3 2 2" xfId="7236"/>
    <cellStyle name="40% - Акцент2 16 3 2 3" xfId="7290"/>
    <cellStyle name="40% - Акцент2 16 3 3" xfId="7076"/>
    <cellStyle name="40% - Акцент2 16 3 4" xfId="6839"/>
    <cellStyle name="40% - Акцент2 16 4" xfId="2533"/>
    <cellStyle name="40% - Акцент2 16 4 2" xfId="7171"/>
    <cellStyle name="40% - Акцент2 16 4 3" xfId="7322"/>
    <cellStyle name="40% - Акцент2 16 5" xfId="3527"/>
    <cellStyle name="40% - Акцент2 17" xfId="702"/>
    <cellStyle name="40% - Акцент2 17 2" xfId="3320"/>
    <cellStyle name="40% - Акцент2 17 3" xfId="7815"/>
    <cellStyle name="40% - Акцент2 18" xfId="703"/>
    <cellStyle name="40% - Акцент2 18 2" xfId="3321"/>
    <cellStyle name="40% - Акцент2 18 3" xfId="7816"/>
    <cellStyle name="40% - Акцент2 19" xfId="704"/>
    <cellStyle name="40% - Акцент2 19 2" xfId="3322"/>
    <cellStyle name="40% - Акцент2 19 3" xfId="7817"/>
    <cellStyle name="40% - Акцент2 2" xfId="705"/>
    <cellStyle name="40% - Акцент2 2 2" xfId="706"/>
    <cellStyle name="40% - Акцент2 2 2 2" xfId="707"/>
    <cellStyle name="40% - Акцент2 2 2 2 2" xfId="3323"/>
    <cellStyle name="40% - Акцент2 2 2 2 3" xfId="7820"/>
    <cellStyle name="40% - Акцент2 2 2 3" xfId="3056"/>
    <cellStyle name="40% - Акцент2 2 2 3 2" xfId="3796"/>
    <cellStyle name="40% - Акцент2 2 2 4" xfId="7819"/>
    <cellStyle name="40% - Акцент2 2 2_СС ЛЧ 2013 ожид" xfId="3797"/>
    <cellStyle name="40% - Акцент2 2 3" xfId="708"/>
    <cellStyle name="40% - Акцент2 2 3 2" xfId="3324"/>
    <cellStyle name="40% - Акцент2 2 3 2 2" xfId="7822"/>
    <cellStyle name="40% - Акцент2 2 3 3" xfId="6212"/>
    <cellStyle name="40% - Акцент2 2 3 4" xfId="7821"/>
    <cellStyle name="40% - Акцент2 2 4" xfId="2703"/>
    <cellStyle name="40% - Акцент2 2 4 2" xfId="3799"/>
    <cellStyle name="40% - Акцент2 2 4 3" xfId="3798"/>
    <cellStyle name="40% - Акцент2 2 5" xfId="7818"/>
    <cellStyle name="40% - Акцент2 2 6" xfId="8071"/>
    <cellStyle name="40% - Акцент2 2 7" xfId="8431"/>
    <cellStyle name="40% - Акцент2 2 8" xfId="8075"/>
    <cellStyle name="40% - Акцент2 2 9" xfId="8432"/>
    <cellStyle name="40% - Акцент2 2_10" xfId="3800"/>
    <cellStyle name="40% - Акцент2 20" xfId="2155"/>
    <cellStyle name="40% - Акцент2 20 2" xfId="2548"/>
    <cellStyle name="40% - Акцент2 20 2 2" xfId="7184"/>
    <cellStyle name="40% - Акцент2 20 2 3" xfId="7313"/>
    <cellStyle name="40% - Акцент2 20 3" xfId="2704"/>
    <cellStyle name="40% - Акцент2 20 4" xfId="7034"/>
    <cellStyle name="40% - Акцент2 20 5" xfId="7022"/>
    <cellStyle name="40% - Акцент2 21" xfId="2451"/>
    <cellStyle name="40% - Акцент2 21 2" xfId="3504"/>
    <cellStyle name="40% - Акцент2 21 3" xfId="7108"/>
    <cellStyle name="40% - Акцент2 21 4" xfId="7348"/>
    <cellStyle name="40% - Акцент2 22" xfId="6756"/>
    <cellStyle name="40% - Акцент2 3" xfId="709"/>
    <cellStyle name="40% - Акцент2 3 10" xfId="8430"/>
    <cellStyle name="40% - Акцент2 3 2" xfId="710"/>
    <cellStyle name="40% - Акцент2 3 2 2" xfId="711"/>
    <cellStyle name="40% - Акцент2 3 2 2 2" xfId="3326"/>
    <cellStyle name="40% - Акцент2 3 2 2 3" xfId="7825"/>
    <cellStyle name="40% - Акцент2 3 2 3" xfId="3325"/>
    <cellStyle name="40% - Акцент2 3 2 3 2" xfId="3801"/>
    <cellStyle name="40% - Акцент2 3 2 4" xfId="7824"/>
    <cellStyle name="40% - Акцент2 3 2_СС ЛЧ 2013 ожид" xfId="3802"/>
    <cellStyle name="40% - Акцент2 3 3" xfId="712"/>
    <cellStyle name="40% - Акцент2 3 3 2" xfId="3327"/>
    <cellStyle name="40% - Акцент2 3 3 3" xfId="7826"/>
    <cellStyle name="40% - Акцент2 3 4" xfId="2705"/>
    <cellStyle name="40% - Акцент2 3 4 2" xfId="3804"/>
    <cellStyle name="40% - Акцент2 3 4 3" xfId="3803"/>
    <cellStyle name="40% - Акцент2 3 5" xfId="6213"/>
    <cellStyle name="40% - Акцент2 3 6" xfId="7823"/>
    <cellStyle name="40% - Акцент2 3 7" xfId="8070"/>
    <cellStyle name="40% - Акцент2 3 8" xfId="8429"/>
    <cellStyle name="40% - Акцент2 3 9" xfId="8074"/>
    <cellStyle name="40% - Акцент2 3_10" xfId="3805"/>
    <cellStyle name="40% - Акцент2 4" xfId="713"/>
    <cellStyle name="40% - Акцент2 4 10" xfId="8428"/>
    <cellStyle name="40% - Акцент2 4 2" xfId="714"/>
    <cellStyle name="40% - Акцент2 4 2 2" xfId="715"/>
    <cellStyle name="40% - Акцент2 4 2 2 2" xfId="3328"/>
    <cellStyle name="40% - Акцент2 4 2 2 3" xfId="7828"/>
    <cellStyle name="40% - Акцент2 4 2 3" xfId="2191"/>
    <cellStyle name="40% - Акцент2 4 2 3 2" xfId="2581"/>
    <cellStyle name="40% - Акцент2 4 2 3 2 2" xfId="3807"/>
    <cellStyle name="40% - Акцент2 4 2 3 2 3" xfId="6936"/>
    <cellStyle name="40% - Акцент2 4 2 3 3" xfId="3806"/>
    <cellStyle name="40% - Акцент2 4 2 3 4" xfId="7006"/>
    <cellStyle name="40% - Акцент2 4 2 4" xfId="2493"/>
    <cellStyle name="40% - Акцент2 4 2 4 2" xfId="7140"/>
    <cellStyle name="40% - Акцент2 4 2 4 3" xfId="6880"/>
    <cellStyle name="40% - Акцент2 4 2 5" xfId="6875"/>
    <cellStyle name="40% - Акцент2 4 2 6" xfId="6898"/>
    <cellStyle name="40% - Акцент2 4 2 7" xfId="7827"/>
    <cellStyle name="40% - Акцент2 4 2_СС ЛЧ 2013 ожид" xfId="3808"/>
    <cellStyle name="40% - Акцент2 4 3" xfId="716"/>
    <cellStyle name="40% - Акцент2 4 3 2" xfId="3329"/>
    <cellStyle name="40% - Акцент2 4 3 3" xfId="7829"/>
    <cellStyle name="40% - Акцент2 4 4" xfId="2371"/>
    <cellStyle name="40% - Акцент2 4 4 2" xfId="2667"/>
    <cellStyle name="40% - Акцент2 4 4 2 2" xfId="7259"/>
    <cellStyle name="40% - Акцент2 4 4 2 3" xfId="7272"/>
    <cellStyle name="40% - Акцент2 4 4 3" xfId="3809"/>
    <cellStyle name="40% - Акцент2 4 4 4" xfId="7355"/>
    <cellStyle name="40% - Акцент2 4 5" xfId="2190"/>
    <cellStyle name="40% - Акцент2 4 5 2" xfId="2580"/>
    <cellStyle name="40% - Акцент2 4 5 2 2" xfId="7208"/>
    <cellStyle name="40% - Акцент2 4 5 2 3" xfId="6887"/>
    <cellStyle name="40% - Акцент2 4 5 3" xfId="7055"/>
    <cellStyle name="40% - Акцент2 4 5 4" xfId="7388"/>
    <cellStyle name="40% - Акцент2 4 6" xfId="2492"/>
    <cellStyle name="40% - Акцент2 4 6 2" xfId="7139"/>
    <cellStyle name="40% - Акцент2 4 6 3" xfId="7340"/>
    <cellStyle name="40% - Акцент2 4 7" xfId="6808"/>
    <cellStyle name="40% - Акцент2 4 8" xfId="7434"/>
    <cellStyle name="40% - Акцент2 4 9" xfId="8069"/>
    <cellStyle name="40% - Акцент2 4_10" xfId="3810"/>
    <cellStyle name="40% - Акцент2 5" xfId="717"/>
    <cellStyle name="40% - Акцент2 5 2" xfId="718"/>
    <cellStyle name="40% - Акцент2 5 2 2" xfId="719"/>
    <cellStyle name="40% - Акцент2 5 2 2 2" xfId="3331"/>
    <cellStyle name="40% - Акцент2 5 2 2 3" xfId="7832"/>
    <cellStyle name="40% - Акцент2 5 2 3" xfId="3330"/>
    <cellStyle name="40% - Акцент2 5 2 4" xfId="7831"/>
    <cellStyle name="40% - Акцент2 5 2_СС ЛЧ 2013 ожид" xfId="3811"/>
    <cellStyle name="40% - Акцент2 5 3" xfId="720"/>
    <cellStyle name="40% - Акцент2 5 3 2" xfId="3332"/>
    <cellStyle name="40% - Акцент2 5 3 2 2" xfId="3812"/>
    <cellStyle name="40% - Акцент2 5 3 3" xfId="3813"/>
    <cellStyle name="40% - Акцент2 5 4" xfId="2353"/>
    <cellStyle name="40% - Акцент2 5 4 2" xfId="2651"/>
    <cellStyle name="40% - Акцент2 5 4 2 2" xfId="3815"/>
    <cellStyle name="40% - Акцент2 5 4 2 3" xfId="7276"/>
    <cellStyle name="40% - Акцент2 5 4 3" xfId="3814"/>
    <cellStyle name="40% - Акцент2 5 4 4" xfId="6854"/>
    <cellStyle name="40% - Акцент2 5 5" xfId="2192"/>
    <cellStyle name="40% - Акцент2 5 5 2" xfId="2582"/>
    <cellStyle name="40% - Акцент2 5 5 2 2" xfId="7209"/>
    <cellStyle name="40% - Акцент2 5 5 2 3" xfId="6967"/>
    <cellStyle name="40% - Акцент2 5 5 3" xfId="3816"/>
    <cellStyle name="40% - Акцент2 5 5 4" xfId="7005"/>
    <cellStyle name="40% - Акцент2 5 6" xfId="2494"/>
    <cellStyle name="40% - Акцент2 5 6 2" xfId="7141"/>
    <cellStyle name="40% - Акцент2 5 6 3" xfId="6919"/>
    <cellStyle name="40% - Акцент2 5 7" xfId="6794"/>
    <cellStyle name="40% - Акцент2 5 8" xfId="7830"/>
    <cellStyle name="40% - Акцент2 5_Резервы ПЛГ" xfId="3817"/>
    <cellStyle name="40% - Акцент2 6" xfId="721"/>
    <cellStyle name="40% - Акцент2 6 2" xfId="722"/>
    <cellStyle name="40% - Акцент2 6 2 2" xfId="723"/>
    <cellStyle name="40% - Акцент2 6 2 2 2" xfId="3335"/>
    <cellStyle name="40% - Акцент2 6 2 2 3" xfId="7835"/>
    <cellStyle name="40% - Акцент2 6 2 3" xfId="3334"/>
    <cellStyle name="40% - Акцент2 6 2 4" xfId="7834"/>
    <cellStyle name="40% - Акцент2 6 2_СС ЛЧ 2013 ожид" xfId="3818"/>
    <cellStyle name="40% - Акцент2 6 3" xfId="724"/>
    <cellStyle name="40% - Акцент2 6 3 2" xfId="3336"/>
    <cellStyle name="40% - Акцент2 6 3 3" xfId="7836"/>
    <cellStyle name="40% - Акцент2 6 4" xfId="3333"/>
    <cellStyle name="40% - Акцент2 6 5" xfId="7833"/>
    <cellStyle name="40% - Акцент2 6_Резервы ПЛГ" xfId="3819"/>
    <cellStyle name="40% - Акцент2 7" xfId="725"/>
    <cellStyle name="40% - Акцент2 7 2" xfId="726"/>
    <cellStyle name="40% - Акцент2 7 2 2" xfId="727"/>
    <cellStyle name="40% - Акцент2 7 2 2 2" xfId="3338"/>
    <cellStyle name="40% - Акцент2 7 2 2 3" xfId="7839"/>
    <cellStyle name="40% - Акцент2 7 2 3" xfId="3337"/>
    <cellStyle name="40% - Акцент2 7 2 4" xfId="7838"/>
    <cellStyle name="40% - Акцент2 7 2_СС ЛЧ 2013 ожид" xfId="3820"/>
    <cellStyle name="40% - Акцент2 7 3" xfId="728"/>
    <cellStyle name="40% - Акцент2 7 3 2" xfId="3339"/>
    <cellStyle name="40% - Акцент2 7 3 3" xfId="7840"/>
    <cellStyle name="40% - Акцент2 7 4" xfId="2880"/>
    <cellStyle name="40% - Акцент2 7 5" xfId="7837"/>
    <cellStyle name="40% - Акцент2 7_Резервы ПЛГ" xfId="3821"/>
    <cellStyle name="40% - Акцент2 8" xfId="729"/>
    <cellStyle name="40% - Акцент2 8 2" xfId="730"/>
    <cellStyle name="40% - Акцент2 8 2 2" xfId="731"/>
    <cellStyle name="40% - Акцент2 8 2 2 2" xfId="3342"/>
    <cellStyle name="40% - Акцент2 8 2 2 3" xfId="7843"/>
    <cellStyle name="40% - Акцент2 8 2 3" xfId="3341"/>
    <cellStyle name="40% - Акцент2 8 2 4" xfId="7842"/>
    <cellStyle name="40% - Акцент2 8 2_СС ЛЧ 2013 ожид" xfId="3822"/>
    <cellStyle name="40% - Акцент2 8 3" xfId="732"/>
    <cellStyle name="40% - Акцент2 8 3 2" xfId="3343"/>
    <cellStyle name="40% - Акцент2 8 3 3" xfId="7844"/>
    <cellStyle name="40% - Акцент2 8 4" xfId="3340"/>
    <cellStyle name="40% - Акцент2 8 5" xfId="7841"/>
    <cellStyle name="40% - Акцент2 8_Резервы ПЛГ" xfId="3823"/>
    <cellStyle name="40% - Акцент2 9" xfId="733"/>
    <cellStyle name="40% - Акцент2 9 2" xfId="734"/>
    <cellStyle name="40% - Акцент2 9 2 2" xfId="735"/>
    <cellStyle name="40% - Акцент2 9 2 2 2" xfId="3346"/>
    <cellStyle name="40% - Акцент2 9 2 2 3" xfId="7847"/>
    <cellStyle name="40% - Акцент2 9 2 3" xfId="3345"/>
    <cellStyle name="40% - Акцент2 9 2 4" xfId="7846"/>
    <cellStyle name="40% - Акцент2 9 2_СС ЛЧ 2013 ожид" xfId="3824"/>
    <cellStyle name="40% - Акцент2 9 3" xfId="736"/>
    <cellStyle name="40% - Акцент2 9 3 2" xfId="3347"/>
    <cellStyle name="40% - Акцент2 9 3 3" xfId="7848"/>
    <cellStyle name="40% - Акцент2 9 4" xfId="3344"/>
    <cellStyle name="40% - Акцент2 9 5" xfId="7845"/>
    <cellStyle name="40% - Акцент2 9_Резервы ПЛГ" xfId="3825"/>
    <cellStyle name="40% — акцент3" xfId="29" builtinId="39" customBuiltin="1"/>
    <cellStyle name="40% - Акцент3 10" xfId="737"/>
    <cellStyle name="40% - Акцент3 10 2" xfId="738"/>
    <cellStyle name="40% - Акцент3 10 2 2" xfId="739"/>
    <cellStyle name="40% - Акцент3 10 2 2 2" xfId="3350"/>
    <cellStyle name="40% - Акцент3 10 2 2 3" xfId="7851"/>
    <cellStyle name="40% - Акцент3 10 2 3" xfId="3349"/>
    <cellStyle name="40% - Акцент3 10 2 4" xfId="7850"/>
    <cellStyle name="40% - Акцент3 10 2_СС ЛЧ 2013 ожид" xfId="3826"/>
    <cellStyle name="40% - Акцент3 10 3" xfId="740"/>
    <cellStyle name="40% - Акцент3 10 3 2" xfId="3351"/>
    <cellStyle name="40% - Акцент3 10 3 3" xfId="7852"/>
    <cellStyle name="40% - Акцент3 10 4" xfId="3348"/>
    <cellStyle name="40% - Акцент3 10 5" xfId="7849"/>
    <cellStyle name="40% - Акцент3 10_Резервы ПЛГ" xfId="3827"/>
    <cellStyle name="40% - Акцент3 11" xfId="741"/>
    <cellStyle name="40% - Акцент3 11 2" xfId="742"/>
    <cellStyle name="40% - Акцент3 11 2 2" xfId="743"/>
    <cellStyle name="40% - Акцент3 11 2 2 2" xfId="3354"/>
    <cellStyle name="40% - Акцент3 11 2 2 3" xfId="7855"/>
    <cellStyle name="40% - Акцент3 11 2 3" xfId="3353"/>
    <cellStyle name="40% - Акцент3 11 2 4" xfId="7854"/>
    <cellStyle name="40% - Акцент3 11 2_СС ЛЧ 2013 ожид" xfId="3828"/>
    <cellStyle name="40% - Акцент3 11 3" xfId="744"/>
    <cellStyle name="40% - Акцент3 11 3 2" xfId="3355"/>
    <cellStyle name="40% - Акцент3 11 3 3" xfId="7856"/>
    <cellStyle name="40% - Акцент3 11 4" xfId="3352"/>
    <cellStyle name="40% - Акцент3 11 5" xfId="7853"/>
    <cellStyle name="40% - Акцент3 11_Резервы ПЛГ" xfId="3829"/>
    <cellStyle name="40% - Акцент3 12" xfId="745"/>
    <cellStyle name="40% - Акцент3 12 2" xfId="746"/>
    <cellStyle name="40% - Акцент3 13" xfId="747"/>
    <cellStyle name="40% - Акцент3 13 2" xfId="748"/>
    <cellStyle name="40% - Акцент3 14" xfId="749"/>
    <cellStyle name="40% - Акцент3 14 2" xfId="750"/>
    <cellStyle name="40% - Акцент3 15" xfId="751"/>
    <cellStyle name="40% - Акцент3 16" xfId="752"/>
    <cellStyle name="40% - Акцент3 16 2" xfId="2294"/>
    <cellStyle name="40% - Акцент3 16 2 2" xfId="2638"/>
    <cellStyle name="40% - Акцент3 16 2 2 2" xfId="7251"/>
    <cellStyle name="40% - Акцент3 16 2 2 3" xfId="6949"/>
    <cellStyle name="40% - Акцент3 16 2 3" xfId="7089"/>
    <cellStyle name="40% - Акцент3 16 2 4" xfId="6989"/>
    <cellStyle name="40% - Акцент3 16 3" xfId="2249"/>
    <cellStyle name="40% - Акцент3 16 3 2" xfId="2621"/>
    <cellStyle name="40% - Акцент3 16 3 2 2" xfId="7237"/>
    <cellStyle name="40% - Акцент3 16 3 2 3" xfId="6947"/>
    <cellStyle name="40% - Акцент3 16 3 3" xfId="7077"/>
    <cellStyle name="40% - Акцент3 16 3 4" xfId="7371"/>
    <cellStyle name="40% - Акцент3 16 4" xfId="2534"/>
    <cellStyle name="40% - Акцент3 16 4 2" xfId="7172"/>
    <cellStyle name="40% - Акцент3 16 4 3" xfId="6846"/>
    <cellStyle name="40% - Акцент3 16 5" xfId="3528"/>
    <cellStyle name="40% - Акцент3 17" xfId="753"/>
    <cellStyle name="40% - Акцент3 17 2" xfId="3356"/>
    <cellStyle name="40% - Акцент3 17 3" xfId="7857"/>
    <cellStyle name="40% - Акцент3 18" xfId="754"/>
    <cellStyle name="40% - Акцент3 18 2" xfId="3357"/>
    <cellStyle name="40% - Акцент3 18 3" xfId="7858"/>
    <cellStyle name="40% - Акцент3 19" xfId="755"/>
    <cellStyle name="40% - Акцент3 19 2" xfId="3358"/>
    <cellStyle name="40% - Акцент3 19 3" xfId="7859"/>
    <cellStyle name="40% - Акцент3 2" xfId="756"/>
    <cellStyle name="40% - Акцент3 2 10" xfId="8427"/>
    <cellStyle name="40% - Акцент3 2 2" xfId="757"/>
    <cellStyle name="40% - Акцент3 2 2 2" xfId="758"/>
    <cellStyle name="40% - Акцент3 2 2 2 2" xfId="2881"/>
    <cellStyle name="40% - Акцент3 2 2 2 3" xfId="7861"/>
    <cellStyle name="40% - Акцент3 2 2 3" xfId="2706"/>
    <cellStyle name="40% - Акцент3 2 2 3 2" xfId="3830"/>
    <cellStyle name="40% - Акцент3 2 2 4" xfId="2707"/>
    <cellStyle name="40% - Акцент3 2 2_СС ЛЧ 2013 ожид" xfId="3831"/>
    <cellStyle name="40% - Акцент3 2 3" xfId="759"/>
    <cellStyle name="40% - Акцент3 2 3 2" xfId="2882"/>
    <cellStyle name="40% - Акцент3 2 3 2 2" xfId="7863"/>
    <cellStyle name="40% - Акцент3 2 3 3" xfId="6214"/>
    <cellStyle name="40% - Акцент3 2 3 4" xfId="7862"/>
    <cellStyle name="40% - Акцент3 2 4" xfId="2708"/>
    <cellStyle name="40% - Акцент3 2 4 2" xfId="3833"/>
    <cellStyle name="40% - Акцент3 2 4 3" xfId="3832"/>
    <cellStyle name="40% - Акцент3 2 5" xfId="2883"/>
    <cellStyle name="40% - Акцент3 2 6" xfId="7860"/>
    <cellStyle name="40% - Акцент3 2 7" xfId="8061"/>
    <cellStyle name="40% - Акцент3 2 8" xfId="8426"/>
    <cellStyle name="40% - Акцент3 2 9" xfId="8064"/>
    <cellStyle name="40% - Акцент3 2_10" xfId="3834"/>
    <cellStyle name="40% - Акцент3 20" xfId="2157"/>
    <cellStyle name="40% - Акцент3 20 2" xfId="2550"/>
    <cellStyle name="40% - Акцент3 20 2 2" xfId="7186"/>
    <cellStyle name="40% - Акцент3 20 2 3" xfId="6938"/>
    <cellStyle name="40% - Акцент3 20 3" xfId="2709"/>
    <cellStyle name="40% - Акцент3 20 4" xfId="7036"/>
    <cellStyle name="40% - Акцент3 20 5" xfId="7021"/>
    <cellStyle name="40% - Акцент3 21" xfId="2455"/>
    <cellStyle name="40% - Акцент3 21 2" xfId="3506"/>
    <cellStyle name="40% - Акцент3 21 3" xfId="7110"/>
    <cellStyle name="40% - Акцент3 21 4" xfId="6929"/>
    <cellStyle name="40% - Акцент3 22" xfId="6760"/>
    <cellStyle name="40% - Акцент3 3" xfId="760"/>
    <cellStyle name="40% - Акцент3 3 10" xfId="8060"/>
    <cellStyle name="40% - Акцент3 3 2" xfId="761"/>
    <cellStyle name="40% - Акцент3 3 2 2" xfId="762"/>
    <cellStyle name="40% - Акцент3 3 2 2 2" xfId="3359"/>
    <cellStyle name="40% - Акцент3 3 2 2 3" xfId="7866"/>
    <cellStyle name="40% - Акцент3 3 2 3" xfId="2194"/>
    <cellStyle name="40% - Акцент3 3 2 3 2" xfId="2584"/>
    <cellStyle name="40% - Акцент3 3 2 3 2 2" xfId="3836"/>
    <cellStyle name="40% - Акцент3 3 2 3 2 3" xfId="7305"/>
    <cellStyle name="40% - Акцент3 3 2 3 3" xfId="3835"/>
    <cellStyle name="40% - Акцент3 3 2 3 4" xfId="7382"/>
    <cellStyle name="40% - Акцент3 3 2 4" xfId="2496"/>
    <cellStyle name="40% - Акцент3 3 2 4 2" xfId="7143"/>
    <cellStyle name="40% - Акцент3 3 2 4 3" xfId="7334"/>
    <cellStyle name="40% - Акцент3 3 2 5" xfId="6942"/>
    <cellStyle name="40% - Акцент3 3 2 6" xfId="7403"/>
    <cellStyle name="40% - Акцент3 3 2 7" xfId="7865"/>
    <cellStyle name="40% - Акцент3 3 2_СС ЛЧ 2013 ожид" xfId="3837"/>
    <cellStyle name="40% - Акцент3 3 3" xfId="763"/>
    <cellStyle name="40% - Акцент3 3 3 2" xfId="3360"/>
    <cellStyle name="40% - Акцент3 3 3 3" xfId="7867"/>
    <cellStyle name="40% - Акцент3 3 4" xfId="2373"/>
    <cellStyle name="40% - Акцент3 3 4 2" xfId="2669"/>
    <cellStyle name="40% - Акцент3 3 4 2 2" xfId="3839"/>
    <cellStyle name="40% - Акцент3 3 4 2 3" xfId="7410"/>
    <cellStyle name="40% - Акцент3 3 4 3" xfId="3838"/>
    <cellStyle name="40% - Акцент3 3 4 4" xfId="6896"/>
    <cellStyle name="40% - Акцент3 3 4 5" xfId="7868"/>
    <cellStyle name="40% - Акцент3 3 5" xfId="2193"/>
    <cellStyle name="40% - Акцент3 3 5 2" xfId="2583"/>
    <cellStyle name="40% - Акцент3 3 5 2 2" xfId="7210"/>
    <cellStyle name="40% - Акцент3 3 5 2 3" xfId="7302"/>
    <cellStyle name="40% - Акцент3 3 5 3" xfId="7056"/>
    <cellStyle name="40% - Акцент3 3 5 4" xfId="7004"/>
    <cellStyle name="40% - Акцент3 3 5 5" xfId="7869"/>
    <cellStyle name="40% - Акцент3 3 6" xfId="2495"/>
    <cellStyle name="40% - Акцент3 3 6 2" xfId="7142"/>
    <cellStyle name="40% - Акцент3 3 6 3" xfId="6968"/>
    <cellStyle name="40% - Акцент3 3 7" xfId="6810"/>
    <cellStyle name="40% - Акцент3 3 8" xfId="7435"/>
    <cellStyle name="40% - Акцент3 3 9" xfId="7864"/>
    <cellStyle name="40% - Акцент3 3_10" xfId="3840"/>
    <cellStyle name="40% - Акцент3 4" xfId="764"/>
    <cellStyle name="40% - Акцент3 4 10" xfId="8059"/>
    <cellStyle name="40% - Акцент3 4 2" xfId="765"/>
    <cellStyle name="40% - Акцент3 4 2 2" xfId="766"/>
    <cellStyle name="40% - Акцент3 4 2 2 2" xfId="3362"/>
    <cellStyle name="40% - Акцент3 4 2 2 3" xfId="7872"/>
    <cellStyle name="40% - Акцент3 4 2 3" xfId="3361"/>
    <cellStyle name="40% - Акцент3 4 2 3 2" xfId="3841"/>
    <cellStyle name="40% - Акцент3 4 2 4" xfId="7871"/>
    <cellStyle name="40% - Акцент3 4 2_СС ЛЧ 2013 ожид" xfId="3842"/>
    <cellStyle name="40% - Акцент3 4 3" xfId="767"/>
    <cellStyle name="40% - Акцент3 4 3 2" xfId="3363"/>
    <cellStyle name="40% - Акцент3 4 3 3" xfId="7873"/>
    <cellStyle name="40% - Акцент3 4 4" xfId="2355"/>
    <cellStyle name="40% - Акцент3 4 4 2" xfId="2653"/>
    <cellStyle name="40% - Акцент3 4 4 2 2" xfId="3844"/>
    <cellStyle name="40% - Акцент3 4 4 2 3" xfId="6907"/>
    <cellStyle name="40% - Акцент3 4 4 3" xfId="3843"/>
    <cellStyle name="40% - Акцент3 4 4 4" xfId="7359"/>
    <cellStyle name="40% - Акцент3 4 4 5" xfId="7874"/>
    <cellStyle name="40% - Акцент3 4 5" xfId="2195"/>
    <cellStyle name="40% - Акцент3 4 5 2" xfId="2585"/>
    <cellStyle name="40% - Акцент3 4 5 2 2" xfId="7211"/>
    <cellStyle name="40% - Акцент3 4 5 2 3" xfId="6976"/>
    <cellStyle name="40% - Акцент3 4 5 3" xfId="7057"/>
    <cellStyle name="40% - Акцент3 4 5 4" xfId="7385"/>
    <cellStyle name="40% - Акцент3 4 5 5" xfId="7875"/>
    <cellStyle name="40% - Акцент3 4 6" xfId="2497"/>
    <cellStyle name="40% - Акцент3 4 6 2" xfId="7144"/>
    <cellStyle name="40% - Акцент3 4 6 3" xfId="7337"/>
    <cellStyle name="40% - Акцент3 4 7" xfId="6796"/>
    <cellStyle name="40% - Акцент3 4 8" xfId="7436"/>
    <cellStyle name="40% - Акцент3 4 9" xfId="7870"/>
    <cellStyle name="40% - Акцент3 4_10" xfId="3845"/>
    <cellStyle name="40% - Акцент3 5" xfId="768"/>
    <cellStyle name="40% - Акцент3 5 2" xfId="769"/>
    <cellStyle name="40% - Акцент3 5 2 2" xfId="770"/>
    <cellStyle name="40% - Акцент3 5 2 2 2" xfId="3366"/>
    <cellStyle name="40% - Акцент3 5 2 2 3" xfId="7877"/>
    <cellStyle name="40% - Акцент3 5 2 3" xfId="3365"/>
    <cellStyle name="40% - Акцент3 5 2 4" xfId="7876"/>
    <cellStyle name="40% - Акцент3 5 2_СС ЛЧ 2013 ожид" xfId="3846"/>
    <cellStyle name="40% - Акцент3 5 3" xfId="771"/>
    <cellStyle name="40% - Акцент3 5 3 2" xfId="3367"/>
    <cellStyle name="40% - Акцент3 5 3 2 2" xfId="3847"/>
    <cellStyle name="40% - Акцент3 5 3 3" xfId="3848"/>
    <cellStyle name="40% - Акцент3 5 4" xfId="3364"/>
    <cellStyle name="40% - Акцент3 5 4 2" xfId="3849"/>
    <cellStyle name="40% - Акцент3 5 5" xfId="3850"/>
    <cellStyle name="40% - Акцент3 5_Резервы ПЛГ" xfId="3851"/>
    <cellStyle name="40% - Акцент3 6" xfId="772"/>
    <cellStyle name="40% - Акцент3 6 2" xfId="773"/>
    <cellStyle name="40% - Акцент3 6 2 2" xfId="774"/>
    <cellStyle name="40% - Акцент3 6 2 2 2" xfId="3369"/>
    <cellStyle name="40% - Акцент3 6 2 2 3" xfId="7880"/>
    <cellStyle name="40% - Акцент3 6 2 3" xfId="3368"/>
    <cellStyle name="40% - Акцент3 6 2 4" xfId="7879"/>
    <cellStyle name="40% - Акцент3 6 2_СС ЛЧ 2013 ожид" xfId="3852"/>
    <cellStyle name="40% - Акцент3 6 3" xfId="775"/>
    <cellStyle name="40% - Акцент3 6 3 2" xfId="3370"/>
    <cellStyle name="40% - Акцент3 6 3 3" xfId="7881"/>
    <cellStyle name="40% - Акцент3 6 4" xfId="2884"/>
    <cellStyle name="40% - Акцент3 6 5" xfId="7878"/>
    <cellStyle name="40% - Акцент3 6_Резервы ПЛГ" xfId="3853"/>
    <cellStyle name="40% - Акцент3 7" xfId="776"/>
    <cellStyle name="40% - Акцент3 7 2" xfId="777"/>
    <cellStyle name="40% - Акцент3 7 2 2" xfId="778"/>
    <cellStyle name="40% - Акцент3 7 2 2 2" xfId="3373"/>
    <cellStyle name="40% - Акцент3 7 2 2 3" xfId="7884"/>
    <cellStyle name="40% - Акцент3 7 2 3" xfId="3372"/>
    <cellStyle name="40% - Акцент3 7 2 4" xfId="7883"/>
    <cellStyle name="40% - Акцент3 7 2_СС ЛЧ 2013 ожид" xfId="3854"/>
    <cellStyle name="40% - Акцент3 7 3" xfId="779"/>
    <cellStyle name="40% - Акцент3 7 3 2" xfId="3374"/>
    <cellStyle name="40% - Акцент3 7 3 3" xfId="7885"/>
    <cellStyle name="40% - Акцент3 7 4" xfId="3371"/>
    <cellStyle name="40% - Акцент3 7 5" xfId="7882"/>
    <cellStyle name="40% - Акцент3 7_Резервы ПЛГ" xfId="3855"/>
    <cellStyle name="40% - Акцент3 8" xfId="780"/>
    <cellStyle name="40% - Акцент3 8 2" xfId="781"/>
    <cellStyle name="40% - Акцент3 8 2 2" xfId="782"/>
    <cellStyle name="40% - Акцент3 8 2 2 2" xfId="3377"/>
    <cellStyle name="40% - Акцент3 8 2 2 3" xfId="7888"/>
    <cellStyle name="40% - Акцент3 8 2 3" xfId="3376"/>
    <cellStyle name="40% - Акцент3 8 2 4" xfId="7887"/>
    <cellStyle name="40% - Акцент3 8 2_СС ЛЧ 2013 ожид" xfId="3856"/>
    <cellStyle name="40% - Акцент3 8 3" xfId="783"/>
    <cellStyle name="40% - Акцент3 8 3 2" xfId="3378"/>
    <cellStyle name="40% - Акцент3 8 3 3" xfId="7889"/>
    <cellStyle name="40% - Акцент3 8 4" xfId="3375"/>
    <cellStyle name="40% - Акцент3 8 5" xfId="7886"/>
    <cellStyle name="40% - Акцент3 8_Резервы ПЛГ" xfId="3857"/>
    <cellStyle name="40% - Акцент3 9" xfId="784"/>
    <cellStyle name="40% - Акцент3 9 2" xfId="785"/>
    <cellStyle name="40% - Акцент3 9 2 2" xfId="786"/>
    <cellStyle name="40% - Акцент3 9 2 2 2" xfId="3381"/>
    <cellStyle name="40% - Акцент3 9 2 2 3" xfId="7892"/>
    <cellStyle name="40% - Акцент3 9 2 3" xfId="3380"/>
    <cellStyle name="40% - Акцент3 9 2 4" xfId="7891"/>
    <cellStyle name="40% - Акцент3 9 2_СС ЛЧ 2013 ожид" xfId="3858"/>
    <cellStyle name="40% - Акцент3 9 3" xfId="787"/>
    <cellStyle name="40% - Акцент3 9 3 2" xfId="3382"/>
    <cellStyle name="40% - Акцент3 9 3 3" xfId="7893"/>
    <cellStyle name="40% - Акцент3 9 4" xfId="3379"/>
    <cellStyle name="40% - Акцент3 9 5" xfId="7890"/>
    <cellStyle name="40% - Акцент3 9_Резервы ПЛГ" xfId="3859"/>
    <cellStyle name="40% — акцент4" xfId="33" builtinId="43" customBuiltin="1"/>
    <cellStyle name="40% - Акцент4 10" xfId="788"/>
    <cellStyle name="40% - Акцент4 10 2" xfId="789"/>
    <cellStyle name="40% - Акцент4 10 2 2" xfId="790"/>
    <cellStyle name="40% - Акцент4 10 2 2 2" xfId="3385"/>
    <cellStyle name="40% - Акцент4 10 2 2 3" xfId="7896"/>
    <cellStyle name="40% - Акцент4 10 2 3" xfId="3384"/>
    <cellStyle name="40% - Акцент4 10 2 4" xfId="7895"/>
    <cellStyle name="40% - Акцент4 10 2_СС ЛЧ 2013 ожид" xfId="3860"/>
    <cellStyle name="40% - Акцент4 10 3" xfId="791"/>
    <cellStyle name="40% - Акцент4 10 3 2" xfId="3386"/>
    <cellStyle name="40% - Акцент4 10 3 3" xfId="7897"/>
    <cellStyle name="40% - Акцент4 10 4" xfId="3383"/>
    <cellStyle name="40% - Акцент4 10 5" xfId="7894"/>
    <cellStyle name="40% - Акцент4 10_Резервы ПЛГ" xfId="3861"/>
    <cellStyle name="40% - Акцент4 11" xfId="792"/>
    <cellStyle name="40% - Акцент4 11 2" xfId="793"/>
    <cellStyle name="40% - Акцент4 11 2 2" xfId="794"/>
    <cellStyle name="40% - Акцент4 11 2 2 2" xfId="3389"/>
    <cellStyle name="40% - Акцент4 11 2 2 3" xfId="7900"/>
    <cellStyle name="40% - Акцент4 11 2 3" xfId="3388"/>
    <cellStyle name="40% - Акцент4 11 2 4" xfId="7899"/>
    <cellStyle name="40% - Акцент4 11 2_СС ЛЧ 2013 ожид" xfId="3862"/>
    <cellStyle name="40% - Акцент4 11 3" xfId="795"/>
    <cellStyle name="40% - Акцент4 11 3 2" xfId="3390"/>
    <cellStyle name="40% - Акцент4 11 3 3" xfId="7901"/>
    <cellStyle name="40% - Акцент4 11 4" xfId="3387"/>
    <cellStyle name="40% - Акцент4 11 5" xfId="7898"/>
    <cellStyle name="40% - Акцент4 11_Резервы ПЛГ" xfId="3863"/>
    <cellStyle name="40% - Акцент4 12" xfId="796"/>
    <cellStyle name="40% - Акцент4 12 2" xfId="797"/>
    <cellStyle name="40% - Акцент4 13" xfId="798"/>
    <cellStyle name="40% - Акцент4 13 2" xfId="799"/>
    <cellStyle name="40% - Акцент4 14" xfId="800"/>
    <cellStyle name="40% - Акцент4 14 2" xfId="801"/>
    <cellStyle name="40% - Акцент4 15" xfId="802"/>
    <cellStyle name="40% - Акцент4 16" xfId="803"/>
    <cellStyle name="40% - Акцент4 16 2" xfId="2295"/>
    <cellStyle name="40% - Акцент4 16 2 2" xfId="2639"/>
    <cellStyle name="40% - Акцент4 16 2 2 2" xfId="7252"/>
    <cellStyle name="40% - Акцент4 16 2 2 3" xfId="6827"/>
    <cellStyle name="40% - Акцент4 16 2 3" xfId="7090"/>
    <cellStyle name="40% - Акцент4 16 2 4" xfId="6988"/>
    <cellStyle name="40% - Акцент4 16 3" xfId="2250"/>
    <cellStyle name="40% - Акцент4 16 3 2" xfId="2622"/>
    <cellStyle name="40% - Акцент4 16 3 2 2" xfId="7238"/>
    <cellStyle name="40% - Акцент4 16 3 2 3" xfId="6830"/>
    <cellStyle name="40% - Акцент4 16 3 3" xfId="7078"/>
    <cellStyle name="40% - Акцент4 16 3 4" xfId="6994"/>
    <cellStyle name="40% - Акцент4 16 4" xfId="2535"/>
    <cellStyle name="40% - Акцент4 16 4 2" xfId="7173"/>
    <cellStyle name="40% - Акцент4 16 4 3" xfId="6891"/>
    <cellStyle name="40% - Акцент4 16 5" xfId="3529"/>
    <cellStyle name="40% - Акцент4 17" xfId="804"/>
    <cellStyle name="40% - Акцент4 17 2" xfId="3391"/>
    <cellStyle name="40% - Акцент4 17 3" xfId="7902"/>
    <cellStyle name="40% - Акцент4 18" xfId="805"/>
    <cellStyle name="40% - Акцент4 18 2" xfId="3392"/>
    <cellStyle name="40% - Акцент4 18 3" xfId="7903"/>
    <cellStyle name="40% - Акцент4 19" xfId="806"/>
    <cellStyle name="40% - Акцент4 19 2" xfId="3393"/>
    <cellStyle name="40% - Акцент4 19 3" xfId="7904"/>
    <cellStyle name="40% - Акцент4 2" xfId="807"/>
    <cellStyle name="40% - Акцент4 2 10" xfId="8425"/>
    <cellStyle name="40% - Акцент4 2 2" xfId="808"/>
    <cellStyle name="40% - Акцент4 2 2 2" xfId="809"/>
    <cellStyle name="40% - Акцент4 2 2 2 2" xfId="3394"/>
    <cellStyle name="40% - Акцент4 2 2 2 3" xfId="7907"/>
    <cellStyle name="40% - Акцент4 2 2 3" xfId="3057"/>
    <cellStyle name="40% - Акцент4 2 2 3 2" xfId="3864"/>
    <cellStyle name="40% - Акцент4 2 2 4" xfId="7906"/>
    <cellStyle name="40% - Акцент4 2 2_СС ЛЧ 2013 ожид" xfId="3865"/>
    <cellStyle name="40% - Акцент4 2 3" xfId="810"/>
    <cellStyle name="40% - Акцент4 2 3 2" xfId="3395"/>
    <cellStyle name="40% - Акцент4 2 3 2 2" xfId="7909"/>
    <cellStyle name="40% - Акцент4 2 3 3" xfId="6215"/>
    <cellStyle name="40% - Акцент4 2 3 4" xfId="7908"/>
    <cellStyle name="40% - Акцент4 2 4" xfId="2710"/>
    <cellStyle name="40% - Акцент4 2 4 2" xfId="3867"/>
    <cellStyle name="40% - Акцент4 2 4 3" xfId="3866"/>
    <cellStyle name="40% - Акцент4 2 5" xfId="6733"/>
    <cellStyle name="40% - Акцент4 2 6" xfId="7905"/>
    <cellStyle name="40% - Акцент4 2 7" xfId="8057"/>
    <cellStyle name="40% - Акцент4 2 8" xfId="8424"/>
    <cellStyle name="40% - Акцент4 2 9" xfId="8058"/>
    <cellStyle name="40% - Акцент4 2_10" xfId="3868"/>
    <cellStyle name="40% - Акцент4 20" xfId="2159"/>
    <cellStyle name="40% - Акцент4 20 2" xfId="2552"/>
    <cellStyle name="40% - Акцент4 20 2 2" xfId="7188"/>
    <cellStyle name="40% - Акцент4 20 2 3" xfId="6954"/>
    <cellStyle name="40% - Акцент4 20 3" xfId="2711"/>
    <cellStyle name="40% - Акцент4 20 4" xfId="7038"/>
    <cellStyle name="40% - Акцент4 20 5" xfId="7020"/>
    <cellStyle name="40% - Акцент4 21" xfId="2459"/>
    <cellStyle name="40% - Акцент4 21 2" xfId="3508"/>
    <cellStyle name="40% - Акцент4 21 3" xfId="7112"/>
    <cellStyle name="40% - Акцент4 21 4" xfId="7347"/>
    <cellStyle name="40% - Акцент4 22" xfId="6764"/>
    <cellStyle name="40% - Акцент4 3" xfId="811"/>
    <cellStyle name="40% - Акцент4 3 10" xfId="8423"/>
    <cellStyle name="40% - Акцент4 3 2" xfId="812"/>
    <cellStyle name="40% - Акцент4 3 2 2" xfId="813"/>
    <cellStyle name="40% - Акцент4 3 2 2 2" xfId="3397"/>
    <cellStyle name="40% - Акцент4 3 2 2 3" xfId="7912"/>
    <cellStyle name="40% - Акцент4 3 2 3" xfId="3396"/>
    <cellStyle name="40% - Акцент4 3 2 3 2" xfId="3869"/>
    <cellStyle name="40% - Акцент4 3 2 4" xfId="7911"/>
    <cellStyle name="40% - Акцент4 3 2_СС ЛЧ 2013 ожид" xfId="3870"/>
    <cellStyle name="40% - Акцент4 3 3" xfId="814"/>
    <cellStyle name="40% - Акцент4 3 3 2" xfId="3398"/>
    <cellStyle name="40% - Акцент4 3 3 3" xfId="7913"/>
    <cellStyle name="40% - Акцент4 3 4" xfId="2712"/>
    <cellStyle name="40% - Акцент4 3 4 2" xfId="3872"/>
    <cellStyle name="40% - Акцент4 3 4 3" xfId="3871"/>
    <cellStyle name="40% - Акцент4 3 5" xfId="6216"/>
    <cellStyle name="40% - Акцент4 3 6" xfId="7910"/>
    <cellStyle name="40% - Акцент4 3 7" xfId="8055"/>
    <cellStyle name="40% - Акцент4 3 8" xfId="8422"/>
    <cellStyle name="40% - Акцент4 3 9" xfId="8056"/>
    <cellStyle name="40% - Акцент4 3_10" xfId="3873"/>
    <cellStyle name="40% - Акцент4 4" xfId="815"/>
    <cellStyle name="40% - Акцент4 4 10" xfId="8051"/>
    <cellStyle name="40% - Акцент4 4 2" xfId="816"/>
    <cellStyle name="40% - Акцент4 4 2 2" xfId="817"/>
    <cellStyle name="40% - Акцент4 4 2 2 2" xfId="3399"/>
    <cellStyle name="40% - Акцент4 4 2 2 3" xfId="7916"/>
    <cellStyle name="40% - Акцент4 4 2 3" xfId="2197"/>
    <cellStyle name="40% - Акцент4 4 2 3 2" xfId="2587"/>
    <cellStyle name="40% - Акцент4 4 2 3 2 2" xfId="3875"/>
    <cellStyle name="40% - Акцент4 4 2 3 2 3" xfId="7304"/>
    <cellStyle name="40% - Акцент4 4 2 3 3" xfId="3874"/>
    <cellStyle name="40% - Акцент4 4 2 3 4" xfId="7383"/>
    <cellStyle name="40% - Акцент4 4 2 4" xfId="2499"/>
    <cellStyle name="40% - Акцент4 4 2 4 2" xfId="7146"/>
    <cellStyle name="40% - Акцент4 4 2 4 3" xfId="7335"/>
    <cellStyle name="40% - Акцент4 4 2 5" xfId="6883"/>
    <cellStyle name="40% - Акцент4 4 2 6" xfId="7100"/>
    <cellStyle name="40% - Акцент4 4 2 7" xfId="7915"/>
    <cellStyle name="40% - Акцент4 4 2_СС ЛЧ 2013 ожид" xfId="3876"/>
    <cellStyle name="40% - Акцент4 4 3" xfId="818"/>
    <cellStyle name="40% - Акцент4 4 3 2" xfId="3400"/>
    <cellStyle name="40% - Акцент4 4 3 3" xfId="7917"/>
    <cellStyle name="40% - Акцент4 4 4" xfId="2375"/>
    <cellStyle name="40% - Акцент4 4 4 2" xfId="2671"/>
    <cellStyle name="40% - Акцент4 4 4 2 2" xfId="3878"/>
    <cellStyle name="40% - Акцент4 4 4 2 3" xfId="6903"/>
    <cellStyle name="40% - Акцент4 4 4 3" xfId="3877"/>
    <cellStyle name="40% - Акцент4 4 4 4" xfId="7354"/>
    <cellStyle name="40% - Акцент4 4 4 5" xfId="7918"/>
    <cellStyle name="40% - Акцент4 4 5" xfId="2196"/>
    <cellStyle name="40% - Акцент4 4 5 2" xfId="2586"/>
    <cellStyle name="40% - Акцент4 4 5 2 2" xfId="7212"/>
    <cellStyle name="40% - Акцент4 4 5 2 3" xfId="7303"/>
    <cellStyle name="40% - Акцент4 4 5 3" xfId="7058"/>
    <cellStyle name="40% - Акцент4 4 5 4" xfId="7003"/>
    <cellStyle name="40% - Акцент4 4 5 5" xfId="7919"/>
    <cellStyle name="40% - Акцент4 4 6" xfId="2498"/>
    <cellStyle name="40% - Акцент4 4 6 2" xfId="7145"/>
    <cellStyle name="40% - Акцент4 4 6 3" xfId="6840"/>
    <cellStyle name="40% - Акцент4 4 7" xfId="6812"/>
    <cellStyle name="40% - Акцент4 4 8" xfId="7437"/>
    <cellStyle name="40% - Акцент4 4 9" xfId="7914"/>
    <cellStyle name="40% - Акцент4 4_10" xfId="3879"/>
    <cellStyle name="40% - Акцент4 5" xfId="819"/>
    <cellStyle name="40% - Акцент4 5 2" xfId="820"/>
    <cellStyle name="40% - Акцент4 5 2 2" xfId="821"/>
    <cellStyle name="40% - Акцент4 5 2 2 2" xfId="3402"/>
    <cellStyle name="40% - Акцент4 5 2 2 3" xfId="7922"/>
    <cellStyle name="40% - Акцент4 5 2 3" xfId="3401"/>
    <cellStyle name="40% - Акцент4 5 2 4" xfId="7921"/>
    <cellStyle name="40% - Акцент4 5 2_СС ЛЧ 2013 ожид" xfId="3880"/>
    <cellStyle name="40% - Акцент4 5 3" xfId="822"/>
    <cellStyle name="40% - Акцент4 5 3 2" xfId="3403"/>
    <cellStyle name="40% - Акцент4 5 3 2 2" xfId="3881"/>
    <cellStyle name="40% - Акцент4 5 3 3" xfId="3882"/>
    <cellStyle name="40% - Акцент4 5 4" xfId="2357"/>
    <cellStyle name="40% - Акцент4 5 4 2" xfId="2655"/>
    <cellStyle name="40% - Акцент4 5 4 2 2" xfId="3884"/>
    <cellStyle name="40% - Акцент4 5 4 2 3" xfId="7408"/>
    <cellStyle name="40% - Акцент4 5 4 3" xfId="3883"/>
    <cellStyle name="40% - Акцент4 5 4 4" xfId="6838"/>
    <cellStyle name="40% - Акцент4 5 5" xfId="2198"/>
    <cellStyle name="40% - Акцент4 5 5 2" xfId="2588"/>
    <cellStyle name="40% - Акцент4 5 5 2 2" xfId="7213"/>
    <cellStyle name="40% - Акцент4 5 5 2 3" xfId="6894"/>
    <cellStyle name="40% - Акцент4 5 5 3" xfId="3885"/>
    <cellStyle name="40% - Акцент4 5 5 4" xfId="7384"/>
    <cellStyle name="40% - Акцент4 5 6" xfId="2500"/>
    <cellStyle name="40% - Акцент4 5 6 2" xfId="7147"/>
    <cellStyle name="40% - Акцент4 5 6 3" xfId="7336"/>
    <cellStyle name="40% - Акцент4 5 7" xfId="6798"/>
    <cellStyle name="40% - Акцент4 5 8" xfId="7920"/>
    <cellStyle name="40% - Акцент4 5_Резервы ПЛГ" xfId="3886"/>
    <cellStyle name="40% - Акцент4 6" xfId="823"/>
    <cellStyle name="40% - Акцент4 6 2" xfId="824"/>
    <cellStyle name="40% - Акцент4 6 2 2" xfId="825"/>
    <cellStyle name="40% - Акцент4 6 2 2 2" xfId="3406"/>
    <cellStyle name="40% - Акцент4 6 2 2 3" xfId="7925"/>
    <cellStyle name="40% - Акцент4 6 2 3" xfId="3405"/>
    <cellStyle name="40% - Акцент4 6 2 4" xfId="7924"/>
    <cellStyle name="40% - Акцент4 6 2_СС ЛЧ 2013 ожид" xfId="3887"/>
    <cellStyle name="40% - Акцент4 6 3" xfId="826"/>
    <cellStyle name="40% - Акцент4 6 3 2" xfId="3407"/>
    <cellStyle name="40% - Акцент4 6 3 3" xfId="7926"/>
    <cellStyle name="40% - Акцент4 6 4" xfId="3404"/>
    <cellStyle name="40% - Акцент4 6 5" xfId="7923"/>
    <cellStyle name="40% - Акцент4 6_Резервы ПЛГ" xfId="3888"/>
    <cellStyle name="40% - Акцент4 7" xfId="827"/>
    <cellStyle name="40% - Акцент4 7 2" xfId="828"/>
    <cellStyle name="40% - Акцент4 7 2 2" xfId="829"/>
    <cellStyle name="40% - Акцент4 7 2 2 2" xfId="3409"/>
    <cellStyle name="40% - Акцент4 7 2 2 3" xfId="7929"/>
    <cellStyle name="40% - Акцент4 7 2 3" xfId="3408"/>
    <cellStyle name="40% - Акцент4 7 2 4" xfId="7928"/>
    <cellStyle name="40% - Акцент4 7 2_СС ЛЧ 2013 ожид" xfId="3889"/>
    <cellStyle name="40% - Акцент4 7 3" xfId="830"/>
    <cellStyle name="40% - Акцент4 7 3 2" xfId="3410"/>
    <cellStyle name="40% - Акцент4 7 3 3" xfId="7930"/>
    <cellStyle name="40% - Акцент4 7 4" xfId="2885"/>
    <cellStyle name="40% - Акцент4 7 5" xfId="7927"/>
    <cellStyle name="40% - Акцент4 7_Резервы ПЛГ" xfId="3890"/>
    <cellStyle name="40% - Акцент4 8" xfId="831"/>
    <cellStyle name="40% - Акцент4 8 2" xfId="832"/>
    <cellStyle name="40% - Акцент4 8 2 2" xfId="833"/>
    <cellStyle name="40% - Акцент4 8 2 2 2" xfId="3413"/>
    <cellStyle name="40% - Акцент4 8 2 2 3" xfId="7933"/>
    <cellStyle name="40% - Акцент4 8 2 3" xfId="3412"/>
    <cellStyle name="40% - Акцент4 8 2 4" xfId="7932"/>
    <cellStyle name="40% - Акцент4 8 2_СС ЛЧ 2013 ожид" xfId="3891"/>
    <cellStyle name="40% - Акцент4 8 3" xfId="834"/>
    <cellStyle name="40% - Акцент4 8 3 2" xfId="3414"/>
    <cellStyle name="40% - Акцент4 8 3 3" xfId="7934"/>
    <cellStyle name="40% - Акцент4 8 4" xfId="3411"/>
    <cellStyle name="40% - Акцент4 8 5" xfId="7931"/>
    <cellStyle name="40% - Акцент4 8_Резервы ПЛГ" xfId="3892"/>
    <cellStyle name="40% - Акцент4 9" xfId="835"/>
    <cellStyle name="40% - Акцент4 9 2" xfId="836"/>
    <cellStyle name="40% - Акцент4 9 2 2" xfId="837"/>
    <cellStyle name="40% - Акцент4 9 2 2 2" xfId="3417"/>
    <cellStyle name="40% - Акцент4 9 2 2 3" xfId="7937"/>
    <cellStyle name="40% - Акцент4 9 2 3" xfId="3416"/>
    <cellStyle name="40% - Акцент4 9 2 4" xfId="7936"/>
    <cellStyle name="40% - Акцент4 9 2_СС ЛЧ 2013 ожид" xfId="3893"/>
    <cellStyle name="40% - Акцент4 9 3" xfId="838"/>
    <cellStyle name="40% - Акцент4 9 3 2" xfId="3418"/>
    <cellStyle name="40% - Акцент4 9 3 3" xfId="7938"/>
    <cellStyle name="40% - Акцент4 9 4" xfId="3415"/>
    <cellStyle name="40% - Акцент4 9 5" xfId="7935"/>
    <cellStyle name="40% - Акцент4 9_Резервы ПЛГ" xfId="3894"/>
    <cellStyle name="40% — акцент5" xfId="37" builtinId="47" customBuiltin="1"/>
    <cellStyle name="40% - Акцент5 10" xfId="839"/>
    <cellStyle name="40% - Акцент5 10 2" xfId="840"/>
    <cellStyle name="40% - Акцент5 10 2 2" xfId="841"/>
    <cellStyle name="40% - Акцент5 10 2 2 2" xfId="3421"/>
    <cellStyle name="40% - Акцент5 10 2 2 3" xfId="7941"/>
    <cellStyle name="40% - Акцент5 10 2 3" xfId="3420"/>
    <cellStyle name="40% - Акцент5 10 2 4" xfId="7940"/>
    <cellStyle name="40% - Акцент5 10 2_СС ЛЧ 2013 ожид" xfId="3895"/>
    <cellStyle name="40% - Акцент5 10 3" xfId="842"/>
    <cellStyle name="40% - Акцент5 10 3 2" xfId="3422"/>
    <cellStyle name="40% - Акцент5 10 3 3" xfId="7942"/>
    <cellStyle name="40% - Акцент5 10 4" xfId="3419"/>
    <cellStyle name="40% - Акцент5 10 5" xfId="7939"/>
    <cellStyle name="40% - Акцент5 10_Резервы ПЛГ" xfId="3896"/>
    <cellStyle name="40% - Акцент5 11" xfId="843"/>
    <cellStyle name="40% - Акцент5 11 2" xfId="844"/>
    <cellStyle name="40% - Акцент5 11 2 2" xfId="845"/>
    <cellStyle name="40% - Акцент5 11 2 2 2" xfId="3425"/>
    <cellStyle name="40% - Акцент5 11 2 2 3" xfId="7945"/>
    <cellStyle name="40% - Акцент5 11 2 3" xfId="3424"/>
    <cellStyle name="40% - Акцент5 11 2 4" xfId="7944"/>
    <cellStyle name="40% - Акцент5 11 2_СС ЛЧ 2013 ожид" xfId="3897"/>
    <cellStyle name="40% - Акцент5 11 3" xfId="846"/>
    <cellStyle name="40% - Акцент5 11 3 2" xfId="3426"/>
    <cellStyle name="40% - Акцент5 11 3 3" xfId="7946"/>
    <cellStyle name="40% - Акцент5 11 4" xfId="3423"/>
    <cellStyle name="40% - Акцент5 11 5" xfId="7943"/>
    <cellStyle name="40% - Акцент5 11_Резервы ПЛГ" xfId="3898"/>
    <cellStyle name="40% - Акцент5 12" xfId="847"/>
    <cellStyle name="40% - Акцент5 12 2" xfId="848"/>
    <cellStyle name="40% - Акцент5 13" xfId="849"/>
    <cellStyle name="40% - Акцент5 13 2" xfId="850"/>
    <cellStyle name="40% - Акцент5 14" xfId="851"/>
    <cellStyle name="40% - Акцент5 14 2" xfId="852"/>
    <cellStyle name="40% - Акцент5 15" xfId="853"/>
    <cellStyle name="40% - Акцент5 16" xfId="854"/>
    <cellStyle name="40% - Акцент5 16 2" xfId="2296"/>
    <cellStyle name="40% - Акцент5 16 2 2" xfId="2640"/>
    <cellStyle name="40% - Акцент5 16 2 2 2" xfId="7253"/>
    <cellStyle name="40% - Акцент5 16 2 2 3" xfId="7415"/>
    <cellStyle name="40% - Акцент5 16 2 3" xfId="7091"/>
    <cellStyle name="40% - Акцент5 16 2 4" xfId="6987"/>
    <cellStyle name="40% - Акцент5 16 3" xfId="2251"/>
    <cellStyle name="40% - Акцент5 16 3 2" xfId="2623"/>
    <cellStyle name="40% - Акцент5 16 3 2 2" xfId="7239"/>
    <cellStyle name="40% - Акцент5 16 3 2 3" xfId="6933"/>
    <cellStyle name="40% - Акцент5 16 3 3" xfId="7079"/>
    <cellStyle name="40% - Акцент5 16 3 4" xfId="7370"/>
    <cellStyle name="40% - Акцент5 16 4" xfId="2536"/>
    <cellStyle name="40% - Акцент5 16 4 2" xfId="7174"/>
    <cellStyle name="40% - Акцент5 16 4 3" xfId="6915"/>
    <cellStyle name="40% - Акцент5 16 5" xfId="3530"/>
    <cellStyle name="40% - Акцент5 17" xfId="855"/>
    <cellStyle name="40% - Акцент5 17 2" xfId="3427"/>
    <cellStyle name="40% - Акцент5 17 3" xfId="7947"/>
    <cellStyle name="40% - Акцент5 18" xfId="856"/>
    <cellStyle name="40% - Акцент5 18 2" xfId="3428"/>
    <cellStyle name="40% - Акцент5 18 3" xfId="7948"/>
    <cellStyle name="40% - Акцент5 19" xfId="857"/>
    <cellStyle name="40% - Акцент5 19 2" xfId="3429"/>
    <cellStyle name="40% - Акцент5 19 3" xfId="7949"/>
    <cellStyle name="40% - Акцент5 2" xfId="858"/>
    <cellStyle name="40% - Акцент5 2 2" xfId="859"/>
    <cellStyle name="40% - Акцент5 2 2 2" xfId="860"/>
    <cellStyle name="40% - Акцент5 2 2 2 2" xfId="3430"/>
    <cellStyle name="40% - Акцент5 2 2 2 3" xfId="7952"/>
    <cellStyle name="40% - Акцент5 2 2 3" xfId="3058"/>
    <cellStyle name="40% - Акцент5 2 2 3 2" xfId="3899"/>
    <cellStyle name="40% - Акцент5 2 2 4" xfId="7951"/>
    <cellStyle name="40% - Акцент5 2 2_СС ЛЧ 2013 ожид" xfId="3900"/>
    <cellStyle name="40% - Акцент5 2 3" xfId="861"/>
    <cellStyle name="40% - Акцент5 2 3 2" xfId="3431"/>
    <cellStyle name="40% - Акцент5 2 3 2 2" xfId="7954"/>
    <cellStyle name="40% - Акцент5 2 3 3" xfId="6217"/>
    <cellStyle name="40% - Акцент5 2 3 4" xfId="7953"/>
    <cellStyle name="40% - Акцент5 2 4" xfId="2713"/>
    <cellStyle name="40% - Акцент5 2 4 2" xfId="3902"/>
    <cellStyle name="40% - Акцент5 2 4 3" xfId="3901"/>
    <cellStyle name="40% - Акцент5 2 5" xfId="7950"/>
    <cellStyle name="40% - Акцент5 2 6" xfId="8049"/>
    <cellStyle name="40% - Акцент5 2 7" xfId="8420"/>
    <cellStyle name="40% - Акцент5 2 8" xfId="8050"/>
    <cellStyle name="40% - Акцент5 2 9" xfId="8421"/>
    <cellStyle name="40% - Акцент5 2_10" xfId="3903"/>
    <cellStyle name="40% - Акцент5 20" xfId="2161"/>
    <cellStyle name="40% - Акцент5 20 2" xfId="2554"/>
    <cellStyle name="40% - Акцент5 20 2 2" xfId="7190"/>
    <cellStyle name="40% - Акцент5 20 2 3" xfId="7312"/>
    <cellStyle name="40% - Акцент5 20 3" xfId="2714"/>
    <cellStyle name="40% - Акцент5 20 4" xfId="7040"/>
    <cellStyle name="40% - Акцент5 20 5" xfId="7019"/>
    <cellStyle name="40% - Акцент5 21" xfId="2463"/>
    <cellStyle name="40% - Акцент5 21 2" xfId="3510"/>
    <cellStyle name="40% - Акцент5 21 3" xfId="7114"/>
    <cellStyle name="40% - Акцент5 21 4" xfId="6959"/>
    <cellStyle name="40% - Акцент5 22" xfId="6768"/>
    <cellStyle name="40% - Акцент5 3" xfId="862"/>
    <cellStyle name="40% - Акцент5 3 10" xfId="8419"/>
    <cellStyle name="40% - Акцент5 3 2" xfId="863"/>
    <cellStyle name="40% - Акцент5 3 2 2" xfId="864"/>
    <cellStyle name="40% - Акцент5 3 2 2 2" xfId="3433"/>
    <cellStyle name="40% - Акцент5 3 2 2 3" xfId="7957"/>
    <cellStyle name="40% - Акцент5 3 2 3" xfId="3432"/>
    <cellStyle name="40% - Акцент5 3 2 3 2" xfId="3904"/>
    <cellStyle name="40% - Акцент5 3 2 4" xfId="7956"/>
    <cellStyle name="40% - Акцент5 3 2_СС ЛЧ 2013 ожид" xfId="3905"/>
    <cellStyle name="40% - Акцент5 3 3" xfId="865"/>
    <cellStyle name="40% - Акцент5 3 3 2" xfId="3434"/>
    <cellStyle name="40% - Акцент5 3 3 3" xfId="7958"/>
    <cellStyle name="40% - Акцент5 3 4" xfId="2715"/>
    <cellStyle name="40% - Акцент5 3 4 2" xfId="3907"/>
    <cellStyle name="40% - Акцент5 3 4 3" xfId="3906"/>
    <cellStyle name="40% - Акцент5 3 5" xfId="6218"/>
    <cellStyle name="40% - Акцент5 3 6" xfId="7955"/>
    <cellStyle name="40% - Акцент5 3 7" xfId="8047"/>
    <cellStyle name="40% - Акцент5 3 8" xfId="8418"/>
    <cellStyle name="40% - Акцент5 3 9" xfId="8048"/>
    <cellStyle name="40% - Акцент5 3_10" xfId="3908"/>
    <cellStyle name="40% - Акцент5 4" xfId="866"/>
    <cellStyle name="40% - Акцент5 4 10" xfId="8046"/>
    <cellStyle name="40% - Акцент5 4 2" xfId="867"/>
    <cellStyle name="40% - Акцент5 4 2 2" xfId="868"/>
    <cellStyle name="40% - Акцент5 4 2 2 2" xfId="3435"/>
    <cellStyle name="40% - Акцент5 4 2 2 3" xfId="7961"/>
    <cellStyle name="40% - Акцент5 4 2 3" xfId="2200"/>
    <cellStyle name="40% - Акцент5 4 2 3 2" xfId="2590"/>
    <cellStyle name="40% - Акцент5 4 2 3 2 2" xfId="3910"/>
    <cellStyle name="40% - Акцент5 4 2 3 2 3" xfId="6843"/>
    <cellStyle name="40% - Акцент5 4 2 3 3" xfId="3909"/>
    <cellStyle name="40% - Акцент5 4 2 3 4" xfId="7001"/>
    <cellStyle name="40% - Акцент5 4 2 4" xfId="2502"/>
    <cellStyle name="40% - Акцент5 4 2 4 2" xfId="7149"/>
    <cellStyle name="40% - Акцент5 4 2 4 3" xfId="6858"/>
    <cellStyle name="40% - Акцент5 4 2 5" xfId="6837"/>
    <cellStyle name="40% - Акцент5 4 2 6" xfId="6930"/>
    <cellStyle name="40% - Акцент5 4 2 7" xfId="7960"/>
    <cellStyle name="40% - Акцент5 4 2_СС ЛЧ 2013 ожид" xfId="3911"/>
    <cellStyle name="40% - Акцент5 4 3" xfId="869"/>
    <cellStyle name="40% - Акцент5 4 3 2" xfId="3436"/>
    <cellStyle name="40% - Акцент5 4 3 3" xfId="7962"/>
    <cellStyle name="40% - Акцент5 4 4" xfId="2377"/>
    <cellStyle name="40% - Акцент5 4 4 2" xfId="2673"/>
    <cellStyle name="40% - Акцент5 4 4 2 2" xfId="3913"/>
    <cellStyle name="40% - Акцент5 4 4 2 3" xfId="6862"/>
    <cellStyle name="40% - Акцент5 4 4 3" xfId="3912"/>
    <cellStyle name="40% - Акцент5 4 4 4" xfId="7352"/>
    <cellStyle name="40% - Акцент5 4 4 5" xfId="7963"/>
    <cellStyle name="40% - Акцент5 4 5" xfId="2199"/>
    <cellStyle name="40% - Акцент5 4 5 2" xfId="2589"/>
    <cellStyle name="40% - Акцент5 4 5 2 2" xfId="7214"/>
    <cellStyle name="40% - Акцент5 4 5 2 3" xfId="6855"/>
    <cellStyle name="40% - Акцент5 4 5 3" xfId="7059"/>
    <cellStyle name="40% - Акцент5 4 5 4" xfId="7002"/>
    <cellStyle name="40% - Акцент5 4 5 5" xfId="7964"/>
    <cellStyle name="40% - Акцент5 4 6" xfId="2501"/>
    <cellStyle name="40% - Акцент5 4 6 2" xfId="7148"/>
    <cellStyle name="40% - Акцент5 4 6 3" xfId="6889"/>
    <cellStyle name="40% - Акцент5 4 7" xfId="6814"/>
    <cellStyle name="40% - Акцент5 4 8" xfId="7438"/>
    <cellStyle name="40% - Акцент5 4 9" xfId="7959"/>
    <cellStyle name="40% - Акцент5 4_10" xfId="3914"/>
    <cellStyle name="40% - Акцент5 5" xfId="870"/>
    <cellStyle name="40% - Акцент5 5 2" xfId="871"/>
    <cellStyle name="40% - Акцент5 5 2 2" xfId="872"/>
    <cellStyle name="40% - Акцент5 5 2 2 2" xfId="3438"/>
    <cellStyle name="40% - Акцент5 5 2 2 3" xfId="7967"/>
    <cellStyle name="40% - Акцент5 5 2 3" xfId="3437"/>
    <cellStyle name="40% - Акцент5 5 2 4" xfId="7966"/>
    <cellStyle name="40% - Акцент5 5 2_СС ЛЧ 2013 ожид" xfId="3915"/>
    <cellStyle name="40% - Акцент5 5 3" xfId="873"/>
    <cellStyle name="40% - Акцент5 5 3 2" xfId="3439"/>
    <cellStyle name="40% - Акцент5 5 3 2 2" xfId="3916"/>
    <cellStyle name="40% - Акцент5 5 3 3" xfId="3917"/>
    <cellStyle name="40% - Акцент5 5 4" xfId="2359"/>
    <cellStyle name="40% - Акцент5 5 4 2" xfId="2657"/>
    <cellStyle name="40% - Акцент5 5 4 2 2" xfId="3919"/>
    <cellStyle name="40% - Акцент5 5 4 2 3" xfId="6939"/>
    <cellStyle name="40% - Акцент5 5 4 3" xfId="3918"/>
    <cellStyle name="40% - Акцент5 5 4 4" xfId="7358"/>
    <cellStyle name="40% - Акцент5 5 5" xfId="2201"/>
    <cellStyle name="40% - Акцент5 5 5 2" xfId="2591"/>
    <cellStyle name="40% - Акцент5 5 5 2 2" xfId="7215"/>
    <cellStyle name="40% - Акцент5 5 5 2 3" xfId="7298"/>
    <cellStyle name="40% - Акцент5 5 5 3" xfId="3920"/>
    <cellStyle name="40% - Акцент5 5 5 4" xfId="7000"/>
    <cellStyle name="40% - Акцент5 5 6" xfId="2503"/>
    <cellStyle name="40% - Акцент5 5 6 2" xfId="7150"/>
    <cellStyle name="40% - Акцент5 5 6 3" xfId="6881"/>
    <cellStyle name="40% - Акцент5 5 7" xfId="6800"/>
    <cellStyle name="40% - Акцент5 5 8" xfId="7965"/>
    <cellStyle name="40% - Акцент5 5_Резервы ПЛГ" xfId="3921"/>
    <cellStyle name="40% - Акцент5 6" xfId="874"/>
    <cellStyle name="40% - Акцент5 6 2" xfId="875"/>
    <cellStyle name="40% - Акцент5 6 2 2" xfId="876"/>
    <cellStyle name="40% - Акцент5 6 2 2 2" xfId="3442"/>
    <cellStyle name="40% - Акцент5 6 2 2 3" xfId="7970"/>
    <cellStyle name="40% - Акцент5 6 2 3" xfId="3441"/>
    <cellStyle name="40% - Акцент5 6 2 4" xfId="7969"/>
    <cellStyle name="40% - Акцент5 6 2_СС ЛЧ 2013 ожид" xfId="3922"/>
    <cellStyle name="40% - Акцент5 6 3" xfId="877"/>
    <cellStyle name="40% - Акцент5 6 3 2" xfId="3443"/>
    <cellStyle name="40% - Акцент5 6 3 3" xfId="7971"/>
    <cellStyle name="40% - Акцент5 6 4" xfId="3440"/>
    <cellStyle name="40% - Акцент5 6 5" xfId="7968"/>
    <cellStyle name="40% - Акцент5 6_Резервы ПЛГ" xfId="3923"/>
    <cellStyle name="40% - Акцент5 7" xfId="878"/>
    <cellStyle name="40% - Акцент5 7 2" xfId="879"/>
    <cellStyle name="40% - Акцент5 7 2 2" xfId="880"/>
    <cellStyle name="40% - Акцент5 7 2 2 2" xfId="3445"/>
    <cellStyle name="40% - Акцент5 7 2 2 3" xfId="7974"/>
    <cellStyle name="40% - Акцент5 7 2 3" xfId="3444"/>
    <cellStyle name="40% - Акцент5 7 2 4" xfId="7973"/>
    <cellStyle name="40% - Акцент5 7 2_СС ЛЧ 2013 ожид" xfId="3924"/>
    <cellStyle name="40% - Акцент5 7 3" xfId="881"/>
    <cellStyle name="40% - Акцент5 7 3 2" xfId="3446"/>
    <cellStyle name="40% - Акцент5 7 3 3" xfId="7975"/>
    <cellStyle name="40% - Акцент5 7 4" xfId="2886"/>
    <cellStyle name="40% - Акцент5 7 5" xfId="7972"/>
    <cellStyle name="40% - Акцент5 7_Резервы ПЛГ" xfId="3925"/>
    <cellStyle name="40% - Акцент5 8" xfId="882"/>
    <cellStyle name="40% - Акцент5 8 2" xfId="883"/>
    <cellStyle name="40% - Акцент5 8 2 2" xfId="884"/>
    <cellStyle name="40% - Акцент5 8 2 2 2" xfId="3449"/>
    <cellStyle name="40% - Акцент5 8 2 2 3" xfId="7978"/>
    <cellStyle name="40% - Акцент5 8 2 3" xfId="3448"/>
    <cellStyle name="40% - Акцент5 8 2 4" xfId="7977"/>
    <cellStyle name="40% - Акцент5 8 2_СС ЛЧ 2013 ожид" xfId="3926"/>
    <cellStyle name="40% - Акцент5 8 3" xfId="885"/>
    <cellStyle name="40% - Акцент5 8 3 2" xfId="3450"/>
    <cellStyle name="40% - Акцент5 8 3 3" xfId="7979"/>
    <cellStyle name="40% - Акцент5 8 4" xfId="3447"/>
    <cellStyle name="40% - Акцент5 8 5" xfId="7976"/>
    <cellStyle name="40% - Акцент5 8_Резервы ПЛГ" xfId="3927"/>
    <cellStyle name="40% - Акцент5 9" xfId="886"/>
    <cellStyle name="40% - Акцент5 9 2" xfId="887"/>
    <cellStyle name="40% - Акцент5 9 2 2" xfId="888"/>
    <cellStyle name="40% - Акцент5 9 2 2 2" xfId="3453"/>
    <cellStyle name="40% - Акцент5 9 2 2 3" xfId="7982"/>
    <cellStyle name="40% - Акцент5 9 2 3" xfId="3452"/>
    <cellStyle name="40% - Акцент5 9 2 4" xfId="7981"/>
    <cellStyle name="40% - Акцент5 9 2_СС ЛЧ 2013 ожид" xfId="3928"/>
    <cellStyle name="40% - Акцент5 9 3" xfId="889"/>
    <cellStyle name="40% - Акцент5 9 3 2" xfId="3454"/>
    <cellStyle name="40% - Акцент5 9 3 3" xfId="7983"/>
    <cellStyle name="40% - Акцент5 9 4" xfId="3451"/>
    <cellStyle name="40% - Акцент5 9 5" xfId="7980"/>
    <cellStyle name="40% - Акцент5 9_Резервы ПЛГ" xfId="3929"/>
    <cellStyle name="40% — акцент6" xfId="41" builtinId="51" customBuiltin="1"/>
    <cellStyle name="40% - Акцент6 10" xfId="890"/>
    <cellStyle name="40% - Акцент6 10 2" xfId="891"/>
    <cellStyle name="40% - Акцент6 10 2 2" xfId="892"/>
    <cellStyle name="40% - Акцент6 10 2 2 2" xfId="3457"/>
    <cellStyle name="40% - Акцент6 10 2 2 3" xfId="7986"/>
    <cellStyle name="40% - Акцент6 10 2 3" xfId="3456"/>
    <cellStyle name="40% - Акцент6 10 2 4" xfId="7985"/>
    <cellStyle name="40% - Акцент6 10 2_СС ЛЧ 2013 ожид" xfId="3930"/>
    <cellStyle name="40% - Акцент6 10 3" xfId="893"/>
    <cellStyle name="40% - Акцент6 10 3 2" xfId="3458"/>
    <cellStyle name="40% - Акцент6 10 3 3" xfId="7987"/>
    <cellStyle name="40% - Акцент6 10 4" xfId="3455"/>
    <cellStyle name="40% - Акцент6 10 5" xfId="7984"/>
    <cellStyle name="40% - Акцент6 10_Резервы ПЛГ" xfId="3931"/>
    <cellStyle name="40% - Акцент6 11" xfId="894"/>
    <cellStyle name="40% - Акцент6 11 2" xfId="895"/>
    <cellStyle name="40% - Акцент6 11 2 2" xfId="896"/>
    <cellStyle name="40% - Акцент6 11 2 2 2" xfId="3461"/>
    <cellStyle name="40% - Акцент6 11 2 2 3" xfId="7990"/>
    <cellStyle name="40% - Акцент6 11 2 3" xfId="3460"/>
    <cellStyle name="40% - Акцент6 11 2 4" xfId="7989"/>
    <cellStyle name="40% - Акцент6 11 2_СС ЛЧ 2013 ожид" xfId="3932"/>
    <cellStyle name="40% - Акцент6 11 3" xfId="897"/>
    <cellStyle name="40% - Акцент6 11 3 2" xfId="3462"/>
    <cellStyle name="40% - Акцент6 11 3 3" xfId="7991"/>
    <cellStyle name="40% - Акцент6 11 4" xfId="3459"/>
    <cellStyle name="40% - Акцент6 11 5" xfId="7988"/>
    <cellStyle name="40% - Акцент6 11_Резервы ПЛГ" xfId="3933"/>
    <cellStyle name="40% - Акцент6 12" xfId="898"/>
    <cellStyle name="40% - Акцент6 12 2" xfId="899"/>
    <cellStyle name="40% - Акцент6 13" xfId="900"/>
    <cellStyle name="40% - Акцент6 13 2" xfId="901"/>
    <cellStyle name="40% - Акцент6 14" xfId="902"/>
    <cellStyle name="40% - Акцент6 14 2" xfId="903"/>
    <cellStyle name="40% - Акцент6 15" xfId="904"/>
    <cellStyle name="40% - Акцент6 16" xfId="905"/>
    <cellStyle name="40% - Акцент6 16 2" xfId="2297"/>
    <cellStyle name="40% - Акцент6 16 2 2" xfId="2641"/>
    <cellStyle name="40% - Акцент6 16 2 2 2" xfId="7254"/>
    <cellStyle name="40% - Акцент6 16 2 2 3" xfId="7280"/>
    <cellStyle name="40% - Акцент6 16 2 3" xfId="7092"/>
    <cellStyle name="40% - Акцент6 16 2 4" xfId="7363"/>
    <cellStyle name="40% - Акцент6 16 3" xfId="2252"/>
    <cellStyle name="40% - Акцент6 16 3 2" xfId="2624"/>
    <cellStyle name="40% - Акцент6 16 3 2 2" xfId="7240"/>
    <cellStyle name="40% - Акцент6 16 3 2 3" xfId="7285"/>
    <cellStyle name="40% - Акцент6 16 3 3" xfId="7080"/>
    <cellStyle name="40% - Акцент6 16 3 4" xfId="6993"/>
    <cellStyle name="40% - Акцент6 16 4" xfId="2537"/>
    <cellStyle name="40% - Акцент6 16 4 2" xfId="7175"/>
    <cellStyle name="40% - Акцент6 16 4 3" xfId="7316"/>
    <cellStyle name="40% - Акцент6 16 5" xfId="3531"/>
    <cellStyle name="40% - Акцент6 17" xfId="906"/>
    <cellStyle name="40% - Акцент6 17 2" xfId="3463"/>
    <cellStyle name="40% - Акцент6 17 3" xfId="7992"/>
    <cellStyle name="40% - Акцент6 18" xfId="907"/>
    <cellStyle name="40% - Акцент6 18 2" xfId="3464"/>
    <cellStyle name="40% - Акцент6 18 3" xfId="7993"/>
    <cellStyle name="40% - Акцент6 19" xfId="908"/>
    <cellStyle name="40% - Акцент6 19 2" xfId="3465"/>
    <cellStyle name="40% - Акцент6 19 3" xfId="7994"/>
    <cellStyle name="40% - Акцент6 2" xfId="909"/>
    <cellStyle name="40% - Акцент6 2 10" xfId="8416"/>
    <cellStyle name="40% - Акцент6 2 2" xfId="910"/>
    <cellStyle name="40% - Акцент6 2 2 2" xfId="911"/>
    <cellStyle name="40% - Акцент6 2 2 2 2" xfId="3466"/>
    <cellStyle name="40% - Акцент6 2 2 2 3" xfId="7997"/>
    <cellStyle name="40% - Акцент6 2 2 3" xfId="3059"/>
    <cellStyle name="40% - Акцент6 2 2 3 2" xfId="3934"/>
    <cellStyle name="40% - Акцент6 2 2 4" xfId="7996"/>
    <cellStyle name="40% - Акцент6 2 2_СС ЛЧ 2013 ожид" xfId="3935"/>
    <cellStyle name="40% - Акцент6 2 3" xfId="912"/>
    <cellStyle name="40% - Акцент6 2 3 2" xfId="3467"/>
    <cellStyle name="40% - Акцент6 2 3 2 2" xfId="7999"/>
    <cellStyle name="40% - Акцент6 2 3 3" xfId="6219"/>
    <cellStyle name="40% - Акцент6 2 3 4" xfId="7998"/>
    <cellStyle name="40% - Акцент6 2 4" xfId="2716"/>
    <cellStyle name="40% - Акцент6 2 4 2" xfId="3937"/>
    <cellStyle name="40% - Акцент6 2 4 3" xfId="3936"/>
    <cellStyle name="40% - Акцент6 2 5" xfId="6734"/>
    <cellStyle name="40% - Акцент6 2 6" xfId="7995"/>
    <cellStyle name="40% - Акцент6 2 7" xfId="8044"/>
    <cellStyle name="40% - Акцент6 2 8" xfId="8417"/>
    <cellStyle name="40% - Акцент6 2 9" xfId="8045"/>
    <cellStyle name="40% - Акцент6 2_10" xfId="3938"/>
    <cellStyle name="40% - Акцент6 20" xfId="2163"/>
    <cellStyle name="40% - Акцент6 20 2" xfId="2556"/>
    <cellStyle name="40% - Акцент6 20 2 2" xfId="7192"/>
    <cellStyle name="40% - Акцент6 20 2 3" xfId="7311"/>
    <cellStyle name="40% - Акцент6 20 3" xfId="2717"/>
    <cellStyle name="40% - Акцент6 20 4" xfId="7042"/>
    <cellStyle name="40% - Акцент6 20 5" xfId="7017"/>
    <cellStyle name="40% - Акцент6 21" xfId="2467"/>
    <cellStyle name="40% - Акцент6 21 2" xfId="3512"/>
    <cellStyle name="40% - Акцент6 21 3" xfId="7116"/>
    <cellStyle name="40% - Акцент6 21 4" xfId="6913"/>
    <cellStyle name="40% - Акцент6 22" xfId="6772"/>
    <cellStyle name="40% - Акцент6 3" xfId="913"/>
    <cellStyle name="40% - Акцент6 3 10" xfId="8414"/>
    <cellStyle name="40% - Акцент6 3 2" xfId="914"/>
    <cellStyle name="40% - Акцент6 3 2 2" xfId="915"/>
    <cellStyle name="40% - Акцент6 3 2 2 2" xfId="3469"/>
    <cellStyle name="40% - Акцент6 3 2 2 3" xfId="8002"/>
    <cellStyle name="40% - Акцент6 3 2 3" xfId="3468"/>
    <cellStyle name="40% - Акцент6 3 2 3 2" xfId="3939"/>
    <cellStyle name="40% - Акцент6 3 2 4" xfId="8001"/>
    <cellStyle name="40% - Акцент6 3 2_СС ЛЧ 2013 ожид" xfId="3940"/>
    <cellStyle name="40% - Акцент6 3 3" xfId="916"/>
    <cellStyle name="40% - Акцент6 3 3 2" xfId="3470"/>
    <cellStyle name="40% - Акцент6 3 3 3" xfId="8003"/>
    <cellStyle name="40% - Акцент6 3 4" xfId="2718"/>
    <cellStyle name="40% - Акцент6 3 4 2" xfId="3942"/>
    <cellStyle name="40% - Акцент6 3 4 3" xfId="3941"/>
    <cellStyle name="40% - Акцент6 3 5" xfId="6220"/>
    <cellStyle name="40% - Акцент6 3 6" xfId="8000"/>
    <cellStyle name="40% - Акцент6 3 7" xfId="8042"/>
    <cellStyle name="40% - Акцент6 3 8" xfId="8415"/>
    <cellStyle name="40% - Акцент6 3 9" xfId="8043"/>
    <cellStyle name="40% - Акцент6 3_10" xfId="3943"/>
    <cellStyle name="40% - Акцент6 4" xfId="917"/>
    <cellStyle name="40% - Акцент6 4 10" xfId="8041"/>
    <cellStyle name="40% - Акцент6 4 2" xfId="918"/>
    <cellStyle name="40% - Акцент6 4 2 2" xfId="919"/>
    <cellStyle name="40% - Акцент6 4 2 2 2" xfId="3471"/>
    <cellStyle name="40% - Акцент6 4 2 2 3" xfId="8006"/>
    <cellStyle name="40% - Акцент6 4 2 3" xfId="2203"/>
    <cellStyle name="40% - Акцент6 4 2 3 2" xfId="2593"/>
    <cellStyle name="40% - Акцент6 4 2 3 2 2" xfId="3945"/>
    <cellStyle name="40% - Акцент6 4 2 3 2 3" xfId="6927"/>
    <cellStyle name="40% - Акцент6 4 2 3 3" xfId="3944"/>
    <cellStyle name="40% - Акцент6 4 2 3 4" xfId="7381"/>
    <cellStyle name="40% - Акцент6 4 2 4" xfId="2505"/>
    <cellStyle name="40% - Акцент6 4 2 4 2" xfId="7152"/>
    <cellStyle name="40% - Акцент6 4 2 4 3" xfId="7330"/>
    <cellStyle name="40% - Акцент6 4 2 5" xfId="6885"/>
    <cellStyle name="40% - Акцент6 4 2 6" xfId="7263"/>
    <cellStyle name="40% - Акцент6 4 2 7" xfId="8005"/>
    <cellStyle name="40% - Акцент6 4 2_СС ЛЧ 2013 ожид" xfId="3946"/>
    <cellStyle name="40% - Акцент6 4 3" xfId="920"/>
    <cellStyle name="40% - Акцент6 4 3 2" xfId="3472"/>
    <cellStyle name="40% - Акцент6 4 3 3" xfId="8007"/>
    <cellStyle name="40% - Акцент6 4 4" xfId="2379"/>
    <cellStyle name="40% - Акцент6 4 4 2" xfId="2675"/>
    <cellStyle name="40% - Акцент6 4 4 2 2" xfId="3948"/>
    <cellStyle name="40% - Акцент6 4 4 2 3" xfId="6917"/>
    <cellStyle name="40% - Акцент6 4 4 3" xfId="3947"/>
    <cellStyle name="40% - Акцент6 4 4 4" xfId="6950"/>
    <cellStyle name="40% - Акцент6 4 4 5" xfId="8008"/>
    <cellStyle name="40% - Акцент6 4 5" xfId="2202"/>
    <cellStyle name="40% - Акцент6 4 5 2" xfId="2592"/>
    <cellStyle name="40% - Акцент6 4 5 2 2" xfId="7216"/>
    <cellStyle name="40% - Акцент6 4 5 2 3" xfId="7301"/>
    <cellStyle name="40% - Акцент6 4 5 3" xfId="7060"/>
    <cellStyle name="40% - Акцент6 4 5 4" xfId="7380"/>
    <cellStyle name="40% - Акцент6 4 5 5" xfId="8009"/>
    <cellStyle name="40% - Акцент6 4 6" xfId="2504"/>
    <cellStyle name="40% - Акцент6 4 6 2" xfId="7151"/>
    <cellStyle name="40% - Акцент6 4 6 3" xfId="6972"/>
    <cellStyle name="40% - Акцент6 4 7" xfId="6816"/>
    <cellStyle name="40% - Акцент6 4 8" xfId="7439"/>
    <cellStyle name="40% - Акцент6 4 9" xfId="8004"/>
    <cellStyle name="40% - Акцент6 4_10" xfId="3949"/>
    <cellStyle name="40% - Акцент6 5" xfId="921"/>
    <cellStyle name="40% - Акцент6 5 2" xfId="922"/>
    <cellStyle name="40% - Акцент6 5 2 2" xfId="923"/>
    <cellStyle name="40% - Акцент6 5 2 2 2" xfId="3474"/>
    <cellStyle name="40% - Акцент6 5 2 2 3" xfId="8012"/>
    <cellStyle name="40% - Акцент6 5 2 3" xfId="3473"/>
    <cellStyle name="40% - Акцент6 5 2 4" xfId="8011"/>
    <cellStyle name="40% - Акцент6 5 2_СС ЛЧ 2013 ожид" xfId="3950"/>
    <cellStyle name="40% - Акцент6 5 3" xfId="924"/>
    <cellStyle name="40% - Акцент6 5 3 2" xfId="3475"/>
    <cellStyle name="40% - Акцент6 5 3 2 2" xfId="3951"/>
    <cellStyle name="40% - Акцент6 5 3 3" xfId="3952"/>
    <cellStyle name="40% - Акцент6 5 4" xfId="2361"/>
    <cellStyle name="40% - Акцент6 5 4 2" xfId="2659"/>
    <cellStyle name="40% - Акцент6 5 4 2 2" xfId="3954"/>
    <cellStyle name="40% - Акцент6 5 4 2 3" xfId="7274"/>
    <cellStyle name="40% - Акцент6 5 4 3" xfId="3953"/>
    <cellStyle name="40% - Акцент6 5 4 4" xfId="6931"/>
    <cellStyle name="40% - Акцент6 5 5" xfId="2204"/>
    <cellStyle name="40% - Акцент6 5 5 2" xfId="2594"/>
    <cellStyle name="40% - Акцент6 5 5 2 2" xfId="7217"/>
    <cellStyle name="40% - Акцент6 5 5 2 3" xfId="7299"/>
    <cellStyle name="40% - Акцент6 5 5 3" xfId="3955"/>
    <cellStyle name="40% - Акцент6 5 5 4" xfId="6999"/>
    <cellStyle name="40% - Акцент6 5 6" xfId="2506"/>
    <cellStyle name="40% - Акцент6 5 6 2" xfId="7153"/>
    <cellStyle name="40% - Акцент6 5 6 3" xfId="7333"/>
    <cellStyle name="40% - Акцент6 5 7" xfId="6802"/>
    <cellStyle name="40% - Акцент6 5 8" xfId="8010"/>
    <cellStyle name="40% - Акцент6 5_Резервы ПЛГ" xfId="3956"/>
    <cellStyle name="40% - Акцент6 6" xfId="925"/>
    <cellStyle name="40% - Акцент6 6 2" xfId="926"/>
    <cellStyle name="40% - Акцент6 6 2 2" xfId="927"/>
    <cellStyle name="40% - Акцент6 6 2 2 2" xfId="3478"/>
    <cellStyle name="40% - Акцент6 6 2 2 3" xfId="8015"/>
    <cellStyle name="40% - Акцент6 6 2 3" xfId="3477"/>
    <cellStyle name="40% - Акцент6 6 2 4" xfId="8014"/>
    <cellStyle name="40% - Акцент6 6 2_СС ЛЧ 2013 ожид" xfId="3957"/>
    <cellStyle name="40% - Акцент6 6 3" xfId="928"/>
    <cellStyle name="40% - Акцент6 6 3 2" xfId="3479"/>
    <cellStyle name="40% - Акцент6 6 3 3" xfId="8016"/>
    <cellStyle name="40% - Акцент6 6 4" xfId="3476"/>
    <cellStyle name="40% - Акцент6 6 5" xfId="8013"/>
    <cellStyle name="40% - Акцент6 6_Резервы ПЛГ" xfId="3958"/>
    <cellStyle name="40% - Акцент6 7" xfId="929"/>
    <cellStyle name="40% - Акцент6 7 2" xfId="930"/>
    <cellStyle name="40% - Акцент6 7 2 2" xfId="931"/>
    <cellStyle name="40% - Акцент6 7 2 2 2" xfId="3481"/>
    <cellStyle name="40% - Акцент6 7 2 2 3" xfId="8019"/>
    <cellStyle name="40% - Акцент6 7 2 3" xfId="3480"/>
    <cellStyle name="40% - Акцент6 7 2 4" xfId="8018"/>
    <cellStyle name="40% - Акцент6 7 2_СС ЛЧ 2013 ожид" xfId="3959"/>
    <cellStyle name="40% - Акцент6 7 3" xfId="932"/>
    <cellStyle name="40% - Акцент6 7 3 2" xfId="3482"/>
    <cellStyle name="40% - Акцент6 7 3 3" xfId="8020"/>
    <cellStyle name="40% - Акцент6 7 4" xfId="2887"/>
    <cellStyle name="40% - Акцент6 7 5" xfId="8017"/>
    <cellStyle name="40% - Акцент6 7_Резервы ПЛГ" xfId="3960"/>
    <cellStyle name="40% - Акцент6 8" xfId="933"/>
    <cellStyle name="40% - Акцент6 8 2" xfId="934"/>
    <cellStyle name="40% - Акцент6 8 2 2" xfId="935"/>
    <cellStyle name="40% - Акцент6 8 2 2 2" xfId="3485"/>
    <cellStyle name="40% - Акцент6 8 2 2 3" xfId="8023"/>
    <cellStyle name="40% - Акцент6 8 2 3" xfId="3484"/>
    <cellStyle name="40% - Акцент6 8 2 4" xfId="8022"/>
    <cellStyle name="40% - Акцент6 8 2_СС ЛЧ 2013 ожид" xfId="3961"/>
    <cellStyle name="40% - Акцент6 8 3" xfId="936"/>
    <cellStyle name="40% - Акцент6 8 3 2" xfId="3486"/>
    <cellStyle name="40% - Акцент6 8 3 3" xfId="8024"/>
    <cellStyle name="40% - Акцент6 8 4" xfId="3483"/>
    <cellStyle name="40% - Акцент6 8 5" xfId="8021"/>
    <cellStyle name="40% - Акцент6 8_Резервы ПЛГ" xfId="3962"/>
    <cellStyle name="40% - Акцент6 9" xfId="937"/>
    <cellStyle name="40% - Акцент6 9 2" xfId="938"/>
    <cellStyle name="40% - Акцент6 9 2 2" xfId="939"/>
    <cellStyle name="40% - Акцент6 9 2 2 2" xfId="3489"/>
    <cellStyle name="40% - Акцент6 9 2 2 3" xfId="8027"/>
    <cellStyle name="40% - Акцент6 9 2 3" xfId="3488"/>
    <cellStyle name="40% - Акцент6 9 2 4" xfId="8026"/>
    <cellStyle name="40% - Акцент6 9 2_СС ЛЧ 2013 ожид" xfId="3963"/>
    <cellStyle name="40% - Акцент6 9 3" xfId="940"/>
    <cellStyle name="40% - Акцент6 9 3 2" xfId="3490"/>
    <cellStyle name="40% - Акцент6 9 3 3" xfId="8028"/>
    <cellStyle name="40% - Акцент6 9 4" xfId="3487"/>
    <cellStyle name="40% - Акцент6 9 5" xfId="8025"/>
    <cellStyle name="40% - Акцент6 9_Резервы ПЛГ" xfId="3964"/>
    <cellStyle name="60% - Accent1" xfId="173"/>
    <cellStyle name="60% - Accent2" xfId="174"/>
    <cellStyle name="60% - Accent3" xfId="175"/>
    <cellStyle name="60% - Accent4" xfId="176"/>
    <cellStyle name="60% - Accent5" xfId="177"/>
    <cellStyle name="60% - Accent6" xfId="178"/>
    <cellStyle name="60% — акцент1" xfId="22" builtinId="32" customBuiltin="1"/>
    <cellStyle name="60% - Акцент1 10" xfId="941"/>
    <cellStyle name="60% - Акцент1 10 2" xfId="942"/>
    <cellStyle name="60% - Акцент1 10_СС ЛЧ 2013 ожид" xfId="3965"/>
    <cellStyle name="60% - Акцент1 11" xfId="943"/>
    <cellStyle name="60% - Акцент1 11 2" xfId="944"/>
    <cellStyle name="60% - Акцент1 11_СС ЛЧ 2013 ожид" xfId="3966"/>
    <cellStyle name="60% - Акцент1 12" xfId="945"/>
    <cellStyle name="60% - Акцент1 13" xfId="946"/>
    <cellStyle name="60% - Акцент1 14" xfId="947"/>
    <cellStyle name="60% - Акцент1 15" xfId="948"/>
    <cellStyle name="60% - Акцент1 16" xfId="2448"/>
    <cellStyle name="60% - Акцент1 17" xfId="6753"/>
    <cellStyle name="60% - Акцент1 2" xfId="949"/>
    <cellStyle name="60% - Акцент1 2 2" xfId="950"/>
    <cellStyle name="60% - Акцент1 2 3" xfId="2888"/>
    <cellStyle name="60% - Акцент1 2 3 2" xfId="3968"/>
    <cellStyle name="60% - Акцент1 2 3 3" xfId="3967"/>
    <cellStyle name="60% - Акцент1 2 4" xfId="8029"/>
    <cellStyle name="60% - Акцент1 2_10" xfId="3969"/>
    <cellStyle name="60% - Акцент1 3" xfId="951"/>
    <cellStyle name="60% - Акцент1 3 2" xfId="952"/>
    <cellStyle name="60% - Акцент1 3 3" xfId="2889"/>
    <cellStyle name="60% - Акцент1 3 3 2" xfId="3971"/>
    <cellStyle name="60% - Акцент1 3 3 3" xfId="3970"/>
    <cellStyle name="60% - Акцент1 3 4" xfId="8030"/>
    <cellStyle name="60% - Акцент1 3_10" xfId="3972"/>
    <cellStyle name="60% - Акцент1 4" xfId="953"/>
    <cellStyle name="60% - Акцент1 4 2" xfId="954"/>
    <cellStyle name="60% - Акцент1 4 3" xfId="2093"/>
    <cellStyle name="60% - Акцент1 4 3 2" xfId="3974"/>
    <cellStyle name="60% - Акцент1 4 3 3" xfId="3973"/>
    <cellStyle name="60% - Акцент1 4 4" xfId="2719"/>
    <cellStyle name="60% - Акцент1 4_СС ЛЧ 2013 ожид" xfId="3975"/>
    <cellStyle name="60% - Акцент1 5" xfId="955"/>
    <cellStyle name="60% - Акцент1 5 2" xfId="956"/>
    <cellStyle name="60% - Акцент1 5_СС ЛЧ 2013 ожид" xfId="3976"/>
    <cellStyle name="60% - Акцент1 6" xfId="957"/>
    <cellStyle name="60% - Акцент1 6 2" xfId="958"/>
    <cellStyle name="60% - Акцент1 6_СС ЛЧ 2013 ожид" xfId="3977"/>
    <cellStyle name="60% - Акцент1 7" xfId="959"/>
    <cellStyle name="60% - Акцент1 7 2" xfId="960"/>
    <cellStyle name="60% - Акцент1 7_СС ЛЧ 2013 ожид" xfId="3978"/>
    <cellStyle name="60% - Акцент1 8" xfId="961"/>
    <cellStyle name="60% - Акцент1 8 2" xfId="962"/>
    <cellStyle name="60% - Акцент1 8_СС ЛЧ 2013 ожид" xfId="3979"/>
    <cellStyle name="60% - Акцент1 9" xfId="963"/>
    <cellStyle name="60% - Акцент1 9 2" xfId="964"/>
    <cellStyle name="60% - Акцент1 9_СС ЛЧ 2013 ожид" xfId="3980"/>
    <cellStyle name="60% — акцент2" xfId="26" builtinId="36" customBuiltin="1"/>
    <cellStyle name="60% - Акцент2 10" xfId="965"/>
    <cellStyle name="60% - Акцент2 10 2" xfId="966"/>
    <cellStyle name="60% - Акцент2 10_СС ЛЧ 2013 ожид" xfId="3981"/>
    <cellStyle name="60% - Акцент2 11" xfId="967"/>
    <cellStyle name="60% - Акцент2 11 2" xfId="968"/>
    <cellStyle name="60% - Акцент2 11_СС ЛЧ 2013 ожид" xfId="3982"/>
    <cellStyle name="60% - Акцент2 12" xfId="969"/>
    <cellStyle name="60% - Акцент2 13" xfId="970"/>
    <cellStyle name="60% - Акцент2 14" xfId="971"/>
    <cellStyle name="60% - Акцент2 15" xfId="972"/>
    <cellStyle name="60% - Акцент2 16" xfId="2452"/>
    <cellStyle name="60% - Акцент2 17" xfId="6757"/>
    <cellStyle name="60% - Акцент2 2" xfId="973"/>
    <cellStyle name="60% - Акцент2 2 2" xfId="974"/>
    <cellStyle name="60% - Акцент2 2 3" xfId="2890"/>
    <cellStyle name="60% - Акцент2 2 3 2" xfId="3984"/>
    <cellStyle name="60% - Акцент2 2 3 3" xfId="3983"/>
    <cellStyle name="60% - Акцент2 2 4" xfId="8031"/>
    <cellStyle name="60% - Акцент2 2_10" xfId="3985"/>
    <cellStyle name="60% - Акцент2 3" xfId="975"/>
    <cellStyle name="60% - Акцент2 3 2" xfId="976"/>
    <cellStyle name="60% - Акцент2 3 3" xfId="2891"/>
    <cellStyle name="60% - Акцент2 3 3 2" xfId="3987"/>
    <cellStyle name="60% - Акцент2 3 3 3" xfId="3986"/>
    <cellStyle name="60% - Акцент2 3 4" xfId="8032"/>
    <cellStyle name="60% - Акцент2 3_10" xfId="3988"/>
    <cellStyle name="60% - Акцент2 4" xfId="977"/>
    <cellStyle name="60% - Акцент2 4 2" xfId="978"/>
    <cellStyle name="60% - Акцент2 4 3" xfId="2095"/>
    <cellStyle name="60% - Акцент2 4 3 2" xfId="3990"/>
    <cellStyle name="60% - Акцент2 4 3 3" xfId="3989"/>
    <cellStyle name="60% - Акцент2 4 4" xfId="2720"/>
    <cellStyle name="60% - Акцент2 4_СС ЛЧ 2013 ожид" xfId="3991"/>
    <cellStyle name="60% - Акцент2 5" xfId="979"/>
    <cellStyle name="60% - Акцент2 5 2" xfId="980"/>
    <cellStyle name="60% - Акцент2 5_СС ЛЧ 2013 ожид" xfId="3992"/>
    <cellStyle name="60% - Акцент2 6" xfId="981"/>
    <cellStyle name="60% - Акцент2 6 2" xfId="982"/>
    <cellStyle name="60% - Акцент2 6_СС ЛЧ 2013 ожид" xfId="3993"/>
    <cellStyle name="60% - Акцент2 7" xfId="983"/>
    <cellStyle name="60% - Акцент2 7 2" xfId="984"/>
    <cellStyle name="60% - Акцент2 7_СС ЛЧ 2013 ожид" xfId="3994"/>
    <cellStyle name="60% - Акцент2 8" xfId="985"/>
    <cellStyle name="60% - Акцент2 8 2" xfId="986"/>
    <cellStyle name="60% - Акцент2 8_СС ЛЧ 2013 ожид" xfId="3995"/>
    <cellStyle name="60% - Акцент2 9" xfId="987"/>
    <cellStyle name="60% - Акцент2 9 2" xfId="988"/>
    <cellStyle name="60% - Акцент2 9_СС ЛЧ 2013 ожид" xfId="3996"/>
    <cellStyle name="60% — акцент3" xfId="30" builtinId="40" customBuiltin="1"/>
    <cellStyle name="60% - Акцент3 10" xfId="989"/>
    <cellStyle name="60% - Акцент3 10 2" xfId="990"/>
    <cellStyle name="60% - Акцент3 10_СС ЛЧ 2013 ожид" xfId="3997"/>
    <cellStyle name="60% - Акцент3 11" xfId="991"/>
    <cellStyle name="60% - Акцент3 11 2" xfId="992"/>
    <cellStyle name="60% - Акцент3 11_СС ЛЧ 2013 ожид" xfId="3998"/>
    <cellStyle name="60% - Акцент3 12" xfId="993"/>
    <cellStyle name="60% - Акцент3 13" xfId="994"/>
    <cellStyle name="60% - Акцент3 14" xfId="995"/>
    <cellStyle name="60% - Акцент3 15" xfId="996"/>
    <cellStyle name="60% - Акцент3 16" xfId="2456"/>
    <cellStyle name="60% - Акцент3 17" xfId="6761"/>
    <cellStyle name="60% - Акцент3 2" xfId="997"/>
    <cellStyle name="60% - Акцент3 2 2" xfId="998"/>
    <cellStyle name="60% - Акцент3 2 3" xfId="2721"/>
    <cellStyle name="60% - Акцент3 2 3 2" xfId="4000"/>
    <cellStyle name="60% - Акцент3 2 3 3" xfId="3999"/>
    <cellStyle name="60% - Акцент3 2 4" xfId="8033"/>
    <cellStyle name="60% - Акцент3 2_10" xfId="4001"/>
    <cellStyle name="60% - Акцент3 3" xfId="999"/>
    <cellStyle name="60% - Акцент3 3 2" xfId="1000"/>
    <cellStyle name="60% - Акцент3 3 3" xfId="2892"/>
    <cellStyle name="60% - Акцент3 3 3 2" xfId="4003"/>
    <cellStyle name="60% - Акцент3 3 3 3" xfId="4002"/>
    <cellStyle name="60% - Акцент3 3 4" xfId="8034"/>
    <cellStyle name="60% - Акцент3 3_10" xfId="4004"/>
    <cellStyle name="60% - Акцент3 4" xfId="1001"/>
    <cellStyle name="60% - Акцент3 4 2" xfId="1002"/>
    <cellStyle name="60% - Акцент3 4 3" xfId="2097"/>
    <cellStyle name="60% - Акцент3 4 3 2" xfId="4006"/>
    <cellStyle name="60% - Акцент3 4 3 3" xfId="4005"/>
    <cellStyle name="60% - Акцент3 4 4" xfId="2722"/>
    <cellStyle name="60% - Акцент3 4_СС ЛЧ 2013 ожид" xfId="4007"/>
    <cellStyle name="60% - Акцент3 5" xfId="1003"/>
    <cellStyle name="60% - Акцент3 5 2" xfId="1004"/>
    <cellStyle name="60% - Акцент3 5_СС ЛЧ 2013 ожид" xfId="4008"/>
    <cellStyle name="60% - Акцент3 6" xfId="1005"/>
    <cellStyle name="60% - Акцент3 6 2" xfId="1006"/>
    <cellStyle name="60% - Акцент3 6_СС ЛЧ 2013 ожид" xfId="4009"/>
    <cellStyle name="60% - Акцент3 7" xfId="1007"/>
    <cellStyle name="60% - Акцент3 7 2" xfId="1008"/>
    <cellStyle name="60% - Акцент3 7_СС ЛЧ 2013 ожид" xfId="4010"/>
    <cellStyle name="60% - Акцент3 8" xfId="1009"/>
    <cellStyle name="60% - Акцент3 8 2" xfId="1010"/>
    <cellStyle name="60% - Акцент3 8_СС ЛЧ 2013 ожид" xfId="4011"/>
    <cellStyle name="60% - Акцент3 9" xfId="1011"/>
    <cellStyle name="60% - Акцент3 9 2" xfId="1012"/>
    <cellStyle name="60% - Акцент3 9_СС ЛЧ 2013 ожид" xfId="4012"/>
    <cellStyle name="60% — акцент4" xfId="34" builtinId="44" customBuiltin="1"/>
    <cellStyle name="60% - Акцент4 10" xfId="1013"/>
    <cellStyle name="60% - Акцент4 10 2" xfId="1014"/>
    <cellStyle name="60% - Акцент4 10_СС ЛЧ 2013 ожид" xfId="4013"/>
    <cellStyle name="60% - Акцент4 11" xfId="1015"/>
    <cellStyle name="60% - Акцент4 11 2" xfId="1016"/>
    <cellStyle name="60% - Акцент4 11_СС ЛЧ 2013 ожид" xfId="4014"/>
    <cellStyle name="60% - Акцент4 12" xfId="1017"/>
    <cellStyle name="60% - Акцент4 13" xfId="1018"/>
    <cellStyle name="60% - Акцент4 14" xfId="1019"/>
    <cellStyle name="60% - Акцент4 15" xfId="1020"/>
    <cellStyle name="60% - Акцент4 16" xfId="2460"/>
    <cellStyle name="60% - Акцент4 17" xfId="6765"/>
    <cellStyle name="60% - Акцент4 2" xfId="1021"/>
    <cellStyle name="60% - Акцент4 2 2" xfId="1022"/>
    <cellStyle name="60% - Акцент4 2 3" xfId="2723"/>
    <cellStyle name="60% - Акцент4 2 3 2" xfId="4016"/>
    <cellStyle name="60% - Акцент4 2 3 3" xfId="4015"/>
    <cellStyle name="60% - Акцент4 2 4" xfId="8035"/>
    <cellStyle name="60% - Акцент4 2_10" xfId="4017"/>
    <cellStyle name="60% - Акцент4 3" xfId="1023"/>
    <cellStyle name="60% - Акцент4 3 2" xfId="1024"/>
    <cellStyle name="60% - Акцент4 3 3" xfId="2893"/>
    <cellStyle name="60% - Акцент4 3 3 2" xfId="4019"/>
    <cellStyle name="60% - Акцент4 3 3 3" xfId="4018"/>
    <cellStyle name="60% - Акцент4 3 4" xfId="8036"/>
    <cellStyle name="60% - Акцент4 3_10" xfId="4020"/>
    <cellStyle name="60% - Акцент4 4" xfId="1025"/>
    <cellStyle name="60% - Акцент4 4 2" xfId="1026"/>
    <cellStyle name="60% - Акцент4 4 3" xfId="2099"/>
    <cellStyle name="60% - Акцент4 4 3 2" xfId="4022"/>
    <cellStyle name="60% - Акцент4 4 3 3" xfId="4021"/>
    <cellStyle name="60% - Акцент4 4 4" xfId="2724"/>
    <cellStyle name="60% - Акцент4 4_СС ЛЧ 2013 ожид" xfId="4023"/>
    <cellStyle name="60% - Акцент4 5" xfId="1027"/>
    <cellStyle name="60% - Акцент4 5 2" xfId="1028"/>
    <cellStyle name="60% - Акцент4 5_СС ЛЧ 2013 ожид" xfId="4024"/>
    <cellStyle name="60% - Акцент4 6" xfId="1029"/>
    <cellStyle name="60% - Акцент4 6 2" xfId="1030"/>
    <cellStyle name="60% - Акцент4 6_СС ЛЧ 2013 ожид" xfId="4025"/>
    <cellStyle name="60% - Акцент4 7" xfId="1031"/>
    <cellStyle name="60% - Акцент4 7 2" xfId="1032"/>
    <cellStyle name="60% - Акцент4 7_СС ЛЧ 2013 ожид" xfId="4026"/>
    <cellStyle name="60% - Акцент4 8" xfId="1033"/>
    <cellStyle name="60% - Акцент4 8 2" xfId="1034"/>
    <cellStyle name="60% - Акцент4 8_СС ЛЧ 2013 ожид" xfId="4027"/>
    <cellStyle name="60% - Акцент4 9" xfId="1035"/>
    <cellStyle name="60% - Акцент4 9 2" xfId="1036"/>
    <cellStyle name="60% - Акцент4 9_СС ЛЧ 2013 ожид" xfId="4028"/>
    <cellStyle name="60% — акцент5" xfId="38" builtinId="48" customBuiltin="1"/>
    <cellStyle name="60% - Акцент5 10" xfId="1037"/>
    <cellStyle name="60% - Акцент5 10 2" xfId="1038"/>
    <cellStyle name="60% - Акцент5 10_СС ЛЧ 2013 ожид" xfId="4029"/>
    <cellStyle name="60% - Акцент5 11" xfId="1039"/>
    <cellStyle name="60% - Акцент5 11 2" xfId="1040"/>
    <cellStyle name="60% - Акцент5 11_СС ЛЧ 2013 ожид" xfId="4030"/>
    <cellStyle name="60% - Акцент5 12" xfId="1041"/>
    <cellStyle name="60% - Акцент5 13" xfId="1042"/>
    <cellStyle name="60% - Акцент5 14" xfId="1043"/>
    <cellStyle name="60% - Акцент5 15" xfId="1044"/>
    <cellStyle name="60% - Акцент5 16" xfId="2464"/>
    <cellStyle name="60% - Акцент5 17" xfId="6769"/>
    <cellStyle name="60% - Акцент5 2" xfId="1045"/>
    <cellStyle name="60% - Акцент5 2 2" xfId="1046"/>
    <cellStyle name="60% - Акцент5 2 3" xfId="2894"/>
    <cellStyle name="60% - Акцент5 2 3 2" xfId="4032"/>
    <cellStyle name="60% - Акцент5 2 3 3" xfId="4031"/>
    <cellStyle name="60% - Акцент5 2 4" xfId="8037"/>
    <cellStyle name="60% - Акцент5 2_10" xfId="4033"/>
    <cellStyle name="60% - Акцент5 3" xfId="1047"/>
    <cellStyle name="60% - Акцент5 3 2" xfId="1048"/>
    <cellStyle name="60% - Акцент5 3 3" xfId="2895"/>
    <cellStyle name="60% - Акцент5 3 3 2" xfId="4035"/>
    <cellStyle name="60% - Акцент5 3 3 3" xfId="4034"/>
    <cellStyle name="60% - Акцент5 3 4" xfId="8038"/>
    <cellStyle name="60% - Акцент5 3_10" xfId="4036"/>
    <cellStyle name="60% - Акцент5 4" xfId="1049"/>
    <cellStyle name="60% - Акцент5 4 2" xfId="1050"/>
    <cellStyle name="60% - Акцент5 4 3" xfId="2101"/>
    <cellStyle name="60% - Акцент5 4 3 2" xfId="4038"/>
    <cellStyle name="60% - Акцент5 4 3 3" xfId="4037"/>
    <cellStyle name="60% - Акцент5 4 4" xfId="2725"/>
    <cellStyle name="60% - Акцент5 4_СС ЛЧ 2013 ожид" xfId="4039"/>
    <cellStyle name="60% - Акцент5 5" xfId="1051"/>
    <cellStyle name="60% - Акцент5 5 2" xfId="1052"/>
    <cellStyle name="60% - Акцент5 5_СС ЛЧ 2013 ожид" xfId="4040"/>
    <cellStyle name="60% - Акцент5 6" xfId="1053"/>
    <cellStyle name="60% - Акцент5 6 2" xfId="1054"/>
    <cellStyle name="60% - Акцент5 6_СС ЛЧ 2013 ожид" xfId="4041"/>
    <cellStyle name="60% - Акцент5 7" xfId="1055"/>
    <cellStyle name="60% - Акцент5 7 2" xfId="1056"/>
    <cellStyle name="60% - Акцент5 7_СС ЛЧ 2013 ожид" xfId="4042"/>
    <cellStyle name="60% - Акцент5 8" xfId="1057"/>
    <cellStyle name="60% - Акцент5 8 2" xfId="1058"/>
    <cellStyle name="60% - Акцент5 8_СС ЛЧ 2013 ожид" xfId="4043"/>
    <cellStyle name="60% - Акцент5 9" xfId="1059"/>
    <cellStyle name="60% - Акцент5 9 2" xfId="1060"/>
    <cellStyle name="60% - Акцент5 9_СС ЛЧ 2013 ожид" xfId="4044"/>
    <cellStyle name="60% — акцент6" xfId="42" builtinId="52" customBuiltin="1"/>
    <cellStyle name="60% - Акцент6 10" xfId="1061"/>
    <cellStyle name="60% - Акцент6 10 2" xfId="1062"/>
    <cellStyle name="60% - Акцент6 10_СС ЛЧ 2013 ожид" xfId="4045"/>
    <cellStyle name="60% - Акцент6 11" xfId="1063"/>
    <cellStyle name="60% - Акцент6 11 2" xfId="1064"/>
    <cellStyle name="60% - Акцент6 11_СС ЛЧ 2013 ожид" xfId="4046"/>
    <cellStyle name="60% - Акцент6 12" xfId="1065"/>
    <cellStyle name="60% - Акцент6 13" xfId="1066"/>
    <cellStyle name="60% - Акцент6 14" xfId="1067"/>
    <cellStyle name="60% - Акцент6 15" xfId="1068"/>
    <cellStyle name="60% - Акцент6 16" xfId="2468"/>
    <cellStyle name="60% - Акцент6 17" xfId="6773"/>
    <cellStyle name="60% - Акцент6 2" xfId="1069"/>
    <cellStyle name="60% - Акцент6 2 2" xfId="1070"/>
    <cellStyle name="60% - Акцент6 2 3" xfId="2726"/>
    <cellStyle name="60% - Акцент6 2 3 2" xfId="4048"/>
    <cellStyle name="60% - Акцент6 2 3 3" xfId="4047"/>
    <cellStyle name="60% - Акцент6 2 4" xfId="8039"/>
    <cellStyle name="60% - Акцент6 2_10" xfId="4049"/>
    <cellStyle name="60% - Акцент6 3" xfId="1071"/>
    <cellStyle name="60% - Акцент6 3 2" xfId="1072"/>
    <cellStyle name="60% - Акцент6 3 3" xfId="2896"/>
    <cellStyle name="60% - Акцент6 3 3 2" xfId="4051"/>
    <cellStyle name="60% - Акцент6 3 3 3" xfId="4050"/>
    <cellStyle name="60% - Акцент6 3 4" xfId="8040"/>
    <cellStyle name="60% - Акцент6 3_10" xfId="4052"/>
    <cellStyle name="60% - Акцент6 4" xfId="1073"/>
    <cellStyle name="60% - Акцент6 4 2" xfId="1074"/>
    <cellStyle name="60% - Акцент6 4 3" xfId="2103"/>
    <cellStyle name="60% - Акцент6 4 3 2" xfId="4054"/>
    <cellStyle name="60% - Акцент6 4 3 3" xfId="4053"/>
    <cellStyle name="60% - Акцент6 4 4" xfId="2727"/>
    <cellStyle name="60% - Акцент6 4_СС ЛЧ 2013 ожид" xfId="4055"/>
    <cellStyle name="60% - Акцент6 5" xfId="1075"/>
    <cellStyle name="60% - Акцент6 5 2" xfId="1076"/>
    <cellStyle name="60% - Акцент6 5_СС ЛЧ 2013 ожид" xfId="4056"/>
    <cellStyle name="60% - Акцент6 6" xfId="1077"/>
    <cellStyle name="60% - Акцент6 6 2" xfId="1078"/>
    <cellStyle name="60% - Акцент6 6_СС ЛЧ 2013 ожид" xfId="4057"/>
    <cellStyle name="60% - Акцент6 7" xfId="1079"/>
    <cellStyle name="60% - Акцент6 7 2" xfId="1080"/>
    <cellStyle name="60% - Акцент6 7_СС ЛЧ 2013 ожид" xfId="4058"/>
    <cellStyle name="60% - Акцент6 8" xfId="1081"/>
    <cellStyle name="60% - Акцент6 8 2" xfId="1082"/>
    <cellStyle name="60% - Акцент6 8_СС ЛЧ 2013 ожид" xfId="4059"/>
    <cellStyle name="60% - Акцент6 9" xfId="1083"/>
    <cellStyle name="60% - Акцент6 9 2" xfId="1084"/>
    <cellStyle name="60% - Акцент6 9_СС ЛЧ 2013 ожид" xfId="4060"/>
    <cellStyle name="6Code" xfId="46"/>
    <cellStyle name="8pt" xfId="47"/>
    <cellStyle name="Accent1" xfId="179"/>
    <cellStyle name="Accent2" xfId="180"/>
    <cellStyle name="Accent3" xfId="181"/>
    <cellStyle name="Accent4" xfId="182"/>
    <cellStyle name="Accent5" xfId="183"/>
    <cellStyle name="Accent6" xfId="184"/>
    <cellStyle name="AutoFormat Options" xfId="48"/>
    <cellStyle name="AutoFormat Options 2" xfId="1085"/>
    <cellStyle name="AutoFormat Options 3" xfId="1086"/>
    <cellStyle name="AutoFormat Options 4" xfId="4061"/>
    <cellStyle name="AutoFormat Options 5" xfId="4062"/>
    <cellStyle name="AutoFormat Options_с 67ГА" xfId="1087"/>
    <cellStyle name="Availability" xfId="49"/>
    <cellStyle name="Bad" xfId="185"/>
    <cellStyle name="Calc Currency (0)" xfId="50"/>
    <cellStyle name="Calc Currency (2)" xfId="51"/>
    <cellStyle name="Calc Percent (0)" xfId="52"/>
    <cellStyle name="Calc Percent (1)" xfId="53"/>
    <cellStyle name="Calc Percent (2)" xfId="54"/>
    <cellStyle name="Calc Units (0)" xfId="55"/>
    <cellStyle name="Calc Units (1)" xfId="56"/>
    <cellStyle name="Calc Units (2)" xfId="57"/>
    <cellStyle name="Calculation" xfId="186"/>
    <cellStyle name="Calculation 2" xfId="2232"/>
    <cellStyle name="Check Cell" xfId="187"/>
    <cellStyle name="Code" xfId="58"/>
    <cellStyle name="Comma" xfId="1088"/>
    <cellStyle name="Comma [0]" xfId="1089"/>
    <cellStyle name="Comma [0] 2" xfId="1090"/>
    <cellStyle name="Comma [0] 2 2" xfId="7440"/>
    <cellStyle name="Comma [0] 3" xfId="1091"/>
    <cellStyle name="Comma [0] 3 2" xfId="4063"/>
    <cellStyle name="Comma [0] 3 3" xfId="5121"/>
    <cellStyle name="Comma [0]_0g830m4zytAwDaPTcNxjaUm2G" xfId="59"/>
    <cellStyle name="Comma [00]" xfId="60"/>
    <cellStyle name="Comma 10" xfId="1092"/>
    <cellStyle name="Comma 10 2" xfId="4064"/>
    <cellStyle name="Comma 11" xfId="1093"/>
    <cellStyle name="Comma 11 2" xfId="4065"/>
    <cellStyle name="Comma 12" xfId="1094"/>
    <cellStyle name="Comma 12 2" xfId="4066"/>
    <cellStyle name="Comma 13" xfId="1095"/>
    <cellStyle name="Comma 13 2" xfId="4067"/>
    <cellStyle name="Comma 14" xfId="1096"/>
    <cellStyle name="Comma 14 2" xfId="4068"/>
    <cellStyle name="Comma 15" xfId="1097"/>
    <cellStyle name="Comma 15 2" xfId="4069"/>
    <cellStyle name="Comma 16" xfId="1098"/>
    <cellStyle name="Comma 16 2" xfId="4070"/>
    <cellStyle name="Comma 17" xfId="1099"/>
    <cellStyle name="Comma 17 2" xfId="4071"/>
    <cellStyle name="Comma 18" xfId="1100"/>
    <cellStyle name="Comma 18 2" xfId="4072"/>
    <cellStyle name="Comma 19" xfId="1101"/>
    <cellStyle name="Comma 19 2" xfId="4073"/>
    <cellStyle name="Comma 2" xfId="1102"/>
    <cellStyle name="Comma 2 2" xfId="1103"/>
    <cellStyle name="Comma 2 2 2" xfId="1104"/>
    <cellStyle name="Comma 2 2 2 2" xfId="7442"/>
    <cellStyle name="Comma 2 2 3" xfId="7441"/>
    <cellStyle name="Comma 2 3" xfId="1105"/>
    <cellStyle name="Comma 2 3 2" xfId="7443"/>
    <cellStyle name="Comma 2 4" xfId="1106"/>
    <cellStyle name="Comma 2 4 2" xfId="4075"/>
    <cellStyle name="Comma 2 5" xfId="4074"/>
    <cellStyle name="Comma 20" xfId="1107"/>
    <cellStyle name="Comma 20 2" xfId="4076"/>
    <cellStyle name="Comma 21" xfId="1108"/>
    <cellStyle name="Comma 21 2" xfId="4077"/>
    <cellStyle name="Comma 22" xfId="1109"/>
    <cellStyle name="Comma 22 2" xfId="4078"/>
    <cellStyle name="Comma 23" xfId="1110"/>
    <cellStyle name="Comma 23 2" xfId="4079"/>
    <cellStyle name="Comma 24" xfId="1111"/>
    <cellStyle name="Comma 24 2" xfId="4080"/>
    <cellStyle name="Comma 25" xfId="1112"/>
    <cellStyle name="Comma 25 2" xfId="4081"/>
    <cellStyle name="Comma 26" xfId="1113"/>
    <cellStyle name="Comma 26 2" xfId="4082"/>
    <cellStyle name="Comma 27" xfId="1114"/>
    <cellStyle name="Comma 27 2" xfId="4083"/>
    <cellStyle name="Comma 28" xfId="1115"/>
    <cellStyle name="Comma 28 2" xfId="4084"/>
    <cellStyle name="Comma 29" xfId="1116"/>
    <cellStyle name="Comma 29 2" xfId="4085"/>
    <cellStyle name="Comma 3" xfId="1117"/>
    <cellStyle name="Comma 3 2" xfId="4086"/>
    <cellStyle name="Comma 30" xfId="1118"/>
    <cellStyle name="Comma 30 2" xfId="4087"/>
    <cellStyle name="Comma 31" xfId="1119"/>
    <cellStyle name="Comma 31 2" xfId="4088"/>
    <cellStyle name="Comma 32" xfId="1120"/>
    <cellStyle name="Comma 32 2" xfId="4089"/>
    <cellStyle name="Comma 33" xfId="1121"/>
    <cellStyle name="Comma 33 2" xfId="7444"/>
    <cellStyle name="Comma 34" xfId="1122"/>
    <cellStyle name="Comma 34 2" xfId="4090"/>
    <cellStyle name="Comma 35" xfId="1123"/>
    <cellStyle name="Comma 35 2" xfId="7445"/>
    <cellStyle name="Comma 4" xfId="1124"/>
    <cellStyle name="Comma 4 2" xfId="4091"/>
    <cellStyle name="Comma 5" xfId="1125"/>
    <cellStyle name="Comma 5 2" xfId="4092"/>
    <cellStyle name="Comma 6" xfId="1126"/>
    <cellStyle name="Comma 6 2" xfId="4093"/>
    <cellStyle name="Comma 7" xfId="1127"/>
    <cellStyle name="Comma 7 2" xfId="4094"/>
    <cellStyle name="Comma 8" xfId="1128"/>
    <cellStyle name="Comma 8 2" xfId="4095"/>
    <cellStyle name="Comma 9" xfId="1129"/>
    <cellStyle name="Comma 9 2" xfId="4096"/>
    <cellStyle name="Comma_~1651787" xfId="1130"/>
    <cellStyle name="Comma0" xfId="1131"/>
    <cellStyle name="Comma0 2" xfId="1132"/>
    <cellStyle name="Comma0 3" xfId="1133"/>
    <cellStyle name="Comma0 4" xfId="1134"/>
    <cellStyle name="Comma0 5" xfId="1135"/>
    <cellStyle name="Comma0 6" xfId="1136"/>
    <cellStyle name="Comma0 7" xfId="1137"/>
    <cellStyle name="Comma0 8" xfId="4097"/>
    <cellStyle name="Currency" xfId="1138"/>
    <cellStyle name="Currency [0]" xfId="1139"/>
    <cellStyle name="Currency [00]" xfId="61"/>
    <cellStyle name="Currency 2" xfId="1140"/>
    <cellStyle name="Currency 2 2" xfId="7446"/>
    <cellStyle name="Currency EN" xfId="62"/>
    <cellStyle name="Currency EN 2" xfId="6221"/>
    <cellStyle name="Currency EN 3" xfId="6222"/>
    <cellStyle name="Currency RU" xfId="63"/>
    <cellStyle name="Currency RU 2" xfId="6223"/>
    <cellStyle name="Currency RU 3" xfId="6224"/>
    <cellStyle name="Currency RU calc" xfId="64"/>
    <cellStyle name="Currency RU calc 2" xfId="2271"/>
    <cellStyle name="Currency RU calc 2 2" xfId="2897"/>
    <cellStyle name="Currency RU calc 2 3" xfId="6225"/>
    <cellStyle name="Currency RU calc 3" xfId="2321"/>
    <cellStyle name="Currency RU calc 3 2" xfId="6226"/>
    <cellStyle name="Currency RU calc 4" xfId="2330"/>
    <cellStyle name="Currency RU calc 5" xfId="2126"/>
    <cellStyle name="Currency RU_CP-P (2)" xfId="65"/>
    <cellStyle name="Currency_~1651787" xfId="1141"/>
    <cellStyle name="Currency0" xfId="1142"/>
    <cellStyle name="Currency0 2" xfId="1143"/>
    <cellStyle name="Currency0 2 2" xfId="4099"/>
    <cellStyle name="Currency0 3" xfId="1144"/>
    <cellStyle name="Currency0 3 2" xfId="4100"/>
    <cellStyle name="Currency0 4" xfId="1145"/>
    <cellStyle name="Currency0 4 2" xfId="4101"/>
    <cellStyle name="Currency0 5" xfId="1146"/>
    <cellStyle name="Currency0 5 2" xfId="4102"/>
    <cellStyle name="Currency0 6" xfId="1147"/>
    <cellStyle name="Currency0 6 2" xfId="4103"/>
    <cellStyle name="Currency0 7" xfId="1148"/>
    <cellStyle name="Currency0 8" xfId="4098"/>
    <cellStyle name="Data Left" xfId="1149"/>
    <cellStyle name="Data Left 2" xfId="2205"/>
    <cellStyle name="Data Left 2 2" xfId="5392"/>
    <cellStyle name="Data Left 2 2 2" xfId="5774"/>
    <cellStyle name="Data Left 2 3" xfId="5414"/>
    <cellStyle name="Data Left 2 3 2" xfId="5773"/>
    <cellStyle name="Data Left 2 4" xfId="5694"/>
    <cellStyle name="Data Left 3" xfId="5428"/>
    <cellStyle name="Data Left 3 2" xfId="5772"/>
    <cellStyle name="Data Left 4" xfId="5393"/>
    <cellStyle name="Data Left 4 2" xfId="5771"/>
    <cellStyle name="Data Left 5" xfId="5732"/>
    <cellStyle name="Data Left Narrow" xfId="1150"/>
    <cellStyle name="Data Left Narrow 2" xfId="2206"/>
    <cellStyle name="Data Left Narrow 2 2" xfId="5394"/>
    <cellStyle name="Data Left Narrow 2 2 2" xfId="5768"/>
    <cellStyle name="Data Left Narrow 2 3" xfId="5395"/>
    <cellStyle name="Data Left Narrow 2 3 2" xfId="5710"/>
    <cellStyle name="Data Left Narrow 2 4" xfId="5769"/>
    <cellStyle name="Data Left Narrow 3" xfId="5396"/>
    <cellStyle name="Data Left Narrow 3 2" xfId="5767"/>
    <cellStyle name="Data Left Narrow 4" xfId="5397"/>
    <cellStyle name="Data Left Narrow 4 2" xfId="5726"/>
    <cellStyle name="Data Left Narrow 5" xfId="5770"/>
    <cellStyle name="Data Left_БДДС - 06'09" xfId="6779"/>
    <cellStyle name="Date" xfId="1151"/>
    <cellStyle name="Date 2" xfId="1152"/>
    <cellStyle name="Date 3" xfId="1153"/>
    <cellStyle name="Date 4" xfId="1154"/>
    <cellStyle name="Date 5" xfId="1155"/>
    <cellStyle name="Date 6" xfId="1156"/>
    <cellStyle name="Date 7" xfId="1157"/>
    <cellStyle name="Date 8" xfId="4104"/>
    <cellStyle name="Date EN" xfId="66"/>
    <cellStyle name="Date RU" xfId="67"/>
    <cellStyle name="Date Short" xfId="68"/>
    <cellStyle name="E&amp;Y House" xfId="69"/>
    <cellStyle name="Enter Currency (0)" xfId="70"/>
    <cellStyle name="Enter Currency (2)" xfId="71"/>
    <cellStyle name="Enter Units (0)" xfId="72"/>
    <cellStyle name="Enter Units (1)" xfId="73"/>
    <cellStyle name="Enter Units (2)" xfId="74"/>
    <cellStyle name="Euro" xfId="75"/>
    <cellStyle name="Euro 2" xfId="1158"/>
    <cellStyle name="Euro 3" xfId="1159"/>
    <cellStyle name="Euro 4" xfId="4105"/>
    <cellStyle name="Euro 4 2" xfId="4106"/>
    <cellStyle name="Excel Built-in Normal" xfId="2898"/>
    <cellStyle name="Explanatory Text" xfId="188"/>
    <cellStyle name="EY Narrative text" xfId="1160"/>
    <cellStyle name="EY%colcalc" xfId="1161"/>
    <cellStyle name="EY%input" xfId="1162"/>
    <cellStyle name="EY%rowcalc" xfId="1163"/>
    <cellStyle name="EY0dp" xfId="1164"/>
    <cellStyle name="EY0dp 2" xfId="1165"/>
    <cellStyle name="EY0dp 3" xfId="1166"/>
    <cellStyle name="EY1dp" xfId="1167"/>
    <cellStyle name="EY2dp" xfId="1168"/>
    <cellStyle name="EY3dp" xfId="1169"/>
    <cellStyle name="EY4dp" xfId="1170"/>
    <cellStyle name="EYChartTitle" xfId="1171"/>
    <cellStyle name="EYColumnHeading" xfId="1172"/>
    <cellStyle name="EYColumnHeading 2" xfId="2207"/>
    <cellStyle name="EYColumnHeading 2 2" xfId="2899"/>
    <cellStyle name="EYColumnHeading 2 2 2" xfId="5302"/>
    <cellStyle name="EYColumnHeading 2 2 2 2" xfId="6131"/>
    <cellStyle name="EYColumnHeading 2 2 3" xfId="6036"/>
    <cellStyle name="EYColumnHeading 2 3" xfId="5398"/>
    <cellStyle name="EYColumnHeading 2 3 2" xfId="5764"/>
    <cellStyle name="EYColumnHeading 2 3 2 2" xfId="5990"/>
    <cellStyle name="EYColumnHeading 2 3 3" xfId="5929"/>
    <cellStyle name="EYColumnHeading 2 4" xfId="5765"/>
    <cellStyle name="EYColumnHeading 2 4 2" xfId="5817"/>
    <cellStyle name="EYColumnHeading 2 5" xfId="6097"/>
    <cellStyle name="EYColumnHeading 3" xfId="5411"/>
    <cellStyle name="EYColumnHeading 3 2" xfId="5730"/>
    <cellStyle name="EYColumnHeading 3 2 2" xfId="5822"/>
    <cellStyle name="EYColumnHeading 3 3" xfId="6133"/>
    <cellStyle name="EYColumnHeading 4" xfId="5372"/>
    <cellStyle name="EYColumnHeading 4 2" xfId="5763"/>
    <cellStyle name="EYColumnHeading 4 2 2" xfId="6155"/>
    <cellStyle name="EYColumnHeading 4 3" xfId="6122"/>
    <cellStyle name="EYColumnHeading 5" xfId="5766"/>
    <cellStyle name="EYColumnHeading 5 2" xfId="5816"/>
    <cellStyle name="EYColumnHeading 6" xfId="6070"/>
    <cellStyle name="EYColumnHeadingItalic" xfId="1173"/>
    <cellStyle name="EYColumnHeadingItalic 2" xfId="2208"/>
    <cellStyle name="EYColumnHeadingItalic 2 2" xfId="2900"/>
    <cellStyle name="EYColumnHeadingItalic 2 2 2" xfId="5762"/>
    <cellStyle name="EYColumnHeadingItalic 2 2 2 2" xfId="5992"/>
    <cellStyle name="EYColumnHeadingItalic 2 2 3" xfId="6035"/>
    <cellStyle name="EYColumnHeadingItalic 2 3" xfId="5373"/>
    <cellStyle name="EYColumnHeadingItalic 2 3 2" xfId="5703"/>
    <cellStyle name="EYColumnHeadingItalic 2 3 2 2" xfId="5842"/>
    <cellStyle name="EYColumnHeadingItalic 2 3 3" xfId="6073"/>
    <cellStyle name="EYColumnHeadingItalic 2 4" xfId="5541"/>
    <cellStyle name="EYColumnHeadingItalic 2 4 2" xfId="5891"/>
    <cellStyle name="EYColumnHeadingItalic 2 5" xfId="5986"/>
    <cellStyle name="EYColumnHeadingItalic 3" xfId="5374"/>
    <cellStyle name="EYColumnHeadingItalic 3 2" xfId="5761"/>
    <cellStyle name="EYColumnHeadingItalic 3 2 2" xfId="6117"/>
    <cellStyle name="EYColumnHeadingItalic 3 3" xfId="6110"/>
    <cellStyle name="EYColumnHeadingItalic 4" xfId="5375"/>
    <cellStyle name="EYColumnHeadingItalic 4 2" xfId="5300"/>
    <cellStyle name="EYColumnHeadingItalic 4 2 2" xfId="5802"/>
    <cellStyle name="EYColumnHeadingItalic 4 3" xfId="6052"/>
    <cellStyle name="EYColumnHeadingItalic 5" xfId="5731"/>
    <cellStyle name="EYColumnHeadingItalic 5 2" xfId="5821"/>
    <cellStyle name="EYColumnHeadingItalic 6" xfId="6071"/>
    <cellStyle name="EYCoverDatabookName" xfId="1174"/>
    <cellStyle name="EYCoverDate" xfId="1175"/>
    <cellStyle name="EYCoverDraft" xfId="1176"/>
    <cellStyle name="EYCoverProjectName" xfId="1177"/>
    <cellStyle name="EYCurrency" xfId="1178"/>
    <cellStyle name="EYCurrency 2" xfId="2209"/>
    <cellStyle name="EYCurrency 2 2" xfId="2901"/>
    <cellStyle name="EYCurrency 2 2 2" xfId="5760"/>
    <cellStyle name="EYCurrency 2 2 2 2" xfId="6163"/>
    <cellStyle name="EYCurrency 2 2 3" xfId="5923"/>
    <cellStyle name="EYCurrency 2 3" xfId="5404"/>
    <cellStyle name="EYCurrency 2 3 2" xfId="5711"/>
    <cellStyle name="EYCurrency 2 3 2 2" xfId="5838"/>
    <cellStyle name="EYCurrency 2 3 3" xfId="5924"/>
    <cellStyle name="EYCurrency 2 4" xfId="5794"/>
    <cellStyle name="EYCurrency 2 4 2" xfId="6174"/>
    <cellStyle name="EYCurrency 2 5" xfId="6068"/>
    <cellStyle name="EYCurrency 3" xfId="5405"/>
    <cellStyle name="EYCurrency 3 2" xfId="5705"/>
    <cellStyle name="EYCurrency 3 2 2" xfId="5840"/>
    <cellStyle name="EYCurrency 3 3" xfId="5922"/>
    <cellStyle name="EYCurrency 4" xfId="5425"/>
    <cellStyle name="EYCurrency 4 2" xfId="5792"/>
    <cellStyle name="EYCurrency 4 2 2" xfId="6172"/>
    <cellStyle name="EYCurrency 4 3" xfId="5905"/>
    <cellStyle name="EYCurrency 5" xfId="5728"/>
    <cellStyle name="EYCurrency 5 2" xfId="5824"/>
    <cellStyle name="EYCurrency 6" xfId="6095"/>
    <cellStyle name="EYNotes" xfId="1179"/>
    <cellStyle name="EYNotes 2" xfId="1180"/>
    <cellStyle name="EYNotesHeading" xfId="1181"/>
    <cellStyle name="EYNotesHeading 2" xfId="2210"/>
    <cellStyle name="EYNotesHeading 2 2" xfId="2902"/>
    <cellStyle name="EYNotesHeading 2 2 2" xfId="5793"/>
    <cellStyle name="EYNotesHeading 2 2 2 2" xfId="6173"/>
    <cellStyle name="EYNotesHeading 2 2 3" xfId="5921"/>
    <cellStyle name="EYNotesHeading 2 3" xfId="5406"/>
    <cellStyle name="EYNotesHeading 2 3 2" xfId="5758"/>
    <cellStyle name="EYNotesHeading 2 3 2 2" xfId="6126"/>
    <cellStyle name="EYNotesHeading 2 3 3" xfId="5920"/>
    <cellStyle name="EYNotesHeading 2 4" xfId="5696"/>
    <cellStyle name="EYNotesHeading 2 4 2" xfId="5847"/>
    <cellStyle name="EYNotesHeading 2 5" xfId="6096"/>
    <cellStyle name="EYNotesHeading 3" xfId="5426"/>
    <cellStyle name="EYNotesHeading 3 2" xfId="5360"/>
    <cellStyle name="EYNotesHeading 3 2 2" xfId="6048"/>
    <cellStyle name="EYNotesHeading 3 3" xfId="6144"/>
    <cellStyle name="EYNotesHeading 4" xfId="5407"/>
    <cellStyle name="EYNotesHeading 4 2" xfId="5727"/>
    <cellStyle name="EYNotesHeading 4 2 2" xfId="5825"/>
    <cellStyle name="EYNotesHeading 4 3" xfId="5919"/>
    <cellStyle name="EYNotesHeading 5" xfId="5759"/>
    <cellStyle name="EYNotesHeading 5 2" xfId="5991"/>
    <cellStyle name="EYNotesHeading 6" xfId="5985"/>
    <cellStyle name="EYnumber" xfId="1182"/>
    <cellStyle name="EYnumber 2" xfId="1183"/>
    <cellStyle name="EYnumber 2 2" xfId="2211"/>
    <cellStyle name="EYnumber 2 2 2" xfId="2903"/>
    <cellStyle name="EYnumber 2 2 2 2" xfId="5757"/>
    <cellStyle name="EYnumber 2 2 2 2 2" xfId="6019"/>
    <cellStyle name="EYnumber 2 2 2 3" xfId="6134"/>
    <cellStyle name="EYnumber 2 2 3" xfId="5429"/>
    <cellStyle name="EYnumber 2 2 3 2" xfId="5725"/>
    <cellStyle name="EYnumber 2 2 3 2 2" xfId="5826"/>
    <cellStyle name="EYnumber 2 2 3 3" xfId="6141"/>
    <cellStyle name="EYnumber 2 2 4" xfId="5791"/>
    <cellStyle name="EYnumber 2 2 4 2" xfId="6171"/>
    <cellStyle name="EYnumber 2 2 5" xfId="5978"/>
    <cellStyle name="EYnumber 2 3" xfId="5430"/>
    <cellStyle name="EYnumber 2 3 2" xfId="5790"/>
    <cellStyle name="EYnumber 2 3 2 2" xfId="6170"/>
    <cellStyle name="EYnumber 2 3 3" xfId="6045"/>
    <cellStyle name="EYnumber 2 4" xfId="5390"/>
    <cellStyle name="EYnumber 2 4 2" xfId="5756"/>
    <cellStyle name="EYnumber 2 4 2 2" xfId="6077"/>
    <cellStyle name="EYnumber 2 4 3" xfId="5804"/>
    <cellStyle name="EYnumber 2 5" xfId="5755"/>
    <cellStyle name="EYnumber 2 5 2" xfId="6154"/>
    <cellStyle name="EYnumber 2 6" xfId="5984"/>
    <cellStyle name="EYnumber 3" xfId="2149"/>
    <cellStyle name="EYnumber 3 2" xfId="2904"/>
    <cellStyle name="EYnumber 3 2 2" xfId="5706"/>
    <cellStyle name="EYnumber 3 2 2 2" xfId="5839"/>
    <cellStyle name="EYnumber 3 2 3" xfId="6143"/>
    <cellStyle name="EYnumber 3 3" xfId="5431"/>
    <cellStyle name="EYnumber 3 3 2" xfId="5786"/>
    <cellStyle name="EYnumber 3 3 2 2" xfId="6168"/>
    <cellStyle name="EYnumber 3 3 3" xfId="6142"/>
    <cellStyle name="EYnumber 3 4" xfId="5698"/>
    <cellStyle name="EYnumber 3 4 2" xfId="5846"/>
    <cellStyle name="EYnumber 3 5" xfId="5977"/>
    <cellStyle name="EYnumber 4" xfId="5391"/>
    <cellStyle name="EYnumber 4 2" xfId="5704"/>
    <cellStyle name="EYnumber 4 2 2" xfId="5841"/>
    <cellStyle name="EYnumber 4 3" xfId="5930"/>
    <cellStyle name="EYnumber 5" xfId="5408"/>
    <cellStyle name="EYnumber 5 2" xfId="5729"/>
    <cellStyle name="EYnumber 5 2 2" xfId="5823"/>
    <cellStyle name="EYnumber 5 3" xfId="6132"/>
    <cellStyle name="EYnumber 6" xfId="5789"/>
    <cellStyle name="EYnumber 6 2" xfId="6169"/>
    <cellStyle name="EYnumber 7" xfId="6069"/>
    <cellStyle name="EYRelianceRestricted" xfId="1184"/>
    <cellStyle name="EYSectionHeading" xfId="1185"/>
    <cellStyle name="EYSheetHeader1" xfId="1186"/>
    <cellStyle name="EYSheetHeading" xfId="1187"/>
    <cellStyle name="EYsmallheading" xfId="1188"/>
    <cellStyle name="EYSource" xfId="1189"/>
    <cellStyle name="EYtext" xfId="1190"/>
    <cellStyle name="EYtextbold" xfId="1191"/>
    <cellStyle name="EYtextbolditalic" xfId="1192"/>
    <cellStyle name="EYtextitalic" xfId="1193"/>
    <cellStyle name="Fixed" xfId="1194"/>
    <cellStyle name="Fixed 2" xfId="1195"/>
    <cellStyle name="Fixed 3" xfId="1196"/>
    <cellStyle name="Fixed 4" xfId="1197"/>
    <cellStyle name="Fixed 5" xfId="1198"/>
    <cellStyle name="Fixed 6" xfId="1199"/>
    <cellStyle name="Fixed 7" xfId="1200"/>
    <cellStyle name="Fixed 8" xfId="4107"/>
    <cellStyle name="Good" xfId="189"/>
    <cellStyle name="Grey" xfId="76"/>
    <cellStyle name="Grey 2" xfId="4108"/>
    <cellStyle name="Grey 2 2" xfId="4109"/>
    <cellStyle name="Header1" xfId="77"/>
    <cellStyle name="Header2" xfId="78"/>
    <cellStyle name="Header2 2" xfId="2316"/>
    <cellStyle name="Header2 2 2" xfId="5427"/>
    <cellStyle name="Header2 2 2 2" xfId="5788"/>
    <cellStyle name="Header2 2 3" xfId="5409"/>
    <cellStyle name="Header2 2 3 2" xfId="5754"/>
    <cellStyle name="Header2 2 4" xfId="5753"/>
    <cellStyle name="Header2 3" xfId="2127"/>
    <cellStyle name="Header2 3 2" xfId="5697"/>
    <cellStyle name="Header2 4" xfId="5410"/>
    <cellStyle name="Header2 4 2" xfId="5787"/>
    <cellStyle name="Header2 5" xfId="5722"/>
    <cellStyle name="Heading 1" xfId="190"/>
    <cellStyle name="Heading 1 2" xfId="1201"/>
    <cellStyle name="Heading 1 3" xfId="1202"/>
    <cellStyle name="Heading 1 4" xfId="1203"/>
    <cellStyle name="Heading 1 5" xfId="1204"/>
    <cellStyle name="Heading 1 6" xfId="1205"/>
    <cellStyle name="Heading 1 7" xfId="1206"/>
    <cellStyle name="Heading 1 8" xfId="3028"/>
    <cellStyle name="Heading 1 9" xfId="4110"/>
    <cellStyle name="Heading 2" xfId="191"/>
    <cellStyle name="Heading 2 2" xfId="1207"/>
    <cellStyle name="Heading 2 3" xfId="1208"/>
    <cellStyle name="Heading 2 4" xfId="1209"/>
    <cellStyle name="Heading 2 5" xfId="1210"/>
    <cellStyle name="Heading 2 6" xfId="1211"/>
    <cellStyle name="Heading 2 7" xfId="1212"/>
    <cellStyle name="Heading 2 8" xfId="3029"/>
    <cellStyle name="Heading 2 9" xfId="4111"/>
    <cellStyle name="Heading 3" xfId="192"/>
    <cellStyle name="Heading 4" xfId="193"/>
    <cellStyle name="Hyperlink 2" xfId="1213"/>
    <cellStyle name="Hyperlink 2 2" xfId="1214"/>
    <cellStyle name="Input" xfId="194"/>
    <cellStyle name="Input [yellow]" xfId="79"/>
    <cellStyle name="Input [yellow] 2" xfId="2272"/>
    <cellStyle name="Input [yellow] 2 2" xfId="2905"/>
    <cellStyle name="Input [yellow] 2 2 2" xfId="8052"/>
    <cellStyle name="Input [yellow] 2 3" xfId="6227"/>
    <cellStyle name="Input [yellow] 2 4" xfId="6228"/>
    <cellStyle name="Input [yellow] 3" xfId="2315"/>
    <cellStyle name="Input [yellow] 3 2" xfId="4112"/>
    <cellStyle name="Input [yellow] 4" xfId="2339"/>
    <cellStyle name="Input [yellow] 4 2" xfId="8053"/>
    <cellStyle name="Input [yellow] 5" xfId="2128"/>
    <cellStyle name="Input [yellow] 5 2" xfId="8054"/>
    <cellStyle name="Input [yellow] 6" xfId="7447"/>
    <cellStyle name="Input 2" xfId="2233"/>
    <cellStyle name="Input 3" xfId="2520"/>
    <cellStyle name="Input 4" xfId="3030"/>
    <cellStyle name="Input 5" xfId="3026"/>
    <cellStyle name="Input 6" xfId="6860"/>
    <cellStyle name="Input 7" xfId="7104"/>
    <cellStyle name="Link Currency (0)" xfId="80"/>
    <cellStyle name="Link Currency (2)" xfId="81"/>
    <cellStyle name="Link Units (0)" xfId="82"/>
    <cellStyle name="Link Units (1)" xfId="83"/>
    <cellStyle name="Link Units (2)" xfId="84"/>
    <cellStyle name="Linked Cell" xfId="195"/>
    <cellStyle name="Migliaia (0)" xfId="1215"/>
    <cellStyle name="Neutral" xfId="196"/>
    <cellStyle name="Normal" xfId="147"/>
    <cellStyle name="Normal - Style1" xfId="85"/>
    <cellStyle name="Normal - Style1 2" xfId="4113"/>
    <cellStyle name="Normal - Style1 2 2" xfId="4114"/>
    <cellStyle name="Normal 1" xfId="148"/>
    <cellStyle name="Normal 10" xfId="1216"/>
    <cellStyle name="Normal 2" xfId="214"/>
    <cellStyle name="Normal 2 2" xfId="1217"/>
    <cellStyle name="Normal 2 2 2" xfId="4115"/>
    <cellStyle name="Normal 2 3" xfId="1218"/>
    <cellStyle name="Normal 2 3 2" xfId="4116"/>
    <cellStyle name="Normal 2 4" xfId="1219"/>
    <cellStyle name="Normal 2 4 2" xfId="2728"/>
    <cellStyle name="Normal 2 5" xfId="2018"/>
    <cellStyle name="Normal 2 5 2" xfId="2298"/>
    <cellStyle name="Normal 2 6" xfId="2729"/>
    <cellStyle name="Normal 3" xfId="1220"/>
    <cellStyle name="Normal 3 2" xfId="1221"/>
    <cellStyle name="Normal 3 2 2" xfId="4117"/>
    <cellStyle name="Normal 3 3" xfId="1222"/>
    <cellStyle name="Normal 3 4" xfId="1223"/>
    <cellStyle name="Normal 3_Аэрофлот отчет за декабрь 2010" xfId="1224"/>
    <cellStyle name="Normal 4" xfId="1225"/>
    <cellStyle name="Normal 4 2" xfId="1226"/>
    <cellStyle name="Normal 4 2 2" xfId="4119"/>
    <cellStyle name="Normal 4 3" xfId="4118"/>
    <cellStyle name="Normal 5" xfId="1227"/>
    <cellStyle name="Normal 5 2" xfId="4120"/>
    <cellStyle name="Normal 6" xfId="1228"/>
    <cellStyle name="Normal 6 2" xfId="4121"/>
    <cellStyle name="Normal 7" xfId="1229"/>
    <cellStyle name="Normal 8" xfId="1230"/>
    <cellStyle name="Normal 8 2" xfId="4122"/>
    <cellStyle name="Normal 9" xfId="1231"/>
    <cellStyle name="Normal 9 2" xfId="4123"/>
    <cellStyle name="Normal_%Формы" xfId="86"/>
    <cellStyle name="normбlnм_laroux" xfId="87"/>
    <cellStyle name="Note" xfId="197"/>
    <cellStyle name="Note 2" xfId="2234"/>
    <cellStyle name="№йєРАІ_±вЕё" xfId="88"/>
    <cellStyle name="Organization" xfId="89"/>
    <cellStyle name="Organization 2" xfId="2273"/>
    <cellStyle name="Organization 2 2" xfId="2906"/>
    <cellStyle name="Organization 2 3" xfId="6229"/>
    <cellStyle name="Organization 3" xfId="2314"/>
    <cellStyle name="Organization 3 2" xfId="6230"/>
    <cellStyle name="Organization 4" xfId="2365"/>
    <cellStyle name="Organization 5" xfId="2129"/>
    <cellStyle name="Output" xfId="198"/>
    <cellStyle name="Output 2" xfId="2235"/>
    <cellStyle name="Percent" xfId="1232"/>
    <cellStyle name="Percent [0]" xfId="90"/>
    <cellStyle name="Percent [00]" xfId="91"/>
    <cellStyle name="Percent [2]" xfId="92"/>
    <cellStyle name="Percent [2] 2" xfId="1233"/>
    <cellStyle name="Percent [2] 3" xfId="1234"/>
    <cellStyle name="Percent [2] 4" xfId="4124"/>
    <cellStyle name="Percent [2] 5" xfId="4125"/>
    <cellStyle name="Percent 2" xfId="1235"/>
    <cellStyle name="Percent 2 2" xfId="1236"/>
    <cellStyle name="Percent 2 2 2" xfId="4126"/>
    <cellStyle name="Percent 2 2 3" xfId="5122"/>
    <cellStyle name="Percent 2 3" xfId="2730"/>
    <cellStyle name="Percent 3" xfId="1237"/>
    <cellStyle name="Percent 4" xfId="1238"/>
    <cellStyle name="Percent 4 2" xfId="4127"/>
    <cellStyle name="Percent 4 3" xfId="5123"/>
    <cellStyle name="Percent 5" xfId="1239"/>
    <cellStyle name="Percent 5 2" xfId="5399"/>
    <cellStyle name="Percent 5 3" xfId="5124"/>
    <cellStyle name="PillarData" xfId="93"/>
    <cellStyle name="PrePop Currency (0)" xfId="94"/>
    <cellStyle name="PrePop Currency (2)" xfId="95"/>
    <cellStyle name="PrePop Units (0)" xfId="96"/>
    <cellStyle name="PrePop Units (1)" xfId="97"/>
    <cellStyle name="PrePop Units (2)" xfId="98"/>
    <cellStyle name="Price DDP" xfId="1240"/>
    <cellStyle name="Price DDP 2" xfId="2212"/>
    <cellStyle name="Price DDP 2 2" xfId="5433"/>
    <cellStyle name="Price DDP 2 2 2" xfId="5750"/>
    <cellStyle name="Price DDP 2 3" xfId="5434"/>
    <cellStyle name="Price DDP 2 3 2" xfId="5749"/>
    <cellStyle name="Price DDP 2 4" xfId="5751"/>
    <cellStyle name="Price DDP 3" xfId="5412"/>
    <cellStyle name="Price DDP 3 2" xfId="5748"/>
    <cellStyle name="Price DDP 4" xfId="5435"/>
    <cellStyle name="Price DDP 4 2" xfId="5747"/>
    <cellStyle name="Price DDP 5" xfId="5752"/>
    <cellStyle name="S0" xfId="1241"/>
    <cellStyle name="S1" xfId="1242"/>
    <cellStyle name="S2" xfId="1243"/>
    <cellStyle name="S3" xfId="1244"/>
    <cellStyle name="S4" xfId="1245"/>
    <cellStyle name="S5" xfId="1246"/>
    <cellStyle name="S6" xfId="1247"/>
    <cellStyle name="S7" xfId="1248"/>
    <cellStyle name="S8" xfId="1249"/>
    <cellStyle name="S9" xfId="1250"/>
    <cellStyle name="SAPBEXHLevel1" xfId="1251"/>
    <cellStyle name="SAPBEXHLevel1 2" xfId="2213"/>
    <cellStyle name="SAPBEXHLevel1 2 2" xfId="2907"/>
    <cellStyle name="SAPBEXHLevel1 2 2 2" xfId="5744"/>
    <cellStyle name="SAPBEXHLevel1 2 2 2 2" xfId="5818"/>
    <cellStyle name="SAPBEXHLevel1 2 2 3" xfId="5904"/>
    <cellStyle name="SAPBEXHLevel1 2 3" xfId="5436"/>
    <cellStyle name="SAPBEXHLevel1 2 3 2" xfId="5743"/>
    <cellStyle name="SAPBEXHLevel1 2 3 2 2" xfId="5819"/>
    <cellStyle name="SAPBEXHLevel1 2 3 3" xfId="5903"/>
    <cellStyle name="SAPBEXHLevel1 2 4" xfId="5745"/>
    <cellStyle name="SAPBEXHLevel1 2 4 2" xfId="6129"/>
    <cellStyle name="SAPBEXHLevel1 2 5" xfId="6067"/>
    <cellStyle name="SAPBEXHLevel1 3" xfId="5413"/>
    <cellStyle name="SAPBEXHLevel1 3 2" xfId="5742"/>
    <cellStyle name="SAPBEXHLevel1 3 2 2" xfId="6007"/>
    <cellStyle name="SAPBEXHLevel1 3 3" xfId="6043"/>
    <cellStyle name="SAPBEXHLevel1 4" xfId="5437"/>
    <cellStyle name="SAPBEXHLevel1 4 2" xfId="5741"/>
    <cellStyle name="SAPBEXHLevel1 4 2 2" xfId="6151"/>
    <cellStyle name="SAPBEXHLevel1 4 3" xfId="5902"/>
    <cellStyle name="SAPBEXHLevel1 5" xfId="5746"/>
    <cellStyle name="SAPBEXHLevel1 5 2" xfId="6153"/>
    <cellStyle name="SAPBEXHLevel1 6" xfId="6094"/>
    <cellStyle name="SAPBEXstdData" xfId="1252"/>
    <cellStyle name="SAPBEXstdData 2" xfId="2214"/>
    <cellStyle name="SAPBEXstdData 2 2" xfId="2908"/>
    <cellStyle name="SAPBEXstdData 2 2 2" xfId="5738"/>
    <cellStyle name="SAPBEXstdData 2 2 2 2" xfId="6161"/>
    <cellStyle name="SAPBEXstdData 2 2 3" xfId="5901"/>
    <cellStyle name="SAPBEXstdData 2 3" xfId="5400"/>
    <cellStyle name="SAPBEXstdData 2 3 2" xfId="5737"/>
    <cellStyle name="SAPBEXstdData 2 3 2 2" xfId="6008"/>
    <cellStyle name="SAPBEXstdData 2 3 3" xfId="5928"/>
    <cellStyle name="SAPBEXstdData 2 4" xfId="5739"/>
    <cellStyle name="SAPBEXstdData 2 4 2" xfId="6162"/>
    <cellStyle name="SAPBEXstdData 2 5" xfId="6093"/>
    <cellStyle name="SAPBEXstdData 3" xfId="5401"/>
    <cellStyle name="SAPBEXstdData 3 2" xfId="5736"/>
    <cellStyle name="SAPBEXstdData 3 2 2" xfId="6152"/>
    <cellStyle name="SAPBEXstdData 3 3" xfId="5927"/>
    <cellStyle name="SAPBEXstdData 4" xfId="5402"/>
    <cellStyle name="SAPBEXstdData 4 2" xfId="5735"/>
    <cellStyle name="SAPBEXstdData 4 2 2" xfId="5995"/>
    <cellStyle name="SAPBEXstdData 4 3" xfId="5926"/>
    <cellStyle name="SAPBEXstdData 5" xfId="5740"/>
    <cellStyle name="SAPBEXstdData 5 2" xfId="6009"/>
    <cellStyle name="SAPBEXstdData 6" xfId="5983"/>
    <cellStyle name="small" xfId="99"/>
    <cellStyle name="Standard_COST INPUT SHEET" xfId="1253"/>
    <cellStyle name="Style 1" xfId="1254"/>
    <cellStyle name="Style 1 2" xfId="4128"/>
    <cellStyle name="Text" xfId="1255"/>
    <cellStyle name="Text Indent A" xfId="100"/>
    <cellStyle name="Text Indent B" xfId="101"/>
    <cellStyle name="Text Indent C" xfId="102"/>
    <cellStyle name="Title" xfId="199"/>
    <cellStyle name="Total" xfId="200"/>
    <cellStyle name="Total 2" xfId="1256"/>
    <cellStyle name="Total 3" xfId="1257"/>
    <cellStyle name="Total 4" xfId="1258"/>
    <cellStyle name="Total 5" xfId="1259"/>
    <cellStyle name="Total 6" xfId="1260"/>
    <cellStyle name="Total 7" xfId="1261"/>
    <cellStyle name="Total 8" xfId="3031"/>
    <cellStyle name="Total 9" xfId="4129"/>
    <cellStyle name="Valuta (0)" xfId="1262"/>
    <cellStyle name="Warning Text" xfId="201"/>
    <cellStyle name="Wдhrung [0]_laroux" xfId="103"/>
    <cellStyle name="Wдhrung_laroux" xfId="104"/>
    <cellStyle name="Year EN" xfId="105"/>
    <cellStyle name="Year RU" xfId="106"/>
    <cellStyle name="zzz" xfId="1263"/>
    <cellStyle name="zzz 2" xfId="4130"/>
    <cellStyle name="Βασικό_Προσφορα  Β Φασης " xfId="1264"/>
    <cellStyle name="Акцент1" xfId="19" builtinId="29" customBuiltin="1"/>
    <cellStyle name="Акцент1 10" xfId="1265"/>
    <cellStyle name="Акцент1 10 2" xfId="1266"/>
    <cellStyle name="Акцент1 10_СС ЛЧ 2013 ожид" xfId="4131"/>
    <cellStyle name="Акцент1 11" xfId="1267"/>
    <cellStyle name="Акцент1 11 2" xfId="1268"/>
    <cellStyle name="Акцент1 11_СС ЛЧ 2013 ожид" xfId="4132"/>
    <cellStyle name="Акцент1 12" xfId="1269"/>
    <cellStyle name="Акцент1 13" xfId="1270"/>
    <cellStyle name="Акцент1 14" xfId="1271"/>
    <cellStyle name="Акцент1 15" xfId="1272"/>
    <cellStyle name="Акцент1 16" xfId="2445"/>
    <cellStyle name="Акцент1 17" xfId="6750"/>
    <cellStyle name="Акцент1 2" xfId="1273"/>
    <cellStyle name="Акцент1 2 2" xfId="1274"/>
    <cellStyle name="Акцент1 2 3" xfId="2909"/>
    <cellStyle name="Акцент1 2 3 2" xfId="4134"/>
    <cellStyle name="Акцент1 2 3 3" xfId="4133"/>
    <cellStyle name="Акцент1 2 4" xfId="8062"/>
    <cellStyle name="Акцент1 2_10" xfId="4135"/>
    <cellStyle name="Акцент1 3" xfId="1275"/>
    <cellStyle name="Акцент1 3 2" xfId="1276"/>
    <cellStyle name="Акцент1 3 3" xfId="2910"/>
    <cellStyle name="Акцент1 3 3 2" xfId="4137"/>
    <cellStyle name="Акцент1 3 3 3" xfId="4136"/>
    <cellStyle name="Акцент1 3 4" xfId="8063"/>
    <cellStyle name="Акцент1 3_10" xfId="4138"/>
    <cellStyle name="Акцент1 4" xfId="1277"/>
    <cellStyle name="Акцент1 4 2" xfId="1278"/>
    <cellStyle name="Акцент1 4 3" xfId="2092"/>
    <cellStyle name="Акцент1 4 3 2" xfId="4140"/>
    <cellStyle name="Акцент1 4 3 3" xfId="4139"/>
    <cellStyle name="Акцент1 4 4" xfId="2731"/>
    <cellStyle name="Акцент1 4_СС ЛЧ 2013 ожид" xfId="4141"/>
    <cellStyle name="Акцент1 5" xfId="1279"/>
    <cellStyle name="Акцент1 5 2" xfId="1280"/>
    <cellStyle name="Акцент1 5_СС ЛЧ 2013 ожид" xfId="4142"/>
    <cellStyle name="Акцент1 6" xfId="1281"/>
    <cellStyle name="Акцент1 6 2" xfId="1282"/>
    <cellStyle name="Акцент1 6_СС ЛЧ 2013 ожид" xfId="4143"/>
    <cellStyle name="Акцент1 7" xfId="1283"/>
    <cellStyle name="Акцент1 7 2" xfId="1284"/>
    <cellStyle name="Акцент1 7_СС ЛЧ 2013 ожид" xfId="4144"/>
    <cellStyle name="Акцент1 8" xfId="1285"/>
    <cellStyle name="Акцент1 8 2" xfId="1286"/>
    <cellStyle name="Акцент1 8_СС ЛЧ 2013 ожид" xfId="4145"/>
    <cellStyle name="Акцент1 9" xfId="1287"/>
    <cellStyle name="Акцент1 9 2" xfId="1288"/>
    <cellStyle name="Акцент1 9_СС ЛЧ 2013 ожид" xfId="4146"/>
    <cellStyle name="Акцент2" xfId="23" builtinId="33" customBuiltin="1"/>
    <cellStyle name="Акцент2 10" xfId="1289"/>
    <cellStyle name="Акцент2 10 2" xfId="1290"/>
    <cellStyle name="Акцент2 10_СС ЛЧ 2013 ожид" xfId="4147"/>
    <cellStyle name="Акцент2 11" xfId="1291"/>
    <cellStyle name="Акцент2 11 2" xfId="1292"/>
    <cellStyle name="Акцент2 11_СС ЛЧ 2013 ожид" xfId="4148"/>
    <cellStyle name="Акцент2 12" xfId="1293"/>
    <cellStyle name="Акцент2 13" xfId="1294"/>
    <cellStyle name="Акцент2 14" xfId="1295"/>
    <cellStyle name="Акцент2 15" xfId="1296"/>
    <cellStyle name="Акцент2 16" xfId="2449"/>
    <cellStyle name="Акцент2 17" xfId="6754"/>
    <cellStyle name="Акцент2 2" xfId="1297"/>
    <cellStyle name="Акцент2 2 2" xfId="1298"/>
    <cellStyle name="Акцент2 2 3" xfId="2911"/>
    <cellStyle name="Акцент2 2 3 2" xfId="4150"/>
    <cellStyle name="Акцент2 2 3 3" xfId="4149"/>
    <cellStyle name="Акцент2 2 4" xfId="8065"/>
    <cellStyle name="Акцент2 2_10" xfId="4151"/>
    <cellStyle name="Акцент2 3" xfId="1299"/>
    <cellStyle name="Акцент2 3 2" xfId="1300"/>
    <cellStyle name="Акцент2 3 3" xfId="2912"/>
    <cellStyle name="Акцент2 3 3 2" xfId="4153"/>
    <cellStyle name="Акцент2 3 3 3" xfId="4152"/>
    <cellStyle name="Акцент2 3 4" xfId="8066"/>
    <cellStyle name="Акцент2 3_10" xfId="4154"/>
    <cellStyle name="Акцент2 4" xfId="1301"/>
    <cellStyle name="Акцент2 4 2" xfId="1302"/>
    <cellStyle name="Акцент2 4 3" xfId="2094"/>
    <cellStyle name="Акцент2 4 3 2" xfId="4156"/>
    <cellStyle name="Акцент2 4 3 3" xfId="4155"/>
    <cellStyle name="Акцент2 4 4" xfId="2732"/>
    <cellStyle name="Акцент2 4_СС ЛЧ 2013 ожид" xfId="4157"/>
    <cellStyle name="Акцент2 5" xfId="1303"/>
    <cellStyle name="Акцент2 5 2" xfId="1304"/>
    <cellStyle name="Акцент2 5_СС ЛЧ 2013 ожид" xfId="4158"/>
    <cellStyle name="Акцент2 6" xfId="1305"/>
    <cellStyle name="Акцент2 6 2" xfId="1306"/>
    <cellStyle name="Акцент2 6_СС ЛЧ 2013 ожид" xfId="4159"/>
    <cellStyle name="Акцент2 7" xfId="1307"/>
    <cellStyle name="Акцент2 7 2" xfId="1308"/>
    <cellStyle name="Акцент2 7_СС ЛЧ 2013 ожид" xfId="4160"/>
    <cellStyle name="Акцент2 8" xfId="1309"/>
    <cellStyle name="Акцент2 8 2" xfId="1310"/>
    <cellStyle name="Акцент2 8_СС ЛЧ 2013 ожид" xfId="4161"/>
    <cellStyle name="Акцент2 9" xfId="1311"/>
    <cellStyle name="Акцент2 9 2" xfId="1312"/>
    <cellStyle name="Акцент2 9_СС ЛЧ 2013 ожид" xfId="4162"/>
    <cellStyle name="Акцент3" xfId="27" builtinId="37" customBuiltin="1"/>
    <cellStyle name="Акцент3 10" xfId="1313"/>
    <cellStyle name="Акцент3 10 2" xfId="1314"/>
    <cellStyle name="Акцент3 10_СС ЛЧ 2013 ожид" xfId="4163"/>
    <cellStyle name="Акцент3 11" xfId="1315"/>
    <cellStyle name="Акцент3 11 2" xfId="1316"/>
    <cellStyle name="Акцент3 11_СС ЛЧ 2013 ожид" xfId="4164"/>
    <cellStyle name="Акцент3 12" xfId="1317"/>
    <cellStyle name="Акцент3 13" xfId="1318"/>
    <cellStyle name="Акцент3 14" xfId="1319"/>
    <cellStyle name="Акцент3 15" xfId="1320"/>
    <cellStyle name="Акцент3 16" xfId="2453"/>
    <cellStyle name="Акцент3 17" xfId="6758"/>
    <cellStyle name="Акцент3 2" xfId="1321"/>
    <cellStyle name="Акцент3 2 2" xfId="1322"/>
    <cellStyle name="Акцент3 2 3" xfId="2913"/>
    <cellStyle name="Акцент3 2 3 2" xfId="4166"/>
    <cellStyle name="Акцент3 2 3 3" xfId="4165"/>
    <cellStyle name="Акцент3 2 4" xfId="8067"/>
    <cellStyle name="Акцент3 2_10" xfId="4167"/>
    <cellStyle name="Акцент3 3" xfId="1323"/>
    <cellStyle name="Акцент3 3 2" xfId="1324"/>
    <cellStyle name="Акцент3 3 3" xfId="2914"/>
    <cellStyle name="Акцент3 3 3 2" xfId="4169"/>
    <cellStyle name="Акцент3 3 3 3" xfId="4168"/>
    <cellStyle name="Акцент3 3 4" xfId="8068"/>
    <cellStyle name="Акцент3 3_10" xfId="4170"/>
    <cellStyle name="Акцент3 4" xfId="1325"/>
    <cellStyle name="Акцент3 4 2" xfId="1326"/>
    <cellStyle name="Акцент3 4 3" xfId="2096"/>
    <cellStyle name="Акцент3 4 3 2" xfId="4172"/>
    <cellStyle name="Акцент3 4 3 3" xfId="4171"/>
    <cellStyle name="Акцент3 4 4" xfId="2733"/>
    <cellStyle name="Акцент3 4_СС ЛЧ 2013 ожид" xfId="4173"/>
    <cellStyle name="Акцент3 5" xfId="1327"/>
    <cellStyle name="Акцент3 5 2" xfId="1328"/>
    <cellStyle name="Акцент3 5_СС ЛЧ 2013 ожид" xfId="4174"/>
    <cellStyle name="Акцент3 6" xfId="1329"/>
    <cellStyle name="Акцент3 6 2" xfId="1330"/>
    <cellStyle name="Акцент3 6_СС ЛЧ 2013 ожид" xfId="4175"/>
    <cellStyle name="Акцент3 7" xfId="1331"/>
    <cellStyle name="Акцент3 7 2" xfId="1332"/>
    <cellStyle name="Акцент3 7_СС ЛЧ 2013 ожид" xfId="4176"/>
    <cellStyle name="Акцент3 8" xfId="1333"/>
    <cellStyle name="Акцент3 8 2" xfId="1334"/>
    <cellStyle name="Акцент3 8_СС ЛЧ 2013 ожид" xfId="4177"/>
    <cellStyle name="Акцент3 9" xfId="1335"/>
    <cellStyle name="Акцент3 9 2" xfId="1336"/>
    <cellStyle name="Акцент3 9_СС ЛЧ 2013 ожид" xfId="4178"/>
    <cellStyle name="Акцент4" xfId="31" builtinId="41" customBuiltin="1"/>
    <cellStyle name="Акцент4 10" xfId="1337"/>
    <cellStyle name="Акцент4 10 2" xfId="1338"/>
    <cellStyle name="Акцент4 10_СС ЛЧ 2013 ожид" xfId="4179"/>
    <cellStyle name="Акцент4 11" xfId="1339"/>
    <cellStyle name="Акцент4 11 2" xfId="1340"/>
    <cellStyle name="Акцент4 11_СС ЛЧ 2013 ожид" xfId="4180"/>
    <cellStyle name="Акцент4 12" xfId="1341"/>
    <cellStyle name="Акцент4 13" xfId="1342"/>
    <cellStyle name="Акцент4 14" xfId="1343"/>
    <cellStyle name="Акцент4 15" xfId="1344"/>
    <cellStyle name="Акцент4 16" xfId="2457"/>
    <cellStyle name="Акцент4 17" xfId="6762"/>
    <cellStyle name="Акцент4 2" xfId="1345"/>
    <cellStyle name="Акцент4 2 2" xfId="1346"/>
    <cellStyle name="Акцент4 2 3" xfId="2915"/>
    <cellStyle name="Акцент4 2 3 2" xfId="4182"/>
    <cellStyle name="Акцент4 2 3 3" xfId="4181"/>
    <cellStyle name="Акцент4 2 4" xfId="8072"/>
    <cellStyle name="Акцент4 2_10" xfId="4183"/>
    <cellStyle name="Акцент4 3" xfId="1347"/>
    <cellStyle name="Акцент4 3 2" xfId="1348"/>
    <cellStyle name="Акцент4 3 3" xfId="2916"/>
    <cellStyle name="Акцент4 3 3 2" xfId="4185"/>
    <cellStyle name="Акцент4 3 3 3" xfId="4184"/>
    <cellStyle name="Акцент4 3 4" xfId="8073"/>
    <cellStyle name="Акцент4 3_10" xfId="4186"/>
    <cellStyle name="Акцент4 4" xfId="1349"/>
    <cellStyle name="Акцент4 4 2" xfId="1350"/>
    <cellStyle name="Акцент4 4 3" xfId="2098"/>
    <cellStyle name="Акцент4 4 3 2" xfId="4188"/>
    <cellStyle name="Акцент4 4 3 3" xfId="4187"/>
    <cellStyle name="Акцент4 4 4" xfId="2734"/>
    <cellStyle name="Акцент4 4_СС ЛЧ 2013 ожид" xfId="4189"/>
    <cellStyle name="Акцент4 5" xfId="1351"/>
    <cellStyle name="Акцент4 5 2" xfId="1352"/>
    <cellStyle name="Акцент4 5_СС ЛЧ 2013 ожид" xfId="4190"/>
    <cellStyle name="Акцент4 6" xfId="1353"/>
    <cellStyle name="Акцент4 6 2" xfId="1354"/>
    <cellStyle name="Акцент4 6_СС ЛЧ 2013 ожид" xfId="4191"/>
    <cellStyle name="Акцент4 7" xfId="1355"/>
    <cellStyle name="Акцент4 7 2" xfId="1356"/>
    <cellStyle name="Акцент4 7_СС ЛЧ 2013 ожид" xfId="4192"/>
    <cellStyle name="Акцент4 8" xfId="1357"/>
    <cellStyle name="Акцент4 8 2" xfId="1358"/>
    <cellStyle name="Акцент4 8_СС ЛЧ 2013 ожид" xfId="4193"/>
    <cellStyle name="Акцент4 9" xfId="1359"/>
    <cellStyle name="Акцент4 9 2" xfId="1360"/>
    <cellStyle name="Акцент4 9_СС ЛЧ 2013 ожид" xfId="4194"/>
    <cellStyle name="Акцент5" xfId="35" builtinId="45" customBuiltin="1"/>
    <cellStyle name="Акцент5 10" xfId="1361"/>
    <cellStyle name="Акцент5 10 2" xfId="1362"/>
    <cellStyle name="Акцент5 10_СС ЛЧ 2013 ожид" xfId="4195"/>
    <cellStyle name="Акцент5 11" xfId="1363"/>
    <cellStyle name="Акцент5 11 2" xfId="1364"/>
    <cellStyle name="Акцент5 11_СС ЛЧ 2013 ожид" xfId="4196"/>
    <cellStyle name="Акцент5 12" xfId="1365"/>
    <cellStyle name="Акцент5 13" xfId="1366"/>
    <cellStyle name="Акцент5 14" xfId="1367"/>
    <cellStyle name="Акцент5 15" xfId="1368"/>
    <cellStyle name="Акцент5 16" xfId="2461"/>
    <cellStyle name="Акцент5 17" xfId="6766"/>
    <cellStyle name="Акцент5 2" xfId="1369"/>
    <cellStyle name="Акцент5 2 2" xfId="1370"/>
    <cellStyle name="Акцент5 2 3" xfId="2917"/>
    <cellStyle name="Акцент5 2 3 2" xfId="4198"/>
    <cellStyle name="Акцент5 2 3 3" xfId="4197"/>
    <cellStyle name="Акцент5 2 4" xfId="8076"/>
    <cellStyle name="Акцент5 2_10" xfId="4199"/>
    <cellStyle name="Акцент5 3" xfId="1371"/>
    <cellStyle name="Акцент5 3 2" xfId="1372"/>
    <cellStyle name="Акцент5 3 3" xfId="2918"/>
    <cellStyle name="Акцент5 3_10" xfId="4200"/>
    <cellStyle name="Акцент5 4" xfId="1373"/>
    <cellStyle name="Акцент5 4 2" xfId="1374"/>
    <cellStyle name="Акцент5 4 3" xfId="2100"/>
    <cellStyle name="Акцент5 4 3 2" xfId="4202"/>
    <cellStyle name="Акцент5 4 3 3" xfId="4201"/>
    <cellStyle name="Акцент5 4 4" xfId="2735"/>
    <cellStyle name="Акцент5 4_СС ЛЧ 2013 ожид" xfId="4203"/>
    <cellStyle name="Акцент5 5" xfId="1375"/>
    <cellStyle name="Акцент5 5 2" xfId="1376"/>
    <cellStyle name="Акцент5 5_СС ЛЧ 2013 ожид" xfId="4204"/>
    <cellStyle name="Акцент5 6" xfId="1377"/>
    <cellStyle name="Акцент5 6 2" xfId="1378"/>
    <cellStyle name="Акцент5 6_СС ЛЧ 2013 ожид" xfId="4205"/>
    <cellStyle name="Акцент5 7" xfId="1379"/>
    <cellStyle name="Акцент5 7 2" xfId="1380"/>
    <cellStyle name="Акцент5 7_СС ЛЧ 2013 ожид" xfId="4206"/>
    <cellStyle name="Акцент5 8" xfId="1381"/>
    <cellStyle name="Акцент5 8 2" xfId="1382"/>
    <cellStyle name="Акцент5 8_СС ЛЧ 2013 ожид" xfId="4207"/>
    <cellStyle name="Акцент5 9" xfId="1383"/>
    <cellStyle name="Акцент5 9 2" xfId="1384"/>
    <cellStyle name="Акцент5 9_СС ЛЧ 2013 ожид" xfId="4208"/>
    <cellStyle name="Акцент6" xfId="39" builtinId="49" customBuiltin="1"/>
    <cellStyle name="Акцент6 10" xfId="1385"/>
    <cellStyle name="Акцент6 10 2" xfId="1386"/>
    <cellStyle name="Акцент6 10_СС ЛЧ 2013 ожид" xfId="4209"/>
    <cellStyle name="Акцент6 11" xfId="1387"/>
    <cellStyle name="Акцент6 11 2" xfId="1388"/>
    <cellStyle name="Акцент6 11_СС ЛЧ 2013 ожид" xfId="4210"/>
    <cellStyle name="Акцент6 12" xfId="1389"/>
    <cellStyle name="Акцент6 13" xfId="1390"/>
    <cellStyle name="Акцент6 14" xfId="1391"/>
    <cellStyle name="Акцент6 15" xfId="1392"/>
    <cellStyle name="Акцент6 16" xfId="2465"/>
    <cellStyle name="Акцент6 17" xfId="6770"/>
    <cellStyle name="Акцент6 2" xfId="1393"/>
    <cellStyle name="Акцент6 2 2" xfId="1394"/>
    <cellStyle name="Акцент6 2 3" xfId="2919"/>
    <cellStyle name="Акцент6 2 3 2" xfId="4212"/>
    <cellStyle name="Акцент6 2 3 3" xfId="4211"/>
    <cellStyle name="Акцент6 2 4" xfId="8077"/>
    <cellStyle name="Акцент6 2_10" xfId="4213"/>
    <cellStyle name="Акцент6 3" xfId="1395"/>
    <cellStyle name="Акцент6 3 2" xfId="1396"/>
    <cellStyle name="Акцент6 3 3" xfId="2920"/>
    <cellStyle name="Акцент6 3 3 2" xfId="4215"/>
    <cellStyle name="Акцент6 3 3 3" xfId="4214"/>
    <cellStyle name="Акцент6 3 4" xfId="8078"/>
    <cellStyle name="Акцент6 3_10" xfId="4216"/>
    <cellStyle name="Акцент6 4" xfId="1397"/>
    <cellStyle name="Акцент6 4 2" xfId="1398"/>
    <cellStyle name="Акцент6 4 3" xfId="2102"/>
    <cellStyle name="Акцент6 4 3 2" xfId="4218"/>
    <cellStyle name="Акцент6 4 3 3" xfId="4217"/>
    <cellStyle name="Акцент6 4 4" xfId="2736"/>
    <cellStyle name="Акцент6 4_СС ЛЧ 2013 ожид" xfId="4219"/>
    <cellStyle name="Акцент6 5" xfId="1399"/>
    <cellStyle name="Акцент6 5 2" xfId="1400"/>
    <cellStyle name="Акцент6 5_СС ЛЧ 2013 ожид" xfId="4220"/>
    <cellStyle name="Акцент6 6" xfId="1401"/>
    <cellStyle name="Акцент6 6 2" xfId="1402"/>
    <cellStyle name="Акцент6 6_СС ЛЧ 2013 ожид" xfId="4221"/>
    <cellStyle name="Акцент6 7" xfId="1403"/>
    <cellStyle name="Акцент6 7 2" xfId="1404"/>
    <cellStyle name="Акцент6 7_СС ЛЧ 2013 ожид" xfId="4222"/>
    <cellStyle name="Акцент6 8" xfId="1405"/>
    <cellStyle name="Акцент6 8 2" xfId="1406"/>
    <cellStyle name="Акцент6 8_СС ЛЧ 2013 ожид" xfId="4223"/>
    <cellStyle name="Акцент6 9" xfId="1407"/>
    <cellStyle name="Акцент6 9 2" xfId="1408"/>
    <cellStyle name="Акцент6 9_СС ЛЧ 2013 ожид" xfId="4224"/>
    <cellStyle name="Ввод " xfId="10" builtinId="20" customBuiltin="1"/>
    <cellStyle name="Ввод  10" xfId="1409"/>
    <cellStyle name="Ввод  10 2" xfId="1410"/>
    <cellStyle name="Ввод  10_СС ЛЧ 2013 ожид" xfId="4225"/>
    <cellStyle name="Ввод  11" xfId="1411"/>
    <cellStyle name="Ввод  11 2" xfId="1412"/>
    <cellStyle name="Ввод  11_СС ЛЧ 2013 ожид" xfId="4226"/>
    <cellStyle name="Ввод  12" xfId="1413"/>
    <cellStyle name="Ввод  12 2" xfId="2253"/>
    <cellStyle name="Ввод  13" xfId="1414"/>
    <cellStyle name="Ввод  13 2" xfId="2254"/>
    <cellStyle name="Ввод  14" xfId="1415"/>
    <cellStyle name="Ввод  14 2" xfId="2255"/>
    <cellStyle name="Ввод  15" xfId="1416"/>
    <cellStyle name="Ввод  16" xfId="2437"/>
    <cellStyle name="Ввод  17" xfId="6742"/>
    <cellStyle name="Ввод  2" xfId="1417"/>
    <cellStyle name="Ввод  2 2" xfId="1418"/>
    <cellStyle name="Ввод  2 2 2" xfId="5438"/>
    <cellStyle name="Ввод  2 2 2 2" xfId="5500"/>
    <cellStyle name="Ввод  2 2 2 2 2" xfId="6051"/>
    <cellStyle name="Ввод  2 2 2 3" xfId="5900"/>
    <cellStyle name="Ввод  2 2 3" xfId="5432"/>
    <cellStyle name="Ввод  2 2 3 2" xfId="5681"/>
    <cellStyle name="Ввод  2 2 3 2 2" xfId="5805"/>
    <cellStyle name="Ввод  2 2 3 3" xfId="6053"/>
    <cellStyle name="Ввод  2 2 4" xfId="5519"/>
    <cellStyle name="Ввод  2 2 4 2" xfId="5996"/>
    <cellStyle name="Ввод  2 2 5" xfId="6092"/>
    <cellStyle name="Ввод  2 2 6" xfId="5125"/>
    <cellStyle name="Ввод  2 3" xfId="2143"/>
    <cellStyle name="Ввод  2 3 2" xfId="2921"/>
    <cellStyle name="Ввод  2 3 2 2" xfId="5834"/>
    <cellStyle name="Ввод  2 3 3" xfId="6058"/>
    <cellStyle name="Ввод  2 3 4" xfId="4227"/>
    <cellStyle name="Ввод  2 4" xfId="2922"/>
    <cellStyle name="Ввод  2 4 2" xfId="5289"/>
    <cellStyle name="Ввод  2 4 2 2" xfId="6041"/>
    <cellStyle name="Ввод  2 4 3" xfId="5948"/>
    <cellStyle name="Ввод  2 5" xfId="5713"/>
    <cellStyle name="Ввод  2 5 2" xfId="5836"/>
    <cellStyle name="Ввод  2 6" xfId="6066"/>
    <cellStyle name="Ввод  2_10" xfId="4228"/>
    <cellStyle name="Ввод  3" xfId="1419"/>
    <cellStyle name="Ввод  3 2" xfId="1420"/>
    <cellStyle name="Ввод  3 2 2" xfId="5424"/>
    <cellStyle name="Ввод  3 2 2 2" xfId="5680"/>
    <cellStyle name="Ввод  3 2 2 2 2" xfId="5862"/>
    <cellStyle name="Ввод  3 2 2 3" xfId="5906"/>
    <cellStyle name="Ввод  3 2 3" xfId="5415"/>
    <cellStyle name="Ввод  3 2 3 2" xfId="5347"/>
    <cellStyle name="Ввод  3 2 3 2 2" xfId="6038"/>
    <cellStyle name="Ввод  3 2 3 3" xfId="6057"/>
    <cellStyle name="Ввод  3 2 4" xfId="5715"/>
    <cellStyle name="Ввод  3 2 4 2" xfId="5833"/>
    <cellStyle name="Ввод  3 2 5" xfId="5975"/>
    <cellStyle name="Ввод  3 2 6" xfId="5126"/>
    <cellStyle name="Ввод  3 3" xfId="2923"/>
    <cellStyle name="Ввод  3 3 2" xfId="2924"/>
    <cellStyle name="Ввод  3 3 2 2" xfId="5963"/>
    <cellStyle name="Ввод  3 3 3" xfId="5947"/>
    <cellStyle name="Ввод  3 3 4" xfId="4229"/>
    <cellStyle name="Ввод  3 4" xfId="2925"/>
    <cellStyle name="Ввод  3 4 2" xfId="5641"/>
    <cellStyle name="Ввод  3 4 2 2" xfId="6023"/>
    <cellStyle name="Ввод  3 4 3" xfId="5918"/>
    <cellStyle name="Ввод  3 5" xfId="5682"/>
    <cellStyle name="Ввод  3 5 2" xfId="5861"/>
    <cellStyle name="Ввод  3 6" xfId="5976"/>
    <cellStyle name="Ввод  3_10" xfId="4230"/>
    <cellStyle name="Ввод  4" xfId="1421"/>
    <cellStyle name="Ввод  4 2" xfId="1422"/>
    <cellStyle name="Ввод  4 2 2" xfId="5416"/>
    <cellStyle name="Ввод  4 2 2 2" xfId="5642"/>
    <cellStyle name="Ввод  4 2 2 2 2" xfId="5880"/>
    <cellStyle name="Ввод  4 2 2 3" xfId="5917"/>
    <cellStyle name="Ввод  4 2 3" xfId="5376"/>
    <cellStyle name="Ввод  4 2 3 2" xfId="5643"/>
    <cellStyle name="Ввод  4 2 3 2 2" xfId="5806"/>
    <cellStyle name="Ввод  4 2 3 3" xfId="5803"/>
    <cellStyle name="Ввод  4 2 4" xfId="5714"/>
    <cellStyle name="Ввод  4 2 4 2" xfId="5835"/>
    <cellStyle name="Ввод  4 2 5" xfId="6063"/>
    <cellStyle name="Ввод  4 2 6" xfId="5127"/>
    <cellStyle name="Ввод  4 3" xfId="2084"/>
    <cellStyle name="Ввод  4 3 2" xfId="2926"/>
    <cellStyle name="Ввод  4 3 2 2" xfId="6128"/>
    <cellStyle name="Ввод  4 3 3" xfId="6140"/>
    <cellStyle name="Ввод  4 3 4" xfId="4231"/>
    <cellStyle name="Ввод  4 4" xfId="2215"/>
    <cellStyle name="Ввод  4 4 2" xfId="5336"/>
    <cellStyle name="Ввод  4 4 2 2" xfId="5951"/>
    <cellStyle name="Ввод  4 4 3" xfId="5946"/>
    <cellStyle name="Ввод  4 5" xfId="2737"/>
    <cellStyle name="Ввод  4 5 2" xfId="6029"/>
    <cellStyle name="Ввод  4 6" xfId="5988"/>
    <cellStyle name="Ввод  4_СС ЛЧ 2013 ожид" xfId="4232"/>
    <cellStyle name="Ввод  5" xfId="1423"/>
    <cellStyle name="Ввод  5 2" xfId="1424"/>
    <cellStyle name="Ввод  5_СС ЛЧ 2013 ожид" xfId="4233"/>
    <cellStyle name="Ввод  6" xfId="1425"/>
    <cellStyle name="Ввод  6 2" xfId="1426"/>
    <cellStyle name="Ввод  6_СС ЛЧ 2013 ожид" xfId="4234"/>
    <cellStyle name="Ввод  7" xfId="1427"/>
    <cellStyle name="Ввод  7 2" xfId="1428"/>
    <cellStyle name="Ввод  7_СС ЛЧ 2013 ожид" xfId="4235"/>
    <cellStyle name="Ввод  8" xfId="1429"/>
    <cellStyle name="Ввод  8 2" xfId="1430"/>
    <cellStyle name="Ввод  8_СС ЛЧ 2013 ожид" xfId="4236"/>
    <cellStyle name="Ввод  9" xfId="1431"/>
    <cellStyle name="Ввод  9 2" xfId="1432"/>
    <cellStyle name="Ввод  9_СС ЛЧ 2013 ожид" xfId="4237"/>
    <cellStyle name="Вывод" xfId="11" builtinId="21" customBuiltin="1"/>
    <cellStyle name="Вывод 10" xfId="1433"/>
    <cellStyle name="Вывод 10 2" xfId="1434"/>
    <cellStyle name="Вывод 10_СС ЛЧ 2013 ожид" xfId="4238"/>
    <cellStyle name="Вывод 11" xfId="1435"/>
    <cellStyle name="Вывод 11 2" xfId="1436"/>
    <cellStyle name="Вывод 11_СС ЛЧ 2013 ожид" xfId="4239"/>
    <cellStyle name="Вывод 12" xfId="1437"/>
    <cellStyle name="Вывод 12 2" xfId="2256"/>
    <cellStyle name="Вывод 13" xfId="1438"/>
    <cellStyle name="Вывод 13 2" xfId="2257"/>
    <cellStyle name="Вывод 14" xfId="1439"/>
    <cellStyle name="Вывод 14 2" xfId="2258"/>
    <cellStyle name="Вывод 15" xfId="1440"/>
    <cellStyle name="Вывод 16" xfId="2438"/>
    <cellStyle name="Вывод 17" xfId="6743"/>
    <cellStyle name="Вывод 2" xfId="1441"/>
    <cellStyle name="Вывод 2 2" xfId="1442"/>
    <cellStyle name="Вывод 2 2 2" xfId="5417"/>
    <cellStyle name="Вывод 2 2 2 2" xfId="5645"/>
    <cellStyle name="Вывод 2 2 2 2 2" xfId="6006"/>
    <cellStyle name="Вывод 2 2 2 3" xfId="6135"/>
    <cellStyle name="Вывод 2 2 3" xfId="5377"/>
    <cellStyle name="Вывод 2 2 3 2" xfId="5716"/>
    <cellStyle name="Вывод 2 2 3 2 2" xfId="5832"/>
    <cellStyle name="Вывод 2 2 3 3" xfId="5945"/>
    <cellStyle name="Вывод 2 2 4" xfId="5644"/>
    <cellStyle name="Вывод 2 2 4 2" xfId="6084"/>
    <cellStyle name="Вывод 2 2 5" xfId="6065"/>
    <cellStyle name="Вывод 2 2 6" xfId="5128"/>
    <cellStyle name="Вывод 2 3" xfId="2144"/>
    <cellStyle name="Вывод 2 3 2" xfId="2927"/>
    <cellStyle name="Вывод 2 3 2 2" xfId="5879"/>
    <cellStyle name="Вывод 2 3 3" xfId="6056"/>
    <cellStyle name="Вывод 2 3 4" xfId="4240"/>
    <cellStyle name="Вывод 2 4" xfId="2928"/>
    <cellStyle name="Вывод 2 4 2" xfId="5306"/>
    <cellStyle name="Вывод 2 4 2 2" xfId="5958"/>
    <cellStyle name="Вывод 2 4 3" xfId="6136"/>
    <cellStyle name="Вывод 2 5" xfId="5684"/>
    <cellStyle name="Вывод 2 5 2" xfId="5859"/>
    <cellStyle name="Вывод 2 6" xfId="6091"/>
    <cellStyle name="Вывод 2_10" xfId="4241"/>
    <cellStyle name="Вывод 3" xfId="1443"/>
    <cellStyle name="Вывод 3 2" xfId="1444"/>
    <cellStyle name="Вывод 3 2 2" xfId="5378"/>
    <cellStyle name="Вывод 3 2 2 2" xfId="5717"/>
    <cellStyle name="Вывод 3 2 2 2 2" xfId="5831"/>
    <cellStyle name="Вывод 3 2 2 3" xfId="5944"/>
    <cellStyle name="Вывод 3 2 3" xfId="5379"/>
    <cellStyle name="Вывод 3 2 3 2" xfId="5683"/>
    <cellStyle name="Вывод 3 2 3 2 2" xfId="5860"/>
    <cellStyle name="Вывод 3 2 3 3" xfId="5814"/>
    <cellStyle name="Вывод 3 2 4" xfId="5646"/>
    <cellStyle name="Вывод 3 2 4 2" xfId="5878"/>
    <cellStyle name="Вывод 3 2 5" xfId="6090"/>
    <cellStyle name="Вывод 3 2 6" xfId="5129"/>
    <cellStyle name="Вывод 3 3" xfId="2929"/>
    <cellStyle name="Вывод 3 3 2" xfId="2930"/>
    <cellStyle name="Вывод 3 3 2 2" xfId="6150"/>
    <cellStyle name="Вывод 3 3 3" xfId="5943"/>
    <cellStyle name="Вывод 3 3 4" xfId="4242"/>
    <cellStyle name="Вывод 3 4" xfId="2931"/>
    <cellStyle name="Вывод 3 4 2" xfId="5695"/>
    <cellStyle name="Вывод 3 4 2 2" xfId="5848"/>
    <cellStyle name="Вывод 3 4 3" xfId="6046"/>
    <cellStyle name="Вывод 3 5" xfId="5685"/>
    <cellStyle name="Вывод 3 5 2" xfId="5858"/>
    <cellStyle name="Вывод 3 6" xfId="5982"/>
    <cellStyle name="Вывод 3_10" xfId="4243"/>
    <cellStyle name="Вывод 4" xfId="1445"/>
    <cellStyle name="Вывод 4 2" xfId="1446"/>
    <cellStyle name="Вывод 4 2 2" xfId="5418"/>
    <cellStyle name="Вывод 4 2 2 2" xfId="5329"/>
    <cellStyle name="Вывод 4 2 2 2 2" xfId="6112"/>
    <cellStyle name="Вывод 4 2 2 3" xfId="6139"/>
    <cellStyle name="Вывод 4 2 3" xfId="5419"/>
    <cellStyle name="Вывод 4 2 3 2" xfId="5647"/>
    <cellStyle name="Вывод 4 2 3 2 2" xfId="6025"/>
    <cellStyle name="Вывод 4 2 3 3" xfId="6137"/>
    <cellStyle name="Вывод 4 2 4" xfId="5686"/>
    <cellStyle name="Вывод 4 2 4 2" xfId="5857"/>
    <cellStyle name="Вывод 4 2 5" xfId="5981"/>
    <cellStyle name="Вывод 4 2 6" xfId="5130"/>
    <cellStyle name="Вывод 4 3" xfId="2085"/>
    <cellStyle name="Вывод 4 3 2" xfId="2932"/>
    <cellStyle name="Вывод 4 3 2 2" xfId="6028"/>
    <cellStyle name="Вывод 4 3 3" xfId="6055"/>
    <cellStyle name="Вывод 4 3 4" xfId="4244"/>
    <cellStyle name="Вывод 4 4" xfId="2216"/>
    <cellStyle name="Вывод 4 4 2" xfId="5648"/>
    <cellStyle name="Вывод 4 4 2 2" xfId="5877"/>
    <cellStyle name="Вывод 4 4 3" xfId="6138"/>
    <cellStyle name="Вывод 4 5" xfId="2738"/>
    <cellStyle name="Вывод 4 5 2" xfId="5896"/>
    <cellStyle name="Вывод 4 6" xfId="6064"/>
    <cellStyle name="Вывод 4_СС ЛЧ 2013 ожид" xfId="4245"/>
    <cellStyle name="Вывод 5" xfId="1447"/>
    <cellStyle name="Вывод 5 2" xfId="1448"/>
    <cellStyle name="Вывод 5_СС ЛЧ 2013 ожид" xfId="4246"/>
    <cellStyle name="Вывод 6" xfId="1449"/>
    <cellStyle name="Вывод 6 2" xfId="1450"/>
    <cellStyle name="Вывод 6_СС ЛЧ 2013 ожид" xfId="4247"/>
    <cellStyle name="Вывод 7" xfId="1451"/>
    <cellStyle name="Вывод 7 2" xfId="1452"/>
    <cellStyle name="Вывод 7_СС ЛЧ 2013 ожид" xfId="4248"/>
    <cellStyle name="Вывод 8" xfId="1453"/>
    <cellStyle name="Вывод 8 2" xfId="1454"/>
    <cellStyle name="Вывод 8_СС ЛЧ 2013 ожид" xfId="4249"/>
    <cellStyle name="Вывод 9" xfId="1455"/>
    <cellStyle name="Вывод 9 2" xfId="1456"/>
    <cellStyle name="Вывод 9_СС ЛЧ 2013 ожид" xfId="4250"/>
    <cellStyle name="Вычисление" xfId="12" builtinId="22" customBuiltin="1"/>
    <cellStyle name="Вычисление 10" xfId="1457"/>
    <cellStyle name="Вычисление 10 2" xfId="1458"/>
    <cellStyle name="Вычисление 10_СС ЛЧ 2013 ожид" xfId="4251"/>
    <cellStyle name="Вычисление 11" xfId="1459"/>
    <cellStyle name="Вычисление 11 2" xfId="1460"/>
    <cellStyle name="Вычисление 11_СС ЛЧ 2013 ожид" xfId="4252"/>
    <cellStyle name="Вычисление 12" xfId="1461"/>
    <cellStyle name="Вычисление 12 2" xfId="2259"/>
    <cellStyle name="Вычисление 13" xfId="1462"/>
    <cellStyle name="Вычисление 13 2" xfId="2260"/>
    <cellStyle name="Вычисление 14" xfId="1463"/>
    <cellStyle name="Вычисление 14 2" xfId="2261"/>
    <cellStyle name="Вычисление 15" xfId="1464"/>
    <cellStyle name="Вычисление 16" xfId="2439"/>
    <cellStyle name="Вычисление 17" xfId="6744"/>
    <cellStyle name="Вычисление 2" xfId="1465"/>
    <cellStyle name="Вычисление 2 2" xfId="1466"/>
    <cellStyle name="Вычисление 2 2 2" xfId="5380"/>
    <cellStyle name="Вычисление 2 2 2 2" xfId="5650"/>
    <cellStyle name="Вычисление 2 2 2 2 2" xfId="6083"/>
    <cellStyle name="Вычисление 2 2 2 3" xfId="5942"/>
    <cellStyle name="Вычисление 2 2 3" xfId="5381"/>
    <cellStyle name="Вычисление 2 2 3 2" xfId="5651"/>
    <cellStyle name="Вычисление 2 2 3 2 2" xfId="6005"/>
    <cellStyle name="Вычисление 2 2 3 3" xfId="5941"/>
    <cellStyle name="Вычисление 2 2 4" xfId="5358"/>
    <cellStyle name="Вычисление 2 2 4 2" xfId="6037"/>
    <cellStyle name="Вычисление 2 2 5" xfId="6061"/>
    <cellStyle name="Вычисление 2 2 6" xfId="5131"/>
    <cellStyle name="Вычисление 2 3" xfId="2145"/>
    <cellStyle name="Вычисление 2 3 2" xfId="2933"/>
    <cellStyle name="Вычисление 2 3 2 2" xfId="5856"/>
    <cellStyle name="Вычисление 2 3 3" xfId="5813"/>
    <cellStyle name="Вычисление 2 3 4" xfId="4253"/>
    <cellStyle name="Вычисление 2 4" xfId="2934"/>
    <cellStyle name="Вычисление 2 4 2" xfId="5466"/>
    <cellStyle name="Вычисление 2 4 2 2" xfId="5898"/>
    <cellStyle name="Вычисление 2 4 3" xfId="5940"/>
    <cellStyle name="Вычисление 2 5" xfId="5649"/>
    <cellStyle name="Вычисление 2 5 2" xfId="5815"/>
    <cellStyle name="Вычисление 2 6" xfId="5974"/>
    <cellStyle name="Вычисление 2_10" xfId="4254"/>
    <cellStyle name="Вычисление 3" xfId="1467"/>
    <cellStyle name="Вычисление 3 2" xfId="1468"/>
    <cellStyle name="Вычисление 3 2 2" xfId="5382"/>
    <cellStyle name="Вычисление 3 2 2 2" xfId="5652"/>
    <cellStyle name="Вычисление 3 2 2 2 2" xfId="5876"/>
    <cellStyle name="Вычисление 3 2 2 3" xfId="5939"/>
    <cellStyle name="Вычисление 3 2 3" xfId="5420"/>
    <cellStyle name="Вычисление 3 2 3 2" xfId="5653"/>
    <cellStyle name="Вычисление 3 2 3 2 2" xfId="5875"/>
    <cellStyle name="Вычисление 3 2 3 3" xfId="6054"/>
    <cellStyle name="Вычисление 3 2 4" xfId="5687"/>
    <cellStyle name="Вычисление 3 2 4 2" xfId="5855"/>
    <cellStyle name="Вычисление 3 2 5" xfId="6062"/>
    <cellStyle name="Вычисление 3 2 6" xfId="5132"/>
    <cellStyle name="Вычисление 3 3" xfId="2935"/>
    <cellStyle name="Вычисление 3 3 2" xfId="2936"/>
    <cellStyle name="Вычисление 3 3 2 2" xfId="6016"/>
    <cellStyle name="Вычисление 3 3 3" xfId="5938"/>
    <cellStyle name="Вычисление 3 3 4" xfId="4255"/>
    <cellStyle name="Вычисление 3 4" xfId="2937"/>
    <cellStyle name="Вычисление 3 4 2" xfId="5287"/>
    <cellStyle name="Вычисление 3 4 2 2" xfId="6042"/>
    <cellStyle name="Вычисление 3 4 3" xfId="5916"/>
    <cellStyle name="Вычисление 3 5" xfId="5299"/>
    <cellStyle name="Вычисление 3 5 2" xfId="5960"/>
    <cellStyle name="Вычисление 3 6" xfId="6089"/>
    <cellStyle name="Вычисление 3_10" xfId="4256"/>
    <cellStyle name="Вычисление 4" xfId="1469"/>
    <cellStyle name="Вычисление 4 2" xfId="1470"/>
    <cellStyle name="Вычисление 4 2 2" xfId="5383"/>
    <cellStyle name="Вычисление 4 2 2 2" xfId="5654"/>
    <cellStyle name="Вычисление 4 2 2 2 2" xfId="6027"/>
    <cellStyle name="Вычисление 4 2 2 3" xfId="5811"/>
    <cellStyle name="Вычисление 4 2 3" xfId="5384"/>
    <cellStyle name="Вычисление 4 2 3 2" xfId="5688"/>
    <cellStyle name="Вычисление 4 2 3 2 2" xfId="5854"/>
    <cellStyle name="Вычисление 4 2 3 3" xfId="5937"/>
    <cellStyle name="Вычисление 4 2 4" xfId="5473"/>
    <cellStyle name="Вычисление 4 2 4 2" xfId="5897"/>
    <cellStyle name="Вычисление 4 2 5" xfId="6088"/>
    <cellStyle name="Вычисление 4 2 6" xfId="5133"/>
    <cellStyle name="Вычисление 4 3" xfId="2086"/>
    <cellStyle name="Вычисление 4 3 2" xfId="2938"/>
    <cellStyle name="Вычисление 4 3 2 2" xfId="5820"/>
    <cellStyle name="Вычисление 4 3 3" xfId="5915"/>
    <cellStyle name="Вычисление 4 3 4" xfId="4257"/>
    <cellStyle name="Вычисление 4 4" xfId="2217"/>
    <cellStyle name="Вычисление 4 4 2" xfId="5655"/>
    <cellStyle name="Вычисление 4 4 2 2" xfId="5874"/>
    <cellStyle name="Вычисление 4 4 3" xfId="5914"/>
    <cellStyle name="Вычисление 4 5" xfId="2739"/>
    <cellStyle name="Вычисление 4 5 2" xfId="5843"/>
    <cellStyle name="Вычисление 4 6" xfId="5980"/>
    <cellStyle name="Вычисление 4_СС ЛЧ 2013 ожид" xfId="4258"/>
    <cellStyle name="Вычисление 5" xfId="1471"/>
    <cellStyle name="Вычисление 5 2" xfId="1472"/>
    <cellStyle name="Вычисление 5_СС ЛЧ 2013 ожид" xfId="4259"/>
    <cellStyle name="Вычисление 6" xfId="1473"/>
    <cellStyle name="Вычисление 6 2" xfId="1474"/>
    <cellStyle name="Вычисление 6_СС ЛЧ 2013 ожид" xfId="4260"/>
    <cellStyle name="Вычисление 7" xfId="1475"/>
    <cellStyle name="Вычисление 7 2" xfId="1476"/>
    <cellStyle name="Вычисление 7_СС ЛЧ 2013 ожид" xfId="4261"/>
    <cellStyle name="Вычисление 8" xfId="1477"/>
    <cellStyle name="Вычисление 8 2" xfId="1478"/>
    <cellStyle name="Вычисление 8_СС ЛЧ 2013 ожид" xfId="4262"/>
    <cellStyle name="Вычисление 9" xfId="1479"/>
    <cellStyle name="Вычисление 9 2" xfId="1480"/>
    <cellStyle name="Вычисление 9_СС ЛЧ 2013 ожид" xfId="4263"/>
    <cellStyle name="Гиперссылка 2" xfId="149"/>
    <cellStyle name="ДатаК" xfId="1481"/>
    <cellStyle name="ДатаК 2" xfId="4264"/>
    <cellStyle name="ДатаП" xfId="1482"/>
    <cellStyle name="Денежный (0)" xfId="107"/>
    <cellStyle name="Денежный 2" xfId="205"/>
    <cellStyle name="Денежный 2 2" xfId="1483"/>
    <cellStyle name="Денежный 2 2 2" xfId="4265"/>
    <cellStyle name="Денежный 2 2 3" xfId="4266"/>
    <cellStyle name="Денежный 2 3" xfId="6231"/>
    <cellStyle name="Денежный 3" xfId="1484"/>
    <cellStyle name="ДЮё¶ [0]_±вЕё" xfId="108"/>
    <cellStyle name="ДЮё¶_±вЕё" xfId="109"/>
    <cellStyle name="ЕлИ­ [0]_±вЕё" xfId="110"/>
    <cellStyle name="ЕлИ­_±вЕё" xfId="111"/>
    <cellStyle name="Заг" xfId="112"/>
    <cellStyle name="Заг 2" xfId="1485"/>
    <cellStyle name="Заг 2 2" xfId="2299"/>
    <cellStyle name="Заг 2 2 2" xfId="3532"/>
    <cellStyle name="Заг 2 3" xfId="2262"/>
    <cellStyle name="Заг 2 4" xfId="2676"/>
    <cellStyle name="Заг 2 4 2" xfId="2740"/>
    <cellStyle name="Заг 2 4 3" xfId="2741"/>
    <cellStyle name="Заг 2 5" xfId="2742"/>
    <cellStyle name="Заг 2 6" xfId="4268"/>
    <cellStyle name="Заг 3" xfId="1486"/>
    <cellStyle name="Заг 3 2" xfId="2300"/>
    <cellStyle name="Заг 3 2 2" xfId="3533"/>
    <cellStyle name="Заг 3 3" xfId="2263"/>
    <cellStyle name="Заг 3 4" xfId="2677"/>
    <cellStyle name="Заг 3 4 2" xfId="2743"/>
    <cellStyle name="Заг 3 4 3" xfId="2744"/>
    <cellStyle name="Заг 3 5" xfId="2745"/>
    <cellStyle name="Заг 3 6" xfId="4269"/>
    <cellStyle name="Заг 4" xfId="2274"/>
    <cellStyle name="Заг 5" xfId="2130"/>
    <cellStyle name="Заг 6" xfId="4267"/>
    <cellStyle name="Заг_с 67ГА" xfId="6780"/>
    <cellStyle name="Заголовок" xfId="113"/>
    <cellStyle name="Заголовок 1" xfId="3" builtinId="16" customBuiltin="1"/>
    <cellStyle name="Заголовок 1 10" xfId="1487"/>
    <cellStyle name="Заголовок 1 10 2" xfId="1488"/>
    <cellStyle name="Заголовок 1 10_СС ЛЧ 2013 ожид" xfId="4270"/>
    <cellStyle name="Заголовок 1 11" xfId="1489"/>
    <cellStyle name="Заголовок 1 11 2" xfId="1490"/>
    <cellStyle name="Заголовок 1 11_СС ЛЧ 2013 ожид" xfId="4271"/>
    <cellStyle name="Заголовок 1 12" xfId="1491"/>
    <cellStyle name="Заголовок 1 13" xfId="1492"/>
    <cellStyle name="Заголовок 1 14" xfId="1493"/>
    <cellStyle name="Заголовок 1 15" xfId="1494"/>
    <cellStyle name="Заголовок 1 16" xfId="2430"/>
    <cellStyle name="Заголовок 1 17" xfId="6735"/>
    <cellStyle name="Заголовок 1 2" xfId="1495"/>
    <cellStyle name="Заголовок 1 2 2" xfId="1496"/>
    <cellStyle name="Заголовок 1 2 3" xfId="2939"/>
    <cellStyle name="Заголовок 1 2 3 2" xfId="4273"/>
    <cellStyle name="Заголовок 1 2 3 3" xfId="4272"/>
    <cellStyle name="Заголовок 1 2 4" xfId="8088"/>
    <cellStyle name="Заголовок 1 2_10" xfId="4274"/>
    <cellStyle name="Заголовок 1 3" xfId="1497"/>
    <cellStyle name="Заголовок 1 3 2" xfId="1498"/>
    <cellStyle name="Заголовок 1 3 3" xfId="2940"/>
    <cellStyle name="Заголовок 1 3 3 2" xfId="4276"/>
    <cellStyle name="Заголовок 1 3 3 3" xfId="4275"/>
    <cellStyle name="Заголовок 1 3 4" xfId="8090"/>
    <cellStyle name="Заголовок 1 3_10" xfId="4277"/>
    <cellStyle name="Заголовок 1 4" xfId="1499"/>
    <cellStyle name="Заголовок 1 4 2" xfId="1500"/>
    <cellStyle name="Заголовок 1 4 3" xfId="2077"/>
    <cellStyle name="Заголовок 1 4 3 2" xfId="4279"/>
    <cellStyle name="Заголовок 1 4 3 3" xfId="4278"/>
    <cellStyle name="Заголовок 1 4 4" xfId="2746"/>
    <cellStyle name="Заголовок 1 4_СС ЛЧ 2013 ожид" xfId="4280"/>
    <cellStyle name="Заголовок 1 5" xfId="1501"/>
    <cellStyle name="Заголовок 1 5 2" xfId="1502"/>
    <cellStyle name="Заголовок 1 5_СС ЛЧ 2013 ожид" xfId="4281"/>
    <cellStyle name="Заголовок 1 6" xfId="1503"/>
    <cellStyle name="Заголовок 1 6 2" xfId="1504"/>
    <cellStyle name="Заголовок 1 6_СС ЛЧ 2013 ожид" xfId="4282"/>
    <cellStyle name="Заголовок 1 7" xfId="1505"/>
    <cellStyle name="Заголовок 1 7 2" xfId="1506"/>
    <cellStyle name="Заголовок 1 7_СС ЛЧ 2013 ожид" xfId="4283"/>
    <cellStyle name="Заголовок 1 8" xfId="1507"/>
    <cellStyle name="Заголовок 1 8 2" xfId="1508"/>
    <cellStyle name="Заголовок 1 8_СС ЛЧ 2013 ожид" xfId="4284"/>
    <cellStyle name="Заголовок 1 9" xfId="1509"/>
    <cellStyle name="Заголовок 1 9 2" xfId="1510"/>
    <cellStyle name="Заголовок 1 9_СС ЛЧ 2013 ожид" xfId="4285"/>
    <cellStyle name="Заголовок 2" xfId="4" builtinId="17" customBuiltin="1"/>
    <cellStyle name="Заголовок 2 10" xfId="1511"/>
    <cellStyle name="Заголовок 2 10 2" xfId="1512"/>
    <cellStyle name="Заголовок 2 10_СС ЛЧ 2013 ожид" xfId="4286"/>
    <cellStyle name="Заголовок 2 11" xfId="1513"/>
    <cellStyle name="Заголовок 2 11 2" xfId="1514"/>
    <cellStyle name="Заголовок 2 11_СС ЛЧ 2013 ожид" xfId="4287"/>
    <cellStyle name="Заголовок 2 12" xfId="1515"/>
    <cellStyle name="Заголовок 2 13" xfId="1516"/>
    <cellStyle name="Заголовок 2 14" xfId="1517"/>
    <cellStyle name="Заголовок 2 15" xfId="1518"/>
    <cellStyle name="Заголовок 2 16" xfId="2431"/>
    <cellStyle name="Заголовок 2 17" xfId="6736"/>
    <cellStyle name="Заголовок 2 2" xfId="1519"/>
    <cellStyle name="Заголовок 2 2 2" xfId="1520"/>
    <cellStyle name="Заголовок 2 2 3" xfId="2941"/>
    <cellStyle name="Заголовок 2 2 3 2" xfId="4289"/>
    <cellStyle name="Заголовок 2 2 3 3" xfId="4288"/>
    <cellStyle name="Заголовок 2 2 4" xfId="8091"/>
    <cellStyle name="Заголовок 2 2_10" xfId="4290"/>
    <cellStyle name="Заголовок 2 3" xfId="1521"/>
    <cellStyle name="Заголовок 2 3 2" xfId="1522"/>
    <cellStyle name="Заголовок 2 3 3" xfId="2942"/>
    <cellStyle name="Заголовок 2 3 3 2" xfId="4292"/>
    <cellStyle name="Заголовок 2 3 3 3" xfId="4291"/>
    <cellStyle name="Заголовок 2 3 4" xfId="8092"/>
    <cellStyle name="Заголовок 2 3_10" xfId="4293"/>
    <cellStyle name="Заголовок 2 4" xfId="1523"/>
    <cellStyle name="Заголовок 2 4 2" xfId="1524"/>
    <cellStyle name="Заголовок 2 4 3" xfId="2078"/>
    <cellStyle name="Заголовок 2 4 3 2" xfId="4295"/>
    <cellStyle name="Заголовок 2 4 3 3" xfId="4294"/>
    <cellStyle name="Заголовок 2 4 4" xfId="2747"/>
    <cellStyle name="Заголовок 2 4_СС ЛЧ 2013 ожид" xfId="4296"/>
    <cellStyle name="Заголовок 2 5" xfId="1525"/>
    <cellStyle name="Заголовок 2 5 2" xfId="1526"/>
    <cellStyle name="Заголовок 2 5_СС ЛЧ 2013 ожид" xfId="4297"/>
    <cellStyle name="Заголовок 2 6" xfId="1527"/>
    <cellStyle name="Заголовок 2 6 2" xfId="1528"/>
    <cellStyle name="Заголовок 2 6_СС ЛЧ 2013 ожид" xfId="4298"/>
    <cellStyle name="Заголовок 2 7" xfId="1529"/>
    <cellStyle name="Заголовок 2 7 2" xfId="1530"/>
    <cellStyle name="Заголовок 2 7_СС ЛЧ 2013 ожид" xfId="4299"/>
    <cellStyle name="Заголовок 2 8" xfId="1531"/>
    <cellStyle name="Заголовок 2 8 2" xfId="1532"/>
    <cellStyle name="Заголовок 2 8_СС ЛЧ 2013 ожид" xfId="4300"/>
    <cellStyle name="Заголовок 2 9" xfId="1533"/>
    <cellStyle name="Заголовок 2 9 2" xfId="1534"/>
    <cellStyle name="Заголовок 2 9_СС ЛЧ 2013 ожид" xfId="4301"/>
    <cellStyle name="Заголовок 3" xfId="5" builtinId="18" customBuiltin="1"/>
    <cellStyle name="Заголовок 3 10" xfId="1535"/>
    <cellStyle name="Заголовок 3 10 2" xfId="1536"/>
    <cellStyle name="Заголовок 3 10_СС ЛЧ 2013 ожид" xfId="4302"/>
    <cellStyle name="Заголовок 3 11" xfId="1537"/>
    <cellStyle name="Заголовок 3 11 2" xfId="1538"/>
    <cellStyle name="Заголовок 3 11_СС ЛЧ 2013 ожид" xfId="4303"/>
    <cellStyle name="Заголовок 3 12" xfId="1539"/>
    <cellStyle name="Заголовок 3 13" xfId="1540"/>
    <cellStyle name="Заголовок 3 14" xfId="1541"/>
    <cellStyle name="Заголовок 3 15" xfId="1542"/>
    <cellStyle name="Заголовок 3 16" xfId="2432"/>
    <cellStyle name="Заголовок 3 17" xfId="6737"/>
    <cellStyle name="Заголовок 3 2" xfId="1543"/>
    <cellStyle name="Заголовок 3 2 2" xfId="1544"/>
    <cellStyle name="Заголовок 3 2 3" xfId="2943"/>
    <cellStyle name="Заголовок 3 2 3 2" xfId="4305"/>
    <cellStyle name="Заголовок 3 2 3 3" xfId="4304"/>
    <cellStyle name="Заголовок 3 2 4" xfId="8094"/>
    <cellStyle name="Заголовок 3 2_10" xfId="4306"/>
    <cellStyle name="Заголовок 3 3" xfId="1545"/>
    <cellStyle name="Заголовок 3 3 2" xfId="1546"/>
    <cellStyle name="Заголовок 3 3 3" xfId="2944"/>
    <cellStyle name="Заголовок 3 3 3 2" xfId="4308"/>
    <cellStyle name="Заголовок 3 3 3 3" xfId="4307"/>
    <cellStyle name="Заголовок 3 3 4" xfId="8096"/>
    <cellStyle name="Заголовок 3 3_10" xfId="4309"/>
    <cellStyle name="Заголовок 3 4" xfId="1547"/>
    <cellStyle name="Заголовок 3 4 2" xfId="1548"/>
    <cellStyle name="Заголовок 3 4 3" xfId="2079"/>
    <cellStyle name="Заголовок 3 4 3 2" xfId="4311"/>
    <cellStyle name="Заголовок 3 4 3 3" xfId="4310"/>
    <cellStyle name="Заголовок 3 4 4" xfId="2748"/>
    <cellStyle name="Заголовок 3 4_СС ЛЧ 2013 ожид" xfId="4312"/>
    <cellStyle name="Заголовок 3 5" xfId="1549"/>
    <cellStyle name="Заголовок 3 5 2" xfId="1550"/>
    <cellStyle name="Заголовок 3 5_СС ЛЧ 2013 ожид" xfId="4313"/>
    <cellStyle name="Заголовок 3 6" xfId="1551"/>
    <cellStyle name="Заголовок 3 6 2" xfId="1552"/>
    <cellStyle name="Заголовок 3 6_СС ЛЧ 2013 ожид" xfId="4314"/>
    <cellStyle name="Заголовок 3 7" xfId="1553"/>
    <cellStyle name="Заголовок 3 7 2" xfId="1554"/>
    <cellStyle name="Заголовок 3 7_СС ЛЧ 2013 ожид" xfId="4315"/>
    <cellStyle name="Заголовок 3 8" xfId="1555"/>
    <cellStyle name="Заголовок 3 8 2" xfId="1556"/>
    <cellStyle name="Заголовок 3 8_СС ЛЧ 2013 ожид" xfId="4316"/>
    <cellStyle name="Заголовок 3 9" xfId="1557"/>
    <cellStyle name="Заголовок 3 9 2" xfId="1558"/>
    <cellStyle name="Заголовок 3 9_СС ЛЧ 2013 ожид" xfId="4317"/>
    <cellStyle name="Заголовок 4" xfId="6" builtinId="19" customBuiltin="1"/>
    <cellStyle name="Заголовок 4 10" xfId="1559"/>
    <cellStyle name="Заголовок 4 10 2" xfId="1560"/>
    <cellStyle name="Заголовок 4 10_СС ЛЧ 2013 ожид" xfId="4318"/>
    <cellStyle name="Заголовок 4 11" xfId="1561"/>
    <cellStyle name="Заголовок 4 11 2" xfId="1562"/>
    <cellStyle name="Заголовок 4 11_СС ЛЧ 2013 ожид" xfId="4319"/>
    <cellStyle name="Заголовок 4 12" xfId="1563"/>
    <cellStyle name="Заголовок 4 13" xfId="1564"/>
    <cellStyle name="Заголовок 4 14" xfId="1565"/>
    <cellStyle name="Заголовок 4 15" xfId="1566"/>
    <cellStyle name="Заголовок 4 16" xfId="2433"/>
    <cellStyle name="Заголовок 4 17" xfId="6738"/>
    <cellStyle name="Заголовок 4 2" xfId="1567"/>
    <cellStyle name="Заголовок 4 2 2" xfId="1568"/>
    <cellStyle name="Заголовок 4 2 3" xfId="2945"/>
    <cellStyle name="Заголовок 4 2 3 2" xfId="4321"/>
    <cellStyle name="Заголовок 4 2 3 3" xfId="4320"/>
    <cellStyle name="Заголовок 4 2 4" xfId="8099"/>
    <cellStyle name="Заголовок 4 2_10" xfId="4322"/>
    <cellStyle name="Заголовок 4 3" xfId="1569"/>
    <cellStyle name="Заголовок 4 3 2" xfId="1570"/>
    <cellStyle name="Заголовок 4 3 3" xfId="2946"/>
    <cellStyle name="Заголовок 4 3 3 2" xfId="4324"/>
    <cellStyle name="Заголовок 4 3 3 3" xfId="4323"/>
    <cellStyle name="Заголовок 4 3 4" xfId="8100"/>
    <cellStyle name="Заголовок 4 3_10" xfId="4325"/>
    <cellStyle name="Заголовок 4 4" xfId="1571"/>
    <cellStyle name="Заголовок 4 4 2" xfId="1572"/>
    <cellStyle name="Заголовок 4 4 3" xfId="2080"/>
    <cellStyle name="Заголовок 4 4 3 2" xfId="4327"/>
    <cellStyle name="Заголовок 4 4 3 3" xfId="4326"/>
    <cellStyle name="Заголовок 4 4 4" xfId="2749"/>
    <cellStyle name="Заголовок 4 4_СС ЛЧ 2013 ожид" xfId="4328"/>
    <cellStyle name="Заголовок 4 5" xfId="1573"/>
    <cellStyle name="Заголовок 4 5 2" xfId="1574"/>
    <cellStyle name="Заголовок 4 5_СС ЛЧ 2013 ожид" xfId="4329"/>
    <cellStyle name="Заголовок 4 6" xfId="1575"/>
    <cellStyle name="Заголовок 4 6 2" xfId="1576"/>
    <cellStyle name="Заголовок 4 6_СС ЛЧ 2013 ожид" xfId="4330"/>
    <cellStyle name="Заголовок 4 7" xfId="1577"/>
    <cellStyle name="Заголовок 4 7 2" xfId="1578"/>
    <cellStyle name="Заголовок 4 7_СС ЛЧ 2013 ожид" xfId="4331"/>
    <cellStyle name="Заголовок 4 8" xfId="1579"/>
    <cellStyle name="Заголовок 4 8 2" xfId="1580"/>
    <cellStyle name="Заголовок 4 8_СС ЛЧ 2013 ожид" xfId="4332"/>
    <cellStyle name="Заголовок 4 9" xfId="1581"/>
    <cellStyle name="Заголовок 4 9 2" xfId="1582"/>
    <cellStyle name="Заголовок 4 9_СС ЛЧ 2013 ожид" xfId="4333"/>
    <cellStyle name="Заголовок 5" xfId="2313"/>
    <cellStyle name="Заголовок 5 2" xfId="2947"/>
    <cellStyle name="Заголовок 5 2 2" xfId="5346"/>
    <cellStyle name="Заголовок 5 2 2 2" xfId="6078"/>
    <cellStyle name="Заголовок 5 2 3" xfId="5936"/>
    <cellStyle name="Заголовок 5 3" xfId="5385"/>
    <cellStyle name="Заголовок 5 3 2" xfId="5667"/>
    <cellStyle name="Заголовок 5 3 2 2" xfId="5868"/>
    <cellStyle name="Заголовок 5 3 3" xfId="5809"/>
    <cellStyle name="Заголовок 5 4" xfId="5368"/>
    <cellStyle name="Заголовок 5 4 2" xfId="6111"/>
    <cellStyle name="Заголовок 5 5" xfId="5973"/>
    <cellStyle name="Заголовок 6" xfId="2131"/>
    <cellStyle name="Заголовок 6 2" xfId="5668"/>
    <cellStyle name="Заголовок 6 2 2" xfId="5810"/>
    <cellStyle name="Заголовок 6 3" xfId="5935"/>
    <cellStyle name="Заголовок 7" xfId="5403"/>
    <cellStyle name="Заголовок 7 2" xfId="5669"/>
    <cellStyle name="Заголовок 7 2 2" xfId="6080"/>
    <cellStyle name="Заголовок 7 3" xfId="5925"/>
    <cellStyle name="Заголовок 8" xfId="5656"/>
    <cellStyle name="Заголовок 8 2" xfId="6082"/>
    <cellStyle name="Заголовок 9" xfId="6060"/>
    <cellStyle name="Заголовок таблицы" xfId="114"/>
    <cellStyle name="Заголовок1" xfId="115"/>
    <cellStyle name="Заголовок2" xfId="116"/>
    <cellStyle name="ЗҐБШ_±ё№МВчАМ" xfId="117"/>
    <cellStyle name="ЗТ_гор" xfId="6778"/>
    <cellStyle name="ЗТ-Верт" xfId="1583"/>
    <cellStyle name="ЗТ-Верт 2" xfId="2332"/>
    <cellStyle name="ЗТ-Верт 2 2" xfId="2948"/>
    <cellStyle name="ЗТ-Верт 2 3" xfId="5386"/>
    <cellStyle name="ЗТ-Верт 2 4" xfId="4335"/>
    <cellStyle name="ЗТ-Верт 3" xfId="2364"/>
    <cellStyle name="ЗТ-Верт 4" xfId="2146"/>
    <cellStyle name="ЗТ-Верт 5" xfId="4334"/>
    <cellStyle name="Итог" xfId="18" builtinId="25" customBuiltin="1"/>
    <cellStyle name="Итог 10" xfId="1584"/>
    <cellStyle name="Итог 10 2" xfId="1585"/>
    <cellStyle name="Итог 10_СС ЛЧ 2013 ожид" xfId="4336"/>
    <cellStyle name="Итог 11" xfId="1586"/>
    <cellStyle name="Итог 11 2" xfId="1587"/>
    <cellStyle name="Итог 11_СС ЛЧ 2013 ожид" xfId="4337"/>
    <cellStyle name="Итог 12" xfId="1588"/>
    <cellStyle name="Итог 12 2" xfId="2264"/>
    <cellStyle name="Итог 13" xfId="1589"/>
    <cellStyle name="Итог 13 2" xfId="2265"/>
    <cellStyle name="Итог 14" xfId="1590"/>
    <cellStyle name="Итог 14 2" xfId="2266"/>
    <cellStyle name="Итог 15" xfId="1591"/>
    <cellStyle name="Итог 16" xfId="2444"/>
    <cellStyle name="Итог 17" xfId="6749"/>
    <cellStyle name="Итог 2" xfId="1592"/>
    <cellStyle name="Итог 2 2" xfId="1593"/>
    <cellStyle name="Итог 2 2 2" xfId="5387"/>
    <cellStyle name="Итог 2 2 2 2" xfId="5672"/>
    <cellStyle name="Итог 2 2 2 2 2" xfId="6014"/>
    <cellStyle name="Итог 2 2 2 3" xfId="5934"/>
    <cellStyle name="Итог 2 2 3" xfId="5421"/>
    <cellStyle name="Итог 2 2 3 2" xfId="5371"/>
    <cellStyle name="Итог 2 2 3 2 2" xfId="5989"/>
    <cellStyle name="Итог 2 2 3 3" xfId="5913"/>
    <cellStyle name="Итог 2 2 4" xfId="5671"/>
    <cellStyle name="Итог 2 2 4 2" xfId="5866"/>
    <cellStyle name="Итог 2 2 5" xfId="6059"/>
    <cellStyle name="Итог 2 2 6" xfId="5134"/>
    <cellStyle name="Итог 2 3" xfId="2147"/>
    <cellStyle name="Итог 2 3 2" xfId="2949"/>
    <cellStyle name="Итог 2 3 2 2" xfId="6116"/>
    <cellStyle name="Итог 2 3 3" xfId="5912"/>
    <cellStyle name="Итог 2 3 4" xfId="4338"/>
    <cellStyle name="Итог 2 4" xfId="2950"/>
    <cellStyle name="Итог 2 4 2" xfId="5345"/>
    <cellStyle name="Итог 2 4 2 2" xfId="6050"/>
    <cellStyle name="Итог 2 4 3" xfId="5911"/>
    <cellStyle name="Итог 2 5" xfId="5670"/>
    <cellStyle name="Итог 2 5 2" xfId="5867"/>
    <cellStyle name="Итог 2 6" xfId="6087"/>
    <cellStyle name="Итог 2_10" xfId="4339"/>
    <cellStyle name="Итог 3" xfId="1594"/>
    <cellStyle name="Итог 3 2" xfId="1595"/>
    <cellStyle name="Итог 3 2 2" xfId="5388"/>
    <cellStyle name="Итог 3 2 2 2" xfId="5370"/>
    <cellStyle name="Итог 3 2 2 2 2" xfId="6047"/>
    <cellStyle name="Итог 3 2 2 3" xfId="5807"/>
    <cellStyle name="Итог 3 2 3" xfId="5389"/>
    <cellStyle name="Итог 3 2 3 2" xfId="5673"/>
    <cellStyle name="Итог 3 2 3 2 2" xfId="5993"/>
    <cellStyle name="Итог 3 2 3 3" xfId="5933"/>
    <cellStyle name="Итог 3 2 4" xfId="5317"/>
    <cellStyle name="Итог 3 2 4 2" xfId="6101"/>
    <cellStyle name="Итог 3 2 5" xfId="5971"/>
    <cellStyle name="Итог 3 2 6" xfId="5135"/>
    <cellStyle name="Итог 3 3" xfId="2951"/>
    <cellStyle name="Итог 3 3 2" xfId="2952"/>
    <cellStyle name="Итог 3 3 2 2" xfId="5865"/>
    <cellStyle name="Итог 3 3 3" xfId="5932"/>
    <cellStyle name="Итог 3 3 4" xfId="4340"/>
    <cellStyle name="Итог 3 4" xfId="2953"/>
    <cellStyle name="Итог 3 4 2" xfId="5350"/>
    <cellStyle name="Итог 3 4 2 2" xfId="5950"/>
    <cellStyle name="Итог 3 4 3" xfId="5931"/>
    <cellStyle name="Итог 3 5" xfId="5664"/>
    <cellStyle name="Итог 3 5 2" xfId="5870"/>
    <cellStyle name="Итог 3 6" xfId="5972"/>
    <cellStyle name="Итог 3_10" xfId="4341"/>
    <cellStyle name="Итог 4" xfId="1596"/>
    <cellStyle name="Итог 4 2" xfId="1597"/>
    <cellStyle name="Итог 4 2 2" xfId="5422"/>
    <cellStyle name="Итог 4 2 2 2" xfId="5316"/>
    <cellStyle name="Итог 4 2 2 2 2" xfId="6119"/>
    <cellStyle name="Итог 4 2 2 3" xfId="5910"/>
    <cellStyle name="Итог 4 2 3" xfId="5423"/>
    <cellStyle name="Итог 4 2 3 2" xfId="5675"/>
    <cellStyle name="Итог 4 2 3 2 2" xfId="6002"/>
    <cellStyle name="Итог 4 2 3 3" xfId="5909"/>
    <cellStyle name="Итог 4 2 4" xfId="5674"/>
    <cellStyle name="Итог 4 2 4 2" xfId="6079"/>
    <cellStyle name="Итог 4 2 5" xfId="6085"/>
    <cellStyle name="Итог 4 2 6" xfId="5136"/>
    <cellStyle name="Итог 4 3" xfId="2091"/>
    <cellStyle name="Итог 4 3 2" xfId="2954"/>
    <cellStyle name="Итог 4 3 2 2" xfId="5869"/>
    <cellStyle name="Итог 4 3 3" xfId="5908"/>
    <cellStyle name="Итог 4 3 4" xfId="4342"/>
    <cellStyle name="Итог 4 4" xfId="2218"/>
    <cellStyle name="Итог 4 4 2" xfId="5315"/>
    <cellStyle name="Итог 4 4 2 2" xfId="5952"/>
    <cellStyle name="Итог 4 4 3" xfId="5907"/>
    <cellStyle name="Итог 4 5" xfId="2750"/>
    <cellStyle name="Итог 4 5 2" xfId="5808"/>
    <cellStyle name="Итог 4 6" xfId="5970"/>
    <cellStyle name="Итог 4_Лист1" xfId="5137"/>
    <cellStyle name="Итог 5" xfId="1598"/>
    <cellStyle name="Итог 5 2" xfId="1599"/>
    <cellStyle name="Итог 5_СС ЛЧ 2013 ожид" xfId="4343"/>
    <cellStyle name="Итог 6" xfId="1600"/>
    <cellStyle name="Итог 6 2" xfId="1601"/>
    <cellStyle name="Итог 6_СС ЛЧ 2013 ожид" xfId="4344"/>
    <cellStyle name="Итог 7" xfId="1602"/>
    <cellStyle name="Итог 7 2" xfId="1603"/>
    <cellStyle name="Итог 7_СС ЛЧ 2013 ожид" xfId="4345"/>
    <cellStyle name="Итог 8" xfId="1604"/>
    <cellStyle name="Итог 8 2" xfId="1605"/>
    <cellStyle name="Итог 8_СС ЛЧ 2013 ожид" xfId="4346"/>
    <cellStyle name="Итог 9" xfId="1606"/>
    <cellStyle name="Итог 9 2" xfId="1607"/>
    <cellStyle name="Итог 9_СС ЛЧ 2013 ожид" xfId="4347"/>
    <cellStyle name="Код строки" xfId="118"/>
    <cellStyle name="Код строки 2" xfId="2275"/>
    <cellStyle name="Код строки 2 2" xfId="2955"/>
    <cellStyle name="Код строки 2 2 2" xfId="5665"/>
    <cellStyle name="Код строки 2 2 2 2" xfId="6104"/>
    <cellStyle name="Код строки 2 2 2 3" xfId="6015"/>
    <cellStyle name="Код строки 2 3" xfId="5440"/>
    <cellStyle name="Код строки 2 3 2" xfId="5313"/>
    <cellStyle name="Код строки 2 3 2 2" xfId="6000"/>
    <cellStyle name="Код строки 2 3 2 3" xfId="5954"/>
    <cellStyle name="Код строки 2 4" xfId="5439"/>
    <cellStyle name="Код строки 2 5" xfId="5314"/>
    <cellStyle name="Код строки 2 5 2" xfId="6001"/>
    <cellStyle name="Код строки 2 5 3" xfId="5953"/>
    <cellStyle name="Код строки 3" xfId="2312"/>
    <cellStyle name="Код строки 3 2" xfId="5311"/>
    <cellStyle name="Код строки 3 2 2" xfId="5998"/>
    <cellStyle name="Код строки 3 2 3" xfId="5956"/>
    <cellStyle name="Код строки 4" xfId="2380"/>
    <cellStyle name="Код строки 4 2" xfId="5312"/>
    <cellStyle name="Код строки 4 2 2" xfId="5999"/>
    <cellStyle name="Код строки 4 2 3" xfId="5955"/>
    <cellStyle name="Код строки 5" xfId="2132"/>
    <cellStyle name="Код строки 6" xfId="5369"/>
    <cellStyle name="Код строки 6 2" xfId="6026"/>
    <cellStyle name="Код строки 6 3" xfId="6098"/>
    <cellStyle name="Контрагенты 4" xfId="119"/>
    <cellStyle name="Контрагенты 4 2" xfId="2276"/>
    <cellStyle name="Контрагенты 4 2 2" xfId="2956"/>
    <cellStyle name="Контрагенты 4 2 2 2" xfId="5666"/>
    <cellStyle name="Контрагенты 4 2 2 2 2" xfId="6105"/>
    <cellStyle name="Контрагенты 4 2 2 2 3" xfId="6018"/>
    <cellStyle name="Контрагенты 4 2 3" xfId="5442"/>
    <cellStyle name="Контрагенты 4 2 3 2" xfId="5678"/>
    <cellStyle name="Контрагенты 4 2 3 2 2" xfId="6108"/>
    <cellStyle name="Контрагенты 4 2 3 2 3" xfId="6013"/>
    <cellStyle name="Контрагенты 4 2 4" xfId="5441"/>
    <cellStyle name="Контрагенты 4 2 5" xfId="5677"/>
    <cellStyle name="Контрагенты 4 2 5 2" xfId="6107"/>
    <cellStyle name="Контрагенты 4 2 5 3" xfId="5863"/>
    <cellStyle name="Контрагенты 4 3" xfId="2311"/>
    <cellStyle name="Контрагенты 4 3 2" xfId="5679"/>
    <cellStyle name="Контрагенты 4 3 2 2" xfId="6109"/>
    <cellStyle name="Контрагенты 4 3 2 3" xfId="6017"/>
    <cellStyle name="Контрагенты 4 4" xfId="2347"/>
    <cellStyle name="Контрагенты 4 4 2" xfId="5657"/>
    <cellStyle name="Контрагенты 4 4 2 2" xfId="6103"/>
    <cellStyle name="Контрагенты 4 4 2 3" xfId="6004"/>
    <cellStyle name="Контрагенты 4 5" xfId="2133"/>
    <cellStyle name="Контрагенты 4 6" xfId="5676"/>
    <cellStyle name="Контрагенты 4 6 2" xfId="6106"/>
    <cellStyle name="Контрагенты 4 6 3" xfId="5864"/>
    <cellStyle name="Контрольная ячейка" xfId="14" builtinId="23" customBuiltin="1"/>
    <cellStyle name="Контрольная ячейка 10" xfId="1608"/>
    <cellStyle name="Контрольная ячейка 10 2" xfId="1609"/>
    <cellStyle name="Контрольная ячейка 10_СС ЛЧ 2013 ожид" xfId="4348"/>
    <cellStyle name="Контрольная ячейка 11" xfId="1610"/>
    <cellStyle name="Контрольная ячейка 11 2" xfId="1611"/>
    <cellStyle name="Контрольная ячейка 11_СС ЛЧ 2013 ожид" xfId="4349"/>
    <cellStyle name="Контрольная ячейка 12" xfId="1612"/>
    <cellStyle name="Контрольная ячейка 13" xfId="1613"/>
    <cellStyle name="Контрольная ячейка 14" xfId="1614"/>
    <cellStyle name="Контрольная ячейка 15" xfId="1615"/>
    <cellStyle name="Контрольная ячейка 16" xfId="2441"/>
    <cellStyle name="Контрольная ячейка 17" xfId="6746"/>
    <cellStyle name="Контрольная ячейка 2" xfId="1616"/>
    <cellStyle name="Контрольная ячейка 2 2" xfId="1617"/>
    <cellStyle name="Контрольная ячейка 2 3" xfId="2957"/>
    <cellStyle name="Контрольная ячейка 2 3 2" xfId="4351"/>
    <cellStyle name="Контрольная ячейка 2 3 3" xfId="4350"/>
    <cellStyle name="Контрольная ячейка 2 4" xfId="8105"/>
    <cellStyle name="Контрольная ячейка 2_10" xfId="4352"/>
    <cellStyle name="Контрольная ячейка 3" xfId="1618"/>
    <cellStyle name="Контрольная ячейка 3 2" xfId="1619"/>
    <cellStyle name="Контрольная ячейка 3 3" xfId="2958"/>
    <cellStyle name="Контрольная ячейка 3_10" xfId="4353"/>
    <cellStyle name="Контрольная ячейка 4" xfId="1620"/>
    <cellStyle name="Контрольная ячейка 4 2" xfId="1621"/>
    <cellStyle name="Контрольная ячейка 4 3" xfId="2088"/>
    <cellStyle name="Контрольная ячейка 4 3 2" xfId="4355"/>
    <cellStyle name="Контрольная ячейка 4 3 3" xfId="4354"/>
    <cellStyle name="Контрольная ячейка 4 4" xfId="2751"/>
    <cellStyle name="Контрольная ячейка 4_СС ЛЧ 2013 ожид" xfId="4356"/>
    <cellStyle name="Контрольная ячейка 5" xfId="1622"/>
    <cellStyle name="Контрольная ячейка 5 2" xfId="1623"/>
    <cellStyle name="Контрольная ячейка 5_СС ЛЧ 2013 ожид" xfId="4357"/>
    <cellStyle name="Контрольная ячейка 6" xfId="1624"/>
    <cellStyle name="Контрольная ячейка 6 2" xfId="1625"/>
    <cellStyle name="Контрольная ячейка 6_СС ЛЧ 2013 ожид" xfId="4358"/>
    <cellStyle name="Контрольная ячейка 7" xfId="1626"/>
    <cellStyle name="Контрольная ячейка 7 2" xfId="1627"/>
    <cellStyle name="Контрольная ячейка 7_СС ЛЧ 2013 ожид" xfId="4359"/>
    <cellStyle name="Контрольная ячейка 8" xfId="1628"/>
    <cellStyle name="Контрольная ячейка 8 2" xfId="1629"/>
    <cellStyle name="Контрольная ячейка 8_СС ЛЧ 2013 ожид" xfId="4360"/>
    <cellStyle name="Контрольная ячейка 9" xfId="1630"/>
    <cellStyle name="Контрольная ячейка 9 2" xfId="1631"/>
    <cellStyle name="Контрольная ячейка 9_СС ЛЧ 2013 ожид" xfId="4361"/>
    <cellStyle name="Название" xfId="2" builtinId="15" customBuiltin="1"/>
    <cellStyle name="Название 10" xfId="1632"/>
    <cellStyle name="Название 10 2" xfId="1633"/>
    <cellStyle name="Название 10_СС ЛЧ 2013 ожид" xfId="4362"/>
    <cellStyle name="Название 11" xfId="1634"/>
    <cellStyle name="Название 11 2" xfId="1635"/>
    <cellStyle name="Название 11_СС ЛЧ 2013 ожид" xfId="4363"/>
    <cellStyle name="Название 12" xfId="1636"/>
    <cellStyle name="Название 13" xfId="1637"/>
    <cellStyle name="Название 14" xfId="1638"/>
    <cellStyle name="Название 2" xfId="1639"/>
    <cellStyle name="Название 2 2" xfId="1640"/>
    <cellStyle name="Название 2 3" xfId="4364"/>
    <cellStyle name="Название 2 3 2" xfId="4365"/>
    <cellStyle name="Название 2_СС ЛЧ 2013 ожид" xfId="4366"/>
    <cellStyle name="Название 3" xfId="1641"/>
    <cellStyle name="Название 3 2" xfId="1642"/>
    <cellStyle name="Название 3 3" xfId="4367"/>
    <cellStyle name="Название 3 3 2" xfId="4368"/>
    <cellStyle name="Название 3 4" xfId="8107"/>
    <cellStyle name="Название 3_10" xfId="4369"/>
    <cellStyle name="Название 4" xfId="1643"/>
    <cellStyle name="Название 4 2" xfId="1644"/>
    <cellStyle name="Название 4 3" xfId="4370"/>
    <cellStyle name="Название 4 3 2" xfId="4371"/>
    <cellStyle name="Название 4_СС ЛЧ 2013 ожид" xfId="4372"/>
    <cellStyle name="Название 5" xfId="1645"/>
    <cellStyle name="Название 5 2" xfId="1646"/>
    <cellStyle name="Название 5_СС ЛЧ 2013 ожид" xfId="4373"/>
    <cellStyle name="Название 6" xfId="1647"/>
    <cellStyle name="Название 6 2" xfId="1648"/>
    <cellStyle name="Название 6_СС ЛЧ 2013 ожид" xfId="4374"/>
    <cellStyle name="Название 7" xfId="1649"/>
    <cellStyle name="Название 7 2" xfId="1650"/>
    <cellStyle name="Название 7_СС ЛЧ 2013 ожид" xfId="4375"/>
    <cellStyle name="Название 8" xfId="1651"/>
    <cellStyle name="Название 8 2" xfId="1652"/>
    <cellStyle name="Название 8_СС ЛЧ 2013 ожид" xfId="4376"/>
    <cellStyle name="Название 9" xfId="1653"/>
    <cellStyle name="Название 9 2" xfId="1654"/>
    <cellStyle name="Название 9_СС ЛЧ 2013 ожид" xfId="4377"/>
    <cellStyle name="Невидимый" xfId="1655"/>
    <cellStyle name="Нейтральный" xfId="9" builtinId="28" customBuiltin="1"/>
    <cellStyle name="Нейтральный 10" xfId="1656"/>
    <cellStyle name="Нейтральный 10 2" xfId="1657"/>
    <cellStyle name="Нейтральный 10_СС ЛЧ 2013 ожид" xfId="4378"/>
    <cellStyle name="Нейтральный 11" xfId="1658"/>
    <cellStyle name="Нейтральный 11 2" xfId="1659"/>
    <cellStyle name="Нейтральный 11_СС ЛЧ 2013 ожид" xfId="4379"/>
    <cellStyle name="Нейтральный 12" xfId="1660"/>
    <cellStyle name="Нейтральный 13" xfId="1661"/>
    <cellStyle name="Нейтральный 14" xfId="1662"/>
    <cellStyle name="Нейтральный 15" xfId="1663"/>
    <cellStyle name="Нейтральный 16" xfId="2436"/>
    <cellStyle name="Нейтральный 17" xfId="6741"/>
    <cellStyle name="Нейтральный 2" xfId="1664"/>
    <cellStyle name="Нейтральный 2 2" xfId="1665"/>
    <cellStyle name="Нейтральный 2 3" xfId="2959"/>
    <cellStyle name="Нейтральный 2 3 2" xfId="4381"/>
    <cellStyle name="Нейтральный 2 3 3" xfId="4380"/>
    <cellStyle name="Нейтральный 2 4" xfId="8108"/>
    <cellStyle name="Нейтральный 2_10" xfId="4382"/>
    <cellStyle name="Нейтральный 3" xfId="1666"/>
    <cellStyle name="Нейтральный 3 2" xfId="1667"/>
    <cellStyle name="Нейтральный 3 3" xfId="2960"/>
    <cellStyle name="Нейтральный 3 3 2" xfId="4384"/>
    <cellStyle name="Нейтральный 3 3 3" xfId="4383"/>
    <cellStyle name="Нейтральный 3 4" xfId="8109"/>
    <cellStyle name="Нейтральный 3_10" xfId="4385"/>
    <cellStyle name="Нейтральный 4" xfId="1668"/>
    <cellStyle name="Нейтральный 4 2" xfId="1669"/>
    <cellStyle name="Нейтральный 4 3" xfId="2083"/>
    <cellStyle name="Нейтральный 4 3 2" xfId="4387"/>
    <cellStyle name="Нейтральный 4 3 3" xfId="4386"/>
    <cellStyle name="Нейтральный 4 4" xfId="2752"/>
    <cellStyle name="Нейтральный 4_СС ЛЧ 2013 ожид" xfId="4388"/>
    <cellStyle name="Нейтральный 5" xfId="1670"/>
    <cellStyle name="Нейтральный 5 2" xfId="1671"/>
    <cellStyle name="Нейтральный 5_СС ЛЧ 2013 ожид" xfId="4389"/>
    <cellStyle name="Нейтральный 6" xfId="1672"/>
    <cellStyle name="Нейтральный 6 2" xfId="1673"/>
    <cellStyle name="Нейтральный 6_СС ЛЧ 2013 ожид" xfId="4390"/>
    <cellStyle name="Нейтральный 7" xfId="1674"/>
    <cellStyle name="Нейтральный 7 2" xfId="1675"/>
    <cellStyle name="Нейтральный 7_СС ЛЧ 2013 ожид" xfId="4391"/>
    <cellStyle name="Нейтральный 8" xfId="1676"/>
    <cellStyle name="Нейтральный 8 2" xfId="1677"/>
    <cellStyle name="Нейтральный 8_СС ЛЧ 2013 ожид" xfId="4392"/>
    <cellStyle name="Нейтральный 9" xfId="1678"/>
    <cellStyle name="Нейтральный 9 2" xfId="1679"/>
    <cellStyle name="Нейтральный 9_СС ЛЧ 2013 ожид" xfId="4393"/>
    <cellStyle name="Обычный" xfId="0" builtinId="0"/>
    <cellStyle name="Обычный 10" xfId="225"/>
    <cellStyle name="Обычный 10 2" xfId="1680"/>
    <cellStyle name="Обычный 10 2 2" xfId="3036"/>
    <cellStyle name="Обычный 10 2 2 2" xfId="5444"/>
    <cellStyle name="Обычный 10 2 2 3" xfId="8112"/>
    <cellStyle name="Обычный 10 2 3" xfId="5307"/>
    <cellStyle name="Обычный 10 3" xfId="1681"/>
    <cellStyle name="Обычный 10 3 2" xfId="2236"/>
    <cellStyle name="Обычный 10 3 2 2" xfId="2608"/>
    <cellStyle name="Обычный 10 3 2 2 2" xfId="7226"/>
    <cellStyle name="Обычный 10 3 2 2 3" xfId="7292"/>
    <cellStyle name="Обычный 10 3 2 3" xfId="5443"/>
    <cellStyle name="Обычный 10 3 2 4" xfId="7374"/>
    <cellStyle name="Обычный 10 3 2 5" xfId="8114"/>
    <cellStyle name="Обычный 10 3 3" xfId="2521"/>
    <cellStyle name="Обычный 10 3 3 2" xfId="7161"/>
    <cellStyle name="Обычный 10 3 3 3" xfId="7324"/>
    <cellStyle name="Обычный 10 3 4" xfId="6971"/>
    <cellStyle name="Обычный 10 3 5" xfId="7093"/>
    <cellStyle name="Обычный 10 3 6" xfId="8113"/>
    <cellStyle name="Обычный 10 4" xfId="2021"/>
    <cellStyle name="Обычный 10 4 2" xfId="5357"/>
    <cellStyle name="Обычный 10 5" xfId="6232"/>
    <cellStyle name="Обычный 10_СС ЛЧ 2013 ожид" xfId="4394"/>
    <cellStyle name="Обычный 11" xfId="160"/>
    <cellStyle name="Обычный 11 10" xfId="8115"/>
    <cellStyle name="Обычный 11 2" xfId="1682"/>
    <cellStyle name="Обычный 11 2 2" xfId="1683"/>
    <cellStyle name="Обычный 11 2 2 2" xfId="2303"/>
    <cellStyle name="Обычный 11 2 2 2 2" xfId="4397"/>
    <cellStyle name="Обычный 11 2 2 2 3" xfId="4398"/>
    <cellStyle name="Обычный 11 2 2 2 4" xfId="4396"/>
    <cellStyle name="Обычный 11 2 2 3" xfId="4399"/>
    <cellStyle name="Обычный 11 2 3" xfId="2302"/>
    <cellStyle name="Обычный 11 2 3 2" xfId="4400"/>
    <cellStyle name="Обычный 11 2 4" xfId="5364"/>
    <cellStyle name="Обычный 11 2 4 2" xfId="6233"/>
    <cellStyle name="Обычный 11 2_СС ЛЧ 2013 ожид" xfId="4401"/>
    <cellStyle name="Обычный 11 3" xfId="1684"/>
    <cellStyle name="Обычный 11 3 2" xfId="2753"/>
    <cellStyle name="Обычный 11 3 2 2" xfId="6234"/>
    <cellStyle name="Обычный 11 3 3" xfId="5288"/>
    <cellStyle name="Обычный 11 3 3 2" xfId="6235"/>
    <cellStyle name="Обычный 11 4" xfId="1685"/>
    <cellStyle name="Обычный 11 4 2" xfId="5445"/>
    <cellStyle name="Обычный 11 4 3" xfId="4402"/>
    <cellStyle name="Обычный 11 5" xfId="2022"/>
    <cellStyle name="Обычный 11 5 2" xfId="5352"/>
    <cellStyle name="Обычный 11 5 3" xfId="8117"/>
    <cellStyle name="Обычный 11 6" xfId="4395"/>
    <cellStyle name="Обычный 11 7" xfId="6236"/>
    <cellStyle name="Обычный 11 8" xfId="6237"/>
    <cellStyle name="Обычный 11 9" xfId="6238"/>
    <cellStyle name="Обычный 12" xfId="266"/>
    <cellStyle name="Обычный 12 2" xfId="1686"/>
    <cellStyle name="Обычный 12 2 2" xfId="2961"/>
    <cellStyle name="Обычный 12 2 2 2" xfId="4403"/>
    <cellStyle name="Обычный 12 2 2 3" xfId="6239"/>
    <cellStyle name="Обычный 12 2 2 4" xfId="8119"/>
    <cellStyle name="Обычный 12 2 3" xfId="4404"/>
    <cellStyle name="Обычный 12 2 3 2" xfId="4405"/>
    <cellStyle name="Обычный 12 2 3 3" xfId="6240"/>
    <cellStyle name="Обычный 12 2 4" xfId="4406"/>
    <cellStyle name="Обычный 12 2 5" xfId="6241"/>
    <cellStyle name="Обычный 12 2 6" xfId="8118"/>
    <cellStyle name="Обычный 12 3" xfId="1687"/>
    <cellStyle name="Обычный 12 3 2" xfId="2962"/>
    <cellStyle name="Обычный 12 3 2 2" xfId="4407"/>
    <cellStyle name="Обычный 12 3 2 3" xfId="6242"/>
    <cellStyle name="Обычный 12 3 2 4" xfId="8121"/>
    <cellStyle name="Обычный 12 3 3" xfId="4408"/>
    <cellStyle name="Обычный 12 3 3 2" xfId="4409"/>
    <cellStyle name="Обычный 12 3 3 3" xfId="6243"/>
    <cellStyle name="Обычный 12 3 4" xfId="4410"/>
    <cellStyle name="Обычный 12 3 5" xfId="6244"/>
    <cellStyle name="Обычный 12 3 6" xfId="8120"/>
    <cellStyle name="Обычный 12 4" xfId="2023"/>
    <cellStyle name="Обычный 12 4 2" xfId="2381"/>
    <cellStyle name="Обычный 12 4 2 2" xfId="4411"/>
    <cellStyle name="Обычный 12 4 3" xfId="4412"/>
    <cellStyle name="Обычный 12 4 4" xfId="6245"/>
    <cellStyle name="Обычный 12 4 5" xfId="8122"/>
    <cellStyle name="Обычный 12 5" xfId="2963"/>
    <cellStyle name="Обычный 12 5 2" xfId="4413"/>
    <cellStyle name="Обычный 12 5 2 2" xfId="4414"/>
    <cellStyle name="Обычный 12 5 3" xfId="4415"/>
    <cellStyle name="Обычный 12 6" xfId="4416"/>
    <cellStyle name="Обычный 12 6 2" xfId="4417"/>
    <cellStyle name="Обычный 12 7" xfId="4418"/>
    <cellStyle name="Обычный 12 7 2" xfId="4419"/>
    <cellStyle name="Обычный 12 8" xfId="4420"/>
    <cellStyle name="Обычный 12_СС ЛЧ 2013 ожид" xfId="4421"/>
    <cellStyle name="Обычный 13" xfId="1688"/>
    <cellStyle name="Обычный 13 2" xfId="2382"/>
    <cellStyle name="Обычный 13 2 2" xfId="5098"/>
    <cellStyle name="Обычный 13 2 2 2" xfId="5447"/>
    <cellStyle name="Обычный 13 2 2 3" xfId="6246"/>
    <cellStyle name="Обычный 13 2 2 4" xfId="8125"/>
    <cellStyle name="Обычный 13 2 3" xfId="5578"/>
    <cellStyle name="Обычный 13 2 3 2" xfId="6247"/>
    <cellStyle name="Обычный 13 2 3 3" xfId="6248"/>
    <cellStyle name="Обычный 13 2 3 4" xfId="8126"/>
    <cellStyle name="Обычный 13 2 4" xfId="5212"/>
    <cellStyle name="Обычный 13 2 4 2" xfId="8127"/>
    <cellStyle name="Обычный 13 2 5" xfId="6249"/>
    <cellStyle name="Обычный 13 2 6" xfId="8124"/>
    <cellStyle name="Обычный 13 3" xfId="4423"/>
    <cellStyle name="Обычный 13 3 2" xfId="5448"/>
    <cellStyle name="Обычный 13 3 2 2" xfId="6250"/>
    <cellStyle name="Обычный 13 3 2 3" xfId="6251"/>
    <cellStyle name="Обычный 13 3 3" xfId="5579"/>
    <cellStyle name="Обычный 13 3 3 2" xfId="6252"/>
    <cellStyle name="Обычный 13 3 3 3" xfId="6253"/>
    <cellStyle name="Обычный 13 3 4" xfId="5213"/>
    <cellStyle name="Обычный 13 3 5" xfId="6254"/>
    <cellStyle name="Обычный 13 3 6" xfId="8128"/>
    <cellStyle name="Обычный 13 4" xfId="4424"/>
    <cellStyle name="Обычный 13 4 2" xfId="5099"/>
    <cellStyle name="Обычный 13 4 3" xfId="5446"/>
    <cellStyle name="Обычный 13 5" xfId="4422"/>
    <cellStyle name="Обычный 13 6" xfId="8123"/>
    <cellStyle name="Обычный 14" xfId="1689"/>
    <cellStyle name="Обычный 14 2" xfId="4426"/>
    <cellStyle name="Обычный 14 2 2" xfId="5450"/>
    <cellStyle name="Обычный 14 2 2 2" xfId="6255"/>
    <cellStyle name="Обычный 14 2 2 3" xfId="6256"/>
    <cellStyle name="Обычный 14 2 3" xfId="5580"/>
    <cellStyle name="Обычный 14 2 3 2" xfId="6257"/>
    <cellStyle name="Обычный 14 2 3 3" xfId="6258"/>
    <cellStyle name="Обычный 14 2 4" xfId="5214"/>
    <cellStyle name="Обычный 14 2 5" xfId="6259"/>
    <cellStyle name="Обычный 14 2 6" xfId="8130"/>
    <cellStyle name="Обычный 14 3" xfId="5215"/>
    <cellStyle name="Обычный 14 3 2" xfId="5451"/>
    <cellStyle name="Обычный 14 3 2 2" xfId="6260"/>
    <cellStyle name="Обычный 14 3 2 3" xfId="6261"/>
    <cellStyle name="Обычный 14 3 3" xfId="5581"/>
    <cellStyle name="Обычный 14 3 3 2" xfId="6262"/>
    <cellStyle name="Обычный 14 3 3 3" xfId="6263"/>
    <cellStyle name="Обычный 14 3 4" xfId="6264"/>
    <cellStyle name="Обычный 14 3 5" xfId="6265"/>
    <cellStyle name="Обычный 14 4" xfId="5449"/>
    <cellStyle name="Обычный 14 4 2" xfId="6266"/>
    <cellStyle name="Обычный 14 5" xfId="4425"/>
    <cellStyle name="Обычный 14 6" xfId="8129"/>
    <cellStyle name="Обычный 15" xfId="1690"/>
    <cellStyle name="Обычный 15 2" xfId="2383"/>
    <cellStyle name="Обычный 15 2 2" xfId="4428"/>
    <cellStyle name="Обычный 15 2 2 2" xfId="4429"/>
    <cellStyle name="Обычный 15 2 2 3" xfId="6267"/>
    <cellStyle name="Обычный 15 2 3" xfId="4430"/>
    <cellStyle name="Обычный 15 2 3 2" xfId="6268"/>
    <cellStyle name="Обычный 15 2 3 3" xfId="6269"/>
    <cellStyle name="Обычный 15 2 4" xfId="6270"/>
    <cellStyle name="Обычный 15 2 5" xfId="6271"/>
    <cellStyle name="Обычный 15 2 6" xfId="8132"/>
    <cellStyle name="Обычный 15 3" xfId="2384"/>
    <cellStyle name="Обычный 15 3 2" xfId="4431"/>
    <cellStyle name="Обычный 15 3 2 2" xfId="4432"/>
    <cellStyle name="Обычный 15 3 2 3" xfId="6272"/>
    <cellStyle name="Обычный 15 3 3" xfId="4433"/>
    <cellStyle name="Обычный 15 3 3 2" xfId="6273"/>
    <cellStyle name="Обычный 15 3 3 3" xfId="6274"/>
    <cellStyle name="Обычный 15 3 4" xfId="6275"/>
    <cellStyle name="Обычный 15 3 5" xfId="6276"/>
    <cellStyle name="Обычный 15 3 6" xfId="8133"/>
    <cellStyle name="Обычный 15 4" xfId="4434"/>
    <cellStyle name="Обычный 15 4 2" xfId="5100"/>
    <cellStyle name="Обычный 15 4 3" xfId="5452"/>
    <cellStyle name="Обычный 15 5" xfId="4435"/>
    <cellStyle name="Обычный 15 5 2" xfId="4436"/>
    <cellStyle name="Обычный 15 5 3" xfId="6277"/>
    <cellStyle name="Обычный 15 6" xfId="4437"/>
    <cellStyle name="Обычный 15 6 2" xfId="4438"/>
    <cellStyle name="Обычный 15 7" xfId="4427"/>
    <cellStyle name="Обычный 15 8" xfId="8131"/>
    <cellStyle name="Обычный 16" xfId="1691"/>
    <cellStyle name="Обычный 16 10" xfId="8134"/>
    <cellStyle name="Обычный 16 2" xfId="2385"/>
    <cellStyle name="Обычный 16 2 2" xfId="4440"/>
    <cellStyle name="Обычный 16 2 2 2" xfId="4441"/>
    <cellStyle name="Обычный 16 2 2 3" xfId="6278"/>
    <cellStyle name="Обычный 16 2 3" xfId="4442"/>
    <cellStyle name="Обычный 16 2 3 2" xfId="6279"/>
    <cellStyle name="Обычный 16 2 3 3" xfId="6280"/>
    <cellStyle name="Обычный 16 2 4" xfId="6281"/>
    <cellStyle name="Обычный 16 2 5" xfId="6282"/>
    <cellStyle name="Обычный 16 2 6" xfId="8135"/>
    <cellStyle name="Обычный 16 3" xfId="2386"/>
    <cellStyle name="Обычный 16 3 2" xfId="4443"/>
    <cellStyle name="Обычный 16 3 2 2" xfId="4444"/>
    <cellStyle name="Обычный 16 3 2 3" xfId="6283"/>
    <cellStyle name="Обычный 16 3 3" xfId="4445"/>
    <cellStyle name="Обычный 16 3 3 2" xfId="6284"/>
    <cellStyle name="Обычный 16 3 3 3" xfId="6285"/>
    <cellStyle name="Обычный 16 3 4" xfId="6286"/>
    <cellStyle name="Обычный 16 3 5" xfId="6287"/>
    <cellStyle name="Обычный 16 3 6" xfId="8136"/>
    <cellStyle name="Обычный 16 4" xfId="4446"/>
    <cellStyle name="Обычный 16 4 2" xfId="5453"/>
    <cellStyle name="Обычный 16 4 2 2" xfId="6288"/>
    <cellStyle name="Обычный 16 4 2 3" xfId="6289"/>
    <cellStyle name="Обычный 16 4 3" xfId="5582"/>
    <cellStyle name="Обычный 16 4 3 2" xfId="6290"/>
    <cellStyle name="Обычный 16 4 3 3" xfId="6291"/>
    <cellStyle name="Обычный 16 4 4" xfId="5216"/>
    <cellStyle name="Обычный 16 4 5" xfId="6292"/>
    <cellStyle name="Обычный 16 5" xfId="4447"/>
    <cellStyle name="Обычный 16 5 2" xfId="4448"/>
    <cellStyle name="Обычный 16 5 3" xfId="6293"/>
    <cellStyle name="Обычный 16 6" xfId="4449"/>
    <cellStyle name="Обычный 16 6 2" xfId="4450"/>
    <cellStyle name="Обычный 16 6 3" xfId="6294"/>
    <cellStyle name="Обычный 16 7" xfId="5577"/>
    <cellStyle name="Обычный 16 7 2" xfId="6295"/>
    <cellStyle name="Обычный 16 7 3" xfId="6296"/>
    <cellStyle name="Обычный 16 8" xfId="5138"/>
    <cellStyle name="Обычный 16 9" xfId="4439"/>
    <cellStyle name="Обычный 17" xfId="1692"/>
    <cellStyle name="Обычный 17 2" xfId="4452"/>
    <cellStyle name="Обычный 17 2 2" xfId="4453"/>
    <cellStyle name="Обычный 17 2 2 2" xfId="6297"/>
    <cellStyle name="Обычный 17 2 2 3" xfId="6298"/>
    <cellStyle name="Обычный 17 2 3" xfId="5584"/>
    <cellStyle name="Обычный 17 2 3 2" xfId="6299"/>
    <cellStyle name="Обычный 17 2 3 3" xfId="6300"/>
    <cellStyle name="Обычный 17 2 4" xfId="6301"/>
    <cellStyle name="Обычный 17 2 5" xfId="6302"/>
    <cellStyle name="Обычный 17 2 6" xfId="8138"/>
    <cellStyle name="Обычный 17 3" xfId="4454"/>
    <cellStyle name="Обычный 17 3 2" xfId="4455"/>
    <cellStyle name="Обычный 17 3 2 2" xfId="6303"/>
    <cellStyle name="Обычный 17 3 2 3" xfId="6304"/>
    <cellStyle name="Обычный 17 3 3" xfId="5585"/>
    <cellStyle name="Обычный 17 3 3 2" xfId="6305"/>
    <cellStyle name="Обычный 17 3 3 3" xfId="6306"/>
    <cellStyle name="Обычный 17 3 4" xfId="6307"/>
    <cellStyle name="Обычный 17 3 5" xfId="6308"/>
    <cellStyle name="Обычный 17 4" xfId="4456"/>
    <cellStyle name="Обычный 17 4 2" xfId="6309"/>
    <cellStyle name="Обычный 17 4 3" xfId="6310"/>
    <cellStyle name="Обычный 17 5" xfId="5583"/>
    <cellStyle name="Обычный 17 5 2" xfId="6311"/>
    <cellStyle name="Обычный 17 5 3" xfId="6312"/>
    <cellStyle name="Обычный 17 5 4" xfId="6313"/>
    <cellStyle name="Обычный 17 6" xfId="4451"/>
    <cellStyle name="Обычный 17 7" xfId="6314"/>
    <cellStyle name="Обычный 17 8" xfId="8137"/>
    <cellStyle name="Обычный 18" xfId="1693"/>
    <cellStyle name="Обычный 18 2" xfId="4458"/>
    <cellStyle name="Обычный 18 2 2" xfId="5455"/>
    <cellStyle name="Обычный 18 2 2 2" xfId="6315"/>
    <cellStyle name="Обычный 18 2 2 3" xfId="6316"/>
    <cellStyle name="Обычный 18 2 3" xfId="5587"/>
    <cellStyle name="Обычный 18 2 3 2" xfId="6317"/>
    <cellStyle name="Обычный 18 2 3 3" xfId="6318"/>
    <cellStyle name="Обычный 18 2 4" xfId="6319"/>
    <cellStyle name="Обычный 18 2 5" xfId="6320"/>
    <cellStyle name="Обычный 18 2 6" xfId="8140"/>
    <cellStyle name="Обычный 18 3" xfId="4459"/>
    <cellStyle name="Обычный 18 3 2" xfId="5456"/>
    <cellStyle name="Обычный 18 3 2 2" xfId="6321"/>
    <cellStyle name="Обычный 18 3 2 3" xfId="6322"/>
    <cellStyle name="Обычный 18 3 3" xfId="5588"/>
    <cellStyle name="Обычный 18 3 3 2" xfId="6323"/>
    <cellStyle name="Обычный 18 3 3 3" xfId="6324"/>
    <cellStyle name="Обычный 18 3 4" xfId="5217"/>
    <cellStyle name="Обычный 18 3 5" xfId="6325"/>
    <cellStyle name="Обычный 18 4" xfId="5101"/>
    <cellStyle name="Обычный 18 4 2" xfId="5454"/>
    <cellStyle name="Обычный 18 4 3" xfId="6326"/>
    <cellStyle name="Обычный 18 5" xfId="5586"/>
    <cellStyle name="Обычный 18 5 2" xfId="6327"/>
    <cellStyle name="Обычный 18 5 3" xfId="6328"/>
    <cellStyle name="Обычный 18 6" xfId="4457"/>
    <cellStyle name="Обычный 18 7" xfId="6329"/>
    <cellStyle name="Обычный 18 8" xfId="8139"/>
    <cellStyle name="Обычный 19" xfId="1694"/>
    <cellStyle name="Обычный 19 2" xfId="5218"/>
    <cellStyle name="Обычный 19 2 2" xfId="5458"/>
    <cellStyle name="Обычный 19 2 2 2" xfId="6330"/>
    <cellStyle name="Обычный 19 2 2 3" xfId="6331"/>
    <cellStyle name="Обычный 19 2 3" xfId="5589"/>
    <cellStyle name="Обычный 19 2 3 2" xfId="6332"/>
    <cellStyle name="Обычный 19 2 3 3" xfId="6333"/>
    <cellStyle name="Обычный 19 2 4" xfId="6334"/>
    <cellStyle name="Обычный 19 2 5" xfId="6335"/>
    <cellStyle name="Обычный 19 2 6" xfId="8141"/>
    <cellStyle name="Обычный 19 3" xfId="5219"/>
    <cellStyle name="Обычный 19 3 2" xfId="5459"/>
    <cellStyle name="Обычный 19 3 2 2" xfId="6336"/>
    <cellStyle name="Обычный 19 3 2 3" xfId="6337"/>
    <cellStyle name="Обычный 19 3 3" xfId="5590"/>
    <cellStyle name="Обычный 19 3 3 2" xfId="6338"/>
    <cellStyle name="Обычный 19 3 3 3" xfId="6339"/>
    <cellStyle name="Обычный 19 3 4" xfId="6340"/>
    <cellStyle name="Обычный 19 3 5" xfId="6341"/>
    <cellStyle name="Обычный 19 4" xfId="5457"/>
    <cellStyle name="Обычный 19 4 2" xfId="6342"/>
    <cellStyle name="Обычный 19 5" xfId="4460"/>
    <cellStyle name="Обычный 2" xfId="1"/>
    <cellStyle name="Обычный 2 10" xfId="1695"/>
    <cellStyle name="Обычный 2 10 2" xfId="5460"/>
    <cellStyle name="Обычный 2 10 2 2" xfId="6343"/>
    <cellStyle name="Обычный 2 10 3" xfId="5362"/>
    <cellStyle name="Обычный 2 10 3 2" xfId="6344"/>
    <cellStyle name="Обычный 2 11" xfId="1696"/>
    <cellStyle name="Обычный 2 11 2" xfId="5461"/>
    <cellStyle name="Обычный 2 11 2 2" xfId="6345"/>
    <cellStyle name="Обычный 2 11 3" xfId="5330"/>
    <cellStyle name="Обычный 2 11 3 2" xfId="6346"/>
    <cellStyle name="Обычный 2 12" xfId="1697"/>
    <cellStyle name="Обычный 2 13" xfId="1698"/>
    <cellStyle name="Обычный 2 13 2" xfId="5462"/>
    <cellStyle name="Обычный 2 13 3" xfId="5310"/>
    <cellStyle name="Обычный 2 13 4" xfId="6347"/>
    <cellStyle name="Обычный 2 14" xfId="1699"/>
    <cellStyle name="Обычный 2 14 2" xfId="5463"/>
    <cellStyle name="Обычный 2 14 3" xfId="5343"/>
    <cellStyle name="Обычный 2 14 4" xfId="6348"/>
    <cellStyle name="Обычный 2 15" xfId="1700"/>
    <cellStyle name="Обычный 2 15 2" xfId="5464"/>
    <cellStyle name="Обычный 2 15 3" xfId="5319"/>
    <cellStyle name="Обычный 2 15 4" xfId="6349"/>
    <cellStyle name="Обычный 2 16" xfId="1701"/>
    <cellStyle name="Обычный 2 16 2" xfId="1702"/>
    <cellStyle name="Обычный 2 16 2 2" xfId="2964"/>
    <cellStyle name="Обычный 2 16 2 2 2" xfId="4461"/>
    <cellStyle name="Обычный 2 16 2 2 3" xfId="6350"/>
    <cellStyle name="Обычный 2 16 2 2 4" xfId="8143"/>
    <cellStyle name="Обычный 2 16 2 3" xfId="4462"/>
    <cellStyle name="Обычный 2 16 2 3 2" xfId="4463"/>
    <cellStyle name="Обычный 2 16 2 4" xfId="4464"/>
    <cellStyle name="Обычный 2 16 2 5" xfId="8142"/>
    <cellStyle name="Обычный 2 16 3" xfId="2387"/>
    <cellStyle name="Обычный 2 16 3 2" xfId="4465"/>
    <cellStyle name="Обычный 2 16 3 2 2" xfId="4466"/>
    <cellStyle name="Обычный 2 16 3 3" xfId="4467"/>
    <cellStyle name="Обычный 2 16 3 4" xfId="8144"/>
    <cellStyle name="Обычный 2 16 4" xfId="2388"/>
    <cellStyle name="Обычный 2 16 4 2" xfId="4468"/>
    <cellStyle name="Обычный 2 16 4 2 2" xfId="4469"/>
    <cellStyle name="Обычный 2 16 4 3" xfId="4470"/>
    <cellStyle name="Обычный 2 16 5" xfId="3050"/>
    <cellStyle name="Обычный 2 16 5 2" xfId="4471"/>
    <cellStyle name="Обычный 2 16 5 2 2" xfId="4472"/>
    <cellStyle name="Обычный 2 16 5 3" xfId="4473"/>
    <cellStyle name="Обычный 2 16 6" xfId="4474"/>
    <cellStyle name="Обычный 2 16 6 2" xfId="4475"/>
    <cellStyle name="Обычный 2 16 7" xfId="4476"/>
    <cellStyle name="Обычный 2 16 7 2" xfId="4477"/>
    <cellStyle name="Обычный 2 16 8" xfId="4478"/>
    <cellStyle name="Обычный 2 16_СС ЛЧ 2013 ожид" xfId="4479"/>
    <cellStyle name="Обычный 2 17" xfId="1703"/>
    <cellStyle name="Обычный 2 17 2" xfId="4480"/>
    <cellStyle name="Обычный 2 17 3" xfId="4481"/>
    <cellStyle name="Обычный 2 18" xfId="3496"/>
    <cellStyle name="Обычный 2 18 2" xfId="4482"/>
    <cellStyle name="Обычный 2 19" xfId="4483"/>
    <cellStyle name="Обычный 2 19 2" xfId="5140"/>
    <cellStyle name="Обычный 2 19 3" xfId="8145"/>
    <cellStyle name="Обычный 2 2" xfId="138"/>
    <cellStyle name="Обычный 2 2 10" xfId="1704"/>
    <cellStyle name="Обычный 2 2 11" xfId="1705"/>
    <cellStyle name="Обычный 2 2 11 2" xfId="2389"/>
    <cellStyle name="Обычный 2 2 11 2 2" xfId="5103"/>
    <cellStyle name="Обычный 2 2 11 2 3" xfId="7099"/>
    <cellStyle name="Обычный 2 2 11 3" xfId="3060"/>
    <cellStyle name="Обычный 2 2 11 3 2" xfId="4484"/>
    <cellStyle name="Обычный 2 2 11 4" xfId="5102"/>
    <cellStyle name="Обычный 2 2 11 5" xfId="8146"/>
    <cellStyle name="Обычный 2 2 12" xfId="2281"/>
    <cellStyle name="Обычный 2 2 12 2" xfId="2626"/>
    <cellStyle name="Обычный 2 2 12 2 2" xfId="7241"/>
    <cellStyle name="Обычный 2 2 12 2 3" xfId="6952"/>
    <cellStyle name="Обычный 2 2 12 3" xfId="4485"/>
    <cellStyle name="Обычный 2 2 12 4" xfId="7368"/>
    <cellStyle name="Обычный 2 2 13" xfId="2125"/>
    <cellStyle name="Обычный 2 2 13 2" xfId="2538"/>
    <cellStyle name="Обычный 2 2 13 2 2" xfId="7176"/>
    <cellStyle name="Обычный 2 2 13 2 3" xfId="7319"/>
    <cellStyle name="Обычный 2 2 13 3" xfId="7027"/>
    <cellStyle name="Обычный 2 2 13 4" xfId="7026"/>
    <cellStyle name="Обычный 2 2 14" xfId="3032"/>
    <cellStyle name="Обычный 2 2 15" xfId="3025"/>
    <cellStyle name="Обычный 2 2 16" xfId="3495"/>
    <cellStyle name="Обычный 2 2 17" xfId="7468"/>
    <cellStyle name="Обычный 2 2 2" xfId="150"/>
    <cellStyle name="Обычный 2 2 2 2" xfId="1706"/>
    <cellStyle name="Обычный 2 2 2 2 2" xfId="2965"/>
    <cellStyle name="Обычный 2 2 2 2 3" xfId="2966"/>
    <cellStyle name="Обычный 2 2 2 3" xfId="1707"/>
    <cellStyle name="Обычный 2 2 2 3 2" xfId="2967"/>
    <cellStyle name="Обычный 2 2 2 4" xfId="1708"/>
    <cellStyle name="Обычный 2 2 2 4 2" xfId="2968"/>
    <cellStyle name="Обычный 2 2 2 5" xfId="1709"/>
    <cellStyle name="Обычный 2 2 2 5 2" xfId="2969"/>
    <cellStyle name="Обычный 2 2 2 6" xfId="1710"/>
    <cellStyle name="Обычный 2 2 2 7" xfId="2014"/>
    <cellStyle name="Обычный 2 2 2 7 2" xfId="2326"/>
    <cellStyle name="Обычный 2 2 2 7 3" xfId="4486"/>
    <cellStyle name="Обычный 2 2 2 8" xfId="2754"/>
    <cellStyle name="Обычный 2 2 2 8 2" xfId="4487"/>
    <cellStyle name="Обычный 2 2 2 9" xfId="8147"/>
    <cellStyle name="Обычный 2 2 3" xfId="1711"/>
    <cellStyle name="Обычный 2 2 3 2" xfId="1712"/>
    <cellStyle name="Обычный 2 2 3 2 2" xfId="2970"/>
    <cellStyle name="Обычный 2 2 3 2 2 2" xfId="6351"/>
    <cellStyle name="Обычный 2 2 3 2 3" xfId="5305"/>
    <cellStyle name="Обычный 2 2 3 2 3 2" xfId="6352"/>
    <cellStyle name="Обычный 2 2 3 3" xfId="1713"/>
    <cellStyle name="Обычный 2 2 3 3 2" xfId="5467"/>
    <cellStyle name="Обычный 2 2 3 3 2 2" xfId="6353"/>
    <cellStyle name="Обычный 2 2 3 3 3" xfId="5334"/>
    <cellStyle name="Обычный 2 2 3 3 3 2" xfId="6354"/>
    <cellStyle name="Обычный 2 2 3 4" xfId="1714"/>
    <cellStyle name="Обычный 2 2 3 5" xfId="2971"/>
    <cellStyle name="Обычный 2 2 3 5 2" xfId="6355"/>
    <cellStyle name="Обычный 2 2 3 6" xfId="5353"/>
    <cellStyle name="Обычный 2 2 3 6 2" xfId="6356"/>
    <cellStyle name="Обычный 2 2 4" xfId="1715"/>
    <cellStyle name="Обычный 2 2 4 2" xfId="4489"/>
    <cellStyle name="Обычный 2 2 4 2 2" xfId="5469"/>
    <cellStyle name="Обычный 2 2 4 2 2 2" xfId="6357"/>
    <cellStyle name="Обычный 2 2 4 2 2 3" xfId="6358"/>
    <cellStyle name="Обычный 2 2 4 2 3" xfId="5591"/>
    <cellStyle name="Обычный 2 2 4 2 3 2" xfId="6359"/>
    <cellStyle name="Обычный 2 2 4 2 3 3" xfId="6360"/>
    <cellStyle name="Обычный 2 2 4 2 4" xfId="5220"/>
    <cellStyle name="Обычный 2 2 4 2 5" xfId="6361"/>
    <cellStyle name="Обычный 2 2 4 3" xfId="5221"/>
    <cellStyle name="Обычный 2 2 4 3 2" xfId="5470"/>
    <cellStyle name="Обычный 2 2 4 3 2 2" xfId="6362"/>
    <cellStyle name="Обычный 2 2 4 3 2 3" xfId="6363"/>
    <cellStyle name="Обычный 2 2 4 3 3" xfId="5592"/>
    <cellStyle name="Обычный 2 2 4 3 3 2" xfId="6364"/>
    <cellStyle name="Обычный 2 2 4 3 3 3" xfId="6365"/>
    <cellStyle name="Обычный 2 2 4 3 4" xfId="6366"/>
    <cellStyle name="Обычный 2 2 4 3 5" xfId="6367"/>
    <cellStyle name="Обычный 2 2 4 4" xfId="5468"/>
    <cellStyle name="Обычный 2 2 4 4 2" xfId="6368"/>
    <cellStyle name="Обычный 2 2 4 5" xfId="4488"/>
    <cellStyle name="Обычный 2 2 4 6" xfId="8148"/>
    <cellStyle name="Обычный 2 2 5" xfId="1716"/>
    <cellStyle name="Обычный 2 2 5 2" xfId="2219"/>
    <cellStyle name="Обычный 2 2 5 2 2" xfId="2595"/>
    <cellStyle name="Обычный 2 2 5 2 2 2" xfId="7218"/>
    <cellStyle name="Обычный 2 2 5 2 2 3" xfId="7300"/>
    <cellStyle name="Обычный 2 2 5 2 2 4" xfId="8150"/>
    <cellStyle name="Обычный 2 2 5 2 3" xfId="5471"/>
    <cellStyle name="Обычный 2 2 5 2 4" xfId="7379"/>
    <cellStyle name="Обычный 2 2 5 2 5" xfId="8149"/>
    <cellStyle name="Обычный 2 2 5 3" xfId="2507"/>
    <cellStyle name="Обычный 2 2 5 3 2" xfId="5363"/>
    <cellStyle name="Обычный 2 2 5 3 2 2" xfId="8152"/>
    <cellStyle name="Обычный 2 2 5 3 3" xfId="6923"/>
    <cellStyle name="Обычный 2 2 5 3 4" xfId="8151"/>
    <cellStyle name="Обычный 2 2 5 4" xfId="2755"/>
    <cellStyle name="Обычный 2 2 5 5" xfId="4490"/>
    <cellStyle name="Обычный 2 2 5 6" xfId="7098"/>
    <cellStyle name="Обычный 2 2 6" xfId="1717"/>
    <cellStyle name="Обычный 2 2 6 2" xfId="5472"/>
    <cellStyle name="Обычный 2 2 6 2 2" xfId="6369"/>
    <cellStyle name="Обычный 2 2 6 3" xfId="5331"/>
    <cellStyle name="Обычный 2 2 6 3 2" xfId="6370"/>
    <cellStyle name="Обычный 2 2 7" xfId="1718"/>
    <cellStyle name="Обычный 2 2 8" xfId="1719"/>
    <cellStyle name="Обычный 2 2 9" xfId="1720"/>
    <cellStyle name="Обычный 2 2_База" xfId="2972"/>
    <cellStyle name="Обычный 2 20" xfId="5141"/>
    <cellStyle name="Обычный 2 20 2" xfId="6371"/>
    <cellStyle name="Обычный 2 20 3" xfId="8153"/>
    <cellStyle name="Обычный 2 21" xfId="5142"/>
    <cellStyle name="Обычный 2 21 2" xfId="6372"/>
    <cellStyle name="Обычный 2 22" xfId="5199"/>
    <cellStyle name="Обычный 2 22 2" xfId="5248"/>
    <cellStyle name="Обычный 2 22 3" xfId="5247"/>
    <cellStyle name="Обычный 2 22_Лист1" xfId="5249"/>
    <cellStyle name="Обычный 2 23" xfId="5200"/>
    <cellStyle name="Обычный 2 23 2" xfId="5251"/>
    <cellStyle name="Обычный 2 23 3" xfId="5250"/>
    <cellStyle name="Обычный 2 23_Лист1" xfId="5252"/>
    <cellStyle name="Обычный 2 24" xfId="5201"/>
    <cellStyle name="Обычный 2 24 2" xfId="5254"/>
    <cellStyle name="Обычный 2 24 3" xfId="5253"/>
    <cellStyle name="Обычный 2 25" xfId="5202"/>
    <cellStyle name="Обычный 2 25 2" xfId="5256"/>
    <cellStyle name="Обычный 2 25 3" xfId="5255"/>
    <cellStyle name="Обычный 2 25_Лист1" xfId="5257"/>
    <cellStyle name="Обычный 2 26" xfId="5203"/>
    <cellStyle name="Обычный 2 26 2" xfId="5259"/>
    <cellStyle name="Обычный 2 26 3" xfId="5258"/>
    <cellStyle name="Обычный 2 26_Лист1" xfId="5260"/>
    <cellStyle name="Обычный 2 27" xfId="5204"/>
    <cellStyle name="Обычный 2 27 2" xfId="5262"/>
    <cellStyle name="Обычный 2 27 3" xfId="5261"/>
    <cellStyle name="Обычный 2 27_Лист1" xfId="5263"/>
    <cellStyle name="Обычный 2 28" xfId="5205"/>
    <cellStyle name="Обычный 2 28 2" xfId="5265"/>
    <cellStyle name="Обычный 2 28 3" xfId="5264"/>
    <cellStyle name="Обычный 2 28_Лист1" xfId="5266"/>
    <cellStyle name="Обычный 2 29" xfId="5206"/>
    <cellStyle name="Обычный 2 29 2" xfId="5268"/>
    <cellStyle name="Обычный 2 29 3" xfId="5267"/>
    <cellStyle name="Обычный 2 29_Лист1" xfId="5269"/>
    <cellStyle name="Обычный 2 3" xfId="144"/>
    <cellStyle name="Обычный 2 3 2" xfId="264"/>
    <cellStyle name="Обычный 2 3 2 2" xfId="265"/>
    <cellStyle name="Обычный 2 3 2 2 2" xfId="2341"/>
    <cellStyle name="Обычный 2 3 2 3" xfId="2756"/>
    <cellStyle name="Обычный 2 3 3" xfId="1721"/>
    <cellStyle name="Обычный 2 3 3 2" xfId="3061"/>
    <cellStyle name="Обычный 2 3 4" xfId="2024"/>
    <cellStyle name="Обычный 2 3 5" xfId="2757"/>
    <cellStyle name="Обычный 2 30" xfId="5207"/>
    <cellStyle name="Обычный 2 30 2" xfId="5271"/>
    <cellStyle name="Обычный 2 30 3" xfId="5270"/>
    <cellStyle name="Обычный 2 30_Лист1" xfId="5272"/>
    <cellStyle name="Обычный 2 31" xfId="5208"/>
    <cellStyle name="Обычный 2 31 2" xfId="5274"/>
    <cellStyle name="Обычный 2 31 3" xfId="5273"/>
    <cellStyle name="Обычный 2 31_Лист1" xfId="5275"/>
    <cellStyle name="Обычный 2 32" xfId="5209"/>
    <cellStyle name="Обычный 2 32 2" xfId="5277"/>
    <cellStyle name="Обычный 2 32 3" xfId="5276"/>
    <cellStyle name="Обычный 2 32_Лист1" xfId="5278"/>
    <cellStyle name="Обычный 2 33" xfId="5210"/>
    <cellStyle name="Обычный 2 33 2" xfId="5280"/>
    <cellStyle name="Обычный 2 33 3" xfId="5279"/>
    <cellStyle name="Обычный 2 33_Лист1" xfId="5281"/>
    <cellStyle name="Обычный 2 34" xfId="5211"/>
    <cellStyle name="Обычный 2 34 2" xfId="5283"/>
    <cellStyle name="Обычный 2 34 3" xfId="5282"/>
    <cellStyle name="Обычный 2 34_Лист1" xfId="5284"/>
    <cellStyle name="Обычный 2 35" xfId="5246"/>
    <cellStyle name="Обычный 2 36" xfId="5139"/>
    <cellStyle name="Обычный 2 37" xfId="6175"/>
    <cellStyle name="Обычный 2 38" xfId="5119"/>
    <cellStyle name="Обычный 2 39" xfId="6178"/>
    <cellStyle name="Обычный 2 4" xfId="146"/>
    <cellStyle name="Обычный 2 4 2" xfId="1722"/>
    <cellStyle name="Обычный 2 4 2 2" xfId="2109"/>
    <cellStyle name="Обычный 2 4 2 2 2" xfId="4491"/>
    <cellStyle name="Обычный 2 4 2 3" xfId="2067"/>
    <cellStyle name="Обычный 2 4 2 3 2" xfId="5143"/>
    <cellStyle name="Обычный 2 4 2 4" xfId="2758"/>
    <cellStyle name="Обычный 2 4 3" xfId="2025"/>
    <cellStyle name="Обычный 2 4 3 2" xfId="3519"/>
    <cellStyle name="Обычный 2 4 3 2 2" xfId="5318"/>
    <cellStyle name="Обычный 2 4 3 3" xfId="6373"/>
    <cellStyle name="Обычный 2 4 3 4" xfId="8155"/>
    <cellStyle name="Обычный 2 4 4" xfId="2759"/>
    <cellStyle name="Обычный 2 4 5" xfId="2760"/>
    <cellStyle name="Обычный 2 4_СС ЛЧ 2013 ожид" xfId="4492"/>
    <cellStyle name="Обычный 2 5" xfId="1723"/>
    <cellStyle name="Обычный 2 5 2" xfId="2973"/>
    <cellStyle name="Обычный 2 5 2 2" xfId="5475"/>
    <cellStyle name="Обычный 2 5 2 2 2" xfId="6374"/>
    <cellStyle name="Обычный 2 5 2 2 3" xfId="6375"/>
    <cellStyle name="Обычный 2 5 2 3" xfId="5593"/>
    <cellStyle name="Обычный 2 5 2 3 2" xfId="6376"/>
    <cellStyle name="Обычный 2 5 2 3 3" xfId="6377"/>
    <cellStyle name="Обычный 2 5 2 4" xfId="4493"/>
    <cellStyle name="Обычный 2 5 2 5" xfId="6378"/>
    <cellStyle name="Обычный 2 5 3" xfId="4494"/>
    <cellStyle name="Обычный 2 5 3 2" xfId="5476"/>
    <cellStyle name="Обычный 2 5 3 2 2" xfId="6379"/>
    <cellStyle name="Обычный 2 5 3 2 3" xfId="6380"/>
    <cellStyle name="Обычный 2 5 3 3" xfId="5594"/>
    <cellStyle name="Обычный 2 5 3 3 2" xfId="6381"/>
    <cellStyle name="Обычный 2 5 3 3 3" xfId="6382"/>
    <cellStyle name="Обычный 2 5 3 4" xfId="5222"/>
    <cellStyle name="Обычный 2 5 3 5" xfId="6383"/>
    <cellStyle name="Обычный 2 5 4" xfId="5474"/>
    <cellStyle name="Обычный 2 5 5" xfId="3540"/>
    <cellStyle name="Обычный 2 5 6" xfId="8156"/>
    <cellStyle name="Обычный 2 5_СС ЛЧ 2013 ожид" xfId="4495"/>
    <cellStyle name="Обычный 2 6" xfId="1724"/>
    <cellStyle name="Обычный 2 6 2" xfId="2974"/>
    <cellStyle name="Обычный 2 6 2 2" xfId="5478"/>
    <cellStyle name="Обычный 2 6 2 2 2" xfId="6384"/>
    <cellStyle name="Обычный 2 6 2 2 3" xfId="6385"/>
    <cellStyle name="Обычный 2 6 2 3" xfId="5595"/>
    <cellStyle name="Обычный 2 6 2 3 2" xfId="6386"/>
    <cellStyle name="Обычный 2 6 2 3 3" xfId="6387"/>
    <cellStyle name="Обычный 2 6 2 4" xfId="5223"/>
    <cellStyle name="Обычный 2 6 2 5" xfId="6388"/>
    <cellStyle name="Обычный 2 6 3" xfId="5224"/>
    <cellStyle name="Обычный 2 6 3 2" xfId="5479"/>
    <cellStyle name="Обычный 2 6 3 2 2" xfId="6389"/>
    <cellStyle name="Обычный 2 6 3 2 3" xfId="6390"/>
    <cellStyle name="Обычный 2 6 3 3" xfId="5596"/>
    <cellStyle name="Обычный 2 6 3 3 2" xfId="6391"/>
    <cellStyle name="Обычный 2 6 3 3 3" xfId="6392"/>
    <cellStyle name="Обычный 2 6 3 4" xfId="6393"/>
    <cellStyle name="Обычный 2 6 3 5" xfId="6394"/>
    <cellStyle name="Обычный 2 6 4" xfId="5477"/>
    <cellStyle name="Обычный 2 6 4 2" xfId="6395"/>
    <cellStyle name="Обычный 2 6 5" xfId="6396"/>
    <cellStyle name="Обычный 2 6 5 2" xfId="6397"/>
    <cellStyle name="Обычный 2 7" xfId="1725"/>
    <cellStyle name="Обычный 2 7 2" xfId="5225"/>
    <cellStyle name="Обычный 2 7 3" xfId="5480"/>
    <cellStyle name="Обычный 2 7 3 2" xfId="6398"/>
    <cellStyle name="Обычный 2 8" xfId="1726"/>
    <cellStyle name="Обычный 2 8 2" xfId="5226"/>
    <cellStyle name="Обычный 2 8 3" xfId="5481"/>
    <cellStyle name="Обычный 2 8 3 2" xfId="6399"/>
    <cellStyle name="Обычный 2 9" xfId="1727"/>
    <cellStyle name="Обычный 2 9 2" xfId="5227"/>
    <cellStyle name="Обычный 2 9 3" xfId="5482"/>
    <cellStyle name="Обычный 2 9 3 2" xfId="6400"/>
    <cellStyle name="Обычный 2_19.12" xfId="3048"/>
    <cellStyle name="Обычный 20" xfId="1728"/>
    <cellStyle name="Обычный 20 2" xfId="4497"/>
    <cellStyle name="Обычный 20 3" xfId="4496"/>
    <cellStyle name="Обычный 21" xfId="1729"/>
    <cellStyle name="Обычный 21 2" xfId="4499"/>
    <cellStyle name="Обычный 21 2 2" xfId="6401"/>
    <cellStyle name="Обычный 21 2 3" xfId="6402"/>
    <cellStyle name="Обычный 21 3" xfId="5597"/>
    <cellStyle name="Обычный 21 3 2" xfId="6403"/>
    <cellStyle name="Обычный 21 3 3" xfId="6404"/>
    <cellStyle name="Обычный 21 4" xfId="4498"/>
    <cellStyle name="Обычный 21 5" xfId="6405"/>
    <cellStyle name="Обычный 21 6" xfId="8157"/>
    <cellStyle name="Обычный 22" xfId="1730"/>
    <cellStyle name="Обычный 22 2" xfId="4501"/>
    <cellStyle name="Обычный 22 2 2" xfId="6406"/>
    <cellStyle name="Обычный 22 2 3" xfId="6407"/>
    <cellStyle name="Обычный 22 3" xfId="5598"/>
    <cellStyle name="Обычный 22 3 2" xfId="6408"/>
    <cellStyle name="Обычный 22 3 3" xfId="6409"/>
    <cellStyle name="Обычный 22 4" xfId="4500"/>
    <cellStyle name="Обычный 22 5" xfId="6410"/>
    <cellStyle name="Обычный 22 6" xfId="8158"/>
    <cellStyle name="Обычный 23" xfId="1731"/>
    <cellStyle name="Обычный 23 2" xfId="4503"/>
    <cellStyle name="Обычный 23 2 2" xfId="6411"/>
    <cellStyle name="Обычный 23 2 3" xfId="6412"/>
    <cellStyle name="Обычный 23 3" xfId="5599"/>
    <cellStyle name="Обычный 23 3 2" xfId="6413"/>
    <cellStyle name="Обычный 23 3 3" xfId="6414"/>
    <cellStyle name="Обычный 23 4" xfId="4502"/>
    <cellStyle name="Обычный 23 5" xfId="6415"/>
    <cellStyle name="Обычный 23 6" xfId="6416"/>
    <cellStyle name="Обычный 23 7" xfId="8159"/>
    <cellStyle name="Обычный 24" xfId="1732"/>
    <cellStyle name="Обычный 24 2" xfId="5483"/>
    <cellStyle name="Обычный 24 3" xfId="5309"/>
    <cellStyle name="Обычный 24 3 2" xfId="6417"/>
    <cellStyle name="Обычный 24 4" xfId="5228"/>
    <cellStyle name="Обычный 24 5" xfId="4504"/>
    <cellStyle name="Обычный 25" xfId="1733"/>
    <cellStyle name="Обычный 25 2" xfId="5340"/>
    <cellStyle name="Обычный 25 3" xfId="6418"/>
    <cellStyle name="Обычный 25 4" xfId="8160"/>
    <cellStyle name="Обычный 26" xfId="1734"/>
    <cellStyle name="Обычный 26 2" xfId="5341"/>
    <cellStyle name="Обычный 26 3" xfId="6419"/>
    <cellStyle name="Обычный 26 4" xfId="8161"/>
    <cellStyle name="Обычный 27" xfId="1735"/>
    <cellStyle name="Обычный 27 2" xfId="1736"/>
    <cellStyle name="Обычный 27 2 2" xfId="2220"/>
    <cellStyle name="Обычный 27 2 2 2" xfId="2596"/>
    <cellStyle name="Обычный 27 2 2 2 2" xfId="7219"/>
    <cellStyle name="Обычный 27 2 2 2 3" xfId="6941"/>
    <cellStyle name="Обычный 27 2 2 3" xfId="7061"/>
    <cellStyle name="Обычный 27 2 2 4" xfId="6998"/>
    <cellStyle name="Обычный 27 2 3" xfId="2508"/>
    <cellStyle name="Обычный 27 2 3 2" xfId="7154"/>
    <cellStyle name="Обычный 27 2 3 3" xfId="7331"/>
    <cellStyle name="Обычный 27 2 4" xfId="6865"/>
    <cellStyle name="Обычный 27 2 5" xfId="6985"/>
    <cellStyle name="Обычный 27 2 6" xfId="8162"/>
    <cellStyle name="Обычный 27 3" xfId="2362"/>
    <cellStyle name="Обычный 27 3 2" xfId="2660"/>
    <cellStyle name="Обычный 27 3 2 2" xfId="7257"/>
    <cellStyle name="Обычный 27 3 2 3" xfId="6845"/>
    <cellStyle name="Обычный 27 3 3" xfId="7095"/>
    <cellStyle name="Обычный 27 3 4" xfId="7357"/>
    <cellStyle name="Обычный 27 3 5" xfId="8163"/>
    <cellStyle name="Обычный 27 4" xfId="2164"/>
    <cellStyle name="Обычный 27 4 2" xfId="2557"/>
    <cellStyle name="Обычный 27 4 2 2" xfId="7193"/>
    <cellStyle name="Обычный 27 4 2 3" xfId="6892"/>
    <cellStyle name="Обычный 27 4 3" xfId="7043"/>
    <cellStyle name="Обычный 27 4 4" xfId="7016"/>
    <cellStyle name="Обычный 27 5" xfId="2469"/>
    <cellStyle name="Обычный 27 5 2" xfId="7117"/>
    <cellStyle name="Обычный 27 5 3" xfId="7345"/>
    <cellStyle name="Обычный 27 6" xfId="2761"/>
    <cellStyle name="Обычный 27 7" xfId="5342"/>
    <cellStyle name="Обычный 28" xfId="1737"/>
    <cellStyle name="Обычный 28 2" xfId="1738"/>
    <cellStyle name="Обычный 28 2 2" xfId="2222"/>
    <cellStyle name="Обычный 28 2 2 2" xfId="2598"/>
    <cellStyle name="Обычный 28 2 2 2 2" xfId="7221"/>
    <cellStyle name="Обычный 28 2 2 2 3" xfId="6916"/>
    <cellStyle name="Обычный 28 2 2 3" xfId="7063"/>
    <cellStyle name="Обычный 28 2 2 4" xfId="7378"/>
    <cellStyle name="Обычный 28 2 3" xfId="2510"/>
    <cellStyle name="Обычный 28 2 3 2" xfId="7156"/>
    <cellStyle name="Обычный 28 2 3 3" xfId="6957"/>
    <cellStyle name="Обычный 28 2 4" xfId="6879"/>
    <cellStyle name="Обычный 28 2 5" xfId="7097"/>
    <cellStyle name="Обычный 28 2 6" xfId="8164"/>
    <cellStyle name="Обычный 28 3" xfId="2366"/>
    <cellStyle name="Обычный 28 3 2" xfId="2662"/>
    <cellStyle name="Обычный 28 3 2 2" xfId="7258"/>
    <cellStyle name="Обычный 28 3 2 3" xfId="6867"/>
    <cellStyle name="Обычный 28 3 3" xfId="7096"/>
    <cellStyle name="Обычный 28 3 4" xfId="6918"/>
    <cellStyle name="Обычный 28 3 5" xfId="8165"/>
    <cellStyle name="Обычный 28 4" xfId="2221"/>
    <cellStyle name="Обычный 28 4 2" xfId="2597"/>
    <cellStyle name="Обычный 28 4 2 2" xfId="7220"/>
    <cellStyle name="Обычный 28 4 2 3" xfId="6836"/>
    <cellStyle name="Обычный 28 4 3" xfId="7062"/>
    <cellStyle name="Обычный 28 4 4" xfId="7377"/>
    <cellStyle name="Обычный 28 5" xfId="2509"/>
    <cellStyle name="Обычный 28 5 2" xfId="7155"/>
    <cellStyle name="Обычный 28 5 3" xfId="7332"/>
    <cellStyle name="Обычный 28 6" xfId="2762"/>
    <cellStyle name="Обычный 28 7" xfId="5366"/>
    <cellStyle name="Обычный 29" xfId="1739"/>
    <cellStyle name="Обычный 29 2" xfId="2107"/>
    <cellStyle name="Обычный 29 2 2" xfId="8166"/>
    <cellStyle name="Обычный 29 3" xfId="2061"/>
    <cellStyle name="Обычный 29 3 2" xfId="8167"/>
    <cellStyle name="Обычный 29 4" xfId="2763"/>
    <cellStyle name="Обычный 3" xfId="131"/>
    <cellStyle name="Обычный 3 10" xfId="2066"/>
    <cellStyle name="Обычный 3 10 2" xfId="2764"/>
    <cellStyle name="Обычный 3 10 2 2" xfId="5575"/>
    <cellStyle name="Обычный 3 10 3" xfId="4505"/>
    <cellStyle name="Обычный 3 11" xfId="2765"/>
    <cellStyle name="Обычный 3 11 2" xfId="5144"/>
    <cellStyle name="Обычный 3 12" xfId="2766"/>
    <cellStyle name="Обычный 3 12 2" xfId="8168"/>
    <cellStyle name="Обычный 3 13" xfId="2767"/>
    <cellStyle name="Обычный 3 2" xfId="143"/>
    <cellStyle name="Обычный 3 2 10" xfId="2121"/>
    <cellStyle name="Обычный 3 2 11" xfId="2768"/>
    <cellStyle name="Обычный 3 2 2" xfId="136"/>
    <cellStyle name="Обычный 3 2 2 10" xfId="6420"/>
    <cellStyle name="Обычный 3 2 2 11" xfId="6421"/>
    <cellStyle name="Обычный 3 2 2 12" xfId="8169"/>
    <cellStyle name="Обычный 3 2 2 2" xfId="1740"/>
    <cellStyle name="Обычный 3 2 2 2 2" xfId="2769"/>
    <cellStyle name="Обычный 3 2 2 2 2 2" xfId="4506"/>
    <cellStyle name="Обычный 3 2 2 2 2 2 2" xfId="6422"/>
    <cellStyle name="Обычный 3 2 2 2 2 2 3" xfId="6423"/>
    <cellStyle name="Обычный 3 2 2 2 2 3" xfId="5601"/>
    <cellStyle name="Обычный 3 2 2 2 2 3 2" xfId="6424"/>
    <cellStyle name="Обычный 3 2 2 2 2 3 3" xfId="6425"/>
    <cellStyle name="Обычный 3 2 2 2 2 4" xfId="6426"/>
    <cellStyle name="Обычный 3 2 2 2 2 5" xfId="6427"/>
    <cellStyle name="Обычный 3 2 2 2 2 6" xfId="8171"/>
    <cellStyle name="Обычный 3 2 2 2 3" xfId="4507"/>
    <cellStyle name="Обычный 3 2 2 2 3 2" xfId="5485"/>
    <cellStyle name="Обычный 3 2 2 2 3 2 2" xfId="6428"/>
    <cellStyle name="Обычный 3 2 2 2 3 2 3" xfId="6429"/>
    <cellStyle name="Обычный 3 2 2 2 3 3" xfId="5602"/>
    <cellStyle name="Обычный 3 2 2 2 3 3 2" xfId="6430"/>
    <cellStyle name="Обычный 3 2 2 2 3 3 3" xfId="6431"/>
    <cellStyle name="Обычный 3 2 2 2 3 4" xfId="6432"/>
    <cellStyle name="Обычный 3 2 2 2 3 5" xfId="6433"/>
    <cellStyle name="Обычный 3 2 2 2 4" xfId="5484"/>
    <cellStyle name="Обычный 3 2 2 2 4 2" xfId="6434"/>
    <cellStyle name="Обычный 3 2 2 2 4 3" xfId="6435"/>
    <cellStyle name="Обычный 3 2 2 2 5" xfId="5600"/>
    <cellStyle name="Обычный 3 2 2 2 5 2" xfId="6436"/>
    <cellStyle name="Обычный 3 2 2 2 5 3" xfId="6437"/>
    <cellStyle name="Обычный 3 2 2 2 6" xfId="6438"/>
    <cellStyle name="Обычный 3 2 2 2 7" xfId="6439"/>
    <cellStyle name="Обычный 3 2 2 2 8" xfId="8170"/>
    <cellStyle name="Обычный 3 2 2 3" xfId="1741"/>
    <cellStyle name="Обычный 3 2 2 3 2" xfId="3516"/>
    <cellStyle name="Обычный 3 2 2 3 2 2" xfId="4508"/>
    <cellStyle name="Обычный 3 2 2 3 2 2 2" xfId="6440"/>
    <cellStyle name="Обычный 3 2 2 3 2 2 3" xfId="6441"/>
    <cellStyle name="Обычный 3 2 2 3 2 3" xfId="5604"/>
    <cellStyle name="Обычный 3 2 2 3 2 3 2" xfId="6442"/>
    <cellStyle name="Обычный 3 2 2 3 2 3 3" xfId="6443"/>
    <cellStyle name="Обычный 3 2 2 3 2 4" xfId="6444"/>
    <cellStyle name="Обычный 3 2 2 3 2 5" xfId="6445"/>
    <cellStyle name="Обычный 3 2 2 3 2 6" xfId="8173"/>
    <cellStyle name="Обычный 3 2 2 3 3" xfId="4509"/>
    <cellStyle name="Обычный 3 2 2 3 3 2" xfId="5487"/>
    <cellStyle name="Обычный 3 2 2 3 3 2 2" xfId="6446"/>
    <cellStyle name="Обычный 3 2 2 3 3 2 3" xfId="6447"/>
    <cellStyle name="Обычный 3 2 2 3 3 3" xfId="5605"/>
    <cellStyle name="Обычный 3 2 2 3 3 3 2" xfId="6448"/>
    <cellStyle name="Обычный 3 2 2 3 3 3 3" xfId="6449"/>
    <cellStyle name="Обычный 3 2 2 3 3 4" xfId="6450"/>
    <cellStyle name="Обычный 3 2 2 3 3 5" xfId="6451"/>
    <cellStyle name="Обычный 3 2 2 3 4" xfId="5486"/>
    <cellStyle name="Обычный 3 2 2 3 4 2" xfId="6452"/>
    <cellStyle name="Обычный 3 2 2 3 4 3" xfId="6453"/>
    <cellStyle name="Обычный 3 2 2 3 5" xfId="5603"/>
    <cellStyle name="Обычный 3 2 2 3 5 2" xfId="6454"/>
    <cellStyle name="Обычный 3 2 2 3 5 3" xfId="6455"/>
    <cellStyle name="Обычный 3 2 2 3 6" xfId="6456"/>
    <cellStyle name="Обычный 3 2 2 3 7" xfId="6457"/>
    <cellStyle name="Обычный 3 2 2 3 8" xfId="8172"/>
    <cellStyle name="Обычный 3 2 2 4" xfId="2069"/>
    <cellStyle name="Обычный 3 2 2 4 2" xfId="2112"/>
    <cellStyle name="Обычный 3 2 2 4 2 2" xfId="6458"/>
    <cellStyle name="Обычный 3 2 2 4 2 3" xfId="6459"/>
    <cellStyle name="Обычный 3 2 2 4 2 4" xfId="8175"/>
    <cellStyle name="Обычный 3 2 2 4 3" xfId="2770"/>
    <cellStyle name="Обычный 3 2 2 4 3 2" xfId="6460"/>
    <cellStyle name="Обычный 3 2 2 4 3 3" xfId="6461"/>
    <cellStyle name="Обычный 3 2 2 4 4" xfId="6462"/>
    <cellStyle name="Обычный 3 2 2 4 5" xfId="6463"/>
    <cellStyle name="Обычный 3 2 2 4 6" xfId="8174"/>
    <cellStyle name="Обычный 3 2 2 5" xfId="2771"/>
    <cellStyle name="Обычный 3 2 2 5 2" xfId="5488"/>
    <cellStyle name="Обычный 3 2 2 5 2 2" xfId="6464"/>
    <cellStyle name="Обычный 3 2 2 5 2 3" xfId="6465"/>
    <cellStyle name="Обычный 3 2 2 5 3" xfId="5606"/>
    <cellStyle name="Обычный 3 2 2 5 3 2" xfId="6466"/>
    <cellStyle name="Обычный 3 2 2 5 3 3" xfId="6467"/>
    <cellStyle name="Обычный 3 2 2 5 4" xfId="5229"/>
    <cellStyle name="Обычный 3 2 2 5 5" xfId="4510"/>
    <cellStyle name="Обычный 3 2 2 5 6" xfId="8176"/>
    <cellStyle name="Обычный 3 2 2 6" xfId="5230"/>
    <cellStyle name="Обычный 3 2 2 6 2" xfId="5489"/>
    <cellStyle name="Обычный 3 2 2 6 2 2" xfId="6468"/>
    <cellStyle name="Обычный 3 2 2 6 2 3" xfId="6469"/>
    <cellStyle name="Обычный 3 2 2 6 3" xfId="5607"/>
    <cellStyle name="Обычный 3 2 2 6 3 2" xfId="6470"/>
    <cellStyle name="Обычный 3 2 2 6 3 3" xfId="6471"/>
    <cellStyle name="Обычный 3 2 2 6 4" xfId="6472"/>
    <cellStyle name="Обычный 3 2 2 6 5" xfId="6473"/>
    <cellStyle name="Обычный 3 2 2 7" xfId="5326"/>
    <cellStyle name="Обычный 3 2 2 7 2" xfId="6474"/>
    <cellStyle name="Обычный 3 2 2 7 3" xfId="6475"/>
    <cellStyle name="Обычный 3 2 2 8" xfId="5344"/>
    <cellStyle name="Обычный 3 2 2 8 2" xfId="6476"/>
    <cellStyle name="Обычный 3 2 2 8 3" xfId="6477"/>
    <cellStyle name="Обычный 3 2 2 9" xfId="5576"/>
    <cellStyle name="Обычный 3 2 2 9 2" xfId="6478"/>
    <cellStyle name="Обычный 3 2 2 9 3" xfId="6479"/>
    <cellStyle name="Обычный 3 2 2_Аэрофлот отчет за декабрь 2010" xfId="1742"/>
    <cellStyle name="Обычный 3 2 3" xfId="152"/>
    <cellStyle name="Обычный 3 2 3 2" xfId="2111"/>
    <cellStyle name="Обычный 3 2 3 2 2" xfId="4512"/>
    <cellStyle name="Обычный 3 2 3 2 2 2" xfId="4513"/>
    <cellStyle name="Обычный 3 2 3 2 3" xfId="4514"/>
    <cellStyle name="Обычный 3 2 3 3" xfId="2390"/>
    <cellStyle name="Обычный 3 2 3 3 2" xfId="4515"/>
    <cellStyle name="Обычный 3 2 3 3 2 2" xfId="4516"/>
    <cellStyle name="Обычный 3 2 3 3 3" xfId="4517"/>
    <cellStyle name="Обычный 3 2 3 4" xfId="2772"/>
    <cellStyle name="Обычный 3 2 3 4 2" xfId="4518"/>
    <cellStyle name="Обычный 3 2 3 5" xfId="2773"/>
    <cellStyle name="Обычный 3 2 3 6" xfId="4519"/>
    <cellStyle name="Обычный 3 2 3 7" xfId="4520"/>
    <cellStyle name="Обычный 3 2 3 8" xfId="4511"/>
    <cellStyle name="Обычный 3 2 4" xfId="2027"/>
    <cellStyle name="Обычный 3 2 4 2" xfId="2774"/>
    <cellStyle name="Обычный 3 2 4 3" xfId="8177"/>
    <cellStyle name="Обычный 3 2 5" xfId="2065"/>
    <cellStyle name="Обычный 3 2 5 2" xfId="2775"/>
    <cellStyle name="Обычный 3 2 6" xfId="2020"/>
    <cellStyle name="Обычный 3 2 6 2" xfId="2776"/>
    <cellStyle name="Обычный 3 2 7" xfId="2120"/>
    <cellStyle name="Обычный 3 2 7 2" xfId="2777"/>
    <cellStyle name="Обычный 3 2 8" xfId="2119"/>
    <cellStyle name="Обычный 3 2 8 2" xfId="2778"/>
    <cellStyle name="Обычный 3 2 9" xfId="2063"/>
    <cellStyle name="Обычный 3 2_База" xfId="2975"/>
    <cellStyle name="Обычный 3 3" xfId="137"/>
    <cellStyle name="Обычный 3 3 10" xfId="3499"/>
    <cellStyle name="Обычный 3 3 10 2" xfId="8179"/>
    <cellStyle name="Обычный 3 3 11" xfId="6480"/>
    <cellStyle name="Обычный 3 3 12" xfId="6481"/>
    <cellStyle name="Обычный 3 3 13" xfId="8178"/>
    <cellStyle name="Обычный 3 3 2" xfId="1743"/>
    <cellStyle name="Обычный 3 3 2 2" xfId="1744"/>
    <cellStyle name="Обычный 3 3 2 2 2" xfId="2976"/>
    <cellStyle name="Обычный 3 3 2 2 2 2" xfId="4521"/>
    <cellStyle name="Обычный 3 3 2 2 2 2 2" xfId="4522"/>
    <cellStyle name="Обычный 3 3 2 2 2 3" xfId="4523"/>
    <cellStyle name="Обычный 3 3 2 2 2 3 2" xfId="4524"/>
    <cellStyle name="Обычный 3 3 2 2 2 4" xfId="4525"/>
    <cellStyle name="Обычный 3 3 2 2 3" xfId="4526"/>
    <cellStyle name="Обычный 3 3 2 2 3 2" xfId="4527"/>
    <cellStyle name="Обычный 3 3 2 2 3 2 2" xfId="4528"/>
    <cellStyle name="Обычный 3 3 2 2 3 3" xfId="4529"/>
    <cellStyle name="Обычный 3 3 2 2 4" xfId="4530"/>
    <cellStyle name="Обычный 3 3 2 2 4 2" xfId="5104"/>
    <cellStyle name="Обычный 3 3 2 2 5" xfId="4531"/>
    <cellStyle name="Обычный 3 3 2 2 6" xfId="8181"/>
    <cellStyle name="Обычный 3 3 2 3" xfId="2342"/>
    <cellStyle name="Обычный 3 3 2 3 2" xfId="2642"/>
    <cellStyle name="Обычный 3 3 2 3 2 2" xfId="4534"/>
    <cellStyle name="Обычный 3 3 2 3 2 2 2" xfId="4535"/>
    <cellStyle name="Обычный 3 3 2 3 2 3" xfId="4536"/>
    <cellStyle name="Обычный 3 3 2 3 2 3 2" xfId="4537"/>
    <cellStyle name="Обычный 3 3 2 3 2 4" xfId="4538"/>
    <cellStyle name="Обычный 3 3 2 3 2 5" xfId="4533"/>
    <cellStyle name="Обычный 3 3 2 3 3" xfId="4539"/>
    <cellStyle name="Обычный 3 3 2 3 3 2" xfId="4540"/>
    <cellStyle name="Обычный 3 3 2 3 3 3" xfId="6482"/>
    <cellStyle name="Обычный 3 3 2 3 3 4" xfId="8182"/>
    <cellStyle name="Обычный 3 3 2 3 4" xfId="4541"/>
    <cellStyle name="Обычный 3 3 2 3 4 2" xfId="4542"/>
    <cellStyle name="Обычный 3 3 2 3 5" xfId="4543"/>
    <cellStyle name="Обычный 3 3 2 3 5 2" xfId="8183"/>
    <cellStyle name="Обычный 3 3 2 3 6" xfId="4532"/>
    <cellStyle name="Обычный 3 3 2 4" xfId="2223"/>
    <cellStyle name="Обычный 3 3 2 4 2" xfId="2599"/>
    <cellStyle name="Обычный 3 3 2 4 2 2" xfId="4546"/>
    <cellStyle name="Обычный 3 3 2 4 2 3" xfId="4545"/>
    <cellStyle name="Обычный 3 3 2 4 2 4" xfId="8185"/>
    <cellStyle name="Обычный 3 3 2 4 3" xfId="4547"/>
    <cellStyle name="Обычный 3 3 2 4 3 2" xfId="8186"/>
    <cellStyle name="Обычный 3 3 2 4 4" xfId="4544"/>
    <cellStyle name="Обычный 3 3 2 4 5" xfId="8184"/>
    <cellStyle name="Обычный 3 3 2 5" xfId="2511"/>
    <cellStyle name="Обычный 3 3 2 5 2" xfId="5105"/>
    <cellStyle name="Обычный 3 3 2 5 2 2" xfId="8188"/>
    <cellStyle name="Обычный 3 3 2 5 3" xfId="5608"/>
    <cellStyle name="Обычный 3 3 2 5 3 2" xfId="8189"/>
    <cellStyle name="Обычный 3 3 2 5 4" xfId="8187"/>
    <cellStyle name="Обычный 3 3 2 6" xfId="4548"/>
    <cellStyle name="Обычный 3 3 2 6 2" xfId="8190"/>
    <cellStyle name="Обычный 3 3 2 7" xfId="6483"/>
    <cellStyle name="Обычный 3 3 2 8" xfId="6484"/>
    <cellStyle name="Обычный 3 3 2 9" xfId="8180"/>
    <cellStyle name="Обычный 3 3 2_СС ЛЧ 2013 ожид" xfId="4549"/>
    <cellStyle name="Обычный 3 3 3" xfId="1745"/>
    <cellStyle name="Обычный 3 3 3 2" xfId="1746"/>
    <cellStyle name="Обычный 3 3 3 2 2" xfId="2977"/>
    <cellStyle name="Обычный 3 3 3 2 2 2" xfId="4550"/>
    <cellStyle name="Обычный 3 3 3 2 2 3" xfId="6485"/>
    <cellStyle name="Обычный 3 3 3 2 2 4" xfId="8193"/>
    <cellStyle name="Обычный 3 3 3 2 3" xfId="4551"/>
    <cellStyle name="Обычный 3 3 3 2 3 2" xfId="4552"/>
    <cellStyle name="Обычный 3 3 3 2 3 3" xfId="6486"/>
    <cellStyle name="Обычный 3 3 3 2 4" xfId="4553"/>
    <cellStyle name="Обычный 3 3 3 2 5" xfId="6487"/>
    <cellStyle name="Обычный 3 3 3 2 6" xfId="8192"/>
    <cellStyle name="Обычный 3 3 3 3" xfId="2779"/>
    <cellStyle name="Обычный 3 3 3 3 2" xfId="2978"/>
    <cellStyle name="Обычный 3 3 3 3 2 2" xfId="4554"/>
    <cellStyle name="Обычный 3 3 3 3 2 3" xfId="6488"/>
    <cellStyle name="Обычный 3 3 3 3 2 4" xfId="8195"/>
    <cellStyle name="Обычный 3 3 3 3 3" xfId="4555"/>
    <cellStyle name="Обычный 3 3 3 3 3 2" xfId="4556"/>
    <cellStyle name="Обычный 3 3 3 3 3 3" xfId="6489"/>
    <cellStyle name="Обычный 3 3 3 3 4" xfId="4557"/>
    <cellStyle name="Обычный 3 3 3 3 5" xfId="6490"/>
    <cellStyle name="Обычный 3 3 3 3 6" xfId="8194"/>
    <cellStyle name="Обычный 3 3 3 4" xfId="2979"/>
    <cellStyle name="Обычный 3 3 3 4 2" xfId="4558"/>
    <cellStyle name="Обычный 3 3 3 4 3" xfId="6491"/>
    <cellStyle name="Обычный 3 3 3 4 4" xfId="8196"/>
    <cellStyle name="Обычный 3 3 3 5" xfId="4559"/>
    <cellStyle name="Обычный 3 3 3 5 2" xfId="4560"/>
    <cellStyle name="Обычный 3 3 3 5 3" xfId="6492"/>
    <cellStyle name="Обычный 3 3 3 6" xfId="4561"/>
    <cellStyle name="Обычный 3 3 3 7" xfId="6493"/>
    <cellStyle name="Обычный 3 3 3 8" xfId="6494"/>
    <cellStyle name="Обычный 3 3 3 9" xfId="8191"/>
    <cellStyle name="Обычный 3 3 3_СС ЛЧ 2013 ожид" xfId="4562"/>
    <cellStyle name="Обычный 3 3 4" xfId="1747"/>
    <cellStyle name="Обычный 3 3 4 2" xfId="2980"/>
    <cellStyle name="Обычный 3 3 4 2 2" xfId="4563"/>
    <cellStyle name="Обычный 3 3 4 2 3" xfId="6495"/>
    <cellStyle name="Обычный 3 3 4 2 4" xfId="8198"/>
    <cellStyle name="Обычный 3 3 4 3" xfId="4564"/>
    <cellStyle name="Обычный 3 3 4 3 2" xfId="4565"/>
    <cellStyle name="Обычный 3 3 4 3 3" xfId="6496"/>
    <cellStyle name="Обычный 3 3 4 4" xfId="4566"/>
    <cellStyle name="Обычный 3 3 4 5" xfId="6497"/>
    <cellStyle name="Обычный 3 3 4 6" xfId="8197"/>
    <cellStyle name="Обычный 3 3 5" xfId="2028"/>
    <cellStyle name="Обычный 3 3 5 2" xfId="2625"/>
    <cellStyle name="Обычный 3 3 5 2 2" xfId="4569"/>
    <cellStyle name="Обычный 3 3 5 2 2 2" xfId="8201"/>
    <cellStyle name="Обычный 3 3 5 2 3" xfId="4568"/>
    <cellStyle name="Обычный 3 3 5 2 3 2" xfId="8202"/>
    <cellStyle name="Обычный 3 3 5 2 4" xfId="8200"/>
    <cellStyle name="Обычный 3 3 5 3" xfId="2280"/>
    <cellStyle name="Обычный 3 3 5 3 2" xfId="4570"/>
    <cellStyle name="Обычный 3 3 5 3 3" xfId="6498"/>
    <cellStyle name="Обычный 3 3 5 3 4" xfId="8203"/>
    <cellStyle name="Обычный 3 3 5 4" xfId="4571"/>
    <cellStyle name="Обычный 3 3 5 4 2" xfId="8204"/>
    <cellStyle name="Обычный 3 3 5 5" xfId="4567"/>
    <cellStyle name="Обычный 3 3 5 5 2" xfId="8205"/>
    <cellStyle name="Обычный 3 3 5 6" xfId="8199"/>
    <cellStyle name="Обычный 3 3 6" xfId="2333"/>
    <cellStyle name="Обычный 3 3 6 2" xfId="4573"/>
    <cellStyle name="Обычный 3 3 6 2 2" xfId="4574"/>
    <cellStyle name="Обычный 3 3 6 2 3" xfId="6499"/>
    <cellStyle name="Обычный 3 3 6 3" xfId="4575"/>
    <cellStyle name="Обычный 3 3 6 3 2" xfId="6500"/>
    <cellStyle name="Обычный 3 3 6 3 3" xfId="6501"/>
    <cellStyle name="Обычный 3 3 6 4" xfId="4572"/>
    <cellStyle name="Обычный 3 3 6 5" xfId="6502"/>
    <cellStyle name="Обычный 3 3 6 6" xfId="6503"/>
    <cellStyle name="Обычный 3 3 6 7" xfId="8206"/>
    <cellStyle name="Обычный 3 3 7" xfId="2134"/>
    <cellStyle name="Обычный 3 3 7 2" xfId="2539"/>
    <cellStyle name="Обычный 3 3 7 2 2" xfId="4577"/>
    <cellStyle name="Обычный 3 3 7 2 3" xfId="6864"/>
    <cellStyle name="Обычный 3 3 7 2 4" xfId="8208"/>
    <cellStyle name="Обычный 3 3 7 3" xfId="4576"/>
    <cellStyle name="Обычный 3 3 7 3 2" xfId="8209"/>
    <cellStyle name="Обычный 3 3 7 4" xfId="6504"/>
    <cellStyle name="Обычный 3 3 7 4 2" xfId="8210"/>
    <cellStyle name="Обычный 3 3 7 5" xfId="8207"/>
    <cellStyle name="Обычный 3 3 8" xfId="2424"/>
    <cellStyle name="Обычный 3 3 8 2" xfId="4579"/>
    <cellStyle name="Обычный 3 3 8 2 2" xfId="8212"/>
    <cellStyle name="Обычный 3 3 8 3" xfId="4578"/>
    <cellStyle name="Обычный 3 3 8 3 2" xfId="8213"/>
    <cellStyle name="Обычный 3 3 8 4" xfId="6505"/>
    <cellStyle name="Обычный 3 3 8 5" xfId="8211"/>
    <cellStyle name="Обычный 3 3 9" xfId="2780"/>
    <cellStyle name="Обычный 3 3 9 2" xfId="4580"/>
    <cellStyle name="Обычный 3 3 9 2 2" xfId="8215"/>
    <cellStyle name="Обычный 3 3 9 3" xfId="6506"/>
    <cellStyle name="Обычный 3 3 9 3 2" xfId="8216"/>
    <cellStyle name="Обычный 3 3 9 4" xfId="6507"/>
    <cellStyle name="Обычный 3 3 9 5" xfId="8214"/>
    <cellStyle name="Обычный 3 3_База" xfId="2981"/>
    <cellStyle name="Обычный 3 4" xfId="151"/>
    <cellStyle name="Обычный 3 4 2" xfId="2110"/>
    <cellStyle name="Обычный 3 4 2 2" xfId="8217"/>
    <cellStyle name="Обычный 3 4 3" xfId="2068"/>
    <cellStyle name="Обычный 3 4 3 2" xfId="8218"/>
    <cellStyle name="Обычный 3 4 4" xfId="2122"/>
    <cellStyle name="Обычный 3 4 4 2" xfId="5145"/>
    <cellStyle name="Обычный 3 4 5" xfId="2781"/>
    <cellStyle name="Обычный 3 4_СС ЛЧ 2013 ожид" xfId="4581"/>
    <cellStyle name="Обычный 3 5" xfId="1748"/>
    <cellStyle name="Обычный 3 5 2" xfId="2782"/>
    <cellStyle name="Обычный 3 5 2 2" xfId="5491"/>
    <cellStyle name="Обычный 3 5 2 2 2" xfId="6508"/>
    <cellStyle name="Обычный 3 5 2 2 3" xfId="6509"/>
    <cellStyle name="Обычный 3 5 2 3" xfId="5609"/>
    <cellStyle name="Обычный 3 5 2 3 2" xfId="6510"/>
    <cellStyle name="Обычный 3 5 2 3 3" xfId="6511"/>
    <cellStyle name="Обычный 3 5 2 4" xfId="4583"/>
    <cellStyle name="Обычный 3 5 2 5" xfId="6512"/>
    <cellStyle name="Обычный 3 5 2 6" xfId="8219"/>
    <cellStyle name="Обычный 3 5 3" xfId="4584"/>
    <cellStyle name="Обычный 3 5 3 2" xfId="5492"/>
    <cellStyle name="Обычный 3 5 3 2 2" xfId="6513"/>
    <cellStyle name="Обычный 3 5 3 2 3" xfId="6514"/>
    <cellStyle name="Обычный 3 5 3 3" xfId="5610"/>
    <cellStyle name="Обычный 3 5 3 3 2" xfId="6515"/>
    <cellStyle name="Обычный 3 5 3 3 3" xfId="6516"/>
    <cellStyle name="Обычный 3 5 3 4" xfId="6517"/>
    <cellStyle name="Обычный 3 5 3 5" xfId="6518"/>
    <cellStyle name="Обычный 3 5 4" xfId="5490"/>
    <cellStyle name="Обычный 3 5 5" xfId="5146"/>
    <cellStyle name="Обычный 3 5 6" xfId="4582"/>
    <cellStyle name="Обычный 3 5_СС ЛЧ 2013 ожид" xfId="4585"/>
    <cellStyle name="Обычный 3 6" xfId="1749"/>
    <cellStyle name="Обычный 3 6 2" xfId="2783"/>
    <cellStyle name="Обычный 3 6 2 2" xfId="5494"/>
    <cellStyle name="Обычный 3 6 2 2 2" xfId="6519"/>
    <cellStyle name="Обычный 3 6 2 2 3" xfId="6520"/>
    <cellStyle name="Обычный 3 6 2 3" xfId="5611"/>
    <cellStyle name="Обычный 3 6 2 3 2" xfId="6521"/>
    <cellStyle name="Обычный 3 6 2 3 3" xfId="6522"/>
    <cellStyle name="Обычный 3 6 2 4" xfId="5231"/>
    <cellStyle name="Обычный 3 6 2 5" xfId="6523"/>
    <cellStyle name="Обычный 3 6 3" xfId="5232"/>
    <cellStyle name="Обычный 3 6 3 2" xfId="5495"/>
    <cellStyle name="Обычный 3 6 3 2 2" xfId="6524"/>
    <cellStyle name="Обычный 3 6 3 2 3" xfId="6525"/>
    <cellStyle name="Обычный 3 6 3 3" xfId="5612"/>
    <cellStyle name="Обычный 3 6 3 3 2" xfId="6526"/>
    <cellStyle name="Обычный 3 6 3 3 3" xfId="6527"/>
    <cellStyle name="Обычный 3 6 3 4" xfId="6528"/>
    <cellStyle name="Обычный 3 6 3 5" xfId="6529"/>
    <cellStyle name="Обычный 3 6 4" xfId="5493"/>
    <cellStyle name="Обычный 3 6 4 2" xfId="6530"/>
    <cellStyle name="Обычный 3 6 5" xfId="6531"/>
    <cellStyle name="Обычный 3 6_Лист1" xfId="5285"/>
    <cellStyle name="Обычный 3 7" xfId="1750"/>
    <cellStyle name="Обычный 3 7 2" xfId="1751"/>
    <cellStyle name="Обычный 3 7 2 2" xfId="2982"/>
    <cellStyle name="Обычный 3 7 2 2 2" xfId="4586"/>
    <cellStyle name="Обычный 3 7 2 2 3" xfId="6532"/>
    <cellStyle name="Обычный 3 7 2 2 4" xfId="8221"/>
    <cellStyle name="Обычный 3 7 2 3" xfId="4587"/>
    <cellStyle name="Обычный 3 7 2 3 2" xfId="4588"/>
    <cellStyle name="Обычный 3 7 2 4" xfId="4589"/>
    <cellStyle name="Обычный 3 7 2 5" xfId="8220"/>
    <cellStyle name="Обычный 3 7 3" xfId="2391"/>
    <cellStyle name="Обычный 3 7 3 2" xfId="4590"/>
    <cellStyle name="Обычный 3 7 3 2 2" xfId="4591"/>
    <cellStyle name="Обычный 3 7 3 3" xfId="4592"/>
    <cellStyle name="Обычный 3 7 3 4" xfId="8222"/>
    <cellStyle name="Обычный 3 7 4" xfId="2392"/>
    <cellStyle name="Обычный 3 7 4 2" xfId="4593"/>
    <cellStyle name="Обычный 3 7 4 2 2" xfId="4594"/>
    <cellStyle name="Обычный 3 7 4 3" xfId="4595"/>
    <cellStyle name="Обычный 3 7 4 4" xfId="8223"/>
    <cellStyle name="Обычный 3 7 5" xfId="2784"/>
    <cellStyle name="Обычный 3 7 5 2" xfId="4596"/>
    <cellStyle name="Обычный 3 7 5 2 2" xfId="4597"/>
    <cellStyle name="Обычный 3 7 5 3" xfId="4598"/>
    <cellStyle name="Обычный 3 7 6" xfId="4599"/>
    <cellStyle name="Обычный 3 7 6 2" xfId="4600"/>
    <cellStyle name="Обычный 3 7 7" xfId="4601"/>
    <cellStyle name="Обычный 3 7 7 2" xfId="4602"/>
    <cellStyle name="Обычный 3 7 8" xfId="4603"/>
    <cellStyle name="Обычный 3 7_СС ЛЧ 2013 ожид" xfId="4604"/>
    <cellStyle name="Обычный 3 8" xfId="1752"/>
    <cellStyle name="Обычный 3 8 2" xfId="2393"/>
    <cellStyle name="Обычный 3 8 2 2" xfId="4605"/>
    <cellStyle name="Обычный 3 8 2 2 2" xfId="4606"/>
    <cellStyle name="Обычный 3 8 2 3" xfId="4607"/>
    <cellStyle name="Обычный 3 8 2 4" xfId="5496"/>
    <cellStyle name="Обычный 3 8 3" xfId="2394"/>
    <cellStyle name="Обычный 3 8 3 2" xfId="4608"/>
    <cellStyle name="Обычный 3 8 3 2 2" xfId="4609"/>
    <cellStyle name="Обычный 3 8 3 3" xfId="4610"/>
    <cellStyle name="Обычный 3 8 4" xfId="2785"/>
    <cellStyle name="Обычный 3 8 5" xfId="4611"/>
    <cellStyle name="Обычный 3 8 5 2" xfId="4612"/>
    <cellStyle name="Обычный 3 8 6" xfId="4613"/>
    <cellStyle name="Обычный 3 8 6 2" xfId="4614"/>
    <cellStyle name="Обычный 3 9" xfId="2026"/>
    <cellStyle name="Обычный 3 9 2" xfId="2786"/>
    <cellStyle name="Обычный 3 9 3" xfId="4615"/>
    <cellStyle name="Обычный 3_База" xfId="2983"/>
    <cellStyle name="Обычный 30" xfId="158"/>
    <cellStyle name="Обычный 30 2" xfId="2787"/>
    <cellStyle name="Обычный 30 3" xfId="6533"/>
    <cellStyle name="Обычный 30 4" xfId="8224"/>
    <cellStyle name="Обычный 31" xfId="203"/>
    <cellStyle name="Обычный 31 2" xfId="5296"/>
    <cellStyle name="Обычный 31 3" xfId="6534"/>
    <cellStyle name="Обычный 31 4" xfId="8225"/>
    <cellStyle name="Обычный 32" xfId="2007"/>
    <cellStyle name="Обычный 32 2" xfId="5320"/>
    <cellStyle name="Обычный 32 3" xfId="6535"/>
    <cellStyle name="Обычный 32 4" xfId="8226"/>
    <cellStyle name="Обычный 33" xfId="2012"/>
    <cellStyle name="Обычный 33 2" xfId="5574"/>
    <cellStyle name="Обычный 33 3" xfId="6536"/>
    <cellStyle name="Обычный 33 4" xfId="8227"/>
    <cellStyle name="Обычный 34" xfId="2009"/>
    <cellStyle name="Обычный 34 2" xfId="5349"/>
    <cellStyle name="Обычный 35" xfId="5570"/>
    <cellStyle name="Обычный 35 2" xfId="8228"/>
    <cellStyle name="Обычный 36" xfId="5707"/>
    <cellStyle name="Обычный 36 2" xfId="8229"/>
    <cellStyle name="Обычный 37" xfId="5783"/>
    <cellStyle name="Обычный 37 2" xfId="8230"/>
    <cellStyle name="Обычный 38" xfId="7469"/>
    <cellStyle name="Обычный 39" xfId="7470"/>
    <cellStyle name="Обычный 4" xfId="132"/>
    <cellStyle name="Обычный 4 10" xfId="159"/>
    <cellStyle name="Обычный 4 10 2" xfId="2395"/>
    <cellStyle name="Обычный 4 10 2 2" xfId="4617"/>
    <cellStyle name="Обычный 4 10 2 2 2" xfId="4618"/>
    <cellStyle name="Обычный 4 10 2 3" xfId="4619"/>
    <cellStyle name="Обычный 4 10 3" xfId="2396"/>
    <cellStyle name="Обычный 4 10 3 2" xfId="4620"/>
    <cellStyle name="Обычный 4 10 3 2 2" xfId="4621"/>
    <cellStyle name="Обычный 4 10 3 3" xfId="4622"/>
    <cellStyle name="Обычный 4 10 4" xfId="2334"/>
    <cellStyle name="Обычный 4 10 4 2" xfId="4624"/>
    <cellStyle name="Обычный 4 10 4 3" xfId="4623"/>
    <cellStyle name="Обычный 4 10 5" xfId="4625"/>
    <cellStyle name="Обычный 4 10 6" xfId="4626"/>
    <cellStyle name="Обычный 4 10 7" xfId="4627"/>
    <cellStyle name="Обычный 4 10 7 2" xfId="5106"/>
    <cellStyle name="Обычный 4 11" xfId="2788"/>
    <cellStyle name="Обычный 4 11 2" xfId="4616"/>
    <cellStyle name="Обычный 4 12" xfId="2789"/>
    <cellStyle name="Обычный 4 12 2" xfId="5147"/>
    <cellStyle name="Обычный 4 13" xfId="2790"/>
    <cellStyle name="Обычный 4 14" xfId="3539"/>
    <cellStyle name="Обычный 4 2" xfId="142"/>
    <cellStyle name="Обычный 4 2 10" xfId="2791"/>
    <cellStyle name="Обычный 4 2 10 2" xfId="8232"/>
    <cellStyle name="Обычный 4 2 11" xfId="7448"/>
    <cellStyle name="Обычный 4 2 12" xfId="8231"/>
    <cellStyle name="Обычный 4 2 2" xfId="1753"/>
    <cellStyle name="Обычный 4 2 2 2" xfId="1754"/>
    <cellStyle name="Обычный 4 2 2 2 2" xfId="2224"/>
    <cellStyle name="Обычный 4 2 2 2 2 2" xfId="2600"/>
    <cellStyle name="Обычный 4 2 2 2 2 2 2" xfId="7222"/>
    <cellStyle name="Обычный 4 2 2 2 2 2 3" xfId="7295"/>
    <cellStyle name="Обычный 4 2 2 2 2 3" xfId="7064"/>
    <cellStyle name="Обычный 4 2 2 2 2 4" xfId="6997"/>
    <cellStyle name="Обычный 4 2 2 2 3" xfId="2512"/>
    <cellStyle name="Обычный 4 2 2 2 3 2" xfId="7157"/>
    <cellStyle name="Обычный 4 2 2 2 3 3" xfId="6911"/>
    <cellStyle name="Обычный 4 2 2 2 4" xfId="4629"/>
    <cellStyle name="Обычный 4 2 2 2 5" xfId="6958"/>
    <cellStyle name="Обычный 4 2 2 2 6" xfId="8234"/>
    <cellStyle name="Обычный 4 2 2 3" xfId="2348"/>
    <cellStyle name="Обычный 4 2 2 3 2" xfId="2646"/>
    <cellStyle name="Обычный 4 2 2 3 2 2" xfId="4632"/>
    <cellStyle name="Обычный 4 2 2 3 2 3" xfId="4631"/>
    <cellStyle name="Обычный 4 2 2 3 3" xfId="4633"/>
    <cellStyle name="Обычный 4 2 2 3 4" xfId="4630"/>
    <cellStyle name="Обычный 4 2 2 4" xfId="2150"/>
    <cellStyle name="Обычный 4 2 2 4 2" xfId="2543"/>
    <cellStyle name="Обычный 4 2 2 4 2 2" xfId="7179"/>
    <cellStyle name="Обычный 4 2 2 4 2 3" xfId="6910"/>
    <cellStyle name="Обычный 4 2 2 4 3" xfId="7029"/>
    <cellStyle name="Обычный 4 2 2 4 4" xfId="7401"/>
    <cellStyle name="Обычный 4 2 2 5" xfId="2428"/>
    <cellStyle name="Обычный 4 2 2 5 2" xfId="4634"/>
    <cellStyle name="Обычный 4 2 2 5 3" xfId="6877"/>
    <cellStyle name="Обычный 4 2 2 6" xfId="3047"/>
    <cellStyle name="Обычный 4 2 2 6 2" xfId="7262"/>
    <cellStyle name="Обычный 4 2 2 6 3" xfId="7271"/>
    <cellStyle name="Обычный 4 2 2 7" xfId="4628"/>
    <cellStyle name="Обычный 4 2 2 8" xfId="8233"/>
    <cellStyle name="Обычный 4 2 2_База" xfId="2984"/>
    <cellStyle name="Обычный 4 2 3" xfId="1755"/>
    <cellStyle name="Обычный 4 2 3 2" xfId="1756"/>
    <cellStyle name="Обычный 4 2 3 2 2" xfId="2225"/>
    <cellStyle name="Обычный 4 2 3 2 2 2" xfId="2601"/>
    <cellStyle name="Обычный 4 2 3 2 2 2 2" xfId="7223"/>
    <cellStyle name="Обычный 4 2 3 2 2 2 3" xfId="7297"/>
    <cellStyle name="Обычный 4 2 3 2 2 3" xfId="7065"/>
    <cellStyle name="Обычный 4 2 3 2 2 4" xfId="6850"/>
    <cellStyle name="Обычный 4 2 3 2 3" xfId="2513"/>
    <cellStyle name="Обычный 4 2 3 2 3 2" xfId="7158"/>
    <cellStyle name="Обычный 4 2 3 2 3 3" xfId="7327"/>
    <cellStyle name="Обычный 4 2 3 2 4" xfId="4636"/>
    <cellStyle name="Обычный 4 2 3 2 5" xfId="6922"/>
    <cellStyle name="Обычный 4 2 3 2 6" xfId="8236"/>
    <cellStyle name="Обычный 4 2 3 3" xfId="2349"/>
    <cellStyle name="Обычный 4 2 3 3 2" xfId="2647"/>
    <cellStyle name="Обычный 4 2 3 3 2 2" xfId="4639"/>
    <cellStyle name="Обычный 4 2 3 3 2 3" xfId="4638"/>
    <cellStyle name="Обычный 4 2 3 3 3" xfId="4640"/>
    <cellStyle name="Обычный 4 2 3 3 4" xfId="4637"/>
    <cellStyle name="Обычный 4 2 3 4" xfId="2151"/>
    <cellStyle name="Обычный 4 2 3 4 2" xfId="2544"/>
    <cellStyle name="Обычный 4 2 3 4 2 2" xfId="7180"/>
    <cellStyle name="Обычный 4 2 3 4 2 3" xfId="6852"/>
    <cellStyle name="Обычный 4 2 3 4 3" xfId="7030"/>
    <cellStyle name="Обычный 4 2 3 4 4" xfId="7023"/>
    <cellStyle name="Обычный 4 2 3 5" xfId="2429"/>
    <cellStyle name="Обычный 4 2 3 5 2" xfId="4641"/>
    <cellStyle name="Обычный 4 2 3 5 3" xfId="7351"/>
    <cellStyle name="Обычный 4 2 3 6" xfId="3046"/>
    <cellStyle name="Обычный 4 2 3 6 2" xfId="7261"/>
    <cellStyle name="Обычный 4 2 3 6 3" xfId="7417"/>
    <cellStyle name="Обычный 4 2 3 7" xfId="4635"/>
    <cellStyle name="Обычный 4 2 3 8" xfId="8235"/>
    <cellStyle name="Обычный 4 2 3_База" xfId="2985"/>
    <cellStyle name="Обычный 4 2 4" xfId="1757"/>
    <cellStyle name="Обычный 4 2 4 2" xfId="2343"/>
    <cellStyle name="Обычный 4 2 4 2 2" xfId="2643"/>
    <cellStyle name="Обычный 4 2 4 2 2 2" xfId="7255"/>
    <cellStyle name="Обычный 4 2 4 2 2 3" xfId="7278"/>
    <cellStyle name="Обычный 4 2 4 2 3" xfId="7094"/>
    <cellStyle name="Обычный 4 2 4 2 4" xfId="6986"/>
    <cellStyle name="Обычный 4 2 4 3" xfId="2226"/>
    <cellStyle name="Обычный 4 2 4 3 2" xfId="2602"/>
    <cellStyle name="Обычный 4 2 4 3 2 2" xfId="7224"/>
    <cellStyle name="Обычный 4 2 4 3 2 3" xfId="6961"/>
    <cellStyle name="Обычный 4 2 4 3 3" xfId="7066"/>
    <cellStyle name="Обычный 4 2 4 3 4" xfId="7418"/>
    <cellStyle name="Обычный 4 2 4 4" xfId="2514"/>
    <cellStyle name="Обычный 4 2 4 4 2" xfId="7159"/>
    <cellStyle name="Обычный 4 2 4 4 3" xfId="7329"/>
    <cellStyle name="Обычный 4 2 4 5" xfId="4642"/>
    <cellStyle name="Обычный 4 2 4 6" xfId="8237"/>
    <cellStyle name="Обычный 4 2 5" xfId="2029"/>
    <cellStyle name="Обычный 4 2 5 2" xfId="2628"/>
    <cellStyle name="Обычный 4 2 5 2 2" xfId="5613"/>
    <cellStyle name="Обычный 4 2 5 2 2 2" xfId="8240"/>
    <cellStyle name="Обычный 4 2 5 2 3" xfId="6537"/>
    <cellStyle name="Обычный 4 2 5 2 3 2" xfId="8241"/>
    <cellStyle name="Обычный 4 2 5 2 4" xfId="7287"/>
    <cellStyle name="Обычный 4 2 5 2 5" xfId="8239"/>
    <cellStyle name="Обычный 4 2 5 3" xfId="2283"/>
    <cellStyle name="Обычный 4 2 5 3 2" xfId="5149"/>
    <cellStyle name="Обычный 4 2 5 4" xfId="4643"/>
    <cellStyle name="Обычный 4 2 5 4 2" xfId="8242"/>
    <cellStyle name="Обычный 4 2 5 5" xfId="6538"/>
    <cellStyle name="Обычный 4 2 5 5 2" xfId="8243"/>
    <cellStyle name="Обычный 4 2 5 6" xfId="6539"/>
    <cellStyle name="Обычный 4 2 5 7" xfId="8238"/>
    <cellStyle name="Обычный 4 2 6" xfId="2335"/>
    <cellStyle name="Обычный 4 2 6 2" xfId="2986"/>
    <cellStyle name="Обычный 4 2 6 2 2" xfId="5497"/>
    <cellStyle name="Обычный 4 2 6 3" xfId="4644"/>
    <cellStyle name="Обычный 4 2 6 4" xfId="8244"/>
    <cellStyle name="Обычный 4 2 7" xfId="2135"/>
    <cellStyle name="Обычный 4 2 7 2" xfId="2540"/>
    <cellStyle name="Обычный 4 2 7 2 2" xfId="5327"/>
    <cellStyle name="Обычный 4 2 7 2 3" xfId="7317"/>
    <cellStyle name="Обычный 4 2 7 3" xfId="4645"/>
    <cellStyle name="Обычный 4 2 7 4" xfId="7402"/>
    <cellStyle name="Обычный 4 2 7 5" xfId="8245"/>
    <cellStyle name="Обычный 4 2 8" xfId="2425"/>
    <cellStyle name="Обычный 4 2 8 2" xfId="7103"/>
    <cellStyle name="Обычный 4 2 8 3" xfId="6955"/>
    <cellStyle name="Обычный 4 2 8 4" xfId="8246"/>
    <cellStyle name="Обычный 4 2 9" xfId="2792"/>
    <cellStyle name="Обычный 4 2 9 2" xfId="5148"/>
    <cellStyle name="Обычный 4 2 9 3" xfId="7270"/>
    <cellStyle name="Обычный 4 2 9 4" xfId="8247"/>
    <cellStyle name="Обычный 4 2_База" xfId="2987"/>
    <cellStyle name="Обычный 4 3" xfId="141"/>
    <cellStyle name="Обычный 4 3 2" xfId="134"/>
    <cellStyle name="Обычный 4 3 2 2" xfId="2115"/>
    <cellStyle name="Обычный 4 3 2 2 2" xfId="4647"/>
    <cellStyle name="Обычный 4 3 2 2 2 2" xfId="4648"/>
    <cellStyle name="Обычный 4 3 2 2 3" xfId="4649"/>
    <cellStyle name="Обычный 4 3 2 2 4" xfId="8249"/>
    <cellStyle name="Обычный 4 3 2 3" xfId="2397"/>
    <cellStyle name="Обычный 4 3 2 3 2" xfId="4650"/>
    <cellStyle name="Обычный 4 3 2 3 2 2" xfId="4651"/>
    <cellStyle name="Обычный 4 3 2 3 3" xfId="4652"/>
    <cellStyle name="Обычный 4 3 2 3 4" xfId="8250"/>
    <cellStyle name="Обычный 4 3 2 4" xfId="2793"/>
    <cellStyle name="Обычный 4 3 2 4 2" xfId="4653"/>
    <cellStyle name="Обычный 4 3 2 5" xfId="2794"/>
    <cellStyle name="Обычный 4 3 2 5 2" xfId="4654"/>
    <cellStyle name="Обычный 4 3 2 6" xfId="4655"/>
    <cellStyle name="Обычный 4 3 2 7" xfId="4646"/>
    <cellStyle name="Обычный 4 3 3" xfId="2071"/>
    <cellStyle name="Обычный 4 3 3 2" xfId="2114"/>
    <cellStyle name="Обычный 4 3 3 2 2" xfId="4656"/>
    <cellStyle name="Обычный 4 3 3 2 2 2" xfId="4657"/>
    <cellStyle name="Обычный 4 3 3 2 3" xfId="4658"/>
    <cellStyle name="Обычный 4 3 3 2 4" xfId="8252"/>
    <cellStyle name="Обычный 4 3 3 3" xfId="2398"/>
    <cellStyle name="Обычный 4 3 3 3 2" xfId="4659"/>
    <cellStyle name="Обычный 4 3 3 3 2 2" xfId="4660"/>
    <cellStyle name="Обычный 4 3 3 3 3" xfId="4661"/>
    <cellStyle name="Обычный 4 3 3 3 4" xfId="8253"/>
    <cellStyle name="Обычный 4 3 3 4" xfId="2795"/>
    <cellStyle name="Обычный 4 3 3 4 2" xfId="4662"/>
    <cellStyle name="Обычный 4 3 3 5" xfId="2796"/>
    <cellStyle name="Обычный 4 3 3 6" xfId="4663"/>
    <cellStyle name="Обычный 4 3 3 7" xfId="8251"/>
    <cellStyle name="Обычный 4 3 4" xfId="2030"/>
    <cellStyle name="Обычный 4 3 4 2" xfId="3518"/>
    <cellStyle name="Обычный 4 3 4 2 2" xfId="8255"/>
    <cellStyle name="Обычный 4 3 4 3" xfId="6540"/>
    <cellStyle name="Обычный 4 3 4 4" xfId="8254"/>
    <cellStyle name="Обычный 4 3 5" xfId="2797"/>
    <cellStyle name="Обычный 4 3 5 2" xfId="6541"/>
    <cellStyle name="Обычный 4 3 5 2 2" xfId="8257"/>
    <cellStyle name="Обычный 4 3 5 3" xfId="6542"/>
    <cellStyle name="Обычный 4 3 5 3 2" xfId="8258"/>
    <cellStyle name="Обычный 4 3 5 4" xfId="8256"/>
    <cellStyle name="Обычный 4 3 6" xfId="2798"/>
    <cellStyle name="Обычный 4 3 7" xfId="6543"/>
    <cellStyle name="Обычный 4 3 8" xfId="8248"/>
    <cellStyle name="Обычный 4 3_База" xfId="2988"/>
    <cellStyle name="Обычный 4 4" xfId="135"/>
    <cellStyle name="Обычный 4 4 2" xfId="2072"/>
    <cellStyle name="Обычный 4 4 2 2" xfId="2116"/>
    <cellStyle name="Обычный 4 4 2 2 2" xfId="4665"/>
    <cellStyle name="Обычный 4 4 2 2 2 2" xfId="4666"/>
    <cellStyle name="Обычный 4 4 2 2 3" xfId="4667"/>
    <cellStyle name="Обычный 4 4 2 2 4" xfId="8260"/>
    <cellStyle name="Обычный 4 4 2 3" xfId="2399"/>
    <cellStyle name="Обычный 4 4 2 3 2" xfId="4668"/>
    <cellStyle name="Обычный 4 4 2 3 2 2" xfId="4669"/>
    <cellStyle name="Обычный 4 4 2 3 3" xfId="4670"/>
    <cellStyle name="Обычный 4 4 2 3 4" xfId="8261"/>
    <cellStyle name="Обычный 4 4 2 4" xfId="2799"/>
    <cellStyle name="Обычный 4 4 2 4 2" xfId="4671"/>
    <cellStyle name="Обычный 4 4 2 5" xfId="2800"/>
    <cellStyle name="Обычный 4 4 2 6" xfId="4672"/>
    <cellStyle name="Обычный 4 4 2 7" xfId="4664"/>
    <cellStyle name="Обычный 4 4 3" xfId="2031"/>
    <cellStyle name="Обычный 4 4 3 2" xfId="3515"/>
    <cellStyle name="Обычный 4 4 3 2 2" xfId="6544"/>
    <cellStyle name="Обычный 4 4 3 2 3" xfId="6545"/>
    <cellStyle name="Обычный 4 4 3 2 4" xfId="8263"/>
    <cellStyle name="Обычный 4 4 3 3" xfId="5615"/>
    <cellStyle name="Обычный 4 4 3 3 2" xfId="6546"/>
    <cellStyle name="Обычный 4 4 3 3 3" xfId="6547"/>
    <cellStyle name="Обычный 4 4 3 4" xfId="5233"/>
    <cellStyle name="Обычный 4 4 3 5" xfId="6548"/>
    <cellStyle name="Обычный 4 4 3 6" xfId="8262"/>
    <cellStyle name="Обычный 4 4 4" xfId="2801"/>
    <cellStyle name="Обычный 4 4 4 2" xfId="6549"/>
    <cellStyle name="Обычный 4 4 4 3" xfId="6550"/>
    <cellStyle name="Обычный 4 4 4 4" xfId="8264"/>
    <cellStyle name="Обычный 4 4 5" xfId="2802"/>
    <cellStyle name="Обычный 4 4 5 2" xfId="5614"/>
    <cellStyle name="Обычный 4 4 5 3" xfId="6551"/>
    <cellStyle name="Обычный 4 4 5 4" xfId="8265"/>
    <cellStyle name="Обычный 4 4 6" xfId="6552"/>
    <cellStyle name="Обычный 4 4 7" xfId="6553"/>
    <cellStyle name="Обычный 4 4 8" xfId="8259"/>
    <cellStyle name="Обычный 4 5" xfId="202"/>
    <cellStyle name="Обычный 4 5 2" xfId="2113"/>
    <cellStyle name="Обычный 4 5 2 2" xfId="5498"/>
    <cellStyle name="Обычный 4 5 2 3" xfId="4674"/>
    <cellStyle name="Обычный 4 5 3" xfId="2070"/>
    <cellStyle name="Обычный 4 5 3 2" xfId="6554"/>
    <cellStyle name="Обычный 4 5 3 3" xfId="8266"/>
    <cellStyle name="Обычный 4 5 4" xfId="2123"/>
    <cellStyle name="Обычный 4 5 4 2" xfId="5150"/>
    <cellStyle name="Обычный 4 5 5" xfId="2803"/>
    <cellStyle name="Обычный 4 5 6" xfId="4673"/>
    <cellStyle name="Обычный 4 6" xfId="1758"/>
    <cellStyle name="Обычный 4 6 2" xfId="3514"/>
    <cellStyle name="Обычный 4 6 2 2" xfId="5499"/>
    <cellStyle name="Обычный 4 6 2 3" xfId="8267"/>
    <cellStyle name="Обычный 4 6 3" xfId="5332"/>
    <cellStyle name="Обычный 4 6 3 2" xfId="6555"/>
    <cellStyle name="Обычный 4 7" xfId="1759"/>
    <cellStyle name="Обычный 4 8" xfId="1760"/>
    <cellStyle name="Обычный 4 9" xfId="1761"/>
    <cellStyle name="Обычный 4 9 2" xfId="2989"/>
    <cellStyle name="Обычный 4 9 2 2" xfId="4676"/>
    <cellStyle name="Обычный 4 9 2 2 2" xfId="4677"/>
    <cellStyle name="Обычный 4 9 2 3" xfId="4678"/>
    <cellStyle name="Обычный 4 9 2 4" xfId="4679"/>
    <cellStyle name="Обычный 4 9 2 5" xfId="4675"/>
    <cellStyle name="Обычный 4 9 3" xfId="4680"/>
    <cellStyle name="Обычный 4 9 4" xfId="4681"/>
    <cellStyle name="Обычный 4_1 Коэфф" xfId="6556"/>
    <cellStyle name="Обычный 40" xfId="7473"/>
    <cellStyle name="Обычный 41" xfId="7479"/>
    <cellStyle name="Обычный 42" xfId="7480"/>
    <cellStyle name="Обычный 43" xfId="7482"/>
    <cellStyle name="Обычный 44" xfId="7477"/>
    <cellStyle name="Обычный 45" xfId="7483"/>
    <cellStyle name="Обычный 46" xfId="7489"/>
    <cellStyle name="Обычный 47" xfId="7486"/>
    <cellStyle name="Обычный 48" xfId="7491"/>
    <cellStyle name="Обычный 49" xfId="7493"/>
    <cellStyle name="Обычный 5" xfId="43"/>
    <cellStyle name="Обычный 5 10" xfId="4682"/>
    <cellStyle name="Обычный 5 2" xfId="139"/>
    <cellStyle name="Обычный 5 2 2" xfId="1762"/>
    <cellStyle name="Обычный 5 2 2 2" xfId="2990"/>
    <cellStyle name="Обычный 5 2 2 2 2" xfId="4683"/>
    <cellStyle name="Обычный 5 2 2 2 3" xfId="6557"/>
    <cellStyle name="Обычный 5 2 2 2 4" xfId="8269"/>
    <cellStyle name="Обычный 5 2 2 3" xfId="4684"/>
    <cellStyle name="Обычный 5 2 2 3 2" xfId="4685"/>
    <cellStyle name="Обычный 5 2 2 3 3" xfId="6558"/>
    <cellStyle name="Обычный 5 2 2 4" xfId="4686"/>
    <cellStyle name="Обычный 5 2 2 5" xfId="6559"/>
    <cellStyle name="Обычный 5 2 2 6" xfId="8268"/>
    <cellStyle name="Обычный 5 2 3" xfId="1763"/>
    <cellStyle name="Обычный 5 2 3 2" xfId="3517"/>
    <cellStyle name="Обычный 5 2 3 2 2" xfId="4687"/>
    <cellStyle name="Обычный 5 2 3 2 3" xfId="6560"/>
    <cellStyle name="Обычный 5 2 3 2 4" xfId="8271"/>
    <cellStyle name="Обычный 5 2 3 3" xfId="4688"/>
    <cellStyle name="Обычный 5 2 3 3 2" xfId="4689"/>
    <cellStyle name="Обычный 5 2 3 3 3" xfId="6561"/>
    <cellStyle name="Обычный 5 2 3 4" xfId="4690"/>
    <cellStyle name="Обычный 5 2 3 5" xfId="6562"/>
    <cellStyle name="Обычный 5 2 3 6" xfId="8270"/>
    <cellStyle name="Обычный 5 2 4" xfId="2400"/>
    <cellStyle name="Обычный 5 2 4 2" xfId="4691"/>
    <cellStyle name="Обычный 5 2 4 2 2" xfId="4692"/>
    <cellStyle name="Обычный 5 2 4 3" xfId="4693"/>
    <cellStyle name="Обычный 5 2 4 4" xfId="8272"/>
    <cellStyle name="Обычный 5 2 5" xfId="2804"/>
    <cellStyle name="Обычный 5 2 5 2" xfId="4694"/>
    <cellStyle name="Обычный 5 2 5 2 2" xfId="4695"/>
    <cellStyle name="Обычный 5 2 5 3" xfId="4696"/>
    <cellStyle name="Обычный 5 2 5 4" xfId="8273"/>
    <cellStyle name="Обычный 5 2 6" xfId="2805"/>
    <cellStyle name="Обычный 5 2 6 2" xfId="4697"/>
    <cellStyle name="Обычный 5 2 7" xfId="4698"/>
    <cellStyle name="Обычный 5 2 7 2" xfId="4699"/>
    <cellStyle name="Обычный 5 2 8" xfId="4700"/>
    <cellStyle name="Обычный 5 2_СС ЛЧ 2013 ожид" xfId="4701"/>
    <cellStyle name="Обычный 5 3" xfId="204"/>
    <cellStyle name="Обычный 5 3 2" xfId="2401"/>
    <cellStyle name="Обычный 5 3 2 2" xfId="4702"/>
    <cellStyle name="Обычный 5 3 2 2 2" xfId="4703"/>
    <cellStyle name="Обычный 5 3 2 2 3" xfId="6563"/>
    <cellStyle name="Обычный 5 3 2 3" xfId="4704"/>
    <cellStyle name="Обычный 5 3 2 3 2" xfId="6564"/>
    <cellStyle name="Обычный 5 3 2 3 3" xfId="6565"/>
    <cellStyle name="Обычный 5 3 2 4" xfId="6566"/>
    <cellStyle name="Обычный 5 3 2 5" xfId="6567"/>
    <cellStyle name="Обычный 5 3 2 6" xfId="8275"/>
    <cellStyle name="Обычный 5 3 3" xfId="2402"/>
    <cellStyle name="Обычный 5 3 3 2" xfId="4705"/>
    <cellStyle name="Обычный 5 3 3 2 2" xfId="4706"/>
    <cellStyle name="Обычный 5 3 3 2 3" xfId="6568"/>
    <cellStyle name="Обычный 5 3 3 3" xfId="4707"/>
    <cellStyle name="Обычный 5 3 3 3 2" xfId="6569"/>
    <cellStyle name="Обычный 5 3 3 3 3" xfId="6570"/>
    <cellStyle name="Обычный 5 3 3 4" xfId="6571"/>
    <cellStyle name="Обычный 5 3 3 5" xfId="6572"/>
    <cellStyle name="Обычный 5 3 3 6" xfId="8276"/>
    <cellStyle name="Обычный 5 3 4" xfId="2124"/>
    <cellStyle name="Обычный 5 3 4 2" xfId="4708"/>
    <cellStyle name="Обычный 5 3 4 3" xfId="6573"/>
    <cellStyle name="Обычный 5 3 4 4" xfId="8277"/>
    <cellStyle name="Обычный 5 3 5" xfId="4709"/>
    <cellStyle name="Обычный 5 3 5 2" xfId="4710"/>
    <cellStyle name="Обычный 5 3 5 3" xfId="6574"/>
    <cellStyle name="Обычный 5 3 6" xfId="4711"/>
    <cellStyle name="Обычный 5 3 7" xfId="6575"/>
    <cellStyle name="Обычный 5 3 8" xfId="8274"/>
    <cellStyle name="Обычный 5 4" xfId="2403"/>
    <cellStyle name="Обычный 5 4 2" xfId="3494"/>
    <cellStyle name="Обычный 5 4 2 2" xfId="4712"/>
    <cellStyle name="Обычный 5 4 2 3" xfId="6576"/>
    <cellStyle name="Обычный 5 4 2 4" xfId="8279"/>
    <cellStyle name="Обычный 5 4 3" xfId="4713"/>
    <cellStyle name="Обычный 5 4 3 2" xfId="4714"/>
    <cellStyle name="Обычный 5 4 3 3" xfId="6577"/>
    <cellStyle name="Обычный 5 4 4" xfId="4715"/>
    <cellStyle name="Обычный 5 4 5" xfId="6578"/>
    <cellStyle name="Обычный 5 4 6" xfId="8278"/>
    <cellStyle name="Обычный 5 5" xfId="2404"/>
    <cellStyle name="Обычный 5 5 2" xfId="2991"/>
    <cellStyle name="Обычный 5 5 2 2" xfId="4716"/>
    <cellStyle name="Обычный 5 5 2 3" xfId="6579"/>
    <cellStyle name="Обычный 5 5 3" xfId="4717"/>
    <cellStyle name="Обычный 5 5 3 2" xfId="6580"/>
    <cellStyle name="Обычный 5 5 3 3" xfId="6581"/>
    <cellStyle name="Обычный 5 5 4" xfId="4718"/>
    <cellStyle name="Обычный 5 5 5" xfId="6582"/>
    <cellStyle name="Обычный 5 5 6" xfId="8280"/>
    <cellStyle name="Обычный 5 6" xfId="2405"/>
    <cellStyle name="Обычный 5 6 2" xfId="4719"/>
    <cellStyle name="Обычный 5 6 2 2" xfId="4720"/>
    <cellStyle name="Обычный 5 6 3" xfId="4721"/>
    <cellStyle name="Обычный 5 6 4" xfId="5234"/>
    <cellStyle name="Обычный 5 7" xfId="4722"/>
    <cellStyle name="Обычный 5 7 2" xfId="4723"/>
    <cellStyle name="Обычный 5 7 2 2" xfId="4724"/>
    <cellStyle name="Обычный 5 7 3" xfId="4725"/>
    <cellStyle name="Обычный 5 7 4" xfId="5724"/>
    <cellStyle name="Обычный 5 8" xfId="4726"/>
    <cellStyle name="Обычный 5 8 2" xfId="4727"/>
    <cellStyle name="Обычный 5 9" xfId="4728"/>
    <cellStyle name="Обычный 5 9 2" xfId="4729"/>
    <cellStyle name="Обычный 5_10" xfId="4730"/>
    <cellStyle name="Обычный 50" xfId="6731"/>
    <cellStyle name="Обычный 6" xfId="145"/>
    <cellStyle name="Обычный 6 10" xfId="2806"/>
    <cellStyle name="Обычный 6 11" xfId="8281"/>
    <cellStyle name="Обычный 6 2" xfId="227"/>
    <cellStyle name="Обычный 6 2 10" xfId="5108"/>
    <cellStyle name="Обычный 6 2 11" xfId="4731"/>
    <cellStyle name="Обычный 6 2 2" xfId="1764"/>
    <cellStyle name="Обычный 6 2 2 2" xfId="1765"/>
    <cellStyle name="Обычный 6 2 2 2 2" xfId="2406"/>
    <cellStyle name="Обычный 6 2 2 2 2 2" xfId="4732"/>
    <cellStyle name="Обычный 6 2 2 2 2 2 2" xfId="4733"/>
    <cellStyle name="Обычный 6 2 2 2 2 3" xfId="4734"/>
    <cellStyle name="Обычный 6 2 2 2 2 4" xfId="8282"/>
    <cellStyle name="Обычный 6 2 2 2 3" xfId="2407"/>
    <cellStyle name="Обычный 6 2 2 2 3 2" xfId="4735"/>
    <cellStyle name="Обычный 6 2 2 2 3 2 2" xfId="4736"/>
    <cellStyle name="Обычный 6 2 2 2 3 3" xfId="4737"/>
    <cellStyle name="Обычный 6 2 2 2 4" xfId="3052"/>
    <cellStyle name="Обычный 6 2 2 2 4 2" xfId="4738"/>
    <cellStyle name="Обычный 6 2 2 2 5" xfId="4739"/>
    <cellStyle name="Обычный 6 2 2 2 5 2" xfId="4740"/>
    <cellStyle name="Обычный 6 2 2 2 6" xfId="4741"/>
    <cellStyle name="Обычный 6 2 2 3" xfId="2408"/>
    <cellStyle name="Обычный 6 2 2 3 2" xfId="4742"/>
    <cellStyle name="Обычный 6 2 2 3 2 2" xfId="4743"/>
    <cellStyle name="Обычный 6 2 2 3 3" xfId="4744"/>
    <cellStyle name="Обычный 6 2 2 3 4" xfId="6583"/>
    <cellStyle name="Обычный 6 2 2 3 5" xfId="8283"/>
    <cellStyle name="Обычный 6 2 2 4" xfId="2409"/>
    <cellStyle name="Обычный 6 2 2 4 2" xfId="4745"/>
    <cellStyle name="Обычный 6 2 2 4 2 2" xfId="4746"/>
    <cellStyle name="Обычный 6 2 2 4 3" xfId="4747"/>
    <cellStyle name="Обычный 6 2 2 4 4" xfId="8284"/>
    <cellStyle name="Обычный 6 2 2 5" xfId="2410"/>
    <cellStyle name="Обычный 6 2 2 5 2" xfId="4748"/>
    <cellStyle name="Обычный 6 2 2 5 2 2" xfId="4749"/>
    <cellStyle name="Обычный 6 2 2 5 3" xfId="4750"/>
    <cellStyle name="Обычный 6 2 2 6" xfId="3051"/>
    <cellStyle name="Обычный 6 2 2 6 2" xfId="4751"/>
    <cellStyle name="Обычный 6 2 2 6 2 2" xfId="4752"/>
    <cellStyle name="Обычный 6 2 2 6 3" xfId="4753"/>
    <cellStyle name="Обычный 6 2 2 7" xfId="4754"/>
    <cellStyle name="Обычный 6 2 2 7 2" xfId="4755"/>
    <cellStyle name="Обычный 6 2 2 8" xfId="4756"/>
    <cellStyle name="Обычный 6 2 2 8 2" xfId="4757"/>
    <cellStyle name="Обычный 6 2 2 9" xfId="4758"/>
    <cellStyle name="Обычный 6 2 2_СС ЛЧ 2013 ожид" xfId="4759"/>
    <cellStyle name="Обычный 6 2 3" xfId="1766"/>
    <cellStyle name="Обычный 6 2 3 2" xfId="2992"/>
    <cellStyle name="Обычный 6 2 3 2 2" xfId="4760"/>
    <cellStyle name="Обычный 6 2 3 2 3" xfId="6584"/>
    <cellStyle name="Обычный 6 2 3 2 4" xfId="8286"/>
    <cellStyle name="Обычный 6 2 3 3" xfId="4761"/>
    <cellStyle name="Обычный 6 2 3 3 2" xfId="4762"/>
    <cellStyle name="Обычный 6 2 3 3 3" xfId="6585"/>
    <cellStyle name="Обычный 6 2 3 4" xfId="4763"/>
    <cellStyle name="Обычный 6 2 3 5" xfId="6586"/>
    <cellStyle name="Обычный 6 2 3 6" xfId="8285"/>
    <cellStyle name="Обычный 6 2 4" xfId="2076"/>
    <cellStyle name="Обычный 6 2 4 2" xfId="2411"/>
    <cellStyle name="Обычный 6 2 4 2 2" xfId="4764"/>
    <cellStyle name="Обычный 6 2 4 3" xfId="4765"/>
    <cellStyle name="Обычный 6 2 4 3 2" xfId="4766"/>
    <cellStyle name="Обычный 6 2 4 4" xfId="4767"/>
    <cellStyle name="Обычный 6 2 4 5" xfId="8287"/>
    <cellStyle name="Обычный 6 2 5" xfId="2412"/>
    <cellStyle name="Обычный 6 2 5 2" xfId="4768"/>
    <cellStyle name="Обычный 6 2 5 2 2" xfId="4769"/>
    <cellStyle name="Обычный 6 2 5 3" xfId="4770"/>
    <cellStyle name="Обычный 6 2 5 4" xfId="4771"/>
    <cellStyle name="Обычный 6 2 5 4 2" xfId="5109"/>
    <cellStyle name="Обычный 6 2 5 5" xfId="8288"/>
    <cellStyle name="Обычный 6 2 6" xfId="2807"/>
    <cellStyle name="Обычный 6 2 6 2" xfId="4773"/>
    <cellStyle name="Обычный 6 2 6 2 2" xfId="4774"/>
    <cellStyle name="Обычный 6 2 6 3" xfId="4775"/>
    <cellStyle name="Обычный 6 2 6 4" xfId="4772"/>
    <cellStyle name="Обычный 6 2 7" xfId="4776"/>
    <cellStyle name="Обычный 6 2 7 2" xfId="4777"/>
    <cellStyle name="Обычный 6 2 8" xfId="4778"/>
    <cellStyle name="Обычный 6 2 8 2" xfId="4779"/>
    <cellStyle name="Обычный 6 2 9" xfId="4780"/>
    <cellStyle name="Обычный 6 2_СС ЛЧ 2013 ожид" xfId="4781"/>
    <cellStyle name="Обычный 6 3" xfId="1767"/>
    <cellStyle name="Обычный 6 3 2" xfId="2413"/>
    <cellStyle name="Обычный 6 3 2 2" xfId="4784"/>
    <cellStyle name="Обычный 6 3 2 2 2" xfId="4785"/>
    <cellStyle name="Обычный 6 3 2 2 3" xfId="6587"/>
    <cellStyle name="Обычный 6 3 2 3" xfId="4786"/>
    <cellStyle name="Обычный 6 3 2 3 2" xfId="6588"/>
    <cellStyle name="Обычный 6 3 2 3 3" xfId="6589"/>
    <cellStyle name="Обычный 6 3 2 4" xfId="4783"/>
    <cellStyle name="Обычный 6 3 2 5" xfId="6590"/>
    <cellStyle name="Обычный 6 3 2 6" xfId="8289"/>
    <cellStyle name="Обычный 6 3 3" xfId="2414"/>
    <cellStyle name="Обычный 6 3 3 2" xfId="4787"/>
    <cellStyle name="Обычный 6 3 3 2 2" xfId="4788"/>
    <cellStyle name="Обычный 6 3 3 2 3" xfId="6591"/>
    <cellStyle name="Обычный 6 3 3 3" xfId="4789"/>
    <cellStyle name="Обычный 6 3 3 3 2" xfId="6592"/>
    <cellStyle name="Обычный 6 3 3 3 3" xfId="6593"/>
    <cellStyle name="Обычный 6 3 3 4" xfId="6594"/>
    <cellStyle name="Обычный 6 3 3 5" xfId="6595"/>
    <cellStyle name="Обычный 6 3 3 6" xfId="8290"/>
    <cellStyle name="Обычный 6 3 4" xfId="2993"/>
    <cellStyle name="Обычный 6 3 4 2" xfId="6596"/>
    <cellStyle name="Обычный 6 3 4 3" xfId="8291"/>
    <cellStyle name="Обычный 6 3 5" xfId="4790"/>
    <cellStyle name="Обычный 6 3 5 2" xfId="4791"/>
    <cellStyle name="Обычный 6 3 6" xfId="4792"/>
    <cellStyle name="Обычный 6 3 6 2" xfId="4793"/>
    <cellStyle name="Обычный 6 3 7" xfId="4782"/>
    <cellStyle name="Обычный 6 4" xfId="1768"/>
    <cellStyle name="Обычный 6 4 2" xfId="2344"/>
    <cellStyle name="Обычный 6 4 2 2" xfId="2644"/>
    <cellStyle name="Обычный 6 4 2 2 2" xfId="4796"/>
    <cellStyle name="Обычный 6 4 2 2 3" xfId="7279"/>
    <cellStyle name="Обычный 6 4 2 2 4" xfId="8294"/>
    <cellStyle name="Обычный 6 4 2 3" xfId="4795"/>
    <cellStyle name="Обычный 6 4 2 3 2" xfId="8295"/>
    <cellStyle name="Обычный 6 4 2 4" xfId="7361"/>
    <cellStyle name="Обычный 6 4 2 5" xfId="8293"/>
    <cellStyle name="Обычный 6 4 3" xfId="2227"/>
    <cellStyle name="Обычный 6 4 3 2" xfId="2603"/>
    <cellStyle name="Обычный 6 4 3 2 2" xfId="4798"/>
    <cellStyle name="Обычный 6 4 3 2 3" xfId="7296"/>
    <cellStyle name="Обычный 6 4 3 2 4" xfId="8297"/>
    <cellStyle name="Обычный 6 4 3 3" xfId="4797"/>
    <cellStyle name="Обычный 6 4 3 3 2" xfId="8298"/>
    <cellStyle name="Обычный 6 4 3 4" xfId="7376"/>
    <cellStyle name="Обычный 6 4 3 5" xfId="8296"/>
    <cellStyle name="Обычный 6 4 4" xfId="2515"/>
    <cellStyle name="Обычный 6 4 4 2" xfId="4799"/>
    <cellStyle name="Обычный 6 4 4 3" xfId="6826"/>
    <cellStyle name="Обычный 6 4 4 4" xfId="8299"/>
    <cellStyle name="Обычный 6 4 5" xfId="4794"/>
    <cellStyle name="Обычный 6 4 5 2" xfId="8300"/>
    <cellStyle name="Обычный 6 4 6" xfId="8292"/>
    <cellStyle name="Обычный 6 5" xfId="2032"/>
    <cellStyle name="Обычный 6 5 2" xfId="2629"/>
    <cellStyle name="Обычный 6 5 2 2" xfId="5502"/>
    <cellStyle name="Обычный 6 5 2 2 2" xfId="8303"/>
    <cellStyle name="Обычный 6 5 2 3" xfId="6597"/>
    <cellStyle name="Обычный 6 5 2 3 2" xfId="8304"/>
    <cellStyle name="Обычный 6 5 2 4" xfId="8302"/>
    <cellStyle name="Обычный 6 5 3" xfId="2284"/>
    <cellStyle name="Обычный 6 5 3 2" xfId="5616"/>
    <cellStyle name="Обычный 6 5 3 3" xfId="6598"/>
    <cellStyle name="Обычный 6 5 3 4" xfId="8305"/>
    <cellStyle name="Обычный 6 5 4" xfId="5235"/>
    <cellStyle name="Обычный 6 5 4 2" xfId="8306"/>
    <cellStyle name="Обычный 6 5 5" xfId="4800"/>
    <cellStyle name="Обычный 6 5 6" xfId="8301"/>
    <cellStyle name="Обычный 6 6" xfId="2336"/>
    <cellStyle name="Обычный 6 6 2" xfId="5501"/>
    <cellStyle name="Обычный 6 6 3" xfId="5107"/>
    <cellStyle name="Обычный 6 7" xfId="2136"/>
    <cellStyle name="Обычный 6 7 2" xfId="2541"/>
    <cellStyle name="Обычный 6 7 2 2" xfId="7177"/>
    <cellStyle name="Обычный 6 7 2 3" xfId="7318"/>
    <cellStyle name="Обычный 6 7 2 4" xfId="8308"/>
    <cellStyle name="Обычный 6 7 3" xfId="5151"/>
    <cellStyle name="Обычный 6 7 4" xfId="7025"/>
    <cellStyle name="Обычный 6 7 5" xfId="8307"/>
    <cellStyle name="Обычный 6 8" xfId="2426"/>
    <cellStyle name="Обычный 6 8 2" xfId="6179"/>
    <cellStyle name="Обычный 6 8 3" xfId="7350"/>
    <cellStyle name="Обычный 6 8 4" xfId="8309"/>
    <cellStyle name="Обычный 6 9" xfId="2808"/>
    <cellStyle name="Обычный 6 9 2" xfId="8310"/>
    <cellStyle name="Обычный 6_База" xfId="2994"/>
    <cellStyle name="Обычный 7" xfId="228"/>
    <cellStyle name="Обычный 7 2" xfId="1769"/>
    <cellStyle name="Обычный 7 2 2" xfId="1770"/>
    <cellStyle name="Обычный 7 2 2 2" xfId="5503"/>
    <cellStyle name="Обычный 7 2 2 2 2" xfId="6599"/>
    <cellStyle name="Обычный 7 2 2 2 3" xfId="6600"/>
    <cellStyle name="Обычный 7 2 2 3" xfId="5617"/>
    <cellStyle name="Обычный 7 2 2 3 2" xfId="6601"/>
    <cellStyle name="Обычный 7 2 2 3 3" xfId="6602"/>
    <cellStyle name="Обычный 7 2 2 4" xfId="4801"/>
    <cellStyle name="Обычный 7 2 2 5" xfId="6603"/>
    <cellStyle name="Обычный 7 2 2 6" xfId="8312"/>
    <cellStyle name="Обычный 7 2 3" xfId="2073"/>
    <cellStyle name="Обычный 7 2 3 2" xfId="5504"/>
    <cellStyle name="Обычный 7 2 3 2 2" xfId="6604"/>
    <cellStyle name="Обычный 7 2 3 2 3" xfId="6605"/>
    <cellStyle name="Обычный 7 2 3 3" xfId="5618"/>
    <cellStyle name="Обычный 7 2 3 3 2" xfId="6606"/>
    <cellStyle name="Обычный 7 2 3 3 3" xfId="6607"/>
    <cellStyle name="Обычный 7 2 3 4" xfId="5236"/>
    <cellStyle name="Обычный 7 2 3 5" xfId="4802"/>
    <cellStyle name="Обычный 7 2 3 6" xfId="8313"/>
    <cellStyle name="Обычный 7 2 4" xfId="2809"/>
    <cellStyle name="Обычный 7 2 4 2" xfId="2810"/>
    <cellStyle name="Обычный 7 2 4 3" xfId="8314"/>
    <cellStyle name="Обычный 7 2 5" xfId="6608"/>
    <cellStyle name="Обычный 7 2 6" xfId="8311"/>
    <cellStyle name="Обычный 7 3" xfId="1771"/>
    <cellStyle name="Обычный 7 3 2" xfId="2237"/>
    <cellStyle name="Обычный 7 3 2 2" xfId="2609"/>
    <cellStyle name="Обычный 7 3 2 2 2" xfId="5505"/>
    <cellStyle name="Обычный 7 3 2 2 2 2" xfId="8318"/>
    <cellStyle name="Обычный 7 3 2 2 3" xfId="6609"/>
    <cellStyle name="Обычный 7 3 2 2 3 2" xfId="8319"/>
    <cellStyle name="Обычный 7 3 2 2 4" xfId="8317"/>
    <cellStyle name="Обычный 7 3 2 3" xfId="5620"/>
    <cellStyle name="Обычный 7 3 2 3 2" xfId="6610"/>
    <cellStyle name="Обычный 7 3 2 3 3" xfId="6611"/>
    <cellStyle name="Обычный 7 3 2 3 4" xfId="8320"/>
    <cellStyle name="Обычный 7 3 2 4" xfId="5237"/>
    <cellStyle name="Обычный 7 3 2 4 2" xfId="8321"/>
    <cellStyle name="Обычный 7 3 2 5" xfId="6612"/>
    <cellStyle name="Обычный 7 3 2 6" xfId="8316"/>
    <cellStyle name="Обычный 7 3 3" xfId="2522"/>
    <cellStyle name="Обычный 7 3 3 2" xfId="5506"/>
    <cellStyle name="Обычный 7 3 3 2 2" xfId="6613"/>
    <cellStyle name="Обычный 7 3 3 2 3" xfId="6614"/>
    <cellStyle name="Обычный 7 3 3 2 4" xfId="8323"/>
    <cellStyle name="Обычный 7 3 3 3" xfId="5621"/>
    <cellStyle name="Обычный 7 3 3 3 2" xfId="6615"/>
    <cellStyle name="Обычный 7 3 3 3 3" xfId="6616"/>
    <cellStyle name="Обычный 7 3 3 3 4" xfId="8324"/>
    <cellStyle name="Обычный 7 3 3 4" xfId="5238"/>
    <cellStyle name="Обычный 7 3 3 5" xfId="6617"/>
    <cellStyle name="Обычный 7 3 3 6" xfId="8322"/>
    <cellStyle name="Обычный 7 3 4" xfId="3513"/>
    <cellStyle name="Обычный 7 3 4 2" xfId="6618"/>
    <cellStyle name="Обычный 7 3 4 3" xfId="6619"/>
    <cellStyle name="Обычный 7 3 4 4" xfId="8325"/>
    <cellStyle name="Обычный 7 3 5" xfId="5619"/>
    <cellStyle name="Обычный 7 3 5 2" xfId="6620"/>
    <cellStyle name="Обычный 7 3 5 3" xfId="6621"/>
    <cellStyle name="Обычный 7 3 5 4" xfId="8326"/>
    <cellStyle name="Обычный 7 3 6" xfId="5153"/>
    <cellStyle name="Обычный 7 3 6 2" xfId="8327"/>
    <cellStyle name="Обычный 7 3 7" xfId="4803"/>
    <cellStyle name="Обычный 7 3 8" xfId="8315"/>
    <cellStyle name="Обычный 7 4" xfId="2033"/>
    <cellStyle name="Обычный 7 4 2" xfId="2304"/>
    <cellStyle name="Обычный 7 4 2 2" xfId="6622"/>
    <cellStyle name="Обычный 7 4 2 3" xfId="6623"/>
    <cellStyle name="Обычный 7 4 3" xfId="5622"/>
    <cellStyle name="Обычный 7 4 3 2" xfId="6624"/>
    <cellStyle name="Обычный 7 4 3 3" xfId="6625"/>
    <cellStyle name="Обычный 7 4 4" xfId="6626"/>
    <cellStyle name="Обычный 7 4 5" xfId="6627"/>
    <cellStyle name="Обычный 7 4 6" xfId="8328"/>
    <cellStyle name="Обычный 7 5" xfId="2337"/>
    <cellStyle name="Обычный 7 5 2" xfId="5507"/>
    <cellStyle name="Обычный 7 5 2 2" xfId="6628"/>
    <cellStyle name="Обычный 7 5 2 3" xfId="6629"/>
    <cellStyle name="Обычный 7 5 3" xfId="5623"/>
    <cellStyle name="Обычный 7 5 3 2" xfId="6630"/>
    <cellStyle name="Обычный 7 5 3 3" xfId="6631"/>
    <cellStyle name="Обычный 7 5 4" xfId="5239"/>
    <cellStyle name="Обычный 7 5 5" xfId="6632"/>
    <cellStyle name="Обычный 7 5 6" xfId="8329"/>
    <cellStyle name="Обычный 7 6" xfId="2811"/>
    <cellStyle name="Обычный 7 7" xfId="5152"/>
    <cellStyle name="Обычный 8" xfId="229"/>
    <cellStyle name="Обычный 8 2" xfId="1772"/>
    <cellStyle name="Обычный 8 2 2" xfId="3063"/>
    <cellStyle name="Обычный 8 2 2 2" xfId="5510"/>
    <cellStyle name="Обычный 8 2 2 2 2" xfId="6633"/>
    <cellStyle name="Обычный 8 2 2 2 3" xfId="6634"/>
    <cellStyle name="Обычный 8 2 2 3" xfId="5625"/>
    <cellStyle name="Обычный 8 2 2 3 2" xfId="6635"/>
    <cellStyle name="Обычный 8 2 2 3 3" xfId="6636"/>
    <cellStyle name="Обычный 8 2 2 4" xfId="5240"/>
    <cellStyle name="Обычный 8 2 2 5" xfId="4804"/>
    <cellStyle name="Обычный 8 2 2 6" xfId="8331"/>
    <cellStyle name="Обычный 8 2 3" xfId="4805"/>
    <cellStyle name="Обычный 8 2 3 2" xfId="5511"/>
    <cellStyle name="Обычный 8 2 3 2 2" xfId="6637"/>
    <cellStyle name="Обычный 8 2 3 2 3" xfId="6638"/>
    <cellStyle name="Обычный 8 2 3 3" xfId="5626"/>
    <cellStyle name="Обычный 8 2 3 3 2" xfId="6639"/>
    <cellStyle name="Обычный 8 2 3 3 3" xfId="6640"/>
    <cellStyle name="Обычный 8 2 3 4" xfId="6641"/>
    <cellStyle name="Обычный 8 2 3 5" xfId="6642"/>
    <cellStyle name="Обычный 8 2 3 6" xfId="8332"/>
    <cellStyle name="Обычный 8 2 4" xfId="5509"/>
    <cellStyle name="Обычный 8 2 4 2" xfId="6643"/>
    <cellStyle name="Обычный 8 2 4 3" xfId="6644"/>
    <cellStyle name="Обычный 8 2 5" xfId="5624"/>
    <cellStyle name="Обычный 8 2 5 2" xfId="6645"/>
    <cellStyle name="Обычный 8 2 5 3" xfId="6646"/>
    <cellStyle name="Обычный 8 2 6" xfId="6647"/>
    <cellStyle name="Обычный 8 2 7" xfId="6648"/>
    <cellStyle name="Обычный 8 2 8" xfId="8330"/>
    <cellStyle name="Обычный 8 3" xfId="1773"/>
    <cellStyle name="Обычный 8 3 2" xfId="2238"/>
    <cellStyle name="Обычный 8 3 2 2" xfId="2610"/>
    <cellStyle name="Обычный 8 3 2 2 2" xfId="5513"/>
    <cellStyle name="Обычный 8 3 2 2 2 2" xfId="8336"/>
    <cellStyle name="Обычный 8 3 2 2 3" xfId="6649"/>
    <cellStyle name="Обычный 8 3 2 2 3 2" xfId="8337"/>
    <cellStyle name="Обычный 8 3 2 2 4" xfId="8335"/>
    <cellStyle name="Обычный 8 3 2 3" xfId="5628"/>
    <cellStyle name="Обычный 8 3 2 3 2" xfId="6650"/>
    <cellStyle name="Обычный 8 3 2 3 3" xfId="6651"/>
    <cellStyle name="Обычный 8 3 2 3 4" xfId="8338"/>
    <cellStyle name="Обычный 8 3 2 4" xfId="5241"/>
    <cellStyle name="Обычный 8 3 2 4 2" xfId="8339"/>
    <cellStyle name="Обычный 8 3 2 5" xfId="6652"/>
    <cellStyle name="Обычный 8 3 2 6" xfId="8334"/>
    <cellStyle name="Обычный 8 3 3" xfId="2523"/>
    <cellStyle name="Обычный 8 3 3 2" xfId="5514"/>
    <cellStyle name="Обычный 8 3 3 2 2" xfId="6653"/>
    <cellStyle name="Обычный 8 3 3 2 3" xfId="6654"/>
    <cellStyle name="Обычный 8 3 3 2 4" xfId="8341"/>
    <cellStyle name="Обычный 8 3 3 3" xfId="5629"/>
    <cellStyle name="Обычный 8 3 3 3 2" xfId="6655"/>
    <cellStyle name="Обычный 8 3 3 3 3" xfId="6656"/>
    <cellStyle name="Обычный 8 3 3 3 4" xfId="8342"/>
    <cellStyle name="Обычный 8 3 3 4" xfId="5242"/>
    <cellStyle name="Обычный 8 3 3 5" xfId="6657"/>
    <cellStyle name="Обычный 8 3 3 6" xfId="8340"/>
    <cellStyle name="Обычный 8 3 4" xfId="5512"/>
    <cellStyle name="Обычный 8 3 4 2" xfId="6658"/>
    <cellStyle name="Обычный 8 3 4 3" xfId="6659"/>
    <cellStyle name="Обычный 8 3 4 4" xfId="8343"/>
    <cellStyle name="Обычный 8 3 5" xfId="5627"/>
    <cellStyle name="Обычный 8 3 5 2" xfId="6660"/>
    <cellStyle name="Обычный 8 3 5 3" xfId="6661"/>
    <cellStyle name="Обычный 8 3 5 4" xfId="8344"/>
    <cellStyle name="Обычный 8 3 6" xfId="4806"/>
    <cellStyle name="Обычный 8 3 7" xfId="6662"/>
    <cellStyle name="Обычный 8 3 8" xfId="8333"/>
    <cellStyle name="Обычный 8 4" xfId="2034"/>
    <cellStyle name="Обычный 8 4 2" xfId="5515"/>
    <cellStyle name="Обычный 8 4 2 2" xfId="6663"/>
    <cellStyle name="Обычный 8 4 2 3" xfId="6664"/>
    <cellStyle name="Обычный 8 4 3" xfId="5630"/>
    <cellStyle name="Обычный 8 4 3 2" xfId="6665"/>
    <cellStyle name="Обычный 8 4 3 3" xfId="6666"/>
    <cellStyle name="Обычный 8 4 4" xfId="5243"/>
    <cellStyle name="Обычный 8 4 5" xfId="6667"/>
    <cellStyle name="Обычный 8 4 6" xfId="8345"/>
    <cellStyle name="Обычный 8 5" xfId="5244"/>
    <cellStyle name="Обычный 8 5 2" xfId="5516"/>
    <cellStyle name="Обычный 8 5 2 2" xfId="6668"/>
    <cellStyle name="Обычный 8 5 2 3" xfId="6669"/>
    <cellStyle name="Обычный 8 5 3" xfId="5631"/>
    <cellStyle name="Обычный 8 5 3 2" xfId="6670"/>
    <cellStyle name="Обычный 8 5 3 3" xfId="6671"/>
    <cellStyle name="Обычный 8 5 4" xfId="6672"/>
    <cellStyle name="Обычный 8 5 5" xfId="6673"/>
    <cellStyle name="Обычный 8 6" xfId="5508"/>
    <cellStyle name="Обычный 8 7" xfId="6674"/>
    <cellStyle name="Обычный 8_СС ЛЧ 2013 ожид" xfId="4807"/>
    <cellStyle name="Обычный 9" xfId="224"/>
    <cellStyle name="Обычный 9 2" xfId="1774"/>
    <cellStyle name="Обычный 9 2 2" xfId="2239"/>
    <cellStyle name="Обычный 9 2 2 2" xfId="2611"/>
    <cellStyle name="Обычный 9 2 2 2 2" xfId="7227"/>
    <cellStyle name="Обычный 9 2 2 2 3" xfId="7293"/>
    <cellStyle name="Обычный 9 2 2 3" xfId="7068"/>
    <cellStyle name="Обычный 9 2 2 4" xfId="6897"/>
    <cellStyle name="Обычный 9 2 2 5" xfId="8347"/>
    <cellStyle name="Обычный 9 2 3" xfId="2524"/>
    <cellStyle name="Обычный 9 2 3 2" xfId="7162"/>
    <cellStyle name="Обычный 9 2 3 3" xfId="7325"/>
    <cellStyle name="Обычный 9 2 4" xfId="3035"/>
    <cellStyle name="Обычный 9 2 4 2" xfId="5154"/>
    <cellStyle name="Обычный 9 2 5" xfId="6819"/>
    <cellStyle name="Обычный 9 3" xfId="2035"/>
    <cellStyle name="Обычный 9 3 2" xfId="2305"/>
    <cellStyle name="Обычный 9 3 2 2" xfId="4808"/>
    <cellStyle name="Обычный 9 3 3" xfId="5245"/>
    <cellStyle name="Обычный 9 4" xfId="4809"/>
    <cellStyle name="Обычный 9 4 2" xfId="5517"/>
    <cellStyle name="Обычный 9 5" xfId="8346"/>
    <cellStyle name="Плохой" xfId="8" builtinId="27" customBuiltin="1"/>
    <cellStyle name="Плохой 10" xfId="1775"/>
    <cellStyle name="Плохой 10 2" xfId="1776"/>
    <cellStyle name="Плохой 10_СС ЛЧ 2013 ожид" xfId="4810"/>
    <cellStyle name="Плохой 11" xfId="1777"/>
    <cellStyle name="Плохой 11 2" xfId="1778"/>
    <cellStyle name="Плохой 11_СС ЛЧ 2013 ожид" xfId="4811"/>
    <cellStyle name="Плохой 12" xfId="1779"/>
    <cellStyle name="Плохой 13" xfId="1780"/>
    <cellStyle name="Плохой 14" xfId="1781"/>
    <cellStyle name="Плохой 15" xfId="1782"/>
    <cellStyle name="Плохой 16" xfId="2435"/>
    <cellStyle name="Плохой 17" xfId="6740"/>
    <cellStyle name="Плохой 2" xfId="1783"/>
    <cellStyle name="Плохой 2 2" xfId="1784"/>
    <cellStyle name="Плохой 2 3" xfId="2995"/>
    <cellStyle name="Плохой 2 3 2" xfId="4813"/>
    <cellStyle name="Плохой 2 3 3" xfId="4812"/>
    <cellStyle name="Плохой 2 4" xfId="8349"/>
    <cellStyle name="Плохой 2_10" xfId="4814"/>
    <cellStyle name="Плохой 3" xfId="1785"/>
    <cellStyle name="Плохой 3 2" xfId="1786"/>
    <cellStyle name="Плохой 3 3" xfId="2996"/>
    <cellStyle name="Плохой 3 3 2" xfId="4816"/>
    <cellStyle name="Плохой 3 3 3" xfId="4815"/>
    <cellStyle name="Плохой 3 4" xfId="8350"/>
    <cellStyle name="Плохой 3_10" xfId="4817"/>
    <cellStyle name="Плохой 4" xfId="1787"/>
    <cellStyle name="Плохой 4 2" xfId="1788"/>
    <cellStyle name="Плохой 4 3" xfId="2082"/>
    <cellStyle name="Плохой 4 3 2" xfId="4819"/>
    <cellStyle name="Плохой 4 3 3" xfId="4818"/>
    <cellStyle name="Плохой 4 4" xfId="2812"/>
    <cellStyle name="Плохой 4_СС ЛЧ 2013 ожид" xfId="4820"/>
    <cellStyle name="Плохой 5" xfId="1789"/>
    <cellStyle name="Плохой 5 2" xfId="1790"/>
    <cellStyle name="Плохой 5_СС ЛЧ 2013 ожид" xfId="4821"/>
    <cellStyle name="Плохой 6" xfId="1791"/>
    <cellStyle name="Плохой 6 2" xfId="1792"/>
    <cellStyle name="Плохой 6_СС ЛЧ 2013 ожид" xfId="4822"/>
    <cellStyle name="Плохой 7" xfId="1793"/>
    <cellStyle name="Плохой 7 2" xfId="1794"/>
    <cellStyle name="Плохой 7_СС ЛЧ 2013 ожид" xfId="4823"/>
    <cellStyle name="Плохой 8" xfId="1795"/>
    <cellStyle name="Плохой 8 2" xfId="1796"/>
    <cellStyle name="Плохой 8_СС ЛЧ 2013 ожид" xfId="4824"/>
    <cellStyle name="Плохой 9" xfId="1797"/>
    <cellStyle name="Плохой 9 2" xfId="1798"/>
    <cellStyle name="Плохой 9_СС ЛЧ 2013 ожид" xfId="4825"/>
    <cellStyle name="Пояснение" xfId="17" builtinId="53" customBuiltin="1"/>
    <cellStyle name="Пояснение 10" xfId="1799"/>
    <cellStyle name="Пояснение 10 2" xfId="1800"/>
    <cellStyle name="Пояснение 10_СС ЛЧ 2013 ожид" xfId="4826"/>
    <cellStyle name="Пояснение 11" xfId="1801"/>
    <cellStyle name="Пояснение 11 2" xfId="1802"/>
    <cellStyle name="Пояснение 11_СС ЛЧ 2013 ожид" xfId="4827"/>
    <cellStyle name="Пояснение 12" xfId="1803"/>
    <cellStyle name="Пояснение 13" xfId="1804"/>
    <cellStyle name="Пояснение 14" xfId="1805"/>
    <cellStyle name="Пояснение 15" xfId="1806"/>
    <cellStyle name="Пояснение 16" xfId="2443"/>
    <cellStyle name="Пояснение 17" xfId="6748"/>
    <cellStyle name="Пояснение 2" xfId="1807"/>
    <cellStyle name="Пояснение 2 2" xfId="1808"/>
    <cellStyle name="Пояснение 2 3" xfId="2997"/>
    <cellStyle name="Пояснение 2 3 2" xfId="4829"/>
    <cellStyle name="Пояснение 2 3 3" xfId="4828"/>
    <cellStyle name="Пояснение 2 4" xfId="8353"/>
    <cellStyle name="Пояснение 2_10" xfId="4830"/>
    <cellStyle name="Пояснение 3" xfId="1809"/>
    <cellStyle name="Пояснение 3 2" xfId="1810"/>
    <cellStyle name="Пояснение 3 3" xfId="2998"/>
    <cellStyle name="Пояснение 3_10" xfId="4831"/>
    <cellStyle name="Пояснение 4" xfId="1811"/>
    <cellStyle name="Пояснение 4 2" xfId="1812"/>
    <cellStyle name="Пояснение 4 3" xfId="2090"/>
    <cellStyle name="Пояснение 4 3 2" xfId="4833"/>
    <cellStyle name="Пояснение 4 3 3" xfId="4832"/>
    <cellStyle name="Пояснение 4 4" xfId="2813"/>
    <cellStyle name="Пояснение 4_СС ЛЧ 2013 ожид" xfId="4834"/>
    <cellStyle name="Пояснение 5" xfId="1813"/>
    <cellStyle name="Пояснение 5 2" xfId="1814"/>
    <cellStyle name="Пояснение 5_СС ЛЧ 2013 ожид" xfId="4835"/>
    <cellStyle name="Пояснение 6" xfId="1815"/>
    <cellStyle name="Пояснение 6 2" xfId="1816"/>
    <cellStyle name="Пояснение 6_СС ЛЧ 2013 ожид" xfId="4836"/>
    <cellStyle name="Пояснение 7" xfId="1817"/>
    <cellStyle name="Пояснение 7 2" xfId="1818"/>
    <cellStyle name="Пояснение 7_СС ЛЧ 2013 ожид" xfId="4837"/>
    <cellStyle name="Пояснение 8" xfId="1819"/>
    <cellStyle name="Пояснение 8 2" xfId="1820"/>
    <cellStyle name="Пояснение 8_СС ЛЧ 2013 ожид" xfId="4838"/>
    <cellStyle name="Пояснение 9" xfId="1821"/>
    <cellStyle name="Пояснение 9 2" xfId="1822"/>
    <cellStyle name="Пояснение 9_СС ЛЧ 2013 ожид" xfId="4839"/>
    <cellStyle name="Примечание" xfId="16" builtinId="10" customBuiltin="1"/>
    <cellStyle name="Примечание 10" xfId="1823"/>
    <cellStyle name="Примечание 10 2" xfId="1824"/>
    <cellStyle name="Примечание 10 2 2" xfId="1825"/>
    <cellStyle name="Примечание 10 3" xfId="1826"/>
    <cellStyle name="Примечание 11" xfId="1827"/>
    <cellStyle name="Примечание 11 2" xfId="1828"/>
    <cellStyle name="Примечание 11 2 2" xfId="1829"/>
    <cellStyle name="Примечание 11 3" xfId="1830"/>
    <cellStyle name="Примечание 12" xfId="1831"/>
    <cellStyle name="Примечание 12 2" xfId="2267"/>
    <cellStyle name="Примечание 13" xfId="1832"/>
    <cellStyle name="Примечание 14" xfId="1833"/>
    <cellStyle name="Примечание 14 2" xfId="2268"/>
    <cellStyle name="Примечание 15" xfId="1834"/>
    <cellStyle name="Примечание 15 2" xfId="2269"/>
    <cellStyle name="Примечание 16" xfId="1835"/>
    <cellStyle name="Примечание 16 2" xfId="2270"/>
    <cellStyle name="Примечание 17" xfId="1836"/>
    <cellStyle name="Примечание 17 2" xfId="3491"/>
    <cellStyle name="Примечание 17 3" xfId="8355"/>
    <cellStyle name="Примечание 18" xfId="1837"/>
    <cellStyle name="Примечание 18 2" xfId="3492"/>
    <cellStyle name="Примечание 18 3" xfId="8356"/>
    <cellStyle name="Примечание 19" xfId="1838"/>
    <cellStyle name="Примечание 19 2" xfId="3493"/>
    <cellStyle name="Примечание 19 3" xfId="8357"/>
    <cellStyle name="Примечание 2" xfId="1839"/>
    <cellStyle name="Примечание 2 2" xfId="1840"/>
    <cellStyle name="Примечание 2 2 2" xfId="1841"/>
    <cellStyle name="Примечание 2 2 2 2" xfId="2117"/>
    <cellStyle name="Примечание 2 2 2 2 2" xfId="5873"/>
    <cellStyle name="Примечание 2 2 2 2 3" xfId="5658"/>
    <cellStyle name="Примечание 2 2 2 3" xfId="2999"/>
    <cellStyle name="Примечание 2 2 2 3 2" xfId="6145"/>
    <cellStyle name="Примечание 2 2 2 4" xfId="5521"/>
    <cellStyle name="Примечание 2 2 3" xfId="2814"/>
    <cellStyle name="Примечание 2 2 3 2" xfId="5659"/>
    <cellStyle name="Примечание 2 2 3 2 2" xfId="5872"/>
    <cellStyle name="Примечание 2 2 3 3" xfId="6033"/>
    <cellStyle name="Примечание 2 2 3 4" xfId="5522"/>
    <cellStyle name="Примечание 2 2 4" xfId="2815"/>
    <cellStyle name="Примечание 2 2 4 2" xfId="6039"/>
    <cellStyle name="Примечание 2 2 4 3" xfId="5335"/>
    <cellStyle name="Примечание 2 2 5" xfId="5979"/>
    <cellStyle name="Примечание 2 2 6" xfId="5155"/>
    <cellStyle name="Примечание 2 3" xfId="1842"/>
    <cellStyle name="Примечание 2 3 2" xfId="2816"/>
    <cellStyle name="Примечание 2 3 2 2" xfId="5881"/>
    <cellStyle name="Примечание 2 3 2 3" xfId="5568"/>
    <cellStyle name="Примечание 2 3 3" xfId="3000"/>
    <cellStyle name="Примечание 2 3 3 2" xfId="6075"/>
    <cellStyle name="Примечание 2 3 4" xfId="5523"/>
    <cellStyle name="Примечание 2 4" xfId="2148"/>
    <cellStyle name="Примечание 2 4 2" xfId="2817"/>
    <cellStyle name="Примечание 2 4 2 2" xfId="6024"/>
    <cellStyle name="Примечание 2 4 2 3" xfId="4841"/>
    <cellStyle name="Примечание 2 4 3" xfId="3001"/>
    <cellStyle name="Примечание 2 4 4" xfId="4840"/>
    <cellStyle name="Примечание 2 5" xfId="2818"/>
    <cellStyle name="Примечание 2 5 2" xfId="5531"/>
    <cellStyle name="Примечание 2 5 2 2" xfId="6044"/>
    <cellStyle name="Примечание 2 5 3" xfId="6034"/>
    <cellStyle name="Примечание 2 5 4" xfId="5520"/>
    <cellStyle name="Примечание 2 6" xfId="3002"/>
    <cellStyle name="Примечание 2 6 2" xfId="5338"/>
    <cellStyle name="Примечание 2 6 3" xfId="8359"/>
    <cellStyle name="Примечание 2 7" xfId="5987"/>
    <cellStyle name="Примечание 2 8" xfId="8358"/>
    <cellStyle name="Примечание 20" xfId="2819"/>
    <cellStyle name="Примечание 21" xfId="3049"/>
    <cellStyle name="Примечание 22" xfId="6775"/>
    <cellStyle name="Примечание 3" xfId="1843"/>
    <cellStyle name="Примечание 3 10" xfId="6774"/>
    <cellStyle name="Примечание 3 11" xfId="8360"/>
    <cellStyle name="Примечание 3 2" xfId="1844"/>
    <cellStyle name="Примечание 3 2 2" xfId="1845"/>
    <cellStyle name="Примечание 3 2 2 2" xfId="3003"/>
    <cellStyle name="Примечание 3 2 2 2 2" xfId="5871"/>
    <cellStyle name="Примечание 3 2 2 2 3" xfId="5661"/>
    <cellStyle name="Примечание 3 2 2 3" xfId="6146"/>
    <cellStyle name="Примечание 3 2 2 4" xfId="5525"/>
    <cellStyle name="Примечание 3 2 3" xfId="2228"/>
    <cellStyle name="Примечание 3 2 3 2" xfId="2604"/>
    <cellStyle name="Примечание 3 2 3 2 2" xfId="5812"/>
    <cellStyle name="Примечание 3 2 3 2 3" xfId="5662"/>
    <cellStyle name="Примечание 3 2 3 3" xfId="6031"/>
    <cellStyle name="Примечание 3 2 3 4" xfId="5526"/>
    <cellStyle name="Примечание 3 2 3 5" xfId="8361"/>
    <cellStyle name="Примечание 3 2 4" xfId="2516"/>
    <cellStyle name="Примечание 3 2 4 2" xfId="5899"/>
    <cellStyle name="Примечание 3 2 4 3" xfId="5465"/>
    <cellStyle name="Примечание 3 2 4 4" xfId="8362"/>
    <cellStyle name="Примечание 3 2 5" xfId="2820"/>
    <cellStyle name="Примечание 3 2 5 2" xfId="5968"/>
    <cellStyle name="Примечание 3 2 6" xfId="5156"/>
    <cellStyle name="Примечание 3 3" xfId="1846"/>
    <cellStyle name="Примечание 3 3 2" xfId="3004"/>
    <cellStyle name="Примечание 3 3 2 2" xfId="5882"/>
    <cellStyle name="Примечание 3 3 2 3" xfId="5567"/>
    <cellStyle name="Примечание 3 3 3" xfId="5894"/>
    <cellStyle name="Примечание 3 3 4" xfId="5527"/>
    <cellStyle name="Примечание 3 4" xfId="2015"/>
    <cellStyle name="Примечание 3 4 2" xfId="2661"/>
    <cellStyle name="Примечание 3 4 2 2" xfId="6081"/>
    <cellStyle name="Примечание 3 4 2 3" xfId="4843"/>
    <cellStyle name="Примечание 3 4 3" xfId="2363"/>
    <cellStyle name="Примечание 3 4 3 2" xfId="5893"/>
    <cellStyle name="Примечание 3 4 4" xfId="4842"/>
    <cellStyle name="Примечание 3 4 5" xfId="6953"/>
    <cellStyle name="Примечание 3 5" xfId="2165"/>
    <cellStyle name="Примечание 3 5 2" xfId="2558"/>
    <cellStyle name="Примечание 3 5 2 2" xfId="5994"/>
    <cellStyle name="Примечание 3 5 2 3" xfId="5660"/>
    <cellStyle name="Примечание 3 5 3" xfId="6032"/>
    <cellStyle name="Примечание 3 5 4" xfId="5524"/>
    <cellStyle name="Примечание 3 5 5" xfId="8363"/>
    <cellStyle name="Примечание 3 6" xfId="2470"/>
    <cellStyle name="Примечание 3 6 2" xfId="5367"/>
    <cellStyle name="Примечание 3 6 2 2" xfId="8365"/>
    <cellStyle name="Примечание 3 6 3" xfId="6960"/>
    <cellStyle name="Примечание 3 6 4" xfId="8364"/>
    <cellStyle name="Примечание 3 7" xfId="2821"/>
    <cellStyle name="Примечание 3 7 2" xfId="5969"/>
    <cellStyle name="Примечание 3 8" xfId="6803"/>
    <cellStyle name="Примечание 3 9" xfId="7492"/>
    <cellStyle name="Примечание 4" xfId="1847"/>
    <cellStyle name="Примечание 4 2" xfId="1848"/>
    <cellStyle name="Примечание 4 2 2" xfId="1849"/>
    <cellStyle name="Примечание 4 2 2 2" xfId="5545"/>
    <cellStyle name="Примечание 4 2 2 2 2" xfId="5885"/>
    <cellStyle name="Примечание 4 2 2 3" xfId="6148"/>
    <cellStyle name="Примечание 4 2 2 4" xfId="5528"/>
    <cellStyle name="Примечание 4 2 3" xfId="2230"/>
    <cellStyle name="Примечание 4 2 3 2" xfId="2606"/>
    <cellStyle name="Примечание 4 2 3 2 2" xfId="6011"/>
    <cellStyle name="Примечание 4 2 3 2 3" xfId="5365"/>
    <cellStyle name="Примечание 4 2 3 3" xfId="6147"/>
    <cellStyle name="Примечание 4 2 3 4" xfId="5529"/>
    <cellStyle name="Примечание 4 2 3 5" xfId="8366"/>
    <cellStyle name="Примечание 4 2 4" xfId="2518"/>
    <cellStyle name="Примечание 4 2 4 2" xfId="6003"/>
    <cellStyle name="Примечание 4 2 4 3" xfId="5663"/>
    <cellStyle name="Примечание 4 2 4 4" xfId="8367"/>
    <cellStyle name="Примечание 4 2 5" xfId="5966"/>
    <cellStyle name="Примечание 4 2 6" xfId="5157"/>
    <cellStyle name="Примечание 4 3" xfId="1850"/>
    <cellStyle name="Примечание 4 3 2" xfId="5550"/>
    <cellStyle name="Примечание 4 3 2 2" xfId="6149"/>
    <cellStyle name="Примечание 4 3 3" xfId="6030"/>
    <cellStyle name="Примечание 4 3 4" xfId="5530"/>
    <cellStyle name="Примечание 4 4" xfId="2367"/>
    <cellStyle name="Примечание 4 4 2" xfId="2663"/>
    <cellStyle name="Примечание 4 4 2 2" xfId="6099"/>
    <cellStyle name="Примечание 4 4 2 3" xfId="5356"/>
    <cellStyle name="Примечание 4 4 3" xfId="6127"/>
    <cellStyle name="Примечание 4 4 4" xfId="4844"/>
    <cellStyle name="Примечание 4 4 5" xfId="6868"/>
    <cellStyle name="Примечание 4 5" xfId="2229"/>
    <cellStyle name="Примечание 4 5 2" xfId="2605"/>
    <cellStyle name="Примечание 4 5 2 2" xfId="5845"/>
    <cellStyle name="Примечание 4 5 2 3" xfId="6872"/>
    <cellStyle name="Примечание 4 5 3" xfId="5700"/>
    <cellStyle name="Примечание 4 5 4" xfId="7375"/>
    <cellStyle name="Примечание 4 6" xfId="2517"/>
    <cellStyle name="Примечание 4 6 2" xfId="5967"/>
    <cellStyle name="Примечание 4 6 3" xfId="7328"/>
    <cellStyle name="Примечание 4 7" xfId="6804"/>
    <cellStyle name="Примечание 4 8" xfId="7449"/>
    <cellStyle name="Примечание 4_10" xfId="4845"/>
    <cellStyle name="Примечание 5" xfId="1851"/>
    <cellStyle name="Примечание 5 2" xfId="1852"/>
    <cellStyle name="Примечание 5 2 2" xfId="1853"/>
    <cellStyle name="Примечание 5 2 2 2" xfId="4846"/>
    <cellStyle name="Примечание 5 2 2 3" xfId="4847"/>
    <cellStyle name="Примечание 5 2 3" xfId="2118"/>
    <cellStyle name="Примечание 5 2 3 2" xfId="8368"/>
    <cellStyle name="Примечание 5 2 4" xfId="4848"/>
    <cellStyle name="Примечание 5 3" xfId="1854"/>
    <cellStyle name="Примечание 5 3 2" xfId="4849"/>
    <cellStyle name="Примечание 5 3 2 2" xfId="4850"/>
    <cellStyle name="Примечание 5 3 3" xfId="4851"/>
    <cellStyle name="Примечание 5 3 4" xfId="4852"/>
    <cellStyle name="Примечание 5 4" xfId="2104"/>
    <cellStyle name="Примечание 5 4 2" xfId="4853"/>
    <cellStyle name="Примечание 5 5" xfId="2822"/>
    <cellStyle name="Примечание 5 5 2" xfId="4854"/>
    <cellStyle name="Примечание 5 6" xfId="4855"/>
    <cellStyle name="Примечание 6" xfId="1855"/>
    <cellStyle name="Примечание 6 2" xfId="1856"/>
    <cellStyle name="Примечание 6 2 2" xfId="1857"/>
    <cellStyle name="Примечание 6 2 2 2" xfId="4856"/>
    <cellStyle name="Примечание 6 2 2 3" xfId="4857"/>
    <cellStyle name="Примечание 6 2 3" xfId="4858"/>
    <cellStyle name="Примечание 6 2 4" xfId="4859"/>
    <cellStyle name="Примечание 6 3" xfId="1858"/>
    <cellStyle name="Примечание 6 3 2" xfId="4860"/>
    <cellStyle name="Примечание 6 3 2 2" xfId="4861"/>
    <cellStyle name="Примечание 6 3 3" xfId="4862"/>
    <cellStyle name="Примечание 6 3 4" xfId="4863"/>
    <cellStyle name="Примечание 6 4" xfId="4864"/>
    <cellStyle name="Примечание 6 4 2" xfId="4865"/>
    <cellStyle name="Примечание 6 5" xfId="4866"/>
    <cellStyle name="Примечание 6 6" xfId="4867"/>
    <cellStyle name="Примечание 7" xfId="1859"/>
    <cellStyle name="Примечание 7 2" xfId="1860"/>
    <cellStyle name="Примечание 7 2 2" xfId="1861"/>
    <cellStyle name="Примечание 7 3" xfId="1862"/>
    <cellStyle name="Примечание 7 4" xfId="4868"/>
    <cellStyle name="Примечание 7 5" xfId="4869"/>
    <cellStyle name="Примечание 8" xfId="1863"/>
    <cellStyle name="Примечание 8 2" xfId="1864"/>
    <cellStyle name="Примечание 8 2 2" xfId="1865"/>
    <cellStyle name="Примечание 8 3" xfId="1866"/>
    <cellStyle name="Примечание 8 4" xfId="4870"/>
    <cellStyle name="Примечание 8 5" xfId="4871"/>
    <cellStyle name="Примечание 9" xfId="1867"/>
    <cellStyle name="Примечание 9 2" xfId="1868"/>
    <cellStyle name="Примечание 9 2 2" xfId="1869"/>
    <cellStyle name="Примечание 9 3" xfId="1870"/>
    <cellStyle name="Проверка" xfId="120"/>
    <cellStyle name="Процентный 10" xfId="1871"/>
    <cellStyle name="Процентный 10 2" xfId="1872"/>
    <cellStyle name="Процентный 11" xfId="1873"/>
    <cellStyle name="Процентный 11 2" xfId="1874"/>
    <cellStyle name="Процентный 11 2 2" xfId="3005"/>
    <cellStyle name="Процентный 11 2 2 2" xfId="4872"/>
    <cellStyle name="Процентный 11 2 2 3" xfId="6675"/>
    <cellStyle name="Процентный 11 2 2 4" xfId="8371"/>
    <cellStyle name="Процентный 11 2 3" xfId="4873"/>
    <cellStyle name="Процентный 11 2 3 2" xfId="4874"/>
    <cellStyle name="Процентный 11 2 4" xfId="4875"/>
    <cellStyle name="Процентный 11 2 5" xfId="5159"/>
    <cellStyle name="Процентный 11 3" xfId="2415"/>
    <cellStyle name="Процентный 11 3 2" xfId="4876"/>
    <cellStyle name="Процентный 11 3 2 2" xfId="4877"/>
    <cellStyle name="Процентный 11 3 2 2 2" xfId="4878"/>
    <cellStyle name="Процентный 11 3 2 3" xfId="4879"/>
    <cellStyle name="Процентный 11 3 2 3 2" xfId="4880"/>
    <cellStyle name="Процентный 11 3 2 4" xfId="4881"/>
    <cellStyle name="Процентный 11 3 3" xfId="4882"/>
    <cellStyle name="Процентный 11 3 3 2" xfId="4883"/>
    <cellStyle name="Процентный 11 3 4" xfId="4884"/>
    <cellStyle name="Процентный 11 3 4 2" xfId="4885"/>
    <cellStyle name="Процентный 11 3 5" xfId="4886"/>
    <cellStyle name="Процентный 11 4" xfId="2416"/>
    <cellStyle name="Процентный 11 4 2" xfId="4887"/>
    <cellStyle name="Процентный 11 4 2 2" xfId="4888"/>
    <cellStyle name="Процентный 11 4 3" xfId="4889"/>
    <cellStyle name="Процентный 11 5" xfId="4890"/>
    <cellStyle name="Процентный 11 5 2" xfId="4891"/>
    <cellStyle name="Процентный 11 5 2 2" xfId="4892"/>
    <cellStyle name="Процентный 11 5 3" xfId="4893"/>
    <cellStyle name="Процентный 11 6" xfId="4894"/>
    <cellStyle name="Процентный 11 6 2" xfId="4895"/>
    <cellStyle name="Процентный 11 7" xfId="4896"/>
    <cellStyle name="Процентный 11 7 2" xfId="4897"/>
    <cellStyle name="Процентный 11 8" xfId="4898"/>
    <cellStyle name="Процентный 11 9" xfId="5158"/>
    <cellStyle name="Процентный 12" xfId="1875"/>
    <cellStyle name="Процентный 12 2" xfId="2417"/>
    <cellStyle name="Процентный 12 2 2" xfId="5110"/>
    <cellStyle name="Процентный 12 2 3" xfId="5532"/>
    <cellStyle name="Процентный 12 3" xfId="4900"/>
    <cellStyle name="Процентный 12 4" xfId="4901"/>
    <cellStyle name="Процентный 12 4 2" xfId="5111"/>
    <cellStyle name="Процентный 12 5" xfId="5160"/>
    <cellStyle name="Процентный 12 6" xfId="4899"/>
    <cellStyle name="Процентный 13" xfId="1876"/>
    <cellStyle name="Процентный 13 2" xfId="5533"/>
    <cellStyle name="Процентный 13 3" xfId="5161"/>
    <cellStyle name="Процентный 13 4" xfId="4902"/>
    <cellStyle name="Процентный 14" xfId="1877"/>
    <cellStyle name="Процентный 15" xfId="1878"/>
    <cellStyle name="Процентный 16" xfId="1879"/>
    <cellStyle name="Процентный 17" xfId="1880"/>
    <cellStyle name="Процентный 18" xfId="1881"/>
    <cellStyle name="Процентный 19" xfId="1882"/>
    <cellStyle name="Процентный 2" xfId="140"/>
    <cellStyle name="Процентный 2 10" xfId="7457"/>
    <cellStyle name="Процентный 2 2" xfId="153"/>
    <cellStyle name="Процентный 2 2 2" xfId="2345"/>
    <cellStyle name="Процентный 2 2 2 2" xfId="2645"/>
    <cellStyle name="Процентный 2 2 2 2 2" xfId="7256"/>
    <cellStyle name="Процентный 2 2 2 2 3" xfId="6956"/>
    <cellStyle name="Процентный 2 2 2 3" xfId="4904"/>
    <cellStyle name="Процентный 2 2 2 4" xfId="7362"/>
    <cellStyle name="Процентный 2 2 2 5" xfId="8373"/>
    <cellStyle name="Процентный 2 2 3" xfId="2231"/>
    <cellStyle name="Процентный 2 2 3 2" xfId="2607"/>
    <cellStyle name="Процентный 2 2 3 2 2" xfId="7225"/>
    <cellStyle name="Процентный 2 2 3 2 3" xfId="6945"/>
    <cellStyle name="Процентный 2 2 3 3" xfId="7067"/>
    <cellStyle name="Процентный 2 2 3 4" xfId="6909"/>
    <cellStyle name="Процентный 2 2 4" xfId="2519"/>
    <cellStyle name="Процентный 2 2 4 2" xfId="7160"/>
    <cellStyle name="Процентный 2 2 4 3" xfId="6844"/>
    <cellStyle name="Процентный 2 2 5" xfId="2823"/>
    <cellStyle name="Процентный 2 2 6" xfId="4903"/>
    <cellStyle name="Процентный 2 2 7" xfId="8372"/>
    <cellStyle name="Процентный 2 3" xfId="1883"/>
    <cellStyle name="Процентный 2 3 2" xfId="2418"/>
    <cellStyle name="Процентный 2 3 2 2" xfId="5112"/>
    <cellStyle name="Процентный 2 3 2 3" xfId="5535"/>
    <cellStyle name="Процентный 2 3 2 4" xfId="8374"/>
    <cellStyle name="Процентный 2 3 3" xfId="4906"/>
    <cellStyle name="Процентный 2 3 4" xfId="4907"/>
    <cellStyle name="Процентный 2 3 4 2" xfId="5113"/>
    <cellStyle name="Процентный 2 3 5" xfId="5162"/>
    <cellStyle name="Процентный 2 3 6" xfId="4905"/>
    <cellStyle name="Процентный 2 4" xfId="2036"/>
    <cellStyle name="Процентный 2 4 2" xfId="2627"/>
    <cellStyle name="Процентный 2 4 2 2" xfId="7242"/>
    <cellStyle name="Процентный 2 4 2 3" xfId="7286"/>
    <cellStyle name="Процентный 2 4 3" xfId="2282"/>
    <cellStyle name="Процентный 2 4 4" xfId="5163"/>
    <cellStyle name="Процентный 2 5" xfId="2338"/>
    <cellStyle name="Процентный 2 5 2" xfId="5536"/>
    <cellStyle name="Процентный 2 5 3" xfId="5164"/>
    <cellStyle name="Процентный 2 6" xfId="2137"/>
    <cellStyle name="Процентный 2 6 2" xfId="2542"/>
    <cellStyle name="Процентный 2 6 2 2" xfId="7178"/>
    <cellStyle name="Процентный 2 6 2 3" xfId="6876"/>
    <cellStyle name="Процентный 2 6 3" xfId="7028"/>
    <cellStyle name="Процентный 2 6 4" xfId="7024"/>
    <cellStyle name="Процентный 2 7" xfId="2824"/>
    <cellStyle name="Процентный 2 8" xfId="3500"/>
    <cellStyle name="Процентный 2 9" xfId="6818"/>
    <cellStyle name="Процентный 20" xfId="1884"/>
    <cellStyle name="Процентный 21" xfId="1885"/>
    <cellStyle name="Процентный 22" xfId="1886"/>
    <cellStyle name="Процентный 23" xfId="1887"/>
    <cellStyle name="Процентный 24" xfId="1888"/>
    <cellStyle name="Процентный 25" xfId="2062"/>
    <cellStyle name="Процентный 25 2" xfId="2108"/>
    <cellStyle name="Процентный 25 3" xfId="2825"/>
    <cellStyle name="Процентный 25 4" xfId="2826"/>
    <cellStyle name="Процентный 26" xfId="2827"/>
    <cellStyle name="Процентный 3" xfId="1889"/>
    <cellStyle name="Процентный 3 2" xfId="1890"/>
    <cellStyle name="Процентный 3 2 2" xfId="2828"/>
    <cellStyle name="Процентный 3 2 2 2" xfId="4909"/>
    <cellStyle name="Процентный 3 2 3" xfId="5166"/>
    <cellStyle name="Процентный 3 2 4" xfId="4908"/>
    <cellStyle name="Процентный 3 3" xfId="1891"/>
    <cellStyle name="Процентный 3 3 2" xfId="4911"/>
    <cellStyle name="Процентный 3 3 2 2" xfId="5537"/>
    <cellStyle name="Процентный 3 3 3" xfId="5167"/>
    <cellStyle name="Процентный 3 3 4" xfId="4910"/>
    <cellStyle name="Процентный 3 4" xfId="1892"/>
    <cellStyle name="Процентный 3 4 2" xfId="5328"/>
    <cellStyle name="Процентный 3 4 3" xfId="4912"/>
    <cellStyle name="Процентный 3 5" xfId="2829"/>
    <cellStyle name="Процентный 3 5 2" xfId="5165"/>
    <cellStyle name="Процентный 4" xfId="1893"/>
    <cellStyle name="Процентный 4 10" xfId="5168"/>
    <cellStyle name="Процентный 4 2" xfId="1894"/>
    <cellStyle name="Процентный 4 2 10" xfId="4913"/>
    <cellStyle name="Процентный 4 2 2" xfId="1895"/>
    <cellStyle name="Процентный 4 2 2 2" xfId="3006"/>
    <cellStyle name="Процентный 4 2 2 2 2" xfId="4914"/>
    <cellStyle name="Процентный 4 2 2 2 3" xfId="6676"/>
    <cellStyle name="Процентный 4 2 2 2 4" xfId="8375"/>
    <cellStyle name="Процентный 4 2 2 3" xfId="4915"/>
    <cellStyle name="Процентный 4 2 2 3 2" xfId="4916"/>
    <cellStyle name="Процентный 4 2 2 4" xfId="4917"/>
    <cellStyle name="Процентный 4 2 2 5" xfId="5170"/>
    <cellStyle name="Процентный 4 2 3" xfId="2419"/>
    <cellStyle name="Процентный 4 2 3 2" xfId="4918"/>
    <cellStyle name="Процентный 4 2 3 2 2" xfId="4919"/>
    <cellStyle name="Процентный 4 2 3 3" xfId="4920"/>
    <cellStyle name="Процентный 4 2 3 4" xfId="8376"/>
    <cellStyle name="Процентный 4 2 4" xfId="2420"/>
    <cellStyle name="Процентный 4 2 4 2" xfId="4921"/>
    <cellStyle name="Процентный 4 2 4 2 2" xfId="4922"/>
    <cellStyle name="Процентный 4 2 4 3" xfId="4923"/>
    <cellStyle name="Процентный 4 2 5" xfId="4924"/>
    <cellStyle name="Процентный 4 2 5 2" xfId="4925"/>
    <cellStyle name="Процентный 4 2 5 2 2" xfId="4926"/>
    <cellStyle name="Процентный 4 2 5 3" xfId="4927"/>
    <cellStyle name="Процентный 4 2 6" xfId="4928"/>
    <cellStyle name="Процентный 4 2 6 2" xfId="4929"/>
    <cellStyle name="Процентный 4 2 7" xfId="4930"/>
    <cellStyle name="Процентный 4 2 7 2" xfId="4931"/>
    <cellStyle name="Процентный 4 2 8" xfId="4932"/>
    <cellStyle name="Процентный 4 2 9" xfId="5169"/>
    <cellStyle name="Процентный 4 3" xfId="1896"/>
    <cellStyle name="Процентный 4 3 2" xfId="3007"/>
    <cellStyle name="Процентный 4 3 2 2" xfId="4934"/>
    <cellStyle name="Процентный 4 3 2 3" xfId="6677"/>
    <cellStyle name="Процентный 4 3 2 4" xfId="8377"/>
    <cellStyle name="Процентный 4 3 3" xfId="4935"/>
    <cellStyle name="Процентный 4 3 3 2" xfId="4936"/>
    <cellStyle name="Процентный 4 3 4" xfId="4937"/>
    <cellStyle name="Процентный 4 3 5" xfId="5171"/>
    <cellStyle name="Процентный 4 3 6" xfId="4933"/>
    <cellStyle name="Процентный 4 4" xfId="2317"/>
    <cellStyle name="Процентный 4 4 2" xfId="4939"/>
    <cellStyle name="Процентный 4 4 2 2" xfId="4940"/>
    <cellStyle name="Процентный 4 4 3" xfId="4941"/>
    <cellStyle name="Процентный 4 4 4" xfId="4942"/>
    <cellStyle name="Процентный 4 4 5" xfId="4938"/>
    <cellStyle name="Процентный 4 5" xfId="2421"/>
    <cellStyle name="Процентный 4 5 2" xfId="4943"/>
    <cellStyle name="Процентный 4 5 2 2" xfId="4944"/>
    <cellStyle name="Процентный 4 5 3" xfId="4945"/>
    <cellStyle name="Процентный 4 6" xfId="4946"/>
    <cellStyle name="Процентный 4 6 2" xfId="4947"/>
    <cellStyle name="Процентный 4 6 2 2" xfId="4948"/>
    <cellStyle name="Процентный 4 6 3" xfId="4949"/>
    <cellStyle name="Процентный 4 7" xfId="4950"/>
    <cellStyle name="Процентный 4 7 2" xfId="4951"/>
    <cellStyle name="Процентный 4 8" xfId="4952"/>
    <cellStyle name="Процентный 4 8 2" xfId="4953"/>
    <cellStyle name="Процентный 4 9" xfId="4954"/>
    <cellStyle name="Процентный 5" xfId="1897"/>
    <cellStyle name="Процентный 5 2" xfId="1898"/>
    <cellStyle name="Процентный 5 2 2" xfId="2240"/>
    <cellStyle name="Процентный 5 2 2 2" xfId="2612"/>
    <cellStyle name="Процентный 5 2 2 2 2" xfId="7228"/>
    <cellStyle name="Процентный 5 2 2 2 3" xfId="7294"/>
    <cellStyle name="Процентный 5 2 2 3" xfId="4956"/>
    <cellStyle name="Процентный 5 2 2 4" xfId="7404"/>
    <cellStyle name="Процентный 5 2 3" xfId="2525"/>
    <cellStyle name="Процентный 5 2 3 2" xfId="7163"/>
    <cellStyle name="Процентный 5 2 3 3" xfId="7326"/>
    <cellStyle name="Процентный 5 2 4" xfId="4955"/>
    <cellStyle name="Процентный 5 2 5" xfId="6859"/>
    <cellStyle name="Процентный 5 2 6" xfId="8378"/>
    <cellStyle name="Процентный 5 3" xfId="2318"/>
    <cellStyle name="Процентный 5 3 2" xfId="8379"/>
    <cellStyle name="Процентный 5 4" xfId="7450"/>
    <cellStyle name="Процентный 6" xfId="1899"/>
    <cellStyle name="Процентный 6 2" xfId="1900"/>
    <cellStyle name="Процентный 6 2 2" xfId="4958"/>
    <cellStyle name="Процентный 6 2 3" xfId="4957"/>
    <cellStyle name="Процентный 6 3" xfId="2319"/>
    <cellStyle name="Процентный 6 3 2" xfId="8381"/>
    <cellStyle name="Процентный 6 4" xfId="6678"/>
    <cellStyle name="Процентный 6 5" xfId="8380"/>
    <cellStyle name="Процентный 7" xfId="1901"/>
    <cellStyle name="Процентный 7 2" xfId="1902"/>
    <cellStyle name="Процентный 7 2 2" xfId="4960"/>
    <cellStyle name="Процентный 7 2 3" xfId="4959"/>
    <cellStyle name="Процентный 7 3" xfId="2320"/>
    <cellStyle name="Процентный 7 3 2" xfId="4962"/>
    <cellStyle name="Процентный 7 3 3" xfId="4961"/>
    <cellStyle name="Процентный 7 4" xfId="7451"/>
    <cellStyle name="Процентный 7 5" xfId="8382"/>
    <cellStyle name="Процентный 8" xfId="1903"/>
    <cellStyle name="Процентный 8 2" xfId="1904"/>
    <cellStyle name="Процентный 8 2 2" xfId="5540"/>
    <cellStyle name="Процентный 8 2 3" xfId="5173"/>
    <cellStyle name="Процентный 8 3" xfId="4964"/>
    <cellStyle name="Процентный 8 3 2" xfId="5539"/>
    <cellStyle name="Процентный 8 4" xfId="5172"/>
    <cellStyle name="Процентный 8 5" xfId="4963"/>
    <cellStyle name="Процентный 9" xfId="1905"/>
    <cellStyle name="Процентный 9 2" xfId="1906"/>
    <cellStyle name="Процентный 9 2 2" xfId="4966"/>
    <cellStyle name="Процентный 9 2 3" xfId="5175"/>
    <cellStyle name="Процентный 9 3" xfId="4967"/>
    <cellStyle name="Процентный 9 4" xfId="4968"/>
    <cellStyle name="Процентный 9 5" xfId="5174"/>
    <cellStyle name="Процентный 9 6" xfId="4965"/>
    <cellStyle name="Разд.тысяч" xfId="1907"/>
    <cellStyle name="Сводная" xfId="121"/>
    <cellStyle name="Сводная 2" xfId="2310"/>
    <cellStyle name="Сводная 2 2" xfId="3008"/>
    <cellStyle name="Сводная 2 2 2" xfId="5291"/>
    <cellStyle name="Сводная 2 2 2 2" xfId="5961"/>
    <cellStyle name="Сводная 2 2 3" xfId="5890"/>
    <cellStyle name="Сводная 2 3" xfId="5542"/>
    <cellStyle name="Сводная 2 3 2" xfId="5690"/>
    <cellStyle name="Сводная 2 3 2 2" xfId="5852"/>
    <cellStyle name="Сводная 2 3 3" xfId="5889"/>
    <cellStyle name="Сводная 2 4" xfId="5518"/>
    <cellStyle name="Сводная 2 4 2" xfId="5895"/>
    <cellStyle name="Сводная 2 5" xfId="5964"/>
    <cellStyle name="Сводная 3" xfId="2138"/>
    <cellStyle name="Сводная 3 2" xfId="5718"/>
    <cellStyle name="Сводная 3 2 2" xfId="5830"/>
    <cellStyle name="Сводная 3 3" xfId="5888"/>
    <cellStyle name="Сводная 4" xfId="5543"/>
    <cellStyle name="Сводная 4 2" xfId="5308"/>
    <cellStyle name="Сводная 4 2 2" xfId="5957"/>
    <cellStyle name="Сводная 4 3" xfId="5887"/>
    <cellStyle name="Сводная 5" xfId="5689"/>
    <cellStyle name="Сводная 5 2" xfId="5853"/>
    <cellStyle name="Сводная 6" xfId="5965"/>
    <cellStyle name="Связанная ячейка" xfId="13" builtinId="24" customBuiltin="1"/>
    <cellStyle name="Связанная ячейка 10" xfId="1908"/>
    <cellStyle name="Связанная ячейка 10 2" xfId="1909"/>
    <cellStyle name="Связанная ячейка 10_СС ЛЧ 2013 ожид" xfId="4969"/>
    <cellStyle name="Связанная ячейка 11" xfId="1910"/>
    <cellStyle name="Связанная ячейка 11 2" xfId="1911"/>
    <cellStyle name="Связанная ячейка 11_СС ЛЧ 2013 ожид" xfId="4970"/>
    <cellStyle name="Связанная ячейка 12" xfId="1912"/>
    <cellStyle name="Связанная ячейка 13" xfId="1913"/>
    <cellStyle name="Связанная ячейка 14" xfId="1914"/>
    <cellStyle name="Связанная ячейка 15" xfId="1915"/>
    <cellStyle name="Связанная ячейка 16" xfId="2440"/>
    <cellStyle name="Связанная ячейка 17" xfId="6745"/>
    <cellStyle name="Связанная ячейка 2" xfId="1916"/>
    <cellStyle name="Связанная ячейка 2 2" xfId="1917"/>
    <cellStyle name="Связанная ячейка 2 3" xfId="3009"/>
    <cellStyle name="Связанная ячейка 2 3 2" xfId="4972"/>
    <cellStyle name="Связанная ячейка 2 3 3" xfId="4971"/>
    <cellStyle name="Связанная ячейка 2 4" xfId="8384"/>
    <cellStyle name="Связанная ячейка 2_10" xfId="4973"/>
    <cellStyle name="Связанная ячейка 3" xfId="1918"/>
    <cellStyle name="Связанная ячейка 3 2" xfId="1919"/>
    <cellStyle name="Связанная ячейка 3 3" xfId="3010"/>
    <cellStyle name="Связанная ячейка 3 3 2" xfId="4975"/>
    <cellStyle name="Связанная ячейка 3 3 3" xfId="4974"/>
    <cellStyle name="Связанная ячейка 3 4" xfId="8385"/>
    <cellStyle name="Связанная ячейка 3_10" xfId="4976"/>
    <cellStyle name="Связанная ячейка 4" xfId="1920"/>
    <cellStyle name="Связанная ячейка 4 2" xfId="1921"/>
    <cellStyle name="Связанная ячейка 4 3" xfId="2087"/>
    <cellStyle name="Связанная ячейка 4 3 2" xfId="4978"/>
    <cellStyle name="Связанная ячейка 4 3 3" xfId="4977"/>
    <cellStyle name="Связанная ячейка 4 4" xfId="2830"/>
    <cellStyle name="Связанная ячейка 4_СС ЛЧ 2013 ожид" xfId="4979"/>
    <cellStyle name="Связанная ячейка 5" xfId="1922"/>
    <cellStyle name="Связанная ячейка 5 2" xfId="1923"/>
    <cellStyle name="Связанная ячейка 5_СС ЛЧ 2013 ожид" xfId="4980"/>
    <cellStyle name="Связанная ячейка 6" xfId="1924"/>
    <cellStyle name="Связанная ячейка 6 2" xfId="1925"/>
    <cellStyle name="Связанная ячейка 6_СС ЛЧ 2013 ожид" xfId="4981"/>
    <cellStyle name="Связанная ячейка 7" xfId="1926"/>
    <cellStyle name="Связанная ячейка 7 2" xfId="1927"/>
    <cellStyle name="Связанная ячейка 7_СС ЛЧ 2013 ожид" xfId="4982"/>
    <cellStyle name="Связанная ячейка 8" xfId="1928"/>
    <cellStyle name="Связанная ячейка 8 2" xfId="1929"/>
    <cellStyle name="Связанная ячейка 8_СС ЛЧ 2013 ожид" xfId="4983"/>
    <cellStyle name="Связанная ячейка 9" xfId="1930"/>
    <cellStyle name="Связанная ячейка 9 2" xfId="1931"/>
    <cellStyle name="Связанная ячейка 9_СС ЛЧ 2013 ожид" xfId="4984"/>
    <cellStyle name="Стиль 1" xfId="122"/>
    <cellStyle name="Стиль 1 2" xfId="154"/>
    <cellStyle name="Стиль 1 2 2" xfId="4986"/>
    <cellStyle name="Стиль 1 2 3" xfId="4985"/>
    <cellStyle name="Стиль 1 3" xfId="2037"/>
    <cellStyle name="Стиль 1 3 2" xfId="4987"/>
    <cellStyle name="Стиль 1 4" xfId="2831"/>
    <cellStyle name="Стиль 1_Коэфф" xfId="4988"/>
    <cellStyle name="Субсчет" xfId="1932"/>
    <cellStyle name="Счет" xfId="1933"/>
    <cellStyle name="ТЕКСТ" xfId="123"/>
    <cellStyle name="ТЕКСТ 2" xfId="1934"/>
    <cellStyle name="ТЕКСТ 3" xfId="4989"/>
    <cellStyle name="ТЕКСТ 4" xfId="4990"/>
    <cellStyle name="Текст предупреждения" xfId="15" builtinId="11" customBuiltin="1"/>
    <cellStyle name="Текст предупреждения 10" xfId="1935"/>
    <cellStyle name="Текст предупреждения 10 2" xfId="1936"/>
    <cellStyle name="Текст предупреждения 10_СС ЛЧ 2013 ожид" xfId="4991"/>
    <cellStyle name="Текст предупреждения 11" xfId="1937"/>
    <cellStyle name="Текст предупреждения 11 2" xfId="1938"/>
    <cellStyle name="Текст предупреждения 11_СС ЛЧ 2013 ожид" xfId="4992"/>
    <cellStyle name="Текст предупреждения 12" xfId="1939"/>
    <cellStyle name="Текст предупреждения 13" xfId="1940"/>
    <cellStyle name="Текст предупреждения 14" xfId="1941"/>
    <cellStyle name="Текст предупреждения 15" xfId="1942"/>
    <cellStyle name="Текст предупреждения 16" xfId="2442"/>
    <cellStyle name="Текст предупреждения 17" xfId="6747"/>
    <cellStyle name="Текст предупреждения 2" xfId="1943"/>
    <cellStyle name="Текст предупреждения 2 2" xfId="1944"/>
    <cellStyle name="Текст предупреждения 2 3" xfId="3011"/>
    <cellStyle name="Текст предупреждения 2 3 2" xfId="4994"/>
    <cellStyle name="Текст предупреждения 2 3 3" xfId="4993"/>
    <cellStyle name="Текст предупреждения 2 4" xfId="8386"/>
    <cellStyle name="Текст предупреждения 2_10" xfId="4995"/>
    <cellStyle name="Текст предупреждения 3" xfId="1945"/>
    <cellStyle name="Текст предупреждения 3 2" xfId="1946"/>
    <cellStyle name="Текст предупреждения 3 3" xfId="3012"/>
    <cellStyle name="Текст предупреждения 3_10" xfId="4996"/>
    <cellStyle name="Текст предупреждения 4" xfId="1947"/>
    <cellStyle name="Текст предупреждения 4 2" xfId="1948"/>
    <cellStyle name="Текст предупреждения 4 3" xfId="2089"/>
    <cellStyle name="Текст предупреждения 4 3 2" xfId="4998"/>
    <cellStyle name="Текст предупреждения 4 3 3" xfId="4997"/>
    <cellStyle name="Текст предупреждения 4 4" xfId="2832"/>
    <cellStyle name="Текст предупреждения 4_СС ЛЧ 2013 ожид" xfId="4999"/>
    <cellStyle name="Текст предупреждения 5" xfId="1949"/>
    <cellStyle name="Текст предупреждения 5 2" xfId="1950"/>
    <cellStyle name="Текст предупреждения 5_СС ЛЧ 2013 ожид" xfId="5000"/>
    <cellStyle name="Текст предупреждения 6" xfId="1951"/>
    <cellStyle name="Текст предупреждения 6 2" xfId="1952"/>
    <cellStyle name="Текст предупреждения 6_СС ЛЧ 2013 ожид" xfId="5001"/>
    <cellStyle name="Текст предупреждения 7" xfId="1953"/>
    <cellStyle name="Текст предупреждения 7 2" xfId="1954"/>
    <cellStyle name="Текст предупреждения 7_СС ЛЧ 2013 ожид" xfId="5002"/>
    <cellStyle name="Текст предупреждения 8" xfId="1955"/>
    <cellStyle name="Текст предупреждения 8 2" xfId="1956"/>
    <cellStyle name="Текст предупреждения 8_СС ЛЧ 2013 ожид" xfId="5003"/>
    <cellStyle name="Текст предупреждения 9" xfId="1957"/>
    <cellStyle name="Текст предупреждения 9 2" xfId="1958"/>
    <cellStyle name="Текст предупреждения 9_СС ЛЧ 2013 ожид" xfId="5004"/>
    <cellStyle name="Текстовой" xfId="1959"/>
    <cellStyle name="ТысРуб" xfId="124"/>
    <cellStyle name="Тысячи" xfId="125"/>
    <cellStyle name="Тысячи (0)" xfId="126"/>
    <cellStyle name="Тысячи (0) 2" xfId="2308"/>
    <cellStyle name="Тысячи (0) 2 2" xfId="3013"/>
    <cellStyle name="Тысячи (0) 2 2 2" xfId="6157"/>
    <cellStyle name="Тысячи (0) 2 2 2 2" xfId="6195"/>
    <cellStyle name="Тысячи (0) 2 2 3" xfId="6165"/>
    <cellStyle name="Тысячи (0) 2 2 3 2" xfId="6199"/>
    <cellStyle name="Тысячи (0) 2 2 4" xfId="6187"/>
    <cellStyle name="Тысячи (0) 2 3" xfId="5303"/>
    <cellStyle name="Тысячи (0) 2 3 2" xfId="6102"/>
    <cellStyle name="Тысячи (0) 2 3 2 2" xfId="6193"/>
    <cellStyle name="Тысячи (0) 2 3 3" xfId="6182"/>
    <cellStyle name="Тысячи (0) 2 4" xfId="5884"/>
    <cellStyle name="Тысячи (0) 2 4 2" xfId="6190"/>
    <cellStyle name="Тысячи (0) 2 5" xfId="6183"/>
    <cellStyle name="Тысячи (0) 3" xfId="2140"/>
    <cellStyle name="Тысячи (0) 3 2" xfId="5782"/>
    <cellStyle name="Тысячи (0) 3 2 2" xfId="6158"/>
    <cellStyle name="Тысячи (0) 3 2 2 2" xfId="6196"/>
    <cellStyle name="Тысячи (0) 3 2 3" xfId="6166"/>
    <cellStyle name="Тысячи (0) 3 2 3 2" xfId="6200"/>
    <cellStyle name="Тысячи (0) 3 2 4" xfId="6188"/>
    <cellStyle name="Тысячи (0) 3 3" xfId="5569"/>
    <cellStyle name="Тысячи (0) 3 3 2" xfId="6160"/>
    <cellStyle name="Тысячи (0) 3 3 2 2" xfId="6197"/>
    <cellStyle name="Тысячи (0) 3 3 3" xfId="6185"/>
    <cellStyle name="Тысячи (0) 3 4" xfId="5883"/>
    <cellStyle name="Тысячи (0) 3 4 2" xfId="6189"/>
    <cellStyle name="Тысячи (0) 3 5" xfId="6184"/>
    <cellStyle name="Тысячи (0) 4" xfId="5781"/>
    <cellStyle name="Тысячи (0) 4 2" xfId="6156"/>
    <cellStyle name="Тысячи (0) 4 2 2" xfId="6194"/>
    <cellStyle name="Тысячи (0) 4 3" xfId="6164"/>
    <cellStyle name="Тысячи (0) 4 3 2" xfId="6198"/>
    <cellStyle name="Тысячи (0) 4 4" xfId="6186"/>
    <cellStyle name="Тысячи (0) 5" xfId="5290"/>
    <cellStyle name="Тысячи (0) 5 2" xfId="5962"/>
    <cellStyle name="Тысячи (0) 5 2 2" xfId="6191"/>
    <cellStyle name="Тысячи (0) 5 3" xfId="6181"/>
    <cellStyle name="Тысячи (0) 6" xfId="6086"/>
    <cellStyle name="Тысячи (0) 6 2" xfId="6192"/>
    <cellStyle name="Тысячи (0) 7" xfId="6180"/>
    <cellStyle name="тысячи (000)" xfId="127"/>
    <cellStyle name="тысячи (000) 2" xfId="2278"/>
    <cellStyle name="тысячи (000) 2 2" xfId="3014"/>
    <cellStyle name="тысячи (000) 2 2 2" xfId="5304"/>
    <cellStyle name="тысячи (000) 2 2 2 2" xfId="5997"/>
    <cellStyle name="тысячи (000) 2 2 2 3" xfId="5959"/>
    <cellStyle name="тысячи (000) 2 3" xfId="5547"/>
    <cellStyle name="тысячи (000) 2 3 2" xfId="5544"/>
    <cellStyle name="тысячи (000) 2 3 2 2" xfId="6076"/>
    <cellStyle name="тысячи (000) 2 3 2 3" xfId="5886"/>
    <cellStyle name="тысячи (000) 2 4" xfId="5546"/>
    <cellStyle name="тысячи (000) 2 5" xfId="5333"/>
    <cellStyle name="тысячи (000) 2 5 2" xfId="6010"/>
    <cellStyle name="тысячи (000) 2 5 3" xfId="6040"/>
    <cellStyle name="тысячи (000) 3" xfId="2307"/>
    <cellStyle name="тысячи (000) 3 2" xfId="5355"/>
    <cellStyle name="тысячи (000) 3 2 2" xfId="6021"/>
    <cellStyle name="тысячи (000) 3 2 3" xfId="6049"/>
    <cellStyle name="тысячи (000) 4" xfId="2328"/>
    <cellStyle name="тысячи (000) 4 2" xfId="5692"/>
    <cellStyle name="тысячи (000) 4 2 2" xfId="6114"/>
    <cellStyle name="тысячи (000) 4 2 3" xfId="5850"/>
    <cellStyle name="тысячи (000) 5" xfId="2141"/>
    <cellStyle name="тысячи (000) 6" xfId="5712"/>
    <cellStyle name="тысячи (000) 6 2" xfId="6121"/>
    <cellStyle name="тысячи (000) 6 3" xfId="5837"/>
    <cellStyle name="Тысячи [0.0]" xfId="128"/>
    <cellStyle name="Тысячи [0.0] 2" xfId="2833"/>
    <cellStyle name="Тысячи [0]_03.12.99" xfId="1960"/>
    <cellStyle name="Тысячи [а]" xfId="129"/>
    <cellStyle name="Тысячи [а] 2" xfId="2834"/>
    <cellStyle name="Тысячи 10" xfId="2139"/>
    <cellStyle name="Тысячи 11" xfId="2427"/>
    <cellStyle name="Тысячи 12" xfId="3027"/>
    <cellStyle name="Тысячи 13" xfId="3498"/>
    <cellStyle name="Тысячи 14" xfId="6789"/>
    <cellStyle name="Тысячи 15" xfId="6788"/>
    <cellStyle name="Тысячи 16" xfId="6787"/>
    <cellStyle name="Тысячи 17" xfId="6782"/>
    <cellStyle name="Тысячи 18" xfId="6786"/>
    <cellStyle name="Тысячи 19" xfId="6783"/>
    <cellStyle name="Тысячи 2" xfId="2277"/>
    <cellStyle name="Тысячи 2 2" xfId="3015"/>
    <cellStyle name="Тысячи 2 2 2" xfId="5691"/>
    <cellStyle name="Тысячи 2 2 2 2" xfId="6113"/>
    <cellStyle name="Тысячи 2 2 2 3" xfId="5851"/>
    <cellStyle name="Тысячи 2 3" xfId="5549"/>
    <cellStyle name="Тысячи 2 3 2" xfId="5719"/>
    <cellStyle name="Тысячи 2 3 2 2" xfId="6123"/>
    <cellStyle name="Тысячи 2 3 2 3" xfId="5829"/>
    <cellStyle name="Тысячи 2 4" xfId="5548"/>
    <cellStyle name="Тысячи 2 5" xfId="5720"/>
    <cellStyle name="Тысячи 2 5 2" xfId="6124"/>
    <cellStyle name="Тысячи 2 5 3" xfId="5828"/>
    <cellStyle name="Тысячи 20" xfId="6785"/>
    <cellStyle name="Тысячи 21" xfId="6781"/>
    <cellStyle name="Тысячи 22" xfId="7452"/>
    <cellStyle name="Тысячи 23" xfId="6943"/>
    <cellStyle name="Тысячи 24" xfId="6951"/>
    <cellStyle name="Тысячи 25" xfId="7460"/>
    <cellStyle name="Тысячи 26" xfId="7458"/>
    <cellStyle name="Тысячи 27" xfId="7459"/>
    <cellStyle name="Тысячи 3" xfId="2309"/>
    <cellStyle name="Тысячи 3 2" xfId="5538"/>
    <cellStyle name="Тысячи 3 2 2" xfId="6074"/>
    <cellStyle name="Тысячи 3 2 3" xfId="5892"/>
    <cellStyle name="Тысячи 4" xfId="2286"/>
    <cellStyle name="Тысячи 4 2" xfId="5354"/>
    <cellStyle name="Тысячи 4 2 2" xfId="6020"/>
    <cellStyle name="Тысячи 4 2 3" xfId="6100"/>
    <cellStyle name="Тысячи 5" xfId="2301"/>
    <cellStyle name="Тысячи 6" xfId="2346"/>
    <cellStyle name="Тысячи 7" xfId="2329"/>
    <cellStyle name="Тысячи 8" xfId="2331"/>
    <cellStyle name="Тысячи 8 2" xfId="6022"/>
    <cellStyle name="Тысячи 8 3" xfId="5949"/>
    <cellStyle name="Тысячи 8 4" xfId="5361"/>
    <cellStyle name="Тысячи 9" xfId="2340"/>
    <cellStyle name="Тысячи_ прибыль " xfId="6777"/>
    <cellStyle name="Финансовый" xfId="5573"/>
    <cellStyle name="Финансовый [0] 2" xfId="133"/>
    <cellStyle name="Финансовый [0] 2 2" xfId="1961"/>
    <cellStyle name="Финансовый [0] 2 2 2" xfId="2835"/>
    <cellStyle name="Финансовый [0] 2 2 3" xfId="7453"/>
    <cellStyle name="Финансовый [0] 2 3" xfId="3016"/>
    <cellStyle name="Финансовый [0] 3" xfId="1962"/>
    <cellStyle name="Финансовый [0] 3 2" xfId="7454"/>
    <cellStyle name="Финансовый [0] 4" xfId="1963"/>
    <cellStyle name="Финансовый [0] 4 2" xfId="1964"/>
    <cellStyle name="Финансовый [0] 4 2 2" xfId="5552"/>
    <cellStyle name="Финансовый [0] 4 2 3" xfId="5177"/>
    <cellStyle name="Финансовый [0] 4 3" xfId="5551"/>
    <cellStyle name="Финансовый [0] 4 4" xfId="5176"/>
    <cellStyle name="Финансовый 10" xfId="209"/>
    <cellStyle name="Финансовый 10 2" xfId="1965"/>
    <cellStyle name="Финансовый 10 2 2" xfId="5006"/>
    <cellStyle name="Финансовый 10 2 3" xfId="5007"/>
    <cellStyle name="Финансовый 10 2 4" xfId="5005"/>
    <cellStyle name="Финансовый 10 3" xfId="2038"/>
    <cellStyle name="Финансовый 10 3 2" xfId="2322"/>
    <cellStyle name="Финансовый 10 3 3" xfId="5008"/>
    <cellStyle name="Финансовый 10 4" xfId="5009"/>
    <cellStyle name="Финансовый 10 4 2" xfId="5010"/>
    <cellStyle name="Финансовый 10 5" xfId="8388"/>
    <cellStyle name="Финансовый 100" xfId="7471"/>
    <cellStyle name="Финансовый 101" xfId="7466"/>
    <cellStyle name="Финансовый 102" xfId="7474"/>
    <cellStyle name="Финансовый 103" xfId="7476"/>
    <cellStyle name="Финансовый 104" xfId="7481"/>
    <cellStyle name="Финансовый 105" xfId="7478"/>
    <cellStyle name="Финансовый 106" xfId="7475"/>
    <cellStyle name="Финансовый 107" xfId="7484"/>
    <cellStyle name="Финансовый 108" xfId="7485"/>
    <cellStyle name="Финансовый 109" xfId="7490"/>
    <cellStyle name="Финансовый 11" xfId="218"/>
    <cellStyle name="Финансовый 11 2" xfId="2039"/>
    <cellStyle name="Финансовый 11 2 2" xfId="5553"/>
    <cellStyle name="Финансовый 11 3" xfId="3017"/>
    <cellStyle name="Финансовый 11 3 2" xfId="5178"/>
    <cellStyle name="Финансовый 11 4" xfId="5011"/>
    <cellStyle name="Финансовый 110" xfId="7488"/>
    <cellStyle name="Финансовый 111" xfId="7487"/>
    <cellStyle name="Финансовый 112" xfId="6776"/>
    <cellStyle name="Финансовый 113" xfId="7494"/>
    <cellStyle name="Финансовый 114" xfId="8413"/>
    <cellStyle name="Финансовый 115" xfId="8454"/>
    <cellStyle name="Финансовый 116" xfId="8455"/>
    <cellStyle name="Финансовый 117" xfId="8456"/>
    <cellStyle name="Финансовый 12" xfId="210"/>
    <cellStyle name="Финансовый 12 2" xfId="2040"/>
    <cellStyle name="Финансовый 12 2 2" xfId="5632"/>
    <cellStyle name="Финансовый 12 2 3" xfId="6679"/>
    <cellStyle name="Финансовый 12 2 4" xfId="8389"/>
    <cellStyle name="Финансовый 12 3" xfId="5554"/>
    <cellStyle name="Финансовый 12 4" xfId="5179"/>
    <cellStyle name="Финансовый 12 5" xfId="5012"/>
    <cellStyle name="Финансовый 13" xfId="216"/>
    <cellStyle name="Финансовый 13 2" xfId="2041"/>
    <cellStyle name="Финансовый 13 2 2" xfId="5633"/>
    <cellStyle name="Финансовый 13 2 3" xfId="6680"/>
    <cellStyle name="Финансовый 13 2 4" xfId="8390"/>
    <cellStyle name="Финансовый 13 3" xfId="5555"/>
    <cellStyle name="Финансовый 13 4" xfId="5180"/>
    <cellStyle name="Финансовый 13 5" xfId="5013"/>
    <cellStyle name="Финансовый 14" xfId="211"/>
    <cellStyle name="Финансовый 14 2" xfId="2042"/>
    <cellStyle name="Финансовый 14 2 2" xfId="5634"/>
    <cellStyle name="Финансовый 14 2 3" xfId="5015"/>
    <cellStyle name="Финансовый 14 2 4" xfId="8391"/>
    <cellStyle name="Финансовый 14 3" xfId="5016"/>
    <cellStyle name="Финансовый 14 4" xfId="5181"/>
    <cellStyle name="Финансовый 14 5" xfId="5014"/>
    <cellStyle name="Финансовый 15" xfId="217"/>
    <cellStyle name="Финансовый 15 2" xfId="2043"/>
    <cellStyle name="Финансовый 15 2 2" xfId="5018"/>
    <cellStyle name="Финансовый 15 2 3" xfId="6681"/>
    <cellStyle name="Финансовый 15 2 4" xfId="8392"/>
    <cellStyle name="Финансовый 15 3" xfId="5019"/>
    <cellStyle name="Финансовый 15 3 2" xfId="5556"/>
    <cellStyle name="Финансовый 15 4" xfId="5182"/>
    <cellStyle name="Финансовый 15 5" xfId="5017"/>
    <cellStyle name="Финансовый 16" xfId="219"/>
    <cellStyle name="Финансовый 16 2" xfId="2044"/>
    <cellStyle name="Финансовый 16 2 2" xfId="5021"/>
    <cellStyle name="Финансовый 16 2 3" xfId="6682"/>
    <cellStyle name="Финансовый 16 2 4" xfId="8393"/>
    <cellStyle name="Финансовый 16 3" xfId="5022"/>
    <cellStyle name="Финансовый 16 3 2" xfId="5557"/>
    <cellStyle name="Финансовый 16 4" xfId="5183"/>
    <cellStyle name="Финансовый 16 5" xfId="5020"/>
    <cellStyle name="Финансовый 17" xfId="220"/>
    <cellStyle name="Финансовый 17 2" xfId="2045"/>
    <cellStyle name="Финансовый 17 2 2" xfId="5024"/>
    <cellStyle name="Финансовый 17 2 3" xfId="6683"/>
    <cellStyle name="Финансовый 17 2 4" xfId="8394"/>
    <cellStyle name="Финансовый 17 3" xfId="5558"/>
    <cellStyle name="Финансовый 17 4" xfId="5184"/>
    <cellStyle name="Финансовый 17 5" xfId="5023"/>
    <cellStyle name="Финансовый 18" xfId="221"/>
    <cellStyle name="Финансовый 18 2" xfId="2046"/>
    <cellStyle name="Финансовый 18 2 2" xfId="5559"/>
    <cellStyle name="Финансовый 18 2 3" xfId="5026"/>
    <cellStyle name="Финансовый 18 3" xfId="5185"/>
    <cellStyle name="Финансовый 18 4" xfId="5025"/>
    <cellStyle name="Финансовый 19" xfId="222"/>
    <cellStyle name="Финансовый 19 2" xfId="2047"/>
    <cellStyle name="Финансовый 19 2 2" xfId="5560"/>
    <cellStyle name="Финансовый 19 2 3" xfId="5028"/>
    <cellStyle name="Финансовый 19 3" xfId="5186"/>
    <cellStyle name="Финансовый 19 4" xfId="5027"/>
    <cellStyle name="Финансовый 2" xfId="155"/>
    <cellStyle name="Финансовый 2 11" xfId="8457"/>
    <cellStyle name="Финансовый 2 2" xfId="156"/>
    <cellStyle name="Финансовый 2 2 2" xfId="1966"/>
    <cellStyle name="Финансовый 2 2 2 2" xfId="2836"/>
    <cellStyle name="Финансовый 2 2 3" xfId="2837"/>
    <cellStyle name="Финансовый 2 3" xfId="1967"/>
    <cellStyle name="Финансовый 2 3 2" xfId="2074"/>
    <cellStyle name="Финансовый 2 3 2 2" xfId="5030"/>
    <cellStyle name="Финансовый 2 3 3" xfId="2838"/>
    <cellStyle name="Финансовый 2 3 3 2" xfId="5188"/>
    <cellStyle name="Финансовый 2 3 4" xfId="2839"/>
    <cellStyle name="Финансовый 2 3 5" xfId="5029"/>
    <cellStyle name="Финансовый 2 4" xfId="2840"/>
    <cellStyle name="Финансовый 2 4 2" xfId="5800"/>
    <cellStyle name="Финансовый 2 5" xfId="3018"/>
    <cellStyle name="Финансовый 2 5 2" xfId="5187"/>
    <cellStyle name="Финансовый 20" xfId="223"/>
    <cellStyle name="Финансовый 20 2" xfId="2048"/>
    <cellStyle name="Финансовый 20 2 2" xfId="5561"/>
    <cellStyle name="Финансовый 20 2 3" xfId="5032"/>
    <cellStyle name="Финансовый 20 3" xfId="5189"/>
    <cellStyle name="Финансовый 20 4" xfId="5031"/>
    <cellStyle name="Финансовый 21" xfId="226"/>
    <cellStyle name="Финансовый 21 2" xfId="2049"/>
    <cellStyle name="Финансовый 21 2 2" xfId="5562"/>
    <cellStyle name="Финансовый 21 2 3" xfId="5034"/>
    <cellStyle name="Финансовый 21 3" xfId="5190"/>
    <cellStyle name="Финансовый 21 4" xfId="5033"/>
    <cellStyle name="Финансовый 22" xfId="230"/>
    <cellStyle name="Финансовый 22 2" xfId="2050"/>
    <cellStyle name="Финансовый 22 2 2" xfId="5036"/>
    <cellStyle name="Финансовый 22 3" xfId="5035"/>
    <cellStyle name="Финансовый 22 4" xfId="6684"/>
    <cellStyle name="Финансовый 22 5" xfId="8395"/>
    <cellStyle name="Финансовый 23" xfId="231"/>
    <cellStyle name="Финансовый 23 2" xfId="2051"/>
    <cellStyle name="Финансовый 23 2 2" xfId="5038"/>
    <cellStyle name="Финансовый 23 3" xfId="5037"/>
    <cellStyle name="Финансовый 23 4" xfId="6685"/>
    <cellStyle name="Финансовый 23 5" xfId="8396"/>
    <cellStyle name="Финансовый 24" xfId="232"/>
    <cellStyle name="Финансовый 24 2" xfId="2052"/>
    <cellStyle name="Финансовый 24 2 2" xfId="5359"/>
    <cellStyle name="Финансовый 24 3" xfId="5039"/>
    <cellStyle name="Финансовый 25" xfId="233"/>
    <cellStyle name="Финансовый 25 2" xfId="7455"/>
    <cellStyle name="Финансовый 26" xfId="235"/>
    <cellStyle name="Финансовый 26 2" xfId="2841"/>
    <cellStyle name="Финансовый 26 2 2" xfId="5534"/>
    <cellStyle name="Финансовый 26 3" xfId="5040"/>
    <cellStyle name="Финансовый 27" xfId="234"/>
    <cellStyle name="Финансовый 27 2" xfId="2842"/>
    <cellStyle name="Финансовый 27 2 2" xfId="5301"/>
    <cellStyle name="Финансовый 27 3" xfId="5041"/>
    <cellStyle name="Финансовый 28" xfId="236"/>
    <cellStyle name="Финансовый 28 2" xfId="2843"/>
    <cellStyle name="Финансовый 28 2 2" xfId="5784"/>
    <cellStyle name="Финансовый 28 3" xfId="5042"/>
    <cellStyle name="Финансовый 29" xfId="240"/>
    <cellStyle name="Финансовый 29 2" xfId="2844"/>
    <cellStyle name="Финансовый 29 3" xfId="5118"/>
    <cellStyle name="Финансовый 3" xfId="208"/>
    <cellStyle name="Финансовый 3 2" xfId="1968"/>
    <cellStyle name="Финансовый 3 2 2" xfId="3019"/>
    <cellStyle name="Финансовый 3 2 2 2" xfId="5045"/>
    <cellStyle name="Финансовый 3 2 2 3" xfId="5046"/>
    <cellStyle name="Финансовый 3 2 2 4" xfId="5044"/>
    <cellStyle name="Финансовый 3 2 3" xfId="5047"/>
    <cellStyle name="Финансовый 3 2 3 2" xfId="5114"/>
    <cellStyle name="Финансовый 3 2 4" xfId="5192"/>
    <cellStyle name="Финансовый 3 2 5" xfId="5043"/>
    <cellStyle name="Финансовый 3 3" xfId="1969"/>
    <cellStyle name="Финансовый 3 3 2" xfId="3062"/>
    <cellStyle name="Финансовый 3 3 2 2" xfId="5049"/>
    <cellStyle name="Финансовый 3 3 3" xfId="5351"/>
    <cellStyle name="Финансовый 3 3 4" xfId="5048"/>
    <cellStyle name="Финансовый 3 4" xfId="2053"/>
    <cellStyle name="Финансовый 3 4 2" xfId="2323"/>
    <cellStyle name="Финансовый 3 4 2 2" xfId="5115"/>
    <cellStyle name="Финансовый 3 4 3" xfId="5801"/>
    <cellStyle name="Финансовый 3 4 4" xfId="5050"/>
    <cellStyle name="Финансовый 3 5" xfId="2845"/>
    <cellStyle name="Финансовый 3 5 2" xfId="5051"/>
    <cellStyle name="Финансовый 3 6" xfId="2846"/>
    <cellStyle name="Финансовый 3 6 2" xfId="5191"/>
    <cellStyle name="Финансовый 30" xfId="241"/>
    <cellStyle name="Финансовый 30 2" xfId="2847"/>
    <cellStyle name="Финансовый 30 3" xfId="6176"/>
    <cellStyle name="Финансовый 31" xfId="239"/>
    <cellStyle name="Финансовый 31 2" xfId="2848"/>
    <cellStyle name="Финансовый 31 3" xfId="6177"/>
    <cellStyle name="Финансовый 32" xfId="238"/>
    <cellStyle name="Финансовый 32 2" xfId="2849"/>
    <cellStyle name="Финансовый 33" xfId="237"/>
    <cellStyle name="Финансовый 33 2" xfId="2850"/>
    <cellStyle name="Финансовый 34" xfId="242"/>
    <cellStyle name="Финансовый 34 2" xfId="2851"/>
    <cellStyle name="Финансовый 35" xfId="243"/>
    <cellStyle name="Финансовый 36" xfId="244"/>
    <cellStyle name="Финансовый 37" xfId="245"/>
    <cellStyle name="Финансовый 38" xfId="247"/>
    <cellStyle name="Финансовый 39" xfId="253"/>
    <cellStyle name="Финансовый 4" xfId="212"/>
    <cellStyle name="Финансовый 4 2" xfId="1970"/>
    <cellStyle name="Финансовый 4 2 2" xfId="5053"/>
    <cellStyle name="Финансовый 4 2 3" xfId="5052"/>
    <cellStyle name="Финансовый 4 3" xfId="2054"/>
    <cellStyle name="Финансовый 4 3 2" xfId="2324"/>
    <cellStyle name="Финансовый 4 4" xfId="2852"/>
    <cellStyle name="Финансовый 4 4 2" xfId="5054"/>
    <cellStyle name="Финансовый 4 5" xfId="5193"/>
    <cellStyle name="Финансовый 40" xfId="256"/>
    <cellStyle name="Финансовый 41" xfId="254"/>
    <cellStyle name="Финансовый 42" xfId="259"/>
    <cellStyle name="Финансовый 43" xfId="250"/>
    <cellStyle name="Финансовый 44" xfId="255"/>
    <cellStyle name="Финансовый 45" xfId="248"/>
    <cellStyle name="Финансовый 46" xfId="252"/>
    <cellStyle name="Финансовый 47" xfId="258"/>
    <cellStyle name="Финансовый 48" xfId="249"/>
    <cellStyle name="Финансовый 49" xfId="251"/>
    <cellStyle name="Финансовый 5" xfId="206"/>
    <cellStyle name="Финансовый 5 10" xfId="8397"/>
    <cellStyle name="Финансовый 5 2" xfId="1971"/>
    <cellStyle name="Финансовый 5 2 2" xfId="3020"/>
    <cellStyle name="Финансовый 5 2 2 2" xfId="5056"/>
    <cellStyle name="Финансовый 5 2 2 2 2" xfId="6686"/>
    <cellStyle name="Финансовый 5 2 2 2 3" xfId="6687"/>
    <cellStyle name="Финансовый 5 2 2 2 4" xfId="8400"/>
    <cellStyle name="Финансовый 5 2 2 3" xfId="5636"/>
    <cellStyle name="Финансовый 5 2 2 3 2" xfId="6688"/>
    <cellStyle name="Финансовый 5 2 2 3 3" xfId="6689"/>
    <cellStyle name="Финансовый 5 2 2 4" xfId="5055"/>
    <cellStyle name="Финансовый 5 2 2 5" xfId="6690"/>
    <cellStyle name="Финансовый 5 2 2 6" xfId="8399"/>
    <cellStyle name="Финансовый 5 2 3" xfId="5057"/>
    <cellStyle name="Финансовый 5 2 3 2" xfId="5058"/>
    <cellStyle name="Финансовый 5 2 3 2 2" xfId="6691"/>
    <cellStyle name="Финансовый 5 2 3 2 3" xfId="6692"/>
    <cellStyle name="Финансовый 5 2 3 3" xfId="5637"/>
    <cellStyle name="Финансовый 5 2 3 3 2" xfId="6693"/>
    <cellStyle name="Финансовый 5 2 3 3 3" xfId="6694"/>
    <cellStyle name="Финансовый 5 2 3 4" xfId="6695"/>
    <cellStyle name="Финансовый 5 2 3 5" xfId="6696"/>
    <cellStyle name="Финансовый 5 2 3 6" xfId="8401"/>
    <cellStyle name="Финансовый 5 2 4" xfId="5059"/>
    <cellStyle name="Финансовый 5 2 4 2" xfId="6697"/>
    <cellStyle name="Финансовый 5 2 4 3" xfId="6698"/>
    <cellStyle name="Финансовый 5 2 5" xfId="5635"/>
    <cellStyle name="Финансовый 5 2 5 2" xfId="6699"/>
    <cellStyle name="Финансовый 5 2 5 3" xfId="6700"/>
    <cellStyle name="Финансовый 5 2 6" xfId="5195"/>
    <cellStyle name="Финансовый 5 2 7" xfId="6701"/>
    <cellStyle name="Финансовый 5 2 8" xfId="8398"/>
    <cellStyle name="Финансовый 5 3" xfId="2055"/>
    <cellStyle name="Финансовый 5 3 2" xfId="2422"/>
    <cellStyle name="Финансовый 5 3 2 2" xfId="5060"/>
    <cellStyle name="Финансовый 5 3 2 2 2" xfId="6702"/>
    <cellStyle name="Финансовый 5 3 2 2 3" xfId="6703"/>
    <cellStyle name="Финансовый 5 3 2 3" xfId="5639"/>
    <cellStyle name="Финансовый 5 3 2 3 2" xfId="6704"/>
    <cellStyle name="Финансовый 5 3 2 3 3" xfId="6705"/>
    <cellStyle name="Финансовый 5 3 2 4" xfId="6706"/>
    <cellStyle name="Финансовый 5 3 2 5" xfId="6707"/>
    <cellStyle name="Финансовый 5 3 2 6" xfId="8403"/>
    <cellStyle name="Финансовый 5 3 3" xfId="5061"/>
    <cellStyle name="Финансовый 5 3 3 2" xfId="5564"/>
    <cellStyle name="Финансовый 5 3 3 2 2" xfId="6708"/>
    <cellStyle name="Финансовый 5 3 3 2 3" xfId="6709"/>
    <cellStyle name="Финансовый 5 3 3 3" xfId="5640"/>
    <cellStyle name="Финансовый 5 3 3 3 2" xfId="6710"/>
    <cellStyle name="Финансовый 5 3 3 3 3" xfId="6711"/>
    <cellStyle name="Финансовый 5 3 3 4" xfId="6712"/>
    <cellStyle name="Финансовый 5 3 3 5" xfId="6713"/>
    <cellStyle name="Финансовый 5 3 4" xfId="5563"/>
    <cellStyle name="Финансовый 5 3 4 2" xfId="6714"/>
    <cellStyle name="Финансовый 5 3 4 3" xfId="6715"/>
    <cellStyle name="Финансовый 5 3 5" xfId="5638"/>
    <cellStyle name="Финансовый 5 3 5 2" xfId="6716"/>
    <cellStyle name="Финансовый 5 3 5 3" xfId="6717"/>
    <cellStyle name="Финансовый 5 3 6" xfId="5196"/>
    <cellStyle name="Финансовый 5 3 7" xfId="6718"/>
    <cellStyle name="Финансовый 5 3 8" xfId="8402"/>
    <cellStyle name="Финансовый 5 4" xfId="2423"/>
    <cellStyle name="Финансовый 5 4 2" xfId="5062"/>
    <cellStyle name="Финансовый 5 4 2 2" xfId="5063"/>
    <cellStyle name="Финансовый 5 4 2 3" xfId="6719"/>
    <cellStyle name="Финансовый 5 4 3" xfId="5064"/>
    <cellStyle name="Финансовый 5 4 3 2" xfId="6720"/>
    <cellStyle name="Финансовый 5 4 3 3" xfId="6721"/>
    <cellStyle name="Финансовый 5 4 4" xfId="6722"/>
    <cellStyle name="Финансовый 5 4 5" xfId="6723"/>
    <cellStyle name="Финансовый 5 4 6" xfId="8404"/>
    <cellStyle name="Финансовый 5 5" xfId="3021"/>
    <cellStyle name="Финансовый 5 5 2" xfId="5066"/>
    <cellStyle name="Финансовый 5 5 2 2" xfId="5067"/>
    <cellStyle name="Финансовый 5 5 2 3" xfId="6724"/>
    <cellStyle name="Финансовый 5 5 3" xfId="5068"/>
    <cellStyle name="Финансовый 5 5 3 2" xfId="6725"/>
    <cellStyle name="Финансовый 5 5 3 3" xfId="6726"/>
    <cellStyle name="Финансовый 5 5 4" xfId="5065"/>
    <cellStyle name="Финансовый 5 5 5" xfId="6727"/>
    <cellStyle name="Финансовый 5 5 6" xfId="8405"/>
    <cellStyle name="Финансовый 5 6" xfId="5069"/>
    <cellStyle name="Финансовый 5 6 2" xfId="5070"/>
    <cellStyle name="Финансовый 5 6 3" xfId="6728"/>
    <cellStyle name="Финансовый 5 6 4" xfId="8406"/>
    <cellStyle name="Финансовый 5 7" xfId="5071"/>
    <cellStyle name="Финансовый 5 7 2" xfId="5072"/>
    <cellStyle name="Финансовый 5 7 3" xfId="6729"/>
    <cellStyle name="Финансовый 5 8" xfId="5073"/>
    <cellStyle name="Финансовый 5 9" xfId="5194"/>
    <cellStyle name="Финансовый 50" xfId="257"/>
    <cellStyle name="Финансовый 51" xfId="246"/>
    <cellStyle name="Финансовый 52" xfId="260"/>
    <cellStyle name="Финансовый 53" xfId="261"/>
    <cellStyle name="Финансовый 54" xfId="262"/>
    <cellStyle name="Финансовый 55" xfId="263"/>
    <cellStyle name="Финансовый 56" xfId="2008"/>
    <cellStyle name="Финансовый 56 2" xfId="3033"/>
    <cellStyle name="Финансовый 57" xfId="2013"/>
    <cellStyle name="Финансовый 57 2" xfId="3034"/>
    <cellStyle name="Финансовый 58" xfId="2010"/>
    <cellStyle name="Финансовый 58 2" xfId="3038"/>
    <cellStyle name="Финансовый 59" xfId="2060"/>
    <cellStyle name="Финансовый 59 2" xfId="3037"/>
    <cellStyle name="Финансовый 6" xfId="213"/>
    <cellStyle name="Финансовый 6 2" xfId="2056"/>
    <cellStyle name="Финансовый 6 2 2" xfId="2325"/>
    <cellStyle name="Финансовый 6 2 3" xfId="5565"/>
    <cellStyle name="Финансовый 6 3" xfId="5074"/>
    <cellStyle name="Финансовый 6 3 2" xfId="5075"/>
    <cellStyle name="Финансовый 6 3 3" xfId="5286"/>
    <cellStyle name="Финансовый 6 4" xfId="8407"/>
    <cellStyle name="Финансовый 60" xfId="2016"/>
    <cellStyle name="Финансовый 60 2" xfId="2853"/>
    <cellStyle name="Финансовый 61" xfId="2075"/>
    <cellStyle name="Финансовый 61 2" xfId="2854"/>
    <cellStyle name="Финансовый 62" xfId="2064"/>
    <cellStyle name="Финансовый 62 2" xfId="2855"/>
    <cellStyle name="Финансовый 63" xfId="2011"/>
    <cellStyle name="Финансовый 63 2" xfId="2856"/>
    <cellStyle name="Финансовый 64" xfId="2017"/>
    <cellStyle name="Финансовый 65" xfId="2105"/>
    <cellStyle name="Финансовый 66" xfId="2019"/>
    <cellStyle name="Финансовый 67" xfId="2106"/>
    <cellStyle name="Финансовый 68" xfId="2857"/>
    <cellStyle name="Финансовый 69" xfId="2858"/>
    <cellStyle name="Финансовый 7" xfId="215"/>
    <cellStyle name="Финансовый 7 2" xfId="2057"/>
    <cellStyle name="Финансовый 7 2 2" xfId="5077"/>
    <cellStyle name="Финансовый 7 2 3" xfId="8408"/>
    <cellStyle name="Финансовый 7 3" xfId="5116"/>
    <cellStyle name="Финансовый 7 3 2" xfId="5337"/>
    <cellStyle name="Финансовый 7 3 3" xfId="6730"/>
    <cellStyle name="Финансовый 7 3 4" xfId="8409"/>
    <cellStyle name="Финансовый 7 4" xfId="5197"/>
    <cellStyle name="Финансовый 7 5" xfId="5076"/>
    <cellStyle name="Финансовый 70" xfId="2860"/>
    <cellStyle name="Финансовый 71" xfId="3042"/>
    <cellStyle name="Финансовый 72" xfId="3041"/>
    <cellStyle name="Финансовый 73" xfId="3044"/>
    <cellStyle name="Финансовый 74" xfId="3040"/>
    <cellStyle name="Финансовый 75" xfId="3043"/>
    <cellStyle name="Финансовый 76" xfId="3039"/>
    <cellStyle name="Финансовый 77" xfId="3045"/>
    <cellStyle name="Финансовый 78" xfId="3497"/>
    <cellStyle name="Финансовый 79" xfId="3534"/>
    <cellStyle name="Финансовый 8" xfId="157"/>
    <cellStyle name="Финансовый 8 2" xfId="2058"/>
    <cellStyle name="Финансовый 8 2 2" xfId="5078"/>
    <cellStyle name="Финансовый 8 3" xfId="7456"/>
    <cellStyle name="Финансовый 80" xfId="3536"/>
    <cellStyle name="Финансовый 81" xfId="3535"/>
    <cellStyle name="Финансовый 82" xfId="3538"/>
    <cellStyle name="Финансовый 83" xfId="6201"/>
    <cellStyle name="Финансовый 84" xfId="6784"/>
    <cellStyle name="Финансовый 85" xfId="6817"/>
    <cellStyle name="Финансовый 86" xfId="6790"/>
    <cellStyle name="Финансовый 87" xfId="6820"/>
    <cellStyle name="Финансовый 88" xfId="6821"/>
    <cellStyle name="Финансовый 89" xfId="6822"/>
    <cellStyle name="Финансовый 9" xfId="207"/>
    <cellStyle name="Финансовый 9 2" xfId="2059"/>
    <cellStyle name="Финансовый 9 2 2" xfId="5080"/>
    <cellStyle name="Финансовый 9 3" xfId="5117"/>
    <cellStyle name="Финансовый 9 3 2" xfId="8410"/>
    <cellStyle name="Финансовый 9 4" xfId="5198"/>
    <cellStyle name="Финансовый 9 5" xfId="5079"/>
    <cellStyle name="Финансовый 90" xfId="6823"/>
    <cellStyle name="Финансовый 91" xfId="6824"/>
    <cellStyle name="Финансовый 92" xfId="7462"/>
    <cellStyle name="Финансовый 93" xfId="7463"/>
    <cellStyle name="Финансовый 94" xfId="7461"/>
    <cellStyle name="Финансовый 95" xfId="3537"/>
    <cellStyle name="Финансовый 96" xfId="7464"/>
    <cellStyle name="Финансовый 97" xfId="7465"/>
    <cellStyle name="Финансовый 98" xfId="7467"/>
    <cellStyle name="Финансовый 99" xfId="7472"/>
    <cellStyle name="Хороший" xfId="7" builtinId="26" customBuiltin="1"/>
    <cellStyle name="Хороший 10" xfId="1972"/>
    <cellStyle name="Хороший 10 2" xfId="1973"/>
    <cellStyle name="Хороший 10_СС ЛЧ 2013 ожид" xfId="5081"/>
    <cellStyle name="Хороший 11" xfId="1974"/>
    <cellStyle name="Хороший 11 2" xfId="1975"/>
    <cellStyle name="Хороший 11_СС ЛЧ 2013 ожид" xfId="5082"/>
    <cellStyle name="Хороший 12" xfId="1976"/>
    <cellStyle name="Хороший 13" xfId="1977"/>
    <cellStyle name="Хороший 14" xfId="1978"/>
    <cellStyle name="Хороший 15" xfId="1979"/>
    <cellStyle name="Хороший 16" xfId="2434"/>
    <cellStyle name="Хороший 17" xfId="6739"/>
    <cellStyle name="Хороший 2" xfId="1980"/>
    <cellStyle name="Хороший 2 2" xfId="1981"/>
    <cellStyle name="Хороший 2 3" xfId="3022"/>
    <cellStyle name="Хороший 2 3 2" xfId="5084"/>
    <cellStyle name="Хороший 2 3 3" xfId="5083"/>
    <cellStyle name="Хороший 2 4" xfId="8411"/>
    <cellStyle name="Хороший 2_10" xfId="5085"/>
    <cellStyle name="Хороший 3" xfId="1982"/>
    <cellStyle name="Хороший 3 2" xfId="1983"/>
    <cellStyle name="Хороший 3 3" xfId="3023"/>
    <cellStyle name="Хороший 3 3 2" xfId="5087"/>
    <cellStyle name="Хороший 3 3 3" xfId="5086"/>
    <cellStyle name="Хороший 3 4" xfId="8412"/>
    <cellStyle name="Хороший 3_10" xfId="5088"/>
    <cellStyle name="Хороший 4" xfId="1984"/>
    <cellStyle name="Хороший 4 2" xfId="1985"/>
    <cellStyle name="Хороший 4 3" xfId="2081"/>
    <cellStyle name="Хороший 4 3 2" xfId="5090"/>
    <cellStyle name="Хороший 4 3 3" xfId="5089"/>
    <cellStyle name="Хороший 4 4" xfId="2859"/>
    <cellStyle name="Хороший 4_СС ЛЧ 2013 ожид" xfId="5091"/>
    <cellStyle name="Хороший 5" xfId="1986"/>
    <cellStyle name="Хороший 5 2" xfId="1987"/>
    <cellStyle name="Хороший 5_СС ЛЧ 2013 ожид" xfId="5092"/>
    <cellStyle name="Хороший 6" xfId="1988"/>
    <cellStyle name="Хороший 6 2" xfId="1989"/>
    <cellStyle name="Хороший 6_СС ЛЧ 2013 ожид" xfId="5093"/>
    <cellStyle name="Хороший 7" xfId="1990"/>
    <cellStyle name="Хороший 7 2" xfId="1991"/>
    <cellStyle name="Хороший 7_СС ЛЧ 2013 ожид" xfId="5094"/>
    <cellStyle name="Хороший 8" xfId="1992"/>
    <cellStyle name="Хороший 8 2" xfId="1993"/>
    <cellStyle name="Хороший 8_СС ЛЧ 2013 ожид" xfId="5095"/>
    <cellStyle name="Хороший 9" xfId="1994"/>
    <cellStyle name="Хороший 9 2" xfId="1995"/>
    <cellStyle name="Хороший 9_СС ЛЧ 2013 ожид" xfId="5096"/>
    <cellStyle name="Целый" xfId="1996"/>
    <cellStyle name="Центрирование" xfId="1997"/>
    <cellStyle name="Џђћ–…ќ’ќ›‰" xfId="1998"/>
    <cellStyle name="Џђћ–…ќ’ќ›‰ 2" xfId="1999"/>
    <cellStyle name="Џђћ–…ќ’ќ›‰ 3" xfId="2000"/>
    <cellStyle name="Џђћ–…ќ’ќ›‰ 4" xfId="2001"/>
    <cellStyle name="Џђћ–…ќ’ќ›‰ 5" xfId="2002"/>
    <cellStyle name="Џђћ–…ќ’ќ›‰ 6" xfId="2003"/>
    <cellStyle name="Џђћ–…ќ’ќ›‰ 7" xfId="2004"/>
    <cellStyle name="Џђћ–…ќ’ќ›‰ 7 2" xfId="5097"/>
    <cellStyle name="Џђћ–…ќ’ќ›‰ 8" xfId="2005"/>
    <cellStyle name="Џђћ–…ќ’ќ›‰ 9" xfId="2006"/>
    <cellStyle name="Шапка таблицы" xfId="130"/>
    <cellStyle name="Шапка таблицы 2" xfId="2279"/>
    <cellStyle name="Шапка таблицы 2 2" xfId="3024"/>
    <cellStyle name="Шапка таблицы 2 2 2" xfId="5701"/>
    <cellStyle name="Шапка таблицы 2 2 2 2" xfId="6118"/>
    <cellStyle name="Шапка таблицы 2 2 2 3" xfId="5844"/>
    <cellStyle name="Шапка таблицы 2 3" xfId="5572"/>
    <cellStyle name="Шапка таблицы 2 3 2" xfId="5339"/>
    <cellStyle name="Шапка таблицы 2 3 2 2" xfId="6012"/>
    <cellStyle name="Шапка таблицы 2 3 2 3" xfId="6072"/>
    <cellStyle name="Шапка таблицы 2 4" xfId="5571"/>
    <cellStyle name="Шапка таблицы 2 5" xfId="5785"/>
    <cellStyle name="Шапка таблицы 2 5 2" xfId="6159"/>
    <cellStyle name="Шапка таблицы 2 5 3" xfId="6167"/>
    <cellStyle name="Шапка таблицы 3" xfId="2306"/>
    <cellStyle name="Шапка таблицы 3 2" xfId="5693"/>
    <cellStyle name="Шапка таблицы 3 2 2" xfId="6115"/>
    <cellStyle name="Шапка таблицы 3 2 3" xfId="5849"/>
    <cellStyle name="Шапка таблицы 4" xfId="2327"/>
    <cellStyle name="Шапка таблицы 4 2" xfId="5721"/>
    <cellStyle name="Шапка таблицы 4 2 2" xfId="6125"/>
    <cellStyle name="Шапка таблицы 4 2 3" xfId="5827"/>
    <cellStyle name="Шапка таблицы 5" xfId="2142"/>
    <cellStyle name="Шапка таблицы 6" xfId="5734"/>
    <cellStyle name="Шапка таблицы 6 2" xfId="6130"/>
    <cellStyle name="Шапка таблицы 6 3" xfId="6120"/>
  </cellStyles>
  <dxfs count="3465"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ont>
        <color rgb="FF008000"/>
      </font>
    </dxf>
    <dxf>
      <font>
        <color rgb="FF811111"/>
      </font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ill>
        <patternFill patternType="gray125"/>
      </fill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C0000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811111"/>
      </font>
    </dxf>
    <dxf>
      <font>
        <color rgb="FFC00000"/>
      </font>
    </dxf>
    <dxf>
      <font>
        <color rgb="FF00B050"/>
      </font>
    </dxf>
    <dxf>
      <font>
        <color rgb="FFFF0000"/>
      </font>
    </dxf>
    <dxf>
      <font>
        <color rgb="FF811111"/>
      </font>
    </dxf>
    <dxf>
      <font>
        <color rgb="FFC00000"/>
      </font>
    </dxf>
    <dxf>
      <font>
        <color rgb="FFFF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00B050"/>
      </font>
    </dxf>
    <dxf>
      <font>
        <color rgb="FF92D050"/>
      </font>
    </dxf>
    <dxf>
      <font>
        <color rgb="FF811111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ont>
        <color rgb="FF00B050"/>
      </font>
    </dxf>
    <dxf>
      <font>
        <color rgb="FFC00000"/>
      </font>
    </dxf>
    <dxf>
      <font>
        <color rgb="FFC00000"/>
      </font>
    </dxf>
    <dxf>
      <font>
        <color rgb="FF00B050"/>
      </font>
    </dxf>
    <dxf>
      <fill>
        <patternFill patternType="solid">
          <fgColor rgb="FFDCE6F1"/>
          <bgColor rgb="FFDCE6F1"/>
        </patternFill>
      </fill>
    </dxf>
    <dxf>
      <fill>
        <patternFill patternType="solid">
          <fgColor rgb="FFDCE6F1"/>
          <bgColor rgb="FFDCE6F1"/>
        </patternFill>
      </fill>
    </dxf>
    <dxf>
      <font>
        <b/>
        <color rgb="FF000000"/>
      </font>
    </dxf>
    <dxf>
      <font>
        <b/>
        <color rgb="FF000000"/>
      </font>
      <fill>
        <patternFill patternType="solid">
          <fgColor rgb="FFDCE6F1"/>
          <bgColor rgb="FFDCE6F1"/>
        </patternFill>
      </fill>
    </dxf>
    <dxf>
      <font>
        <b/>
        <color rgb="FF000000"/>
      </font>
    </dxf>
    <dxf>
      <font>
        <b/>
        <color rgb="FF000000"/>
      </font>
      <fill>
        <patternFill patternType="solid">
          <fgColor rgb="FFB8CCE4"/>
          <bgColor rgb="FFB8CCE4"/>
        </patternFill>
      </fill>
    </dxf>
    <dxf>
      <font>
        <b/>
        <color rgb="FF000000"/>
      </font>
      <border>
        <left style="medium">
          <color rgb="FFB8CCE4"/>
        </left>
        <right style="medium">
          <color rgb="FFB8CCE4"/>
        </right>
        <top style="medium">
          <color rgb="FFB8CCE4"/>
        </top>
        <bottom style="medium">
          <color rgb="FFB8CCE4"/>
        </bottom>
      </border>
    </dxf>
    <dxf>
      <border>
        <left style="thin">
          <color rgb="FF95B3D7"/>
        </left>
        <right style="thin">
          <color rgb="FF95B3D7"/>
        </right>
      </border>
    </dxf>
    <dxf>
      <border>
        <top style="thin">
          <color rgb="FF95B3D7"/>
        </top>
        <bottom style="thin">
          <color rgb="FF95B3D7"/>
        </bottom>
        <horizontal style="thin">
          <color rgb="FF95B3D7"/>
        </horizontal>
      </border>
    </dxf>
    <dxf>
      <font>
        <b/>
        <color rgb="FF000000"/>
      </font>
      <border>
        <top style="thin">
          <color rgb="FF366092"/>
        </top>
        <bottom style="medium">
          <color rgb="FF366092"/>
        </bottom>
      </border>
    </dxf>
    <dxf>
      <font>
        <b/>
        <color rgb="FFFFFFFF"/>
      </font>
      <fill>
        <patternFill patternType="solid">
          <fgColor rgb="FF4F81BD"/>
          <bgColor rgb="FF4F81BD"/>
        </patternFill>
      </fill>
      <border>
        <top style="medium">
          <color rgb="FF366092"/>
        </top>
      </border>
    </dxf>
    <dxf>
      <font>
        <color rgb="FF000000"/>
      </font>
    </dxf>
    <dxf>
      <font>
        <b val="0"/>
        <i val="0"/>
        <sz val="8"/>
        <color theme="1"/>
        <name val="Arial"/>
        <scheme val="none"/>
      </font>
      <border>
        <bottom style="thin">
          <color theme="4"/>
        </bottom>
        <vertical/>
        <horizontal/>
      </border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vertical/>
        <horizontal/>
      </border>
    </dxf>
    <dxf>
      <border>
        <left style="thin">
          <color auto="1"/>
        </left>
        <right style="thin">
          <color auto="1"/>
        </right>
        <vertical style="thin">
          <color auto="1"/>
        </vertical>
      </border>
    </dxf>
    <dxf>
      <border>
        <horizontal style="hair">
          <color auto="1"/>
        </horizontal>
      </border>
    </dxf>
    <dxf>
      <border>
        <left style="thin">
          <color auto="1"/>
        </left>
        <right style="thin">
          <color auto="1"/>
        </right>
      </border>
    </dxf>
    <dxf>
      <border>
        <left style="double">
          <color auto="1"/>
        </left>
        <right style="double">
          <color auto="1"/>
        </right>
        <top style="double">
          <color auto="1"/>
        </top>
        <bottom style="double">
          <color auto="1"/>
        </bottom>
      </border>
    </dxf>
    <dxf>
      <font>
        <b val="0"/>
        <i val="0"/>
        <color auto="1"/>
      </font>
      <border diagonalUp="0" diagonalDown="0"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 style="hair">
          <color auto="1"/>
        </vertical>
        <horizontal style="hair">
          <color auto="1"/>
        </horizontal>
      </border>
    </dxf>
  </dxfs>
  <tableStyles count="4" defaultTableStyle="TableStyleMedium9" defaultPivotStyle="PivotStyleLight16">
    <tableStyle name="Стиль сводной таблицы 1" table="0" count="1">
      <tableStyleElement type="wholeTable" dxfId="3464"/>
    </tableStyle>
    <tableStyle name="Стиль сводной таблицы 2" table="0" count="4">
      <tableStyleElement type="totalRow" dxfId="3463"/>
      <tableStyleElement type="firstColumn" dxfId="3462"/>
      <tableStyleElement type="secondRowStripe" dxfId="3461"/>
      <tableStyleElement type="secondColumnStripe" dxfId="3460"/>
    </tableStyle>
    <tableStyle name="SlicerStyleLight1 22" pivot="0" table="0" count="2">
      <tableStyleElement type="wholeTable" dxfId="3459"/>
      <tableStyleElement type="headerRow" dxfId="3458"/>
    </tableStyle>
    <tableStyle name="PivotStyleMedium9 2" table="0" count="12">
      <tableStyleElement type="wholeTable" dxfId="3457"/>
      <tableStyleElement type="headerRow" dxfId="3456"/>
      <tableStyleElement type="totalRow" dxfId="3455"/>
      <tableStyleElement type="firstRowStripe" dxfId="3454"/>
      <tableStyleElement type="firstColumnStripe" dxfId="3453"/>
      <tableStyleElement type="firstSubtotalColumn" dxfId="3452"/>
      <tableStyleElement type="firstSubtotalRow" dxfId="3451"/>
      <tableStyleElement type="secondSubtotalRow" dxfId="3450"/>
      <tableStyleElement type="firstRowSubheading" dxfId="3449"/>
      <tableStyleElement type="secondRowSubheading" dxfId="3448"/>
      <tableStyleElement type="pageFieldLabels" dxfId="3447"/>
      <tableStyleElement type="pageFieldValues" dxfId="3446"/>
    </tableStyle>
  </tableStyles>
  <colors>
    <mruColors>
      <color rgb="FF811111"/>
      <color rgb="FF1B3E6F"/>
      <color rgb="FFE9E7E7"/>
      <color rgb="FFCF0A2C"/>
      <color rgb="FF55565A"/>
      <color rgb="FFFFFF99"/>
      <color rgb="FF3C7832"/>
      <color rgb="FF008000"/>
      <color rgb="FF0C629F"/>
      <color rgb="FF0070C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10.xml"/><Relationship Id="rId47" Type="http://schemas.openxmlformats.org/officeDocument/2006/relationships/externalLink" Target="externalLinks/externalLink15.xml"/><Relationship Id="rId63" Type="http://schemas.openxmlformats.org/officeDocument/2006/relationships/externalLink" Target="externalLinks/externalLink31.xml"/><Relationship Id="rId68" Type="http://schemas.openxmlformats.org/officeDocument/2006/relationships/externalLink" Target="externalLinks/externalLink36.xml"/><Relationship Id="rId84" Type="http://schemas.openxmlformats.org/officeDocument/2006/relationships/externalLink" Target="externalLinks/externalLink52.xml"/><Relationship Id="rId89" Type="http://schemas.openxmlformats.org/officeDocument/2006/relationships/externalLink" Target="externalLinks/externalLink57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5.xml"/><Relationship Id="rId53" Type="http://schemas.openxmlformats.org/officeDocument/2006/relationships/externalLink" Target="externalLinks/externalLink21.xml"/><Relationship Id="rId58" Type="http://schemas.openxmlformats.org/officeDocument/2006/relationships/externalLink" Target="externalLinks/externalLink26.xml"/><Relationship Id="rId74" Type="http://schemas.openxmlformats.org/officeDocument/2006/relationships/externalLink" Target="externalLinks/externalLink42.xml"/><Relationship Id="rId79" Type="http://schemas.openxmlformats.org/officeDocument/2006/relationships/externalLink" Target="externalLinks/externalLink47.xml"/><Relationship Id="rId102" Type="http://schemas.openxmlformats.org/officeDocument/2006/relationships/calcChain" Target="calcChain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58.xml"/><Relationship Id="rId95" Type="http://schemas.openxmlformats.org/officeDocument/2006/relationships/externalLink" Target="externalLinks/externalLink63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externalLink" Target="externalLinks/externalLink11.xml"/><Relationship Id="rId48" Type="http://schemas.openxmlformats.org/officeDocument/2006/relationships/externalLink" Target="externalLinks/externalLink16.xml"/><Relationship Id="rId64" Type="http://schemas.openxmlformats.org/officeDocument/2006/relationships/externalLink" Target="externalLinks/externalLink32.xml"/><Relationship Id="rId69" Type="http://schemas.openxmlformats.org/officeDocument/2006/relationships/externalLink" Target="externalLinks/externalLink37.xml"/><Relationship Id="rId80" Type="http://schemas.openxmlformats.org/officeDocument/2006/relationships/externalLink" Target="externalLinks/externalLink48.xml"/><Relationship Id="rId85" Type="http://schemas.openxmlformats.org/officeDocument/2006/relationships/externalLink" Target="externalLinks/externalLink5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externalLink" Target="externalLinks/externalLink1.xml"/><Relationship Id="rId38" Type="http://schemas.openxmlformats.org/officeDocument/2006/relationships/externalLink" Target="externalLinks/externalLink6.xml"/><Relationship Id="rId59" Type="http://schemas.openxmlformats.org/officeDocument/2006/relationships/externalLink" Target="externalLinks/externalLink27.xml"/><Relationship Id="rId103" Type="http://schemas.openxmlformats.org/officeDocument/2006/relationships/customXml" Target="../customXml/item1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9.xml"/><Relationship Id="rId54" Type="http://schemas.openxmlformats.org/officeDocument/2006/relationships/externalLink" Target="externalLinks/externalLink22.xml"/><Relationship Id="rId62" Type="http://schemas.openxmlformats.org/officeDocument/2006/relationships/externalLink" Target="externalLinks/externalLink30.xml"/><Relationship Id="rId70" Type="http://schemas.openxmlformats.org/officeDocument/2006/relationships/externalLink" Target="externalLinks/externalLink38.xml"/><Relationship Id="rId75" Type="http://schemas.openxmlformats.org/officeDocument/2006/relationships/externalLink" Target="externalLinks/externalLink43.xml"/><Relationship Id="rId83" Type="http://schemas.openxmlformats.org/officeDocument/2006/relationships/externalLink" Target="externalLinks/externalLink51.xml"/><Relationship Id="rId88" Type="http://schemas.openxmlformats.org/officeDocument/2006/relationships/externalLink" Target="externalLinks/externalLink56.xml"/><Relationship Id="rId91" Type="http://schemas.openxmlformats.org/officeDocument/2006/relationships/externalLink" Target="externalLinks/externalLink59.xml"/><Relationship Id="rId96" Type="http://schemas.openxmlformats.org/officeDocument/2006/relationships/externalLink" Target="externalLinks/externalLink6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4.xml"/><Relationship Id="rId49" Type="http://schemas.openxmlformats.org/officeDocument/2006/relationships/externalLink" Target="externalLinks/externalLink17.xml"/><Relationship Id="rId57" Type="http://schemas.openxmlformats.org/officeDocument/2006/relationships/externalLink" Target="externalLinks/externalLink25.xml"/><Relationship Id="rId106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2.xml"/><Relationship Id="rId52" Type="http://schemas.openxmlformats.org/officeDocument/2006/relationships/externalLink" Target="externalLinks/externalLink20.xml"/><Relationship Id="rId60" Type="http://schemas.openxmlformats.org/officeDocument/2006/relationships/externalLink" Target="externalLinks/externalLink28.xml"/><Relationship Id="rId65" Type="http://schemas.openxmlformats.org/officeDocument/2006/relationships/externalLink" Target="externalLinks/externalLink33.xml"/><Relationship Id="rId73" Type="http://schemas.openxmlformats.org/officeDocument/2006/relationships/externalLink" Target="externalLinks/externalLink41.xml"/><Relationship Id="rId78" Type="http://schemas.openxmlformats.org/officeDocument/2006/relationships/externalLink" Target="externalLinks/externalLink46.xml"/><Relationship Id="rId81" Type="http://schemas.openxmlformats.org/officeDocument/2006/relationships/externalLink" Target="externalLinks/externalLink49.xml"/><Relationship Id="rId86" Type="http://schemas.openxmlformats.org/officeDocument/2006/relationships/externalLink" Target="externalLinks/externalLink54.xml"/><Relationship Id="rId94" Type="http://schemas.openxmlformats.org/officeDocument/2006/relationships/externalLink" Target="externalLinks/externalLink62.xml"/><Relationship Id="rId99" Type="http://schemas.openxmlformats.org/officeDocument/2006/relationships/theme" Target="theme/theme1.xml"/><Relationship Id="rId10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externalLink" Target="externalLinks/externalLink7.xml"/><Relationship Id="rId34" Type="http://schemas.openxmlformats.org/officeDocument/2006/relationships/externalLink" Target="externalLinks/externalLink2.xml"/><Relationship Id="rId50" Type="http://schemas.openxmlformats.org/officeDocument/2006/relationships/externalLink" Target="externalLinks/externalLink18.xml"/><Relationship Id="rId55" Type="http://schemas.openxmlformats.org/officeDocument/2006/relationships/externalLink" Target="externalLinks/externalLink23.xml"/><Relationship Id="rId76" Type="http://schemas.openxmlformats.org/officeDocument/2006/relationships/externalLink" Target="externalLinks/externalLink44.xml"/><Relationship Id="rId97" Type="http://schemas.openxmlformats.org/officeDocument/2006/relationships/externalLink" Target="externalLinks/externalLink65.xml"/><Relationship Id="rId104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9.xml"/><Relationship Id="rId92" Type="http://schemas.openxmlformats.org/officeDocument/2006/relationships/externalLink" Target="externalLinks/externalLink60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8.xml"/><Relationship Id="rId45" Type="http://schemas.openxmlformats.org/officeDocument/2006/relationships/externalLink" Target="externalLinks/externalLink13.xml"/><Relationship Id="rId66" Type="http://schemas.openxmlformats.org/officeDocument/2006/relationships/externalLink" Target="externalLinks/externalLink34.xml"/><Relationship Id="rId87" Type="http://schemas.openxmlformats.org/officeDocument/2006/relationships/externalLink" Target="externalLinks/externalLink55.xml"/><Relationship Id="rId61" Type="http://schemas.openxmlformats.org/officeDocument/2006/relationships/externalLink" Target="externalLinks/externalLink29.xml"/><Relationship Id="rId82" Type="http://schemas.openxmlformats.org/officeDocument/2006/relationships/externalLink" Target="externalLinks/externalLink50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externalLink" Target="externalLinks/externalLink3.xml"/><Relationship Id="rId56" Type="http://schemas.openxmlformats.org/officeDocument/2006/relationships/externalLink" Target="externalLinks/externalLink24.xml"/><Relationship Id="rId77" Type="http://schemas.openxmlformats.org/officeDocument/2006/relationships/externalLink" Target="externalLinks/externalLink45.xml"/><Relationship Id="rId100" Type="http://schemas.openxmlformats.org/officeDocument/2006/relationships/styles" Target="styles.xml"/><Relationship Id="rId105" Type="http://schemas.openxmlformats.org/officeDocument/2006/relationships/customXml" Target="../customXml/item3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9.xml"/><Relationship Id="rId72" Type="http://schemas.openxmlformats.org/officeDocument/2006/relationships/externalLink" Target="externalLinks/externalLink40.xml"/><Relationship Id="rId93" Type="http://schemas.openxmlformats.org/officeDocument/2006/relationships/externalLink" Target="externalLinks/externalLink61.xml"/><Relationship Id="rId98" Type="http://schemas.openxmlformats.org/officeDocument/2006/relationships/externalLink" Target="externalLinks/externalLink66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14.xml"/><Relationship Id="rId67" Type="http://schemas.openxmlformats.org/officeDocument/2006/relationships/externalLink" Target="externalLinks/externalLink35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>
                  <c:v>36</c:v>
                </c:pt>
                <c:pt idx="1">
                  <c:v>30.576612903225808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Кол-во ВС (среднесписочное по сертификату), шт.</c:v>
                      </c:pt>
                      <c:pt idx="1">
                        <c:v>Кол-во ВС в эксплуатации за период, шт.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CAA8-44DD-B4A7-B70CD81678D3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>
                  <c:v>33</c:v>
                </c:pt>
                <c:pt idx="1">
                  <c:v>21.240000000000006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Кол-во ВС (среднесписочное по сертификату), шт.</c:v>
                      </c:pt>
                      <c:pt idx="1">
                        <c:v>Кол-во ВС в эксплуатации за период, шт.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CAA8-44DD-B4A7-B70CD81678D3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>
                  <c:v>32.258064516129032</c:v>
                </c:pt>
                <c:pt idx="1">
                  <c:v>21.658225806451618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Кол-во ВС (среднесписочное по сертификату), шт.</c:v>
                      </c:pt>
                      <c:pt idx="1">
                        <c:v>Кол-во ВС в эксплуатации за период, шт.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CAA8-44DD-B4A7-B70CD81678D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226009992"/>
        <c:axId val="149623616"/>
      </c:barChart>
      <c:catAx>
        <c:axId val="2260099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149623616"/>
        <c:crosses val="autoZero"/>
        <c:auto val="1"/>
        <c:lblAlgn val="ctr"/>
        <c:lblOffset val="100"/>
        <c:noMultiLvlLbl val="0"/>
      </c:catAx>
      <c:valAx>
        <c:axId val="149623616"/>
        <c:scaling>
          <c:orientation val="minMax"/>
          <c:min val="0"/>
        </c:scaling>
        <c:delete val="1"/>
        <c:axPos val="l"/>
        <c:numFmt formatCode="#,##0.0" sourceLinked="1"/>
        <c:majorTickMark val="out"/>
        <c:minorTickMark val="none"/>
        <c:tickLblPos val="nextTo"/>
        <c:crossAx val="22600999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</c:formatCode>
                <c:ptCount val="2"/>
                <c:pt idx="0">
                  <c:v>10048.999999878002</c:v>
                </c:pt>
                <c:pt idx="1">
                  <c:v>4214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Налет часов</c:v>
                      </c:pt>
                      <c:pt idx="1">
                        <c:v>Количество выполненных рейсов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A8C9-4BA5-A96E-7FC5D8EFD11A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</c:formatCode>
                <c:ptCount val="2"/>
                <c:pt idx="0">
                  <c:v>7163.6416359919967</c:v>
                </c:pt>
                <c:pt idx="1">
                  <c:v>3096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Налет часов</c:v>
                      </c:pt>
                      <c:pt idx="1">
                        <c:v>Количество выполненных рейсов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A8C9-4BA5-A96E-7FC5D8EFD11A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</c:formatCode>
                <c:ptCount val="2"/>
                <c:pt idx="0">
                  <c:v>7091.8499998709985</c:v>
                </c:pt>
                <c:pt idx="1">
                  <c:v>3042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Налет часов</c:v>
                      </c:pt>
                      <c:pt idx="1">
                        <c:v>Количество выполненных рейсов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A8C9-4BA5-A96E-7FC5D8EFD1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304444496"/>
        <c:axId val="226991272"/>
      </c:barChart>
      <c:catAx>
        <c:axId val="304444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226991272"/>
        <c:crosses val="autoZero"/>
        <c:auto val="1"/>
        <c:lblAlgn val="ctr"/>
        <c:lblOffset val="100"/>
        <c:noMultiLvlLbl val="0"/>
      </c:catAx>
      <c:valAx>
        <c:axId val="226991272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30444449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>
                  <c:v>328.64987471577797</c:v>
                </c:pt>
                <c:pt idx="1">
                  <c:v>279.13888888550008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Производственный налет на 1 исправное ВС</c:v>
                      </c:pt>
                      <c:pt idx="1">
                        <c:v>Производственный налет на ВС по сертификату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15BE-482A-B5F6-F07481EF7CCA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>
                  <c:v>337.2712634647832</c:v>
                </c:pt>
                <c:pt idx="1">
                  <c:v>217.08004957551506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Производственный налет на 1 исправное ВС</c:v>
                      </c:pt>
                      <c:pt idx="1">
                        <c:v>Производственный налет на ВС по сертификату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15BE-482A-B5F6-F07481EF7CCA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>
                  <c:v>327.44371876289409</c:v>
                </c:pt>
                <c:pt idx="1">
                  <c:v>219.84734999600096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Производственный налет на 1 исправное ВС</c:v>
                      </c:pt>
                      <c:pt idx="1">
                        <c:v>Производственный налет на ВС по сертификату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15BE-482A-B5F6-F07481EF7C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306281104"/>
        <c:axId val="304566352"/>
      </c:barChart>
      <c:catAx>
        <c:axId val="3062811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304566352"/>
        <c:crosses val="autoZero"/>
        <c:auto val="1"/>
        <c:lblAlgn val="ctr"/>
        <c:lblOffset val="100"/>
        <c:noMultiLvlLbl val="0"/>
      </c:catAx>
      <c:valAx>
        <c:axId val="304566352"/>
        <c:scaling>
          <c:orientation val="minMax"/>
          <c:min val="0"/>
        </c:scaling>
        <c:delete val="1"/>
        <c:axPos val="l"/>
        <c:numFmt formatCode="#,##0.0" sourceLinked="1"/>
        <c:majorTickMark val="out"/>
        <c:minorTickMark val="none"/>
        <c:tickLblPos val="nextTo"/>
        <c:crossAx val="30628110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</c:formatCode>
                <c:ptCount val="1"/>
                <c:pt idx="0">
                  <c:v>1908.5169975138151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Средняя дальность перевозок, км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107E-4F3A-9CBE-38509C481B93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</c:formatCode>
                <c:ptCount val="1"/>
                <c:pt idx="0">
                  <c:v>1749.4119486498573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Средняя дальность перевозок, км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107E-4F3A-9CBE-38509C481B93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</c:formatCode>
                <c:ptCount val="1"/>
                <c:pt idx="0">
                  <c:v>1749.7203893270691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Средняя дальность перевозок, км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107E-4F3A-9CBE-38509C481B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97433744"/>
        <c:axId val="97672680"/>
      </c:barChart>
      <c:catAx>
        <c:axId val="974337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97672680"/>
        <c:crosses val="autoZero"/>
        <c:auto val="1"/>
        <c:lblAlgn val="ctr"/>
        <c:lblOffset val="100"/>
        <c:noMultiLvlLbl val="0"/>
      </c:catAx>
      <c:valAx>
        <c:axId val="97672680"/>
        <c:scaling>
          <c:orientation val="minMax"/>
          <c:min val="0"/>
        </c:scaling>
        <c:delete val="1"/>
        <c:axPos val="l"/>
        <c:numFmt formatCode="#,##0.0" sourceLinked="1"/>
        <c:majorTickMark val="out"/>
        <c:minorTickMark val="none"/>
        <c:tickLblPos val="nextTo"/>
        <c:crossAx val="9743374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15892373585E-2"/>
          <c:y val="0.11148215088199438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0.0</c:formatCode>
                <c:ptCount val="1"/>
                <c:pt idx="0">
                  <c:v>388.14499999999998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Кол-во перевезенных пассажиров, тыс. чел.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AB29-4336-94FF-4A13D269CC95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0.0</c:formatCode>
                <c:ptCount val="1"/>
                <c:pt idx="0">
                  <c:v>288.45100000000002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Кол-во перевезенных пассажиров, тыс. чел.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AB29-4336-94FF-4A13D269CC95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0.0</c:formatCode>
                <c:ptCount val="1"/>
                <c:pt idx="0">
                  <c:v>327.745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Кол-во перевезенных пассажиров, тыс. чел.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AB29-4336-94FF-4A13D269CC9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310263488"/>
        <c:axId val="226363752"/>
      </c:barChart>
      <c:catAx>
        <c:axId val="3102634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226363752"/>
        <c:crosses val="autoZero"/>
        <c:auto val="1"/>
        <c:lblAlgn val="ctr"/>
        <c:lblOffset val="100"/>
        <c:noMultiLvlLbl val="0"/>
      </c:catAx>
      <c:valAx>
        <c:axId val="226363752"/>
        <c:scaling>
          <c:orientation val="minMax"/>
          <c:min val="0"/>
        </c:scaling>
        <c:delete val="1"/>
        <c:axPos val="l"/>
        <c:numFmt formatCode="0.0" sourceLinked="1"/>
        <c:majorTickMark val="out"/>
        <c:minorTickMark val="none"/>
        <c:tickLblPos val="nextTo"/>
        <c:crossAx val="31026348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</c:formatCode>
                <c:ptCount val="1"/>
                <c:pt idx="0">
                  <c:v>880.63699999999994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Кол-во перевезенных грузов и почты, т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6DEA-49CF-BB46-A4D268BF5C0E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</c:formatCode>
                <c:ptCount val="1"/>
                <c:pt idx="0">
                  <c:v>689.59100000000001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Кол-во перевезенных грузов и почты, т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6DEA-49CF-BB46-A4D268BF5C0E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</c:formatCode>
                <c:ptCount val="1"/>
                <c:pt idx="0">
                  <c:v>765.42100000000016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Кол-во перевезенных грузов и почты, т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6DEA-49CF-BB46-A4D268BF5C0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312429808"/>
        <c:axId val="312430200"/>
      </c:barChart>
      <c:catAx>
        <c:axId val="312429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312430200"/>
        <c:crosses val="autoZero"/>
        <c:auto val="1"/>
        <c:lblAlgn val="ctr"/>
        <c:lblOffset val="100"/>
        <c:noMultiLvlLbl val="0"/>
      </c:catAx>
      <c:valAx>
        <c:axId val="312430200"/>
        <c:scaling>
          <c:orientation val="minMax"/>
          <c:min val="0"/>
        </c:scaling>
        <c:delete val="1"/>
        <c:axPos val="l"/>
        <c:numFmt formatCode="#,##0.0" sourceLinked="1"/>
        <c:majorTickMark val="out"/>
        <c:minorTickMark val="none"/>
        <c:tickLblPos val="nextTo"/>
        <c:crossAx val="3124298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>
                  <c:v>740.7813299999998</c:v>
                </c:pt>
                <c:pt idx="1">
                  <c:v>1066.2049829999999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Выполненный пассажирооборот</c:v>
                      </c:pt>
                      <c:pt idx="1">
                        <c:v>Предельный пассажирооборот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E42C-49E8-8600-4B80BC496393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>
                  <c:v>504.61962600000004</c:v>
                </c:pt>
                <c:pt idx="1">
                  <c:v>722.56973600000015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Выполненный пассажирооборот</c:v>
                      </c:pt>
                      <c:pt idx="1">
                        <c:v>Предельный пассажирооборот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E42C-49E8-8600-4B80BC496393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>
                  <c:v>573.46210900000028</c:v>
                </c:pt>
                <c:pt idx="1">
                  <c:v>737.99198799999988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Выполненный пассажирооборот</c:v>
                      </c:pt>
                      <c:pt idx="1">
                        <c:v>Предельный пассажирооборот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E42C-49E8-8600-4B80BC4963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312429024"/>
        <c:axId val="312428632"/>
      </c:barChart>
      <c:catAx>
        <c:axId val="3124290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312428632"/>
        <c:crosses val="autoZero"/>
        <c:auto val="1"/>
        <c:lblAlgn val="ctr"/>
        <c:lblOffset val="100"/>
        <c:noMultiLvlLbl val="0"/>
      </c:catAx>
      <c:valAx>
        <c:axId val="312428632"/>
        <c:scaling>
          <c:orientation val="minMax"/>
        </c:scaling>
        <c:delete val="1"/>
        <c:axPos val="l"/>
        <c:numFmt formatCode="#,##0.0" sourceLinked="1"/>
        <c:majorTickMark val="out"/>
        <c:minorTickMark val="none"/>
        <c:tickLblPos val="nextTo"/>
        <c:crossAx val="31242902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0.0</c:formatCode>
                <c:ptCount val="2"/>
                <c:pt idx="0">
                  <c:v>68.844411097999995</c:v>
                </c:pt>
                <c:pt idx="1">
                  <c:v>118.13515371599999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Выполненный тоннокилометраж</c:v>
                      </c:pt>
                      <c:pt idx="1">
                        <c:v>Предельный тоннокилометраж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4312-42B6-A3B7-7CDD6F62E3FD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0.0</c:formatCode>
                <c:ptCount val="2"/>
                <c:pt idx="0">
                  <c:v>46.807925644020841</c:v>
                </c:pt>
                <c:pt idx="1">
                  <c:v>79.915699133999993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Выполненный тоннокилометраж</c:v>
                      </c:pt>
                      <c:pt idx="1">
                        <c:v>Предельный тоннокилометраж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4312-42B6-A3B7-7CDD6F62E3FD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0.0</c:formatCode>
                <c:ptCount val="2"/>
                <c:pt idx="0">
                  <c:v>53.159701996000024</c:v>
                </c:pt>
                <c:pt idx="1">
                  <c:v>81.654711337000037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Выполненный тоннокилометраж</c:v>
                      </c:pt>
                      <c:pt idx="1">
                        <c:v>Предельный тоннокилометраж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4312-42B6-A3B7-7CDD6F62E3F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312430984"/>
        <c:axId val="312431376"/>
      </c:barChart>
      <c:catAx>
        <c:axId val="312430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312431376"/>
        <c:crosses val="autoZero"/>
        <c:auto val="1"/>
        <c:lblAlgn val="ctr"/>
        <c:lblOffset val="100"/>
        <c:noMultiLvlLbl val="0"/>
      </c:catAx>
      <c:valAx>
        <c:axId val="312431376"/>
        <c:scaling>
          <c:orientation val="minMax"/>
        </c:scaling>
        <c:delete val="1"/>
        <c:axPos val="l"/>
        <c:numFmt formatCode="0.0" sourceLinked="1"/>
        <c:majorTickMark val="out"/>
        <c:minorTickMark val="none"/>
        <c:tickLblPos val="nextTo"/>
        <c:crossAx val="3124309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0.0</c:formatCode>
                <c:ptCount val="1"/>
                <c:pt idx="0">
                  <c:v>69.478321880999857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Процент занятости кресел, %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6B6E-45E0-9659-09D338CA2A6B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0.0</c:formatCode>
                <c:ptCount val="1"/>
                <c:pt idx="0">
                  <c:v>69.836806173681197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Процент занятости кресел, %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6B6E-45E0-9659-09D338CA2A6B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0.0</c:formatCode>
                <c:ptCount val="1"/>
                <c:pt idx="0">
                  <c:v>77.705736420542323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Процент занятости кресел, %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6B6E-45E0-9659-09D338CA2A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147191232"/>
        <c:axId val="312913672"/>
      </c:barChart>
      <c:catAx>
        <c:axId val="1471912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312913672"/>
        <c:crosses val="autoZero"/>
        <c:auto val="1"/>
        <c:lblAlgn val="ctr"/>
        <c:lblOffset val="100"/>
        <c:noMultiLvlLbl val="0"/>
      </c:catAx>
      <c:valAx>
        <c:axId val="312913672"/>
        <c:scaling>
          <c:orientation val="minMax"/>
          <c:min val="0"/>
        </c:scaling>
        <c:delete val="1"/>
        <c:axPos val="l"/>
        <c:numFmt formatCode="0.0" sourceLinked="1"/>
        <c:majorTickMark val="out"/>
        <c:minorTickMark val="none"/>
        <c:tickLblPos val="nextTo"/>
        <c:crossAx val="1471912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 formatCode="0.0">
                  <c:v>58.275973689849991</c:v>
                </c:pt>
                <c:pt idx="1">
                  <c:v>9.8034914288819088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Коммерческая загрузка, %</c:v>
                      </c:pt>
                      <c:pt idx="1">
                        <c:v>Почтово-грузовая загрузка, %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1B30-46AE-B5EF-40D0F8D8A298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 formatCode="0.0">
                  <c:v>58.571627541585869</c:v>
                </c:pt>
                <c:pt idx="1">
                  <c:v>9.3531292004745836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Коммерческая загрузка, %</c:v>
                      </c:pt>
                      <c:pt idx="1">
                        <c:v>Почтово-грузовая загрузка, %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1B30-46AE-B5EF-40D0F8D8A298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(#REF!,#REF!)</c:f>
              <c:numCache>
                <c:formatCode>#,##0.0</c:formatCode>
                <c:ptCount val="2"/>
                <c:pt idx="0" formatCode="0.0">
                  <c:v>65.103043199311244</c:v>
                </c:pt>
                <c:pt idx="1">
                  <c:v>10.161261877100234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(#REF!,#REF!)</c15:sqref>
                        </c15:formulaRef>
                      </c:ext>
                    </c:extLst>
                    <c:strCache>
                      <c:ptCount val="2"/>
                      <c:pt idx="0">
                        <c:v>Коммерческая загрузка, %</c:v>
                      </c:pt>
                      <c:pt idx="1">
                        <c:v>Почтово-грузовая загрузка, %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1B30-46AE-B5EF-40D0F8D8A29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312914456"/>
        <c:axId val="312914848"/>
      </c:barChart>
      <c:catAx>
        <c:axId val="312914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312914848"/>
        <c:crosses val="autoZero"/>
        <c:auto val="1"/>
        <c:lblAlgn val="ctr"/>
        <c:lblOffset val="100"/>
        <c:noMultiLvlLbl val="0"/>
      </c:catAx>
      <c:valAx>
        <c:axId val="312914848"/>
        <c:scaling>
          <c:orientation val="minMax"/>
        </c:scaling>
        <c:delete val="1"/>
        <c:axPos val="l"/>
        <c:numFmt formatCode="0.0" sourceLinked="1"/>
        <c:majorTickMark val="out"/>
        <c:minorTickMark val="none"/>
        <c:tickLblPos val="nextTo"/>
        <c:crossAx val="31291445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_-* #,##0_р_._-;\-* #,##0_р_._-;_-* "-"??_р_._-;_-@_-</c:formatCode>
                <c:ptCount val="1"/>
                <c:pt idx="0">
                  <c:v>25814.924000000006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Расход топлива (транспортная работа), т.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2D63-473A-A06D-CBCC3FA9F657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_-* #,##0_р_._-;\-* #,##0_р_._-;_-* "-"??_р_._-;_-@_-</c:formatCode>
                <c:ptCount val="1"/>
                <c:pt idx="0">
                  <c:v>17616.325836410397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Расход топлива (транспортная работа), т.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2D63-473A-A06D-CBCC3FA9F657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_-* #,##0_р_._-;\-* #,##0_р_._-;_-* "-"??_р_._-;_-@_-</c:formatCode>
                <c:ptCount val="1"/>
                <c:pt idx="0">
                  <c:v>17562.38199999998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Расход топлива (транспортная работа), т.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2D63-473A-A06D-CBCC3FA9F65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312915632"/>
        <c:axId val="312916024"/>
      </c:barChart>
      <c:catAx>
        <c:axId val="312915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312916024"/>
        <c:crosses val="autoZero"/>
        <c:auto val="1"/>
        <c:lblAlgn val="ctr"/>
        <c:lblOffset val="100"/>
        <c:noMultiLvlLbl val="0"/>
      </c:catAx>
      <c:valAx>
        <c:axId val="312916024"/>
        <c:scaling>
          <c:orientation val="minMax"/>
          <c:min val="0"/>
        </c:scaling>
        <c:delete val="1"/>
        <c:axPos val="l"/>
        <c:numFmt formatCode="_-* #,##0_р_._-;\-* #,##0_р_._-;_-* &quot;-&quot;??_р_._-;_-@_-" sourceLinked="1"/>
        <c:majorTickMark val="out"/>
        <c:minorTickMark val="none"/>
        <c:tickLblPos val="nextTo"/>
        <c:crossAx val="3129156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4.34917857490036E-2"/>
          <c:y val="0.1190364164786023"/>
          <c:w val="0.92923048507825412"/>
          <c:h val="0.69479663704855499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</c:formatCode>
                <c:ptCount val="1"/>
                <c:pt idx="0">
                  <c:v>374.97486852276904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2015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Удельный расход топлива (транспортная работа), г./ткм.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423C-4567-877D-AEE79CBE02EB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</c:formatCode>
                <c:ptCount val="1"/>
                <c:pt idx="0">
                  <c:v>376.35348274957522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план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Удельный расход топлива (транспортная работа), г./ткм.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423C-4567-877D-AEE79CBE02EB}"/>
            </c:ext>
          </c:extLst>
        </c:ser>
        <c:ser>
          <c:idx val="2"/>
          <c:order val="2"/>
          <c:spPr>
            <a:solidFill>
              <a:srgbClr val="879DB3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</c:formatCode>
                <c:ptCount val="1"/>
                <c:pt idx="0">
                  <c:v>330.37021165621758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2016 г. факт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Удельный расход топлива (транспортная работа), г./ткм.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2-423C-4567-877D-AEE79CBE02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-39"/>
        <c:axId val="312916808"/>
        <c:axId val="312917200"/>
      </c:barChart>
      <c:catAx>
        <c:axId val="312916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/>
            </a:pPr>
            <a:endParaRPr lang="ru-RU"/>
          </a:p>
        </c:txPr>
        <c:crossAx val="312917200"/>
        <c:crosses val="autoZero"/>
        <c:auto val="1"/>
        <c:lblAlgn val="ctr"/>
        <c:lblOffset val="100"/>
        <c:noMultiLvlLbl val="0"/>
      </c:catAx>
      <c:valAx>
        <c:axId val="312917200"/>
        <c:scaling>
          <c:orientation val="minMax"/>
          <c:min val="0"/>
        </c:scaling>
        <c:delete val="1"/>
        <c:axPos val="l"/>
        <c:numFmt formatCode="#,##0.0" sourceLinked="1"/>
        <c:majorTickMark val="out"/>
        <c:minorTickMark val="none"/>
        <c:tickLblPos val="nextTo"/>
        <c:crossAx val="31291680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"/>
          <c:y val="1.9447858088631567E-3"/>
          <c:w val="1"/>
          <c:h val="0.91288674143241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B6C4CC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</c:formatCode>
                <c:ptCount val="2"/>
                <c:pt idx="0">
                  <c:v>5547.8020286093079</c:v>
                </c:pt>
                <c:pt idx="1">
                  <c:v>8063.1415762086099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2"/>
                      <c:pt idx="0">
                        <c:v>А-319</c:v>
                      </c:pt>
                      <c:pt idx="1">
                        <c:v>А-320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0-92B3-4126-A57B-5C7F551A8400}"/>
            </c:ext>
          </c:extLst>
        </c:ser>
        <c:ser>
          <c:idx val="1"/>
          <c:order val="1"/>
          <c:spPr>
            <a:solidFill>
              <a:srgbClr val="0070C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</c:formatCode>
                <c:ptCount val="2"/>
                <c:pt idx="0">
                  <c:v>5752.0995765855951</c:v>
                </c:pt>
                <c:pt idx="1">
                  <c:v>8454.2722905026676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2"/>
                      <c:pt idx="0">
                        <c:v>А-319</c:v>
                      </c:pt>
                      <c:pt idx="1">
                        <c:v>А-320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1-92B3-4126-A57B-5C7F551A8400}"/>
            </c:ext>
          </c:extLst>
        </c:ser>
        <c:ser>
          <c:idx val="3"/>
          <c:order val="2"/>
          <c:spPr>
            <a:solidFill>
              <a:srgbClr val="7F7F7F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dLbl>
              <c:idx val="0"/>
              <c:layout>
                <c:manualLayout>
                  <c:x val="0"/>
                  <c:y val="0.1591398388417031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2B3-4126-A57B-5C7F551A8400}"/>
                </c:ext>
              </c:extLst>
            </c:dLbl>
            <c:dLbl>
              <c:idx val="1"/>
              <c:layout>
                <c:manualLayout>
                  <c:x val="2.1114682196974714E-5"/>
                  <c:y val="0.2537635268016346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2B3-4126-A57B-5C7F551A8400}"/>
                </c:ext>
              </c:extLst>
            </c:dLbl>
            <c:dLbl>
              <c:idx val="2"/>
              <c:layout>
                <c:manualLayout>
                  <c:x val="3.766478901267687E-3"/>
                  <c:y val="0.1333333784889944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2B3-4126-A57B-5C7F551A8400}"/>
                </c:ext>
              </c:extLst>
            </c:dLbl>
            <c:dLbl>
              <c:idx val="3"/>
              <c:layout>
                <c:manualLayout>
                  <c:x val="4.0962628213832659E-3"/>
                  <c:y val="0.4000001354669834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2B3-4126-A57B-5C7F551A8400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</c:formatCode>
                <c:ptCount val="2"/>
                <c:pt idx="0">
                  <c:v>6769.0235482245371</c:v>
                </c:pt>
                <c:pt idx="1">
                  <c:v>9227.7409790378315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CategoryTitle>
                <c15:cat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2"/>
                      <c:pt idx="0">
                        <c:v>А-319</c:v>
                      </c:pt>
                      <c:pt idx="1">
                        <c:v>А-320</c:v>
                      </c:pt>
                    </c:strCache>
                  </c:strRef>
                </c15:cat>
              </c15:filteredCategoryTitle>
            </c:ext>
            <c:ext xmlns:c16="http://schemas.microsoft.com/office/drawing/2014/chart" uri="{C3380CC4-5D6E-409C-BE32-E72D297353CC}">
              <c16:uniqueId val="{00000006-92B3-4126-A57B-5C7F551A84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2"/>
        <c:axId val="313073856"/>
        <c:axId val="313074248"/>
      </c:barChart>
      <c:catAx>
        <c:axId val="313073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 rot="0" vert="horz"/>
          <a:lstStyle/>
          <a:p>
            <a:pPr>
              <a:defRPr sz="1200" b="1"/>
            </a:pPr>
            <a:endParaRPr lang="ru-RU"/>
          </a:p>
        </c:txPr>
        <c:crossAx val="313074248"/>
        <c:crosses val="autoZero"/>
        <c:auto val="1"/>
        <c:lblAlgn val="ctr"/>
        <c:lblOffset val="100"/>
        <c:noMultiLvlLbl val="0"/>
      </c:catAx>
      <c:valAx>
        <c:axId val="313074248"/>
        <c:scaling>
          <c:orientation val="minMax"/>
        </c:scaling>
        <c:delete val="1"/>
        <c:axPos val="l"/>
        <c:numFmt formatCode="#,##0" sourceLinked="1"/>
        <c:majorTickMark val="out"/>
        <c:minorTickMark val="none"/>
        <c:tickLblPos val="nextTo"/>
        <c:crossAx val="31307385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Arial" pitchFamily="34" charset="0"/>
          <a:ea typeface="Calibri"/>
          <a:cs typeface="Arial" pitchFamily="34" charset="0"/>
        </a:defRPr>
      </a:pPr>
      <a:endParaRPr lang="ru-RU"/>
    </a:p>
  </c:txPr>
  <c:printSettings>
    <c:headerFooter/>
    <c:pageMargins b="0.75000000000001121" l="0.70000000000000062" r="0.70000000000000062" t="0.75000000000001121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3134801242187407E-2"/>
          <c:y val="3.007518796992481E-2"/>
          <c:w val="0.93373039751562514"/>
          <c:h val="0.428404607318822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3B6487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12112.04675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Прочие виды деятельности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3093-48B3-AD6E-09141255C8BA}"/>
            </c:ext>
          </c:extLst>
        </c:ser>
        <c:ser>
          <c:idx val="1"/>
          <c:order val="1"/>
          <c:spPr>
            <a:solidFill>
              <a:srgbClr val="00B05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7729.4130116311899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Прочие виды деятельности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3093-48B3-AD6E-09141255C8BA}"/>
            </c:ext>
          </c:extLst>
        </c:ser>
        <c:ser>
          <c:idx val="2"/>
          <c:order val="2"/>
          <c:spPr>
            <a:solidFill>
              <a:srgbClr val="B2B2B2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13117.558730000004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Прочие виды деятельности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3093-48B3-AD6E-09141255C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3075032"/>
        <c:axId val="313075424"/>
      </c:barChart>
      <c:catAx>
        <c:axId val="313075032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ru-RU" b="0"/>
                  <a:t>Прочие виды деятельности</a:t>
                </a:r>
              </a:p>
            </c:rich>
          </c:tx>
          <c:overlay val="0"/>
        </c:title>
        <c:numFmt formatCode="#,##0_ ;[Red]\-#,##0\ " sourceLinked="1"/>
        <c:majorTickMark val="out"/>
        <c:minorTickMark val="none"/>
        <c:tickLblPos val="low"/>
        <c:spPr>
          <a:solidFill>
            <a:sysClr val="window" lastClr="FFFFFF"/>
          </a:solidFill>
        </c:spPr>
        <c:crossAx val="313075424"/>
        <c:crosses val="autoZero"/>
        <c:auto val="1"/>
        <c:lblAlgn val="ctr"/>
        <c:lblOffset val="100"/>
        <c:noMultiLvlLbl val="0"/>
      </c:catAx>
      <c:valAx>
        <c:axId val="313075424"/>
        <c:scaling>
          <c:orientation val="minMax"/>
          <c:min val="0"/>
        </c:scaling>
        <c:delete val="1"/>
        <c:axPos val="l"/>
        <c:numFmt formatCode="#,##0_ ;[Red]\-#,##0\ " sourceLinked="1"/>
        <c:majorTickMark val="out"/>
        <c:minorTickMark val="none"/>
        <c:tickLblPos val="low"/>
        <c:crossAx val="313075032"/>
        <c:crosses val="autoZero"/>
        <c:crossBetween val="between"/>
        <c:dispUnits>
          <c:builtInUnit val="thousands"/>
        </c:dispUnits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4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3B6487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4450304.1245299987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Авиаперевозки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FC6F-4067-B128-1CE6E8368F54}"/>
            </c:ext>
          </c:extLst>
        </c:ser>
        <c:ser>
          <c:idx val="1"/>
          <c:order val="1"/>
          <c:spPr>
            <a:solidFill>
              <a:srgbClr val="00B05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2926429.691625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Авиаперевозки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FC6F-4067-B128-1CE6E8368F54}"/>
            </c:ext>
          </c:extLst>
        </c:ser>
        <c:ser>
          <c:idx val="2"/>
          <c:order val="2"/>
          <c:spPr>
            <a:solidFill>
              <a:srgbClr val="B2B2B2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3480200.4520100001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Авиаперевозки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FC6F-4067-B128-1CE6E8368F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3076208"/>
        <c:axId val="313076600"/>
      </c:barChart>
      <c:catAx>
        <c:axId val="3130762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ru-RU" b="0"/>
                  <a:t>Авиаперевозки</a:t>
                </a:r>
              </a:p>
            </c:rich>
          </c:tx>
          <c:overlay val="0"/>
        </c:title>
        <c:numFmt formatCode="@" sourceLinked="1"/>
        <c:majorTickMark val="out"/>
        <c:minorTickMark val="none"/>
        <c:tickLblPos val="nextTo"/>
        <c:crossAx val="313076600"/>
        <c:crosses val="autoZero"/>
        <c:auto val="1"/>
        <c:lblAlgn val="ctr"/>
        <c:lblOffset val="100"/>
        <c:noMultiLvlLbl val="0"/>
      </c:catAx>
      <c:valAx>
        <c:axId val="313076600"/>
        <c:scaling>
          <c:orientation val="minMax"/>
          <c:min val="0"/>
        </c:scaling>
        <c:delete val="1"/>
        <c:axPos val="l"/>
        <c:numFmt formatCode="#,##0_ ;[Red]\-#,##0\ " sourceLinked="1"/>
        <c:majorTickMark val="out"/>
        <c:minorTickMark val="none"/>
        <c:tickLblPos val="nextTo"/>
        <c:crossAx val="313076208"/>
        <c:crosses val="autoZero"/>
        <c:crossBetween val="between"/>
        <c:dispUnits>
          <c:builtInUnit val="thousands"/>
          <c:dispUnitsLbl/>
        </c:dispUnits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4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3B6487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3294620.4018700002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Авиаперевозки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3B5B-4D11-919D-17AAA15919F1}"/>
            </c:ext>
          </c:extLst>
        </c:ser>
        <c:ser>
          <c:idx val="1"/>
          <c:order val="1"/>
          <c:spPr>
            <a:solidFill>
              <a:srgbClr val="00B05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3496183.20695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Авиаперевозки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3B5B-4D11-919D-17AAA15919F1}"/>
            </c:ext>
          </c:extLst>
        </c:ser>
        <c:ser>
          <c:idx val="2"/>
          <c:order val="2"/>
          <c:spPr>
            <a:solidFill>
              <a:srgbClr val="B2B2B2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2950206.35458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Авиаперевозки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3B5B-4D11-919D-17AAA15919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7868480"/>
        <c:axId val="317868872"/>
      </c:barChart>
      <c:catAx>
        <c:axId val="3178684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ru-RU" b="0"/>
                  <a:t>Авиаперевозки</a:t>
                </a:r>
              </a:p>
            </c:rich>
          </c:tx>
          <c:overlay val="0"/>
        </c:title>
        <c:numFmt formatCode="@" sourceLinked="1"/>
        <c:majorTickMark val="out"/>
        <c:minorTickMark val="none"/>
        <c:tickLblPos val="nextTo"/>
        <c:crossAx val="317868872"/>
        <c:crosses val="autoZero"/>
        <c:auto val="1"/>
        <c:lblAlgn val="ctr"/>
        <c:lblOffset val="100"/>
        <c:noMultiLvlLbl val="0"/>
      </c:catAx>
      <c:valAx>
        <c:axId val="317868872"/>
        <c:scaling>
          <c:orientation val="minMax"/>
          <c:min val="0"/>
        </c:scaling>
        <c:delete val="1"/>
        <c:axPos val="l"/>
        <c:numFmt formatCode="#,##0_ ;[Red]\-#,##0\ " sourceLinked="1"/>
        <c:majorTickMark val="out"/>
        <c:minorTickMark val="none"/>
        <c:tickLblPos val="nextTo"/>
        <c:crossAx val="317868480"/>
        <c:crosses val="autoZero"/>
        <c:crossBetween val="between"/>
        <c:dispUnits>
          <c:builtInUnit val="thousands"/>
          <c:dispUnitsLbl/>
        </c:dispUnits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4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3B6487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#,##0.00_ ;[Red]\-#,##0.00\ </c:formatCode>
                <c:ptCount val="1"/>
                <c:pt idx="0">
                  <c:v>4.1740021401119254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RASK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DCAF-461C-913F-DBE90ADAC959}"/>
            </c:ext>
          </c:extLst>
        </c:ser>
        <c:ser>
          <c:idx val="1"/>
          <c:order val="1"/>
          <c:spPr>
            <a:solidFill>
              <a:srgbClr val="00B05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#,##0.00_ ;[Red]\-#,##0.00\ </c:formatCode>
                <c:ptCount val="1"/>
                <c:pt idx="0">
                  <c:v>4.0500308078568619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RASK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DCAF-461C-913F-DBE90ADAC959}"/>
            </c:ext>
          </c:extLst>
        </c:ser>
        <c:ser>
          <c:idx val="2"/>
          <c:order val="2"/>
          <c:spPr>
            <a:solidFill>
              <a:srgbClr val="B2B2B2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#,##0.00_ ;[Red]\-#,##0.00\ </c:formatCode>
                <c:ptCount val="1"/>
                <c:pt idx="0">
                  <c:v>4.7157699657980574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RASK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DCAF-461C-913F-DBE90ADAC9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7869656"/>
        <c:axId val="317870048"/>
      </c:barChart>
      <c:catAx>
        <c:axId val="317869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b="0"/>
                  <a:t>RASK</a:t>
                </a:r>
                <a:endParaRPr lang="ru-RU" b="0"/>
              </a:p>
            </c:rich>
          </c:tx>
          <c:overlay val="0"/>
        </c:title>
        <c:numFmt formatCode="@" sourceLinked="1"/>
        <c:majorTickMark val="out"/>
        <c:minorTickMark val="none"/>
        <c:tickLblPos val="low"/>
        <c:crossAx val="317870048"/>
        <c:crosses val="autoZero"/>
        <c:auto val="1"/>
        <c:lblAlgn val="ctr"/>
        <c:lblOffset val="100"/>
        <c:noMultiLvlLbl val="0"/>
      </c:catAx>
      <c:valAx>
        <c:axId val="317870048"/>
        <c:scaling>
          <c:orientation val="minMax"/>
          <c:min val="0"/>
        </c:scaling>
        <c:delete val="1"/>
        <c:axPos val="l"/>
        <c:numFmt formatCode="#,##0.00_ ;[Red]\-#,##0.00\ " sourceLinked="1"/>
        <c:majorTickMark val="out"/>
        <c:minorTickMark val="none"/>
        <c:tickLblPos val="nextTo"/>
        <c:crossAx val="31786965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4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9813467514284377E-2"/>
          <c:y val="3.6758563074352546E-2"/>
          <c:w val="0.93262336266813417"/>
          <c:h val="0.8610192147034252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3B6487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1"/>
              <c:pt idx="0">
                <c:v>CASK</c:v>
              </c:pt>
            </c:strLit>
          </c:cat>
          <c:val>
            <c:numRef>
              <c:f>#REF!</c:f>
              <c:numCache>
                <c:formatCode>#,##0.00_ ;[Red]\-#,##0.00\ </c:formatCode>
                <c:ptCount val="1"/>
                <c:pt idx="0">
                  <c:v>3.0900440857065483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Себестоимость 1 ККМ (CASK), руб.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CC5-4085-9CBF-6CB4ADB75C59}"/>
            </c:ext>
          </c:extLst>
        </c:ser>
        <c:ser>
          <c:idx val="1"/>
          <c:order val="1"/>
          <c:spPr>
            <a:solidFill>
              <a:srgbClr val="00B05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1"/>
              <c:pt idx="0">
                <c:v>CASK</c:v>
              </c:pt>
            </c:strLit>
          </c:cat>
          <c:val>
            <c:numRef>
              <c:f>#REF!</c:f>
              <c:numCache>
                <c:formatCode>#,##0.00_ ;[Red]\-#,##0.00\ </c:formatCode>
                <c:ptCount val="1"/>
                <c:pt idx="0">
                  <c:v>4.8385408809178232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Себестоимость 1 ККМ (CASK), руб.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1-6CC5-4085-9CBF-6CB4ADB75C59}"/>
            </c:ext>
          </c:extLst>
        </c:ser>
        <c:ser>
          <c:idx val="2"/>
          <c:order val="2"/>
          <c:spPr>
            <a:solidFill>
              <a:srgbClr val="B2B2B2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Lit>
              <c:ptCount val="1"/>
              <c:pt idx="0">
                <c:v>CASK</c:v>
              </c:pt>
            </c:strLit>
          </c:cat>
          <c:val>
            <c:numRef>
              <c:f>#REF!</c:f>
              <c:numCache>
                <c:formatCode>#,##0.00_ ;[Red]\-#,##0.00\ </c:formatCode>
                <c:ptCount val="1"/>
                <c:pt idx="0">
                  <c:v>3.9976129857117102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Себестоимость 1 ККМ (CASK), руб.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2-6CC5-4085-9CBF-6CB4ADB75C5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7870832"/>
        <c:axId val="317871224"/>
      </c:barChart>
      <c:catAx>
        <c:axId val="317870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17871224"/>
        <c:crosses val="autoZero"/>
        <c:auto val="1"/>
        <c:lblAlgn val="ctr"/>
        <c:lblOffset val="100"/>
        <c:noMultiLvlLbl val="0"/>
      </c:catAx>
      <c:valAx>
        <c:axId val="317871224"/>
        <c:scaling>
          <c:orientation val="minMax"/>
          <c:min val="0"/>
        </c:scaling>
        <c:delete val="1"/>
        <c:axPos val="l"/>
        <c:numFmt formatCode="#,##0.00_ ;[Red]\-#,##0.00\ " sourceLinked="1"/>
        <c:majorTickMark val="out"/>
        <c:minorTickMark val="none"/>
        <c:tickLblPos val="nextTo"/>
        <c:crossAx val="31787083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4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3B6487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24853.633540000003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Прочие виды деятельности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239A-45CE-ABCB-C3E6D03E03AF}"/>
            </c:ext>
          </c:extLst>
        </c:ser>
        <c:ser>
          <c:idx val="1"/>
          <c:order val="1"/>
          <c:spPr>
            <a:solidFill>
              <a:srgbClr val="00B050"/>
            </a:solidFill>
            <a:ln>
              <a:solidFill>
                <a:srgbClr val="4F81BD"/>
              </a:solidFill>
            </a:ln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23772.791281631187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Прочие виды деятельности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239A-45CE-ABCB-C3E6D03E03AF}"/>
            </c:ext>
          </c:extLst>
        </c:ser>
        <c:ser>
          <c:idx val="2"/>
          <c:order val="2"/>
          <c:spPr>
            <a:solidFill>
              <a:sysClr val="window" lastClr="FFFFFF">
                <a:lumMod val="65000"/>
              </a:sysClr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26370.927370000005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Прочие виды деятельности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239A-45CE-ABCB-C3E6D03E03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7872008"/>
        <c:axId val="318257640"/>
      </c:barChart>
      <c:catAx>
        <c:axId val="317872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ru-RU" b="0"/>
                  <a:t>Прочие виды деятельности</a:t>
                </a:r>
              </a:p>
            </c:rich>
          </c:tx>
          <c:overlay val="0"/>
        </c:title>
        <c:numFmt formatCode="@" sourceLinked="1"/>
        <c:majorTickMark val="out"/>
        <c:minorTickMark val="none"/>
        <c:tickLblPos val="nextTo"/>
        <c:crossAx val="318257640"/>
        <c:crosses val="autoZero"/>
        <c:auto val="1"/>
        <c:lblAlgn val="ctr"/>
        <c:lblOffset val="100"/>
        <c:noMultiLvlLbl val="0"/>
      </c:catAx>
      <c:valAx>
        <c:axId val="318257640"/>
        <c:scaling>
          <c:orientation val="minMax"/>
          <c:min val="0"/>
        </c:scaling>
        <c:delete val="1"/>
        <c:axPos val="l"/>
        <c:numFmt formatCode="#,##0_ ;[Red]\-#,##0\ " sourceLinked="1"/>
        <c:majorTickMark val="out"/>
        <c:minorTickMark val="none"/>
        <c:tickLblPos val="nextTo"/>
        <c:crossAx val="317872008"/>
        <c:crosses val="autoZero"/>
        <c:crossBetween val="between"/>
        <c:dispUnits>
          <c:builtInUnit val="thousands"/>
          <c:dispUnitsLbl/>
        </c:dispUnits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4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3B6487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12741.586789999998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Прочие виды деятельности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07B3-4D48-B090-CAC74E522FB7}"/>
            </c:ext>
          </c:extLst>
        </c:ser>
        <c:ser>
          <c:idx val="1"/>
          <c:order val="1"/>
          <c:spPr>
            <a:solidFill>
              <a:srgbClr val="00B05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16043.378269999997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Прочие виды деятельности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07B3-4D48-B090-CAC74E522FB7}"/>
            </c:ext>
          </c:extLst>
        </c:ser>
        <c:ser>
          <c:idx val="2"/>
          <c:order val="2"/>
          <c:spPr>
            <a:solidFill>
              <a:srgbClr val="B2B2B2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13253.368639999999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Прочие виды деятельности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07B3-4D48-B090-CAC74E522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8258424"/>
        <c:axId val="318258816"/>
      </c:barChart>
      <c:catAx>
        <c:axId val="318258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 b="0"/>
                </a:pPr>
                <a:r>
                  <a:rPr lang="ru-RU" b="0"/>
                  <a:t>Прочие виды деятельности</a:t>
                </a:r>
              </a:p>
            </c:rich>
          </c:tx>
          <c:overlay val="0"/>
        </c:title>
        <c:numFmt formatCode="@" sourceLinked="1"/>
        <c:majorTickMark val="out"/>
        <c:minorTickMark val="none"/>
        <c:tickLblPos val="nextTo"/>
        <c:crossAx val="318258816"/>
        <c:crosses val="autoZero"/>
        <c:auto val="1"/>
        <c:lblAlgn val="ctr"/>
        <c:lblOffset val="100"/>
        <c:noMultiLvlLbl val="0"/>
      </c:catAx>
      <c:valAx>
        <c:axId val="318258816"/>
        <c:scaling>
          <c:orientation val="minMax"/>
          <c:min val="0"/>
        </c:scaling>
        <c:delete val="1"/>
        <c:axPos val="l"/>
        <c:numFmt formatCode="#,##0_ ;[Red]\-#,##0\ " sourceLinked="1"/>
        <c:majorTickMark val="out"/>
        <c:minorTickMark val="none"/>
        <c:tickLblPos val="nextTo"/>
        <c:crossAx val="318258424"/>
        <c:crosses val="autoZero"/>
        <c:crossBetween val="between"/>
        <c:dispUnits>
          <c:builtInUnit val="thousands"/>
          <c:dispUnitsLbl/>
        </c:dispUnits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4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3.3134801242187407E-2"/>
          <c:y val="3.007518796992481E-2"/>
          <c:w val="0.93373039751562514"/>
          <c:h val="0.42840460731882207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3B6487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1155683.7226599986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Авиаперевозки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0-090E-4F12-8BEC-17603CD197FF}"/>
            </c:ext>
          </c:extLst>
        </c:ser>
        <c:ser>
          <c:idx val="1"/>
          <c:order val="1"/>
          <c:spPr>
            <a:solidFill>
              <a:srgbClr val="00B050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-569753.51532500039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Авиаперевозки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1-090E-4F12-8BEC-17603CD197FF}"/>
            </c:ext>
          </c:extLst>
        </c:ser>
        <c:ser>
          <c:idx val="2"/>
          <c:order val="2"/>
          <c:spPr>
            <a:solidFill>
              <a:srgbClr val="B2B2B2"/>
            </a:solidFill>
            <a:scene3d>
              <a:camera prst="orthographicFront"/>
              <a:lightRig rig="threePt" dir="t"/>
            </a:scene3d>
            <a:sp3d>
              <a:bevelT/>
            </a:sp3d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1200"/>
                </a:pPr>
                <a:endParaRPr lang="ru-RU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val>
            <c:numRef>
              <c:f>#REF!</c:f>
              <c:numCache>
                <c:formatCode>#,##0_ ;[Red]\-#,##0\ </c:formatCode>
                <c:ptCount val="1"/>
                <c:pt idx="0">
                  <c:v>529994.0974300002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  <c:strCache>
                      <c:ptCount val="1"/>
                      <c:pt idx="0">
                        <c:v>Авиаперевозки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multiLvlStrRef>
                    <c:extLst>
                      <c:ext uri="{02D57815-91ED-43cb-92C2-25804820EDAC}">
                        <c15:formulaRef>
                          <c15:sqref>#REF!</c15:sqref>
                        </c15:formulaRef>
                      </c:ext>
                    </c:extLst>
                  </c:multiLvlStrRef>
                </c15:cat>
              </c15:filteredCategoryTitle>
            </c:ext>
            <c:ext xmlns:c16="http://schemas.microsoft.com/office/drawing/2014/chart" uri="{C3380CC4-5D6E-409C-BE32-E72D297353CC}">
              <c16:uniqueId val="{00000002-090E-4F12-8BEC-17603CD197F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18259600"/>
        <c:axId val="318259992"/>
      </c:barChart>
      <c:catAx>
        <c:axId val="318259600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title>
          <c:tx>
            <c:rich>
              <a:bodyPr/>
              <a:lstStyle/>
              <a:p>
                <a:pPr>
                  <a:defRPr sz="1600"/>
                </a:pPr>
                <a:r>
                  <a:rPr lang="ru-RU" sz="1600" b="0"/>
                  <a:t>Авиаперевозки</a:t>
                </a:r>
              </a:p>
            </c:rich>
          </c:tx>
          <c:overlay val="0"/>
        </c:title>
        <c:numFmt formatCode="#,##0_ ;[Red]\-#,##0\ " sourceLinked="1"/>
        <c:majorTickMark val="out"/>
        <c:minorTickMark val="none"/>
        <c:tickLblPos val="low"/>
        <c:spPr>
          <a:solidFill>
            <a:sysClr val="window" lastClr="FFFFFF"/>
          </a:solidFill>
        </c:spPr>
        <c:crossAx val="318259992"/>
        <c:crosses val="autoZero"/>
        <c:auto val="1"/>
        <c:lblAlgn val="ctr"/>
        <c:lblOffset val="100"/>
        <c:noMultiLvlLbl val="0"/>
      </c:catAx>
      <c:valAx>
        <c:axId val="318259992"/>
        <c:scaling>
          <c:orientation val="minMax"/>
        </c:scaling>
        <c:delete val="1"/>
        <c:axPos val="l"/>
        <c:numFmt formatCode="#,##0_ ;[Red]\-#,##0\ " sourceLinked="1"/>
        <c:majorTickMark val="out"/>
        <c:minorTickMark val="none"/>
        <c:tickLblPos val="low"/>
        <c:crossAx val="318259600"/>
        <c:crosses val="autoZero"/>
        <c:crossBetween val="between"/>
        <c:dispUnits>
          <c:builtInUnit val="thousands"/>
        </c:dispUnits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4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1221" l="0.70000000000000062" r="0.70000000000000062" t="0.75000000000001221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1.5746002041410426E-2"/>
          <c:y val="5.4238453250365005E-2"/>
          <c:w val="0.96787735172793232"/>
          <c:h val="0.47860186031986851"/>
        </c:manualLayout>
      </c:layout>
      <c:barChart>
        <c:barDir val="col"/>
        <c:grouping val="stacked"/>
        <c:varyColors val="0"/>
        <c:ser>
          <c:idx val="0"/>
          <c:order val="0"/>
          <c:spPr>
            <a:noFill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83C2-43C6-B481-764A39ED662D}"/>
              </c:ext>
            </c:extLst>
          </c:dPt>
          <c:dPt>
            <c:idx val="1"/>
            <c:invertIfNegative val="0"/>
            <c:bubble3D val="0"/>
            <c:spPr>
              <a:solidFill>
                <a:srgbClr val="811111"/>
              </a:solidFill>
            </c:spPr>
            <c:extLst>
              <c:ext xmlns:c16="http://schemas.microsoft.com/office/drawing/2014/chart" uri="{C3380CC4-5D6E-409C-BE32-E72D297353CC}">
                <c16:uniqueId val="{00000002-83C2-43C6-B481-764A39ED662D}"/>
              </c:ext>
            </c:extLst>
          </c:dPt>
          <c:dPt>
            <c:idx val="2"/>
            <c:invertIfNegative val="0"/>
            <c:bubble3D val="0"/>
            <c:spPr>
              <a:noFill/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4-83C2-43C6-B481-764A39ED662D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83C2-43C6-B481-764A39ED662D}"/>
              </c:ext>
            </c:extLst>
          </c:dPt>
          <c:dLbls>
            <c:dLbl>
              <c:idx val="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3C2-43C6-B481-764A39ED662D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'ФА Фин рез по типам'!$A$7:$A$10</c:f>
              <c:strCache>
                <c:ptCount val="4"/>
                <c:pt idx="0">
                  <c:v>А-319</c:v>
                </c:pt>
                <c:pt idx="1">
                  <c:v>А-320</c:v>
                </c:pt>
                <c:pt idx="2">
                  <c:v>Изменение постоянных расходов</c:v>
                </c:pt>
                <c:pt idx="3">
                  <c:v>ИТОГ</c:v>
                </c:pt>
              </c:strCache>
            </c:strRef>
          </c:cat>
          <c:val>
            <c:numRef>
              <c:f>'ФА Фин рез по типам'!$C$7:$C$10</c:f>
              <c:numCache>
                <c:formatCode>#\ ##0;\(#\ ##0\);</c:formatCode>
                <c:ptCount val="4"/>
                <c:pt idx="1">
                  <c:v>124131.4034283754</c:v>
                </c:pt>
                <c:pt idx="2">
                  <c:v>-110740.43648498703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3C2-43C6-B481-764A39ED662D}"/>
            </c:ext>
          </c:extLst>
        </c:ser>
        <c:ser>
          <c:idx val="1"/>
          <c:order val="1"/>
          <c:spPr>
            <a:solidFill>
              <a:srgbClr val="811111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3C7832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8-83C2-43C6-B481-764A39ED662D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9-83C2-43C6-B481-764A39ED662D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A-83C2-43C6-B481-764A39ED662D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C-83C2-43C6-B481-764A39ED662D}"/>
              </c:ext>
            </c:extLst>
          </c:dPt>
          <c:dLbls>
            <c:dLbl>
              <c:idx val="0"/>
              <c:layout>
                <c:manualLayout>
                  <c:x val="-9.3263003674750992E-5"/>
                  <c:y val="-0.1333148029427455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83C2-43C6-B481-764A39ED662D}"/>
                </c:ext>
              </c:extLst>
            </c:dLbl>
            <c:dLbl>
              <c:idx val="1"/>
              <c:layout>
                <c:manualLayout>
                  <c:x val="-2.9609529851883968E-3"/>
                  <c:y val="-8.1988908664601429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(234 872)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3C2-43C6-B481-764A39ED662D}"/>
                </c:ext>
              </c:extLst>
            </c:dLbl>
            <c:dLbl>
              <c:idx val="2"/>
              <c:layout>
                <c:manualLayout>
                  <c:x val="-4.1989574587470383E-3"/>
                  <c:y val="-0.15662663205667909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(374 820)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83C2-43C6-B481-764A39ED662D}"/>
                </c:ext>
              </c:extLst>
            </c:dLbl>
            <c:dLbl>
              <c:idx val="3"/>
              <c:layout>
                <c:manualLayout>
                  <c:x val="1.7612676977160941E-3"/>
                  <c:y val="-0.176170814335947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(485 561)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83C2-43C6-B481-764A39ED662D}"/>
                </c:ext>
              </c:extLst>
            </c:dLbl>
            <c:dLbl>
              <c:idx val="4"/>
              <c:layout>
                <c:manualLayout>
                  <c:x val="-6.8533569552447233E-3"/>
                  <c:y val="-0.1944438715963483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3C2-43C6-B481-764A39ED662D}"/>
                </c:ext>
              </c:extLst>
            </c:dLbl>
            <c:dLbl>
              <c:idx val="5"/>
              <c:layout>
                <c:manualLayout>
                  <c:x val="-6.6208684977911081E-3"/>
                  <c:y val="-0.1773848537967126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E-83C2-43C6-B481-764A39ED662D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'ФА Фин рез по типам'!$A$7:$A$10</c:f>
              <c:strCache>
                <c:ptCount val="4"/>
                <c:pt idx="0">
                  <c:v>А-319</c:v>
                </c:pt>
                <c:pt idx="1">
                  <c:v>А-320</c:v>
                </c:pt>
                <c:pt idx="2">
                  <c:v>Изменение постоянных расходов</c:v>
                </c:pt>
                <c:pt idx="3">
                  <c:v>ИТОГ</c:v>
                </c:pt>
              </c:strCache>
            </c:strRef>
          </c:cat>
          <c:val>
            <c:numRef>
              <c:f>'ФА Фин рез по типам'!$D$7:$D$10</c:f>
              <c:numCache>
                <c:formatCode>#\ ##0;\(#\ ##0\);</c:formatCode>
                <c:ptCount val="4"/>
                <c:pt idx="0">
                  <c:v>124131.4034283754</c:v>
                </c:pt>
                <c:pt idx="1">
                  <c:v>-110740.43648498703</c:v>
                </c:pt>
                <c:pt idx="2">
                  <c:v>0</c:v>
                </c:pt>
                <c:pt idx="3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3C2-43C6-B481-764A39ED6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5"/>
        <c:overlap val="100"/>
        <c:axId val="318260776"/>
        <c:axId val="318261168"/>
      </c:barChart>
      <c:catAx>
        <c:axId val="3182607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 vert="horz"/>
          <a:lstStyle/>
          <a:p>
            <a:pPr>
              <a:defRPr sz="1000"/>
            </a:pPr>
            <a:endParaRPr lang="ru-RU"/>
          </a:p>
        </c:txPr>
        <c:crossAx val="318261168"/>
        <c:crossesAt val="-50"/>
        <c:auto val="1"/>
        <c:lblAlgn val="ctr"/>
        <c:lblOffset val="10"/>
        <c:noMultiLvlLbl val="0"/>
      </c:catAx>
      <c:valAx>
        <c:axId val="318261168"/>
        <c:scaling>
          <c:orientation val="minMax"/>
        </c:scaling>
        <c:delete val="1"/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#\ ##0;\(#\ ##0\);" sourceLinked="1"/>
        <c:majorTickMark val="out"/>
        <c:minorTickMark val="none"/>
        <c:tickLblPos val="none"/>
        <c:crossAx val="31826077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txPr>
    <a:bodyPr/>
    <a:lstStyle/>
    <a:p>
      <a:pPr>
        <a:defRPr sz="12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0899" l="0.70000000000000062" r="0.70000000000000062" t="0.75000000000000899" header="0.30000000000000032" footer="0.3000000000000003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0117128405852289"/>
          <c:y val="0.16266021870928501"/>
          <c:w val="0.72288615485564311"/>
          <c:h val="0.48605927253105335"/>
        </c:manualLayout>
      </c:layout>
      <c:barChart>
        <c:barDir val="col"/>
        <c:grouping val="stacked"/>
        <c:varyColors val="0"/>
        <c:ser>
          <c:idx val="0"/>
          <c:order val="0"/>
          <c:spPr>
            <a:noFill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DE68-487F-AFCF-81173D595AEE}"/>
              </c:ext>
            </c:extLst>
          </c:dPt>
          <c:dPt>
            <c:idx val="1"/>
            <c:invertIfNegative val="0"/>
            <c:bubble3D val="0"/>
            <c:spPr>
              <a:solidFill>
                <a:srgbClr val="3C7832"/>
              </a:solidFill>
            </c:spPr>
            <c:extLst>
              <c:ext xmlns:c16="http://schemas.microsoft.com/office/drawing/2014/chart" uri="{C3380CC4-5D6E-409C-BE32-E72D297353CC}">
                <c16:uniqueId val="{00000002-DE68-487F-AFCF-81173D595AEE}"/>
              </c:ext>
            </c:extLst>
          </c:dPt>
          <c:dPt>
            <c:idx val="2"/>
            <c:invertIfNegative val="0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4-DE68-487F-AFCF-81173D595AEE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DE68-487F-AFCF-81173D595AEE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6-DE68-487F-AFCF-81173D595AEE}"/>
              </c:ext>
            </c:extLst>
          </c:dPt>
          <c:dLbls>
            <c:delete val="1"/>
          </c:dLbls>
          <c:cat>
            <c:strRef>
              <c:f>'ФА Фин рез по типам'!$A$34:$A$39</c:f>
              <c:strCache>
                <c:ptCount val="6"/>
                <c:pt idx="0">
                  <c:v>Суммарный объем выпуска</c:v>
                </c:pt>
                <c:pt idx="1">
                  <c:v>Структура перевозок</c:v>
                </c:pt>
                <c:pt idx="2">
                  <c:v>Курс валют</c:v>
                </c:pt>
                <c:pt idx="3">
                  <c:v>Удельные показатели</c:v>
                </c:pt>
                <c:pt idx="4">
                  <c:v>Стоимостные показатели</c:v>
                </c:pt>
                <c:pt idx="5">
                  <c:v>Итоговое отклонение</c:v>
                </c:pt>
              </c:strCache>
            </c:strRef>
          </c:cat>
          <c:val>
            <c:numRef>
              <c:f>'ФА Фин рез по типам'!$C$34:$C$39</c:f>
              <c:numCache>
                <c:formatCode>#\ ##0;\(#\ ##0\);</c:formatCode>
                <c:ptCount val="6"/>
                <c:pt idx="1">
                  <c:v>-45228.784515289903</c:v>
                </c:pt>
                <c:pt idx="2">
                  <c:v>97042.053871111682</c:v>
                </c:pt>
                <c:pt idx="3">
                  <c:v>97042.053871111682</c:v>
                </c:pt>
                <c:pt idx="4">
                  <c:v>102294.01502133557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E68-487F-AFCF-81173D595AEE}"/>
            </c:ext>
          </c:extLst>
        </c:ser>
        <c:ser>
          <c:idx val="1"/>
          <c:order val="1"/>
          <c:spPr>
            <a:solidFill>
              <a:srgbClr val="811111"/>
            </a:solidFill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8-DE68-487F-AFCF-81173D595AEE}"/>
              </c:ext>
            </c:extLst>
          </c:dPt>
          <c:dPt>
            <c:idx val="1"/>
            <c:invertIfNegative val="0"/>
            <c:bubble3D val="0"/>
            <c:spPr>
              <a:solidFill>
                <a:srgbClr val="3C7832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A-DE68-487F-AFCF-81173D595AEE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DE68-487F-AFCF-81173D595AEE}"/>
              </c:ext>
            </c:extLst>
          </c:dPt>
          <c:dPt>
            <c:idx val="3"/>
            <c:invertIfNegative val="0"/>
            <c:bubble3D val="0"/>
            <c:spPr>
              <a:solidFill>
                <a:srgbClr val="3C7832"/>
              </a:solidFill>
            </c:spPr>
            <c:extLst>
              <c:ext xmlns:c16="http://schemas.microsoft.com/office/drawing/2014/chart" uri="{C3380CC4-5D6E-409C-BE32-E72D297353CC}">
                <c16:uniqueId val="{0000000D-DE68-487F-AFCF-81173D595AEE}"/>
              </c:ext>
            </c:extLst>
          </c:dPt>
          <c:dPt>
            <c:idx val="4"/>
            <c:invertIfNegative val="0"/>
            <c:bubble3D val="0"/>
            <c:spPr>
              <a:solidFill>
                <a:srgbClr val="3C7832"/>
              </a:solidFill>
            </c:spPr>
            <c:extLst>
              <c:ext xmlns:c16="http://schemas.microsoft.com/office/drawing/2014/chart" uri="{C3380CC4-5D6E-409C-BE32-E72D297353CC}">
                <c16:uniqueId val="{0000000F-DE68-487F-AFCF-81173D595AEE}"/>
              </c:ext>
            </c:extLst>
          </c:dPt>
          <c:dPt>
            <c:idx val="5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</c:spPr>
            <c:extLst>
              <c:ext xmlns:c16="http://schemas.microsoft.com/office/drawing/2014/chart" uri="{C3380CC4-5D6E-409C-BE32-E72D297353CC}">
                <c16:uniqueId val="{00000011-DE68-487F-AFCF-81173D595AEE}"/>
              </c:ext>
            </c:extLst>
          </c:dPt>
          <c:dLbls>
            <c:dLbl>
              <c:idx val="0"/>
              <c:layout>
                <c:manualLayout>
                  <c:x val="-4.0191202339363279E-3"/>
                  <c:y val="-7.4644616659922711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(45 229)</a:t>
                    </a:r>
                    <a:endParaRPr lang="en-US"/>
                  </a:p>
                </c:rich>
              </c:tx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E68-487F-AFCF-81173D595AEE}"/>
                </c:ext>
              </c:extLst>
            </c:dLbl>
            <c:dLbl>
              <c:idx val="1"/>
              <c:layout>
                <c:manualLayout>
                  <c:x val="-1.3388633661470823E-3"/>
                  <c:y val="-0.16338244867825713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158 651</a:t>
                    </a:r>
                    <a:endParaRPr lang="en-US"/>
                  </a:p>
                </c:rich>
              </c:tx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A-DE68-487F-AFCF-81173D595AEE}"/>
                </c:ext>
              </c:extLst>
            </c:dLbl>
            <c:dLbl>
              <c:idx val="2"/>
              <c:layout>
                <c:manualLayout>
                  <c:x val="-2.6827870032843266E-3"/>
                  <c:y val="4.7672738502706279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(16 380)</a:t>
                    </a:r>
                    <a:endParaRPr lang="en-US"/>
                  </a:p>
                </c:rich>
              </c:tx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DE68-487F-AFCF-81173D595AEE}"/>
                </c:ext>
              </c:extLst>
            </c:dLbl>
            <c:dLbl>
              <c:idx val="3"/>
              <c:layout>
                <c:manualLayout>
                  <c:x val="-4.0191202339363279E-3"/>
                  <c:y val="-3.6806781134164086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5 252</a:t>
                    </a:r>
                    <a:endParaRPr lang="en-US"/>
                  </a:p>
                </c:rich>
              </c:tx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DE68-487F-AFCF-81173D595AEE}"/>
                </c:ext>
              </c:extLst>
            </c:dLbl>
            <c:dLbl>
              <c:idx val="4"/>
              <c:layout>
                <c:manualLayout>
                  <c:x val="1.3421314578282288E-3"/>
                  <c:y val="-6.1016990476060122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21</a:t>
                    </a:r>
                    <a:r>
                      <a:rPr lang="ru-RU" baseline="0"/>
                      <a:t> 837</a:t>
                    </a:r>
                    <a:endParaRPr lang="en-US"/>
                  </a:p>
                </c:rich>
              </c:tx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DE68-487F-AFCF-81173D595AEE}"/>
                </c:ext>
              </c:extLst>
            </c:dLbl>
            <c:dLbl>
              <c:idx val="5"/>
              <c:layout>
                <c:manualLayout>
                  <c:x val="-2.6854225610917029E-3"/>
                  <c:y val="-0.1720547688564685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DE68-487F-AFCF-81173D595AEE}"/>
                </c:ext>
              </c:extLst>
            </c:dLbl>
            <c:dLbl>
              <c:idx val="6"/>
              <c:layout>
                <c:manualLayout>
                  <c:x val="1.3388633661470823E-3"/>
                  <c:y val="-0.19289083460673531"/>
                </c:manualLayout>
              </c:layout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2-DE68-487F-AFCF-81173D595AEE}"/>
                </c:ext>
              </c:extLst>
            </c:dLbl>
            <c:spPr>
              <a:noFill/>
              <a:ln>
                <a:noFill/>
              </a:ln>
              <a:effectLst/>
            </c:sp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'ФА Фин рез по типам'!$A$34:$A$39</c:f>
              <c:strCache>
                <c:ptCount val="6"/>
                <c:pt idx="0">
                  <c:v>Суммарный объем выпуска</c:v>
                </c:pt>
                <c:pt idx="1">
                  <c:v>Структура перевозок</c:v>
                </c:pt>
                <c:pt idx="2">
                  <c:v>Курс валют</c:v>
                </c:pt>
                <c:pt idx="3">
                  <c:v>Удельные показатели</c:v>
                </c:pt>
                <c:pt idx="4">
                  <c:v>Стоимостные показатели</c:v>
                </c:pt>
                <c:pt idx="5">
                  <c:v>Итоговое отклонение</c:v>
                </c:pt>
              </c:strCache>
            </c:strRef>
          </c:cat>
          <c:val>
            <c:numRef>
              <c:f>'ФА Фин рез по типам'!$D$34:$D$39</c:f>
              <c:numCache>
                <c:formatCode>#\ ##0;\(#\ ##0\);</c:formatCode>
                <c:ptCount val="6"/>
                <c:pt idx="0">
                  <c:v>-45228.784515289903</c:v>
                </c:pt>
                <c:pt idx="1">
                  <c:v>113422.33878146796</c:v>
                </c:pt>
                <c:pt idx="2">
                  <c:v>16380.284910356282</c:v>
                </c:pt>
                <c:pt idx="3">
                  <c:v>5251.9611502238777</c:v>
                </c:pt>
                <c:pt idx="4">
                  <c:v>21837.388407039787</c:v>
                </c:pt>
                <c:pt idx="5">
                  <c:v>124131.4034283754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E68-487F-AFCF-81173D595AEE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35"/>
        <c:overlap val="100"/>
        <c:axId val="316401832"/>
        <c:axId val="316402224"/>
      </c:barChart>
      <c:catAx>
        <c:axId val="316401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 rot="-2700000" vert="horz"/>
          <a:lstStyle/>
          <a:p>
            <a:pPr>
              <a:defRPr sz="1000" baseline="0"/>
            </a:pPr>
            <a:endParaRPr lang="ru-RU"/>
          </a:p>
        </c:txPr>
        <c:crossAx val="316402224"/>
        <c:crossesAt val="0"/>
        <c:auto val="1"/>
        <c:lblAlgn val="ctr"/>
        <c:lblOffset val="10"/>
        <c:noMultiLvlLbl val="0"/>
      </c:catAx>
      <c:valAx>
        <c:axId val="316402224"/>
        <c:scaling>
          <c:orientation val="minMax"/>
        </c:scaling>
        <c:delete val="1"/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#\ ##0;\(#\ ##0\);" sourceLinked="1"/>
        <c:majorTickMark val="out"/>
        <c:minorTickMark val="none"/>
        <c:tickLblPos val="none"/>
        <c:crossAx val="31640183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txPr>
    <a:bodyPr/>
    <a:lstStyle/>
    <a:p>
      <a:pPr>
        <a:defRPr sz="12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0222" l="0.70000000000000062" r="0.70000000000000062" t="0.75000000000000222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9014825402858221E-2"/>
          <c:y val="9.4791338582677201E-2"/>
          <c:w val="0.89572879253935422"/>
          <c:h val="0.58566697922955391"/>
        </c:manualLayout>
      </c:layout>
      <c:barChart>
        <c:barDir val="col"/>
        <c:grouping val="stacked"/>
        <c:varyColors val="0"/>
        <c:ser>
          <c:idx val="0"/>
          <c:order val="0"/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3C7832"/>
              </a:solidFill>
            </c:spPr>
            <c:extLst>
              <c:ext xmlns:c16="http://schemas.microsoft.com/office/drawing/2014/chart" uri="{C3380CC4-5D6E-409C-BE32-E72D297353CC}">
                <c16:uniqueId val="{00000001-101E-4FC3-B78C-79172B68756A}"/>
              </c:ext>
            </c:extLst>
          </c:dPt>
          <c:dPt>
            <c:idx val="1"/>
            <c:invertIfNegative val="0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3-101E-4FC3-B78C-79172B68756A}"/>
              </c:ext>
            </c:extLst>
          </c:dPt>
          <c:dPt>
            <c:idx val="2"/>
            <c:invertIfNegative val="0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5-101E-4FC3-B78C-79172B68756A}"/>
              </c:ext>
            </c:extLst>
          </c:dPt>
          <c:dPt>
            <c:idx val="3"/>
            <c:invertIfNegative val="0"/>
            <c:bubble3D val="0"/>
            <c:spPr>
              <a:solidFill>
                <a:schemeClr val="bg1"/>
              </a:solidFill>
            </c:spPr>
            <c:extLst>
              <c:ext xmlns:c16="http://schemas.microsoft.com/office/drawing/2014/chart" uri="{C3380CC4-5D6E-409C-BE32-E72D297353CC}">
                <c16:uniqueId val="{00000007-101E-4FC3-B78C-79172B68756A}"/>
              </c:ext>
            </c:extLst>
          </c:dPt>
          <c:dPt>
            <c:idx val="4"/>
            <c:invertIfNegative val="0"/>
            <c:bubble3D val="0"/>
            <c:spPr>
              <a:noFill/>
            </c:spPr>
            <c:extLst>
              <c:ext xmlns:c16="http://schemas.microsoft.com/office/drawing/2014/chart" uri="{C3380CC4-5D6E-409C-BE32-E72D297353CC}">
                <c16:uniqueId val="{00000009-101E-4FC3-B78C-79172B68756A}"/>
              </c:ext>
            </c:extLst>
          </c:dPt>
          <c:dLbls>
            <c:dLbl>
              <c:idx val="0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01E-4FC3-B78C-79172B68756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'ФА Фин рез по типам'!$A$70:$A$75</c:f>
              <c:strCache>
                <c:ptCount val="6"/>
                <c:pt idx="0">
                  <c:v>Суммарный объем выпуска</c:v>
                </c:pt>
                <c:pt idx="1">
                  <c:v>Структура перевозок</c:v>
                </c:pt>
                <c:pt idx="2">
                  <c:v>Курс валют</c:v>
                </c:pt>
                <c:pt idx="3">
                  <c:v>Удельные показатели</c:v>
                </c:pt>
                <c:pt idx="4">
                  <c:v>Стоимостные показатели</c:v>
                </c:pt>
                <c:pt idx="5">
                  <c:v>Итоговое отклонение</c:v>
                </c:pt>
              </c:strCache>
            </c:strRef>
          </c:cat>
          <c:val>
            <c:numRef>
              <c:f>'ФА Фин рез по типам'!$C$70:$C$75</c:f>
              <c:numCache>
                <c:formatCode>#\ ##0;\(#\ ##0\);</c:formatCode>
                <c:ptCount val="6"/>
                <c:pt idx="1">
                  <c:v>-112587.66556073407</c:v>
                </c:pt>
                <c:pt idx="2">
                  <c:v>-239108.89799138665</c:v>
                </c:pt>
                <c:pt idx="3">
                  <c:v>-247048.23704904827</c:v>
                </c:pt>
                <c:pt idx="4">
                  <c:v>-234871.83991336287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101E-4FC3-B78C-79172B68756A}"/>
            </c:ext>
          </c:extLst>
        </c:ser>
        <c:ser>
          <c:idx val="1"/>
          <c:order val="1"/>
          <c:spPr>
            <a:solidFill>
              <a:srgbClr val="811111"/>
            </a:solidFill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B-101E-4FC3-B78C-79172B68756A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C-101E-4FC3-B78C-79172B68756A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D-101E-4FC3-B78C-79172B68756A}"/>
              </c:ext>
            </c:extLst>
          </c:dPt>
          <c:dPt>
            <c:idx val="3"/>
            <c:invertIfNegative val="0"/>
            <c:bubble3D val="0"/>
            <c:spPr>
              <a:solidFill>
                <a:srgbClr val="3C7832"/>
              </a:solidFill>
            </c:spPr>
            <c:extLst>
              <c:ext xmlns:c16="http://schemas.microsoft.com/office/drawing/2014/chart" uri="{C3380CC4-5D6E-409C-BE32-E72D297353CC}">
                <c16:uniqueId val="{0000000F-101E-4FC3-B78C-79172B68756A}"/>
              </c:ext>
            </c:extLst>
          </c:dPt>
          <c:dPt>
            <c:idx val="4"/>
            <c:invertIfNegative val="0"/>
            <c:bubble3D val="0"/>
            <c:spPr>
              <a:solidFill>
                <a:srgbClr val="3C7832"/>
              </a:solidFill>
            </c:spPr>
            <c:extLst>
              <c:ext xmlns:c16="http://schemas.microsoft.com/office/drawing/2014/chart" uri="{C3380CC4-5D6E-409C-BE32-E72D297353CC}">
                <c16:uniqueId val="{00000011-101E-4FC3-B78C-79172B68756A}"/>
              </c:ext>
            </c:extLst>
          </c:dPt>
          <c:dPt>
            <c:idx val="5"/>
            <c:invertIfNegative val="0"/>
            <c:bubble3D val="0"/>
            <c:spPr>
              <a:solidFill>
                <a:srgbClr val="3B6487"/>
              </a:solidFill>
            </c:spPr>
            <c:extLst>
              <c:ext xmlns:c16="http://schemas.microsoft.com/office/drawing/2014/chart" uri="{C3380CC4-5D6E-409C-BE32-E72D297353CC}">
                <c16:uniqueId val="{00000013-101E-4FC3-B78C-79172B68756A}"/>
              </c:ext>
            </c:extLst>
          </c:dPt>
          <c:dLbls>
            <c:dLbl>
              <c:idx val="0"/>
              <c:layout>
                <c:manualLayout>
                  <c:x val="-1.1415756141234649E-3"/>
                  <c:y val="-0.1370178820263354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101E-4FC3-B78C-79172B68756A}"/>
                </c:ext>
              </c:extLst>
            </c:dLbl>
            <c:dLbl>
              <c:idx val="1"/>
              <c:layout>
                <c:manualLayout>
                  <c:x val="-1.28874086816501E-3"/>
                  <c:y val="-0.1473122398407904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C-101E-4FC3-B78C-79172B68756A}"/>
                </c:ext>
              </c:extLst>
            </c:dLbl>
            <c:dLbl>
              <c:idx val="2"/>
              <c:layout>
                <c:manualLayout>
                  <c:x val="-4.1912400377482175E-3"/>
                  <c:y val="-2.7833183023778827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(13 623)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101E-4FC3-B78C-79172B68756A}"/>
                </c:ext>
              </c:extLst>
            </c:dLbl>
            <c:dLbl>
              <c:idx val="3"/>
              <c:layout>
                <c:manualLayout>
                  <c:x val="-7.0062979689435121E-5"/>
                  <c:y val="3.8332567663973506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5 683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101E-4FC3-B78C-79172B68756A}"/>
                </c:ext>
              </c:extLst>
            </c:dLbl>
            <c:dLbl>
              <c:idx val="4"/>
              <c:layout>
                <c:manualLayout>
                  <c:x val="1.4443752735975855E-3"/>
                  <c:y val="6.7916206783985716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12 176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101E-4FC3-B78C-79172B68756A}"/>
                </c:ext>
              </c:extLst>
            </c:dLbl>
            <c:dLbl>
              <c:idx val="5"/>
              <c:layout>
                <c:manualLayout>
                  <c:x val="-2.7260768470999206E-3"/>
                  <c:y val="-0.27052442361112017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3-101E-4FC3-B78C-79172B68756A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'ФА Фин рез по типам'!$A$70:$A$75</c:f>
              <c:strCache>
                <c:ptCount val="6"/>
                <c:pt idx="0">
                  <c:v>Суммарный объем выпуска</c:v>
                </c:pt>
                <c:pt idx="1">
                  <c:v>Структура перевозок</c:v>
                </c:pt>
                <c:pt idx="2">
                  <c:v>Курс валют</c:v>
                </c:pt>
                <c:pt idx="3">
                  <c:v>Удельные показатели</c:v>
                </c:pt>
                <c:pt idx="4">
                  <c:v>Стоимостные показатели</c:v>
                </c:pt>
                <c:pt idx="5">
                  <c:v>Итоговое отклонение</c:v>
                </c:pt>
              </c:strCache>
            </c:strRef>
          </c:cat>
          <c:val>
            <c:numRef>
              <c:f>'ФА Фин рез по типам'!$D$70:$D$75</c:f>
              <c:numCache>
                <c:formatCode>#\ ##0;\(#\ ##0\);</c:formatCode>
                <c:ptCount val="6"/>
                <c:pt idx="0">
                  <c:v>-112587.66556073407</c:v>
                </c:pt>
                <c:pt idx="1">
                  <c:v>-126521.2324306526</c:v>
                </c:pt>
                <c:pt idx="2">
                  <c:v>-13622.560259255413</c:v>
                </c:pt>
                <c:pt idx="3">
                  <c:v>-5683.2212015937866</c:v>
                </c:pt>
                <c:pt idx="4">
                  <c:v>-12176.397135685413</c:v>
                </c:pt>
                <c:pt idx="5">
                  <c:v>-234871.83991336243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101E-4FC3-B78C-79172B68756A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35"/>
        <c:overlap val="100"/>
        <c:axId val="316403008"/>
        <c:axId val="316403400"/>
      </c:barChart>
      <c:catAx>
        <c:axId val="316403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 rot="-2700000" vert="horz"/>
          <a:lstStyle/>
          <a:p>
            <a:pPr>
              <a:defRPr sz="1000" baseline="0"/>
            </a:pPr>
            <a:endParaRPr lang="ru-RU"/>
          </a:p>
        </c:txPr>
        <c:crossAx val="316403400"/>
        <c:crossesAt val="0"/>
        <c:auto val="1"/>
        <c:lblAlgn val="ctr"/>
        <c:lblOffset val="10"/>
        <c:noMultiLvlLbl val="0"/>
      </c:catAx>
      <c:valAx>
        <c:axId val="316403400"/>
        <c:scaling>
          <c:orientation val="minMax"/>
        </c:scaling>
        <c:delete val="1"/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#\ ##0;\(#\ ##0\);" sourceLinked="1"/>
        <c:majorTickMark val="out"/>
        <c:minorTickMark val="none"/>
        <c:tickLblPos val="none"/>
        <c:crossAx val="3164030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txPr>
    <a:bodyPr/>
    <a:lstStyle/>
    <a:p>
      <a:pPr>
        <a:defRPr sz="12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ru-RU"/>
              <a:t>Факторный анализ маржинального дохода по Ан-148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2974844379627209"/>
          <c:y val="0.43858301729562416"/>
          <c:w val="0.75853616872712692"/>
          <c:h val="0.45754811449390181"/>
        </c:manualLayout>
      </c:layout>
      <c:barChart>
        <c:barDir val="col"/>
        <c:grouping val="stacked"/>
        <c:varyColors val="0"/>
        <c:ser>
          <c:idx val="0"/>
          <c:order val="0"/>
          <c:spPr>
            <a:noFill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82BF-4F2E-ACAE-FCB4311C024D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82BF-4F2E-ACAE-FCB4311C024D}"/>
              </c:ext>
            </c:extLst>
          </c:dPt>
          <c:dPt>
            <c:idx val="2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82BF-4F2E-ACAE-FCB4311C024D}"/>
              </c:ext>
            </c:extLst>
          </c:dPt>
          <c:dPt>
            <c:idx val="3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3-82BF-4F2E-ACAE-FCB4311C024D}"/>
              </c:ext>
            </c:extLst>
          </c:dPt>
          <c:dPt>
            <c:idx val="4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4-82BF-4F2E-ACAE-FCB4311C024D}"/>
              </c:ext>
            </c:extLst>
          </c:dPt>
          <c:dLbls>
            <c:dLbl>
              <c:idx val="0"/>
              <c:tx>
                <c:rich>
                  <a:bodyPr/>
                  <a:lstStyle/>
                  <a:p>
                    <a:r>
                      <a:rPr lang="ru-RU"/>
                      <a:t>(</a:t>
                    </a:r>
                    <a:r>
                      <a:rPr lang="en-US"/>
                      <a:t>2 </a:t>
                    </a:r>
                    <a:r>
                      <a:rPr lang="ru-RU"/>
                      <a:t>479)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82BF-4F2E-ACAE-FCB4311C024D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'ФА Фин рез по типам'!$A$112:$A$117</c:f>
              <c:strCache>
                <c:ptCount val="6"/>
                <c:pt idx="0">
                  <c:v>Суммарный объем выпуска</c:v>
                </c:pt>
                <c:pt idx="1">
                  <c:v>Структура перевозок</c:v>
                </c:pt>
                <c:pt idx="2">
                  <c:v>Курс валют</c:v>
                </c:pt>
                <c:pt idx="3">
                  <c:v>Удельные показатели</c:v>
                </c:pt>
                <c:pt idx="4">
                  <c:v>Стоимостные показатели</c:v>
                </c:pt>
                <c:pt idx="5">
                  <c:v>Итоговое отклонение</c:v>
                </c:pt>
              </c:strCache>
            </c:strRef>
          </c:cat>
          <c:val>
            <c:numRef>
              <c:f>'ФА Фин рез по типам'!$C$112:$C$117</c:f>
              <c:numCache>
                <c:formatCode>#,##0</c:formatCode>
                <c:ptCount val="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2BF-4F2E-ACAE-FCB4311C024D}"/>
            </c:ext>
          </c:extLst>
        </c:ser>
        <c:ser>
          <c:idx val="1"/>
          <c:order val="1"/>
          <c:tx>
            <c:strRef>
              <c:f>'ФА Фин рез по типам'!$D$112:$D$117</c:f>
              <c:strCach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#ССЫЛКА!</c:v>
                </c:pt>
              </c:strCache>
            </c:strRef>
          </c:tx>
          <c:spPr>
            <a:solidFill>
              <a:srgbClr val="3C7832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811111"/>
              </a:solidFill>
            </c:spPr>
            <c:extLst>
              <c:ext xmlns:c16="http://schemas.microsoft.com/office/drawing/2014/chart" uri="{C3380CC4-5D6E-409C-BE32-E72D297353CC}">
                <c16:uniqueId val="{00000007-82BF-4F2E-ACAE-FCB4311C024D}"/>
              </c:ext>
            </c:extLst>
          </c:dPt>
          <c:dPt>
            <c:idx val="1"/>
            <c:invertIfNegative val="0"/>
            <c:bubble3D val="0"/>
            <c:spPr>
              <a:solidFill>
                <a:srgbClr val="811111"/>
              </a:solidFill>
            </c:spPr>
            <c:extLst>
              <c:ext xmlns:c16="http://schemas.microsoft.com/office/drawing/2014/chart" uri="{C3380CC4-5D6E-409C-BE32-E72D297353CC}">
                <c16:uniqueId val="{00000009-82BF-4F2E-ACAE-FCB4311C024D}"/>
              </c:ext>
            </c:extLst>
          </c:dPt>
          <c:dPt>
            <c:idx val="2"/>
            <c:invertIfNegative val="0"/>
            <c:bubble3D val="0"/>
            <c:spPr>
              <a:solidFill>
                <a:srgbClr val="811111"/>
              </a:solidFill>
              <a:ln>
                <a:noFill/>
              </a:ln>
            </c:spPr>
            <c:extLst>
              <c:ext xmlns:c16="http://schemas.microsoft.com/office/drawing/2014/chart" uri="{C3380CC4-5D6E-409C-BE32-E72D297353CC}">
                <c16:uniqueId val="{0000000B-82BF-4F2E-ACAE-FCB4311C024D}"/>
              </c:ext>
            </c:extLst>
          </c:dPt>
          <c:dPt>
            <c:idx val="3"/>
            <c:invertIfNegative val="0"/>
            <c:bubble3D val="0"/>
            <c:spPr>
              <a:solidFill>
                <a:srgbClr val="811111"/>
              </a:solidFill>
            </c:spPr>
            <c:extLst>
              <c:ext xmlns:c16="http://schemas.microsoft.com/office/drawing/2014/chart" uri="{C3380CC4-5D6E-409C-BE32-E72D297353CC}">
                <c16:uniqueId val="{0000000D-82BF-4F2E-ACAE-FCB4311C024D}"/>
              </c:ext>
            </c:extLst>
          </c:dPt>
          <c:dPt>
            <c:idx val="4"/>
            <c:invertIfNegative val="0"/>
            <c:bubble3D val="0"/>
            <c:spPr>
              <a:solidFill>
                <a:srgbClr val="811111"/>
              </a:solidFill>
            </c:spPr>
            <c:extLst>
              <c:ext xmlns:c16="http://schemas.microsoft.com/office/drawing/2014/chart" uri="{C3380CC4-5D6E-409C-BE32-E72D297353CC}">
                <c16:uniqueId val="{0000000F-82BF-4F2E-ACAE-FCB4311C024D}"/>
              </c:ext>
            </c:extLst>
          </c:dPt>
          <c:dPt>
            <c:idx val="5"/>
            <c:invertIfNegative val="0"/>
            <c:bubble3D val="0"/>
            <c:spPr>
              <a:solidFill>
                <a:srgbClr val="3B6487"/>
              </a:solidFill>
            </c:spPr>
            <c:extLst>
              <c:ext xmlns:c16="http://schemas.microsoft.com/office/drawing/2014/chart" uri="{C3380CC4-5D6E-409C-BE32-E72D297353CC}">
                <c16:uniqueId val="{00000011-82BF-4F2E-ACAE-FCB4311C024D}"/>
              </c:ext>
            </c:extLst>
          </c:dPt>
          <c:dLbls>
            <c:dLbl>
              <c:idx val="0"/>
              <c:layout>
                <c:manualLayout>
                  <c:x val="-2.8673004364153866E-3"/>
                  <c:y val="-7.3666865395179568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(25 734)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82BF-4F2E-ACAE-FCB4311C024D}"/>
                </c:ext>
              </c:extLst>
            </c:dLbl>
            <c:dLbl>
              <c:idx val="1"/>
              <c:layout>
                <c:manualLayout>
                  <c:x val="5.5820182497318897E-5"/>
                  <c:y val="-5.4571134935008571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(21</a:t>
                    </a:r>
                    <a:r>
                      <a:rPr lang="ru-RU" baseline="0"/>
                      <a:t> 680)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82BF-4F2E-ACAE-FCB4311C024D}"/>
                </c:ext>
              </c:extLst>
            </c:dLbl>
            <c:dLbl>
              <c:idx val="2"/>
              <c:layout>
                <c:manualLayout>
                  <c:x val="1.1186409323309057E-7"/>
                  <c:y val="-4.0692422092154019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(9 304)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B-82BF-4F2E-ACAE-FCB4311C024D}"/>
                </c:ext>
              </c:extLst>
            </c:dLbl>
            <c:dLbl>
              <c:idx val="3"/>
              <c:layout>
                <c:manualLayout>
                  <c:x val="-4.2765642823096219E-3"/>
                  <c:y val="-2.7064841427484852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(4 119)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D-82BF-4F2E-ACAE-FCB4311C024D}"/>
                </c:ext>
              </c:extLst>
            </c:dLbl>
            <c:dLbl>
              <c:idx val="4"/>
              <c:layout>
                <c:manualLayout>
                  <c:x val="0"/>
                  <c:y val="-0.13610485658100319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(65 162)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F-82BF-4F2E-ACAE-FCB4311C024D}"/>
                </c:ext>
              </c:extLst>
            </c:dLbl>
            <c:dLbl>
              <c:idx val="5"/>
              <c:layout>
                <c:manualLayout>
                  <c:x val="-2.8242687456051523E-3"/>
                  <c:y val="-0.23570015932319907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(125 999)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11-82BF-4F2E-ACAE-FCB4311C024D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'ФА Фин рез по типам'!$A$112:$A$117</c:f>
              <c:strCache>
                <c:ptCount val="6"/>
                <c:pt idx="0">
                  <c:v>Суммарный объем выпуска</c:v>
                </c:pt>
                <c:pt idx="1">
                  <c:v>Структура перевозок</c:v>
                </c:pt>
                <c:pt idx="2">
                  <c:v>Курс валют</c:v>
                </c:pt>
                <c:pt idx="3">
                  <c:v>Удельные показатели</c:v>
                </c:pt>
                <c:pt idx="4">
                  <c:v>Стоимостные показатели</c:v>
                </c:pt>
                <c:pt idx="5">
                  <c:v>Итоговое отклонение</c:v>
                </c:pt>
              </c:strCache>
            </c:strRef>
          </c:cat>
          <c:val>
            <c:numRef>
              <c:f>'ФА Фин рез по типам'!$D$112:$D$117</c:f>
              <c:numCache>
                <c:formatCode>#,##0</c:formatCode>
                <c:ptCount val="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82BF-4F2E-ACAE-FCB4311C024D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35"/>
        <c:overlap val="100"/>
        <c:axId val="316404184"/>
        <c:axId val="316404576"/>
      </c:barChart>
      <c:catAx>
        <c:axId val="316404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high"/>
        <c:txPr>
          <a:bodyPr rot="-2700000" vert="horz"/>
          <a:lstStyle/>
          <a:p>
            <a:pPr>
              <a:defRPr sz="1000" baseline="0"/>
            </a:pPr>
            <a:endParaRPr lang="ru-RU"/>
          </a:p>
        </c:txPr>
        <c:crossAx val="316404576"/>
        <c:crossesAt val="0"/>
        <c:auto val="1"/>
        <c:lblAlgn val="ctr"/>
        <c:lblOffset val="10"/>
        <c:noMultiLvlLbl val="0"/>
      </c:catAx>
      <c:valAx>
        <c:axId val="316404576"/>
        <c:scaling>
          <c:orientation val="minMax"/>
        </c:scaling>
        <c:delete val="1"/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#,##0" sourceLinked="1"/>
        <c:majorTickMark val="out"/>
        <c:minorTickMark val="none"/>
        <c:tickLblPos val="none"/>
        <c:crossAx val="31640418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txPr>
    <a:bodyPr/>
    <a:lstStyle/>
    <a:p>
      <a:pPr>
        <a:defRPr sz="12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0266" l="0.70000000000000062" r="0.70000000000000062" t="0.75000000000000266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ru-RU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062897543212506E-2"/>
          <c:y val="0.10133295838020245"/>
          <c:w val="0.8499216193866177"/>
          <c:h val="0.57487884326959127"/>
        </c:manualLayout>
      </c:layout>
      <c:barChart>
        <c:barDir val="col"/>
        <c:grouping val="stacked"/>
        <c:varyColors val="0"/>
        <c:ser>
          <c:idx val="0"/>
          <c:order val="0"/>
          <c:spPr>
            <a:noFill/>
          </c:spPr>
          <c:invertIfNegative val="0"/>
          <c:dPt>
            <c:idx val="0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0-F062-4494-A13B-F714A1B66C82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1-F062-4494-A13B-F714A1B66C82}"/>
              </c:ext>
            </c:extLst>
          </c:dPt>
          <c:dLbls>
            <c:dLbl>
              <c:idx val="0"/>
              <c:layout>
                <c:manualLayout>
                  <c:x val="-2.8814984881208525E-3"/>
                  <c:y val="-3.6261983988403121E-2"/>
                </c:manualLayout>
              </c:layout>
              <c:tx>
                <c:rich>
                  <a:bodyPr/>
                  <a:lstStyle/>
                  <a:p>
                    <a:r>
                      <a:rPr lang="ru-RU"/>
                      <a:t>(</a:t>
                    </a:r>
                    <a:r>
                      <a:rPr lang="en-US"/>
                      <a:t>2 </a:t>
                    </a:r>
                    <a:r>
                      <a:rPr lang="ru-RU"/>
                      <a:t>218)</a:t>
                    </a:r>
                    <a:endParaRPr lang="en-US"/>
                  </a:p>
                </c:rich>
              </c:tx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F062-4494-A13B-F714A1B66C8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'ФА Фин рез по типам'!$A$151:$A$154</c:f>
              <c:strCache>
                <c:ptCount val="2"/>
                <c:pt idx="0">
                  <c:v>Суммарный объем выпуска</c:v>
                </c:pt>
                <c:pt idx="1">
                  <c:v>Итоговое отклонение</c:v>
                </c:pt>
              </c:strCache>
            </c:strRef>
          </c:cat>
          <c:val>
            <c:numRef>
              <c:f>'ФА Фин рез по типам'!$C$151:$C$154</c:f>
              <c:numCache>
                <c:formatCode>#\ ##0;\(#\ ##0\);</c:formatCode>
                <c:ptCount val="2"/>
              </c:numCache>
            </c:numRef>
          </c:val>
          <c:extLst>
            <c:ext xmlns:c16="http://schemas.microsoft.com/office/drawing/2014/chart" uri="{C3380CC4-5D6E-409C-BE32-E72D297353CC}">
              <c16:uniqueId val="{00000002-F062-4494-A13B-F714A1B66C82}"/>
            </c:ext>
          </c:extLst>
        </c:ser>
        <c:ser>
          <c:idx val="1"/>
          <c:order val="1"/>
          <c:spPr>
            <a:solidFill>
              <a:srgbClr val="3B6487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811111"/>
              </a:solidFill>
            </c:spPr>
            <c:extLst>
              <c:ext xmlns:c16="http://schemas.microsoft.com/office/drawing/2014/chart" uri="{C3380CC4-5D6E-409C-BE32-E72D297353CC}">
                <c16:uniqueId val="{00000004-F062-4494-A13B-F714A1B66C82}"/>
              </c:ext>
            </c:extLst>
          </c:dPt>
          <c:dPt>
            <c:idx val="1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5-F062-4494-A13B-F714A1B66C82}"/>
              </c:ext>
            </c:extLst>
          </c:dPt>
          <c:dLbls>
            <c:dLbl>
              <c:idx val="0"/>
              <c:layout>
                <c:manualLayout>
                  <c:x val="-1.3495671821155309E-2"/>
                  <c:y val="-0.30146494649660449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062-4494-A13B-F714A1B66C82}"/>
                </c:ext>
              </c:extLst>
            </c:dLbl>
            <c:dLbl>
              <c:idx val="1"/>
              <c:layout>
                <c:manualLayout>
                  <c:x val="-6.0248851476618704E-3"/>
                  <c:y val="-0.2927539879990275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062-4494-A13B-F714A1B66C82}"/>
                </c:ext>
              </c:extLst>
            </c:dLbl>
            <c:dLbl>
              <c:idx val="2"/>
              <c:layout>
                <c:manualLayout>
                  <c:x val="-9.037327721492806E-3"/>
                  <c:y val="-0.29392970682633285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062-4494-A13B-F714A1B66C82}"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'ФА Фин рез по типам'!$A$151:$A$154</c:f>
              <c:strCache>
                <c:ptCount val="2"/>
                <c:pt idx="0">
                  <c:v>Суммарный объем выпуска</c:v>
                </c:pt>
                <c:pt idx="1">
                  <c:v>Итоговое отклонение</c:v>
                </c:pt>
              </c:strCache>
            </c:strRef>
          </c:cat>
          <c:val>
            <c:numRef>
              <c:f>'ФА Фин рез по типам'!$D$151:$D$154</c:f>
              <c:numCache>
                <c:formatCode>#\ ##0;\(#\ ##0\);</c:formatCode>
                <c:ptCount val="2"/>
                <c:pt idx="0">
                  <c:v>0</c:v>
                </c:pt>
                <c:pt idx="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F062-4494-A13B-F714A1B66C82}"/>
            </c:ext>
          </c:extLst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35"/>
        <c:overlap val="100"/>
        <c:axId val="318999064"/>
        <c:axId val="318999456"/>
      </c:barChart>
      <c:catAx>
        <c:axId val="318999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 rot="-2700000" vert="horz"/>
          <a:lstStyle/>
          <a:p>
            <a:pPr>
              <a:defRPr sz="1200" baseline="0"/>
            </a:pPr>
            <a:endParaRPr lang="ru-RU"/>
          </a:p>
        </c:txPr>
        <c:crossAx val="318999456"/>
        <c:crossesAt val="0"/>
        <c:auto val="1"/>
        <c:lblAlgn val="ctr"/>
        <c:lblOffset val="10"/>
        <c:noMultiLvlLbl val="0"/>
      </c:catAx>
      <c:valAx>
        <c:axId val="318999456"/>
        <c:scaling>
          <c:orientation val="minMax"/>
        </c:scaling>
        <c:delete val="1"/>
        <c:axPos val="l"/>
        <c:majorGridlines>
          <c:spPr>
            <a:ln>
              <a:solidFill>
                <a:schemeClr val="bg1"/>
              </a:solidFill>
            </a:ln>
          </c:spPr>
        </c:majorGridlines>
        <c:numFmt formatCode="#\ ##0;\(#\ ##0\);" sourceLinked="1"/>
        <c:majorTickMark val="out"/>
        <c:minorTickMark val="none"/>
        <c:tickLblPos val="none"/>
        <c:crossAx val="31899906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txPr>
    <a:bodyPr/>
    <a:lstStyle/>
    <a:p>
      <a:pPr>
        <a:defRPr sz="1200">
          <a:latin typeface="Arial" pitchFamily="34" charset="0"/>
          <a:cs typeface="Arial" pitchFamily="34" charset="0"/>
        </a:defRPr>
      </a:pPr>
      <a:endParaRPr lang="ru-RU"/>
    </a:p>
  </c:txPr>
  <c:printSettings>
    <c:headerFooter/>
    <c:pageMargins b="0.75000000000000311" l="0.70000000000000062" r="0.70000000000000062" t="0.75000000000000311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5" Type="http://schemas.openxmlformats.org/officeDocument/2006/relationships/chart" Target="../charts/chart5.xml"/><Relationship Id="rId10" Type="http://schemas.openxmlformats.org/officeDocument/2006/relationships/chart" Target="../charts/chart10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1.xml"/><Relationship Id="rId3" Type="http://schemas.openxmlformats.org/officeDocument/2006/relationships/chart" Target="../charts/chart16.xml"/><Relationship Id="rId7" Type="http://schemas.openxmlformats.org/officeDocument/2006/relationships/chart" Target="../charts/chart20.xml"/><Relationship Id="rId2" Type="http://schemas.openxmlformats.org/officeDocument/2006/relationships/chart" Target="../charts/chart15.xml"/><Relationship Id="rId1" Type="http://schemas.openxmlformats.org/officeDocument/2006/relationships/chart" Target="../charts/chart14.xml"/><Relationship Id="rId6" Type="http://schemas.openxmlformats.org/officeDocument/2006/relationships/chart" Target="../charts/chart19.xml"/><Relationship Id="rId5" Type="http://schemas.openxmlformats.org/officeDocument/2006/relationships/chart" Target="../charts/chart18.xml"/><Relationship Id="rId4" Type="http://schemas.openxmlformats.org/officeDocument/2006/relationships/chart" Target="../charts/chart17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4.xml"/><Relationship Id="rId2" Type="http://schemas.openxmlformats.org/officeDocument/2006/relationships/chart" Target="../charts/chart23.xml"/><Relationship Id="rId1" Type="http://schemas.openxmlformats.org/officeDocument/2006/relationships/chart" Target="../charts/chart22.xml"/><Relationship Id="rId5" Type="http://schemas.openxmlformats.org/officeDocument/2006/relationships/chart" Target="../charts/chart26.xml"/><Relationship Id="rId4" Type="http://schemas.openxmlformats.org/officeDocument/2006/relationships/chart" Target="../charts/chart25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</xdr:colOff>
      <xdr:row>0</xdr:row>
      <xdr:rowOff>28575</xdr:rowOff>
    </xdr:from>
    <xdr:to>
      <xdr:col>8</xdr:col>
      <xdr:colOff>352425</xdr:colOff>
      <xdr:row>18</xdr:row>
      <xdr:rowOff>104774</xdr:rowOff>
    </xdr:to>
    <xdr:graphicFrame macro="">
      <xdr:nvGraphicFramePr>
        <xdr:cNvPr id="2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85725</xdr:rowOff>
    </xdr:from>
    <xdr:to>
      <xdr:col>9</xdr:col>
      <xdr:colOff>323850</xdr:colOff>
      <xdr:row>37</xdr:row>
      <xdr:rowOff>19049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38</xdr:row>
      <xdr:rowOff>57150</xdr:rowOff>
    </xdr:from>
    <xdr:to>
      <xdr:col>8</xdr:col>
      <xdr:colOff>342900</xdr:colOff>
      <xdr:row>55</xdr:row>
      <xdr:rowOff>180974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9525</xdr:colOff>
      <xdr:row>56</xdr:row>
      <xdr:rowOff>95250</xdr:rowOff>
    </xdr:from>
    <xdr:to>
      <xdr:col>9</xdr:col>
      <xdr:colOff>330653</xdr:colOff>
      <xdr:row>74</xdr:row>
      <xdr:rowOff>28574</xdr:rowOff>
    </xdr:to>
    <xdr:graphicFrame macro="">
      <xdr:nvGraphicFramePr>
        <xdr:cNvPr id="5" name="Диаграмма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95250</xdr:colOff>
      <xdr:row>56</xdr:row>
      <xdr:rowOff>104775</xdr:rowOff>
    </xdr:from>
    <xdr:to>
      <xdr:col>19</xdr:col>
      <xdr:colOff>409173</xdr:colOff>
      <xdr:row>74</xdr:row>
      <xdr:rowOff>38098</xdr:rowOff>
    </xdr:to>
    <xdr:graphicFrame macro="">
      <xdr:nvGraphicFramePr>
        <xdr:cNvPr id="6" name="Диаграмма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19050</xdr:colOff>
      <xdr:row>76</xdr:row>
      <xdr:rowOff>47625</xdr:rowOff>
    </xdr:from>
    <xdr:to>
      <xdr:col>9</xdr:col>
      <xdr:colOff>157230</xdr:colOff>
      <xdr:row>93</xdr:row>
      <xdr:rowOff>171449</xdr:rowOff>
    </xdr:to>
    <xdr:graphicFrame macro="">
      <xdr:nvGraphicFramePr>
        <xdr:cNvPr id="7" name="Диаграмма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100</xdr:row>
      <xdr:rowOff>0</xdr:rowOff>
    </xdr:from>
    <xdr:to>
      <xdr:col>10</xdr:col>
      <xdr:colOff>323850</xdr:colOff>
      <xdr:row>117</xdr:row>
      <xdr:rowOff>123824</xdr:rowOff>
    </xdr:to>
    <xdr:graphicFrame macro="">
      <xdr:nvGraphicFramePr>
        <xdr:cNvPr id="8" name="Диаграмма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120</xdr:row>
      <xdr:rowOff>0</xdr:rowOff>
    </xdr:from>
    <xdr:to>
      <xdr:col>9</xdr:col>
      <xdr:colOff>332015</xdr:colOff>
      <xdr:row>137</xdr:row>
      <xdr:rowOff>114299</xdr:rowOff>
    </xdr:to>
    <xdr:graphicFrame macro="">
      <xdr:nvGraphicFramePr>
        <xdr:cNvPr id="9" name="Диаграмма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138</xdr:row>
      <xdr:rowOff>0</xdr:rowOff>
    </xdr:from>
    <xdr:to>
      <xdr:col>10</xdr:col>
      <xdr:colOff>312850</xdr:colOff>
      <xdr:row>155</xdr:row>
      <xdr:rowOff>119128</xdr:rowOff>
    </xdr:to>
    <xdr:graphicFrame macro="">
      <xdr:nvGraphicFramePr>
        <xdr:cNvPr id="10" name="Диаграмма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10</xdr:col>
      <xdr:colOff>590550</xdr:colOff>
      <xdr:row>137</xdr:row>
      <xdr:rowOff>142875</xdr:rowOff>
    </xdr:from>
    <xdr:to>
      <xdr:col>19</xdr:col>
      <xdr:colOff>350145</xdr:colOff>
      <xdr:row>155</xdr:row>
      <xdr:rowOff>71503</xdr:rowOff>
    </xdr:to>
    <xdr:graphicFrame macro="">
      <xdr:nvGraphicFramePr>
        <xdr:cNvPr id="11" name="Диаграмма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156</xdr:row>
      <xdr:rowOff>38100</xdr:rowOff>
    </xdr:from>
    <xdr:to>
      <xdr:col>9</xdr:col>
      <xdr:colOff>365572</xdr:colOff>
      <xdr:row>173</xdr:row>
      <xdr:rowOff>157229</xdr:rowOff>
    </xdr:to>
    <xdr:graphicFrame macro="">
      <xdr:nvGraphicFramePr>
        <xdr:cNvPr id="12" name="Диаграмма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0</xdr:colOff>
      <xdr:row>156</xdr:row>
      <xdr:rowOff>0</xdr:rowOff>
    </xdr:from>
    <xdr:to>
      <xdr:col>19</xdr:col>
      <xdr:colOff>365125</xdr:colOff>
      <xdr:row>173</xdr:row>
      <xdr:rowOff>123824</xdr:rowOff>
    </xdr:to>
    <xdr:graphicFrame macro="">
      <xdr:nvGraphicFramePr>
        <xdr:cNvPr id="13" name="Диаграмма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174</xdr:row>
      <xdr:rowOff>0</xdr:rowOff>
    </xdr:from>
    <xdr:to>
      <xdr:col>12</xdr:col>
      <xdr:colOff>114299</xdr:colOff>
      <xdr:row>189</xdr:row>
      <xdr:rowOff>95249</xdr:rowOff>
    </xdr:to>
    <xdr:graphicFrame macro="">
      <xdr:nvGraphicFramePr>
        <xdr:cNvPr id="14" name="Диаграмма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581025</xdr:colOff>
      <xdr:row>54</xdr:row>
      <xdr:rowOff>0</xdr:rowOff>
    </xdr:from>
    <xdr:to>
      <xdr:col>17</xdr:col>
      <xdr:colOff>529936</xdr:colOff>
      <xdr:row>73</xdr:row>
      <xdr:rowOff>180975</xdr:rowOff>
    </xdr:to>
    <xdr:graphicFrame macro="">
      <xdr:nvGraphicFramePr>
        <xdr:cNvPr id="11" name="Диаграмма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</xdr:col>
      <xdr:colOff>0</xdr:colOff>
      <xdr:row>3</xdr:row>
      <xdr:rowOff>0</xdr:rowOff>
    </xdr:from>
    <xdr:to>
      <xdr:col>9</xdr:col>
      <xdr:colOff>18183</xdr:colOff>
      <xdr:row>23</xdr:row>
      <xdr:rowOff>42429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</xdr:col>
      <xdr:colOff>0</xdr:colOff>
      <xdr:row>29</xdr:row>
      <xdr:rowOff>0</xdr:rowOff>
    </xdr:from>
    <xdr:to>
      <xdr:col>8</xdr:col>
      <xdr:colOff>558511</xdr:colOff>
      <xdr:row>48</xdr:row>
      <xdr:rowOff>180975</xdr:rowOff>
    </xdr:to>
    <xdr:graphicFrame macro="">
      <xdr:nvGraphicFramePr>
        <xdr:cNvPr id="5" name="Диаграмма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</xdr:col>
      <xdr:colOff>0</xdr:colOff>
      <xdr:row>80</xdr:row>
      <xdr:rowOff>0</xdr:rowOff>
    </xdr:from>
    <xdr:to>
      <xdr:col>8</xdr:col>
      <xdr:colOff>489238</xdr:colOff>
      <xdr:row>99</xdr:row>
      <xdr:rowOff>180975</xdr:rowOff>
    </xdr:to>
    <xdr:graphicFrame macro="">
      <xdr:nvGraphicFramePr>
        <xdr:cNvPr id="9" name="Диаграмма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10</xdr:col>
      <xdr:colOff>0</xdr:colOff>
      <xdr:row>80</xdr:row>
      <xdr:rowOff>0</xdr:rowOff>
    </xdr:from>
    <xdr:to>
      <xdr:col>16</xdr:col>
      <xdr:colOff>489238</xdr:colOff>
      <xdr:row>99</xdr:row>
      <xdr:rowOff>180975</xdr:rowOff>
    </xdr:to>
    <xdr:graphicFrame macro="">
      <xdr:nvGraphicFramePr>
        <xdr:cNvPr id="10" name="Диаграмма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11</xdr:col>
      <xdr:colOff>295275</xdr:colOff>
      <xdr:row>3</xdr:row>
      <xdr:rowOff>0</xdr:rowOff>
    </xdr:from>
    <xdr:to>
      <xdr:col>18</xdr:col>
      <xdr:colOff>313458</xdr:colOff>
      <xdr:row>23</xdr:row>
      <xdr:rowOff>42429</xdr:rowOff>
    </xdr:to>
    <xdr:graphicFrame macro="">
      <xdr:nvGraphicFramePr>
        <xdr:cNvPr id="15" name="Диаграмма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10</xdr:col>
      <xdr:colOff>504825</xdr:colOff>
      <xdr:row>30</xdr:row>
      <xdr:rowOff>133350</xdr:rowOff>
    </xdr:from>
    <xdr:to>
      <xdr:col>17</xdr:col>
      <xdr:colOff>453736</xdr:colOff>
      <xdr:row>50</xdr:row>
      <xdr:rowOff>123825</xdr:rowOff>
    </xdr:to>
    <xdr:graphicFrame macro="">
      <xdr:nvGraphicFramePr>
        <xdr:cNvPr id="18" name="Диаграмма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</xdr:col>
      <xdr:colOff>600075</xdr:colOff>
      <xdr:row>54</xdr:row>
      <xdr:rowOff>123825</xdr:rowOff>
    </xdr:from>
    <xdr:to>
      <xdr:col>9</xdr:col>
      <xdr:colOff>548986</xdr:colOff>
      <xdr:row>74</xdr:row>
      <xdr:rowOff>114300</xdr:rowOff>
    </xdr:to>
    <xdr:graphicFrame macro="">
      <xdr:nvGraphicFramePr>
        <xdr:cNvPr id="20" name="Диаграмма 1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10</xdr:row>
      <xdr:rowOff>160587</xdr:rowOff>
    </xdr:from>
    <xdr:to>
      <xdr:col>9</xdr:col>
      <xdr:colOff>554934</xdr:colOff>
      <xdr:row>29</xdr:row>
      <xdr:rowOff>36029</xdr:rowOff>
    </xdr:to>
    <xdr:graphicFrame macro="">
      <xdr:nvGraphicFramePr>
        <xdr:cNvPr id="2" name="Диаграмма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40</xdr:row>
      <xdr:rowOff>72210</xdr:rowOff>
    </xdr:from>
    <xdr:to>
      <xdr:col>11</xdr:col>
      <xdr:colOff>333375</xdr:colOff>
      <xdr:row>66</xdr:row>
      <xdr:rowOff>10353</xdr:rowOff>
    </xdr:to>
    <xdr:graphicFrame macro="">
      <xdr:nvGraphicFramePr>
        <xdr:cNvPr id="3" name="Диаграмма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77</xdr:row>
      <xdr:rowOff>41413</xdr:rowOff>
    </xdr:from>
    <xdr:to>
      <xdr:col>10</xdr:col>
      <xdr:colOff>552450</xdr:colOff>
      <xdr:row>106</xdr:row>
      <xdr:rowOff>127138</xdr:rowOff>
    </xdr:to>
    <xdr:graphicFrame macro="">
      <xdr:nvGraphicFramePr>
        <xdr:cNvPr id="4" name="Диаграмма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120</xdr:row>
      <xdr:rowOff>60081</xdr:rowOff>
    </xdr:from>
    <xdr:to>
      <xdr:col>10</xdr:col>
      <xdr:colOff>400049</xdr:colOff>
      <xdr:row>144</xdr:row>
      <xdr:rowOff>126756</xdr:rowOff>
    </xdr:to>
    <xdr:graphicFrame macro="">
      <xdr:nvGraphicFramePr>
        <xdr:cNvPr id="5" name="Диаграмма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155</xdr:row>
      <xdr:rowOff>74543</xdr:rowOff>
    </xdr:from>
    <xdr:to>
      <xdr:col>9</xdr:col>
      <xdr:colOff>505239</xdr:colOff>
      <xdr:row>180</xdr:row>
      <xdr:rowOff>47625</xdr:rowOff>
    </xdr:to>
    <xdr:graphicFrame macro="">
      <xdr:nvGraphicFramePr>
        <xdr:cNvPr id="7" name="Диаграмма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4;&#1077;&#1082;&#1072;&#1073;&#1088;&#1100;new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\bookkeepers\client_work\App\PLAN\Report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microsoft.com/office/2006/relationships/xlExternalLinkPath/xlPathMissing" Target="sv_03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-ex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IA_1B\VOL1\EXCHANGE\COM_AREA\BOQ_072C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Gr-Exel\AI-7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AFL/&#1044;&#1050;&#1060;/&#1054;&#1052;&#1054;&#1048;&#1055;/Business%20planning/INT_VLADAVIA/vld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microsoft.com/office/2006/relationships/xlExternalLinkPath/xlPathMissing" Target="RWY-TWY%20(PAV2)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6;&#1072;&#1089;&#1095;&#1077;&#1090;%20&#1050;&#1042;&#1040;&#1051;%20%20&#1077;&#1074;&#1088;&#1086;%20&#1055;&#1054;&#1057;&#1051;&#1045;&#1044;&#1053;&#1048;&#1049;.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Temporary%20Internet%20Fil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2;&#1054;&#1044;&#1045;&#1051;&#1068;%20&#1043;&#1040;&#1040;&#1055;%202Q%202003%2028%20v1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XCEL\EXAMPLES\BOOKST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Documents%20and%20Settings/N.Shereshevskiy/Local%20Settings/Temporary%20Internet%20Files/Content.Outlook/0W5FSJ4R/&#1041;&#1044;&#1044;&#1057;%20&#1052;&#1072;&#1081;/&#1048;&#1089;&#1087;&#1086;&#1083;&#1085;&#1077;&#1085;&#1080;&#1077;/&#1048;&#1089;&#1087;&#1086;&#1083;&#1085;&#1077;&#1085;&#1080;&#1077;%20&#1052;&#1040;&#1049;/&#1048;&#1089;&#1087;&#1086;&#1083;&#1085;&#1077;&#1085;&#1080;&#1077;%20&#1087;&#1086;&#1089;&#1090;&#1091;&#1087;&#1083;&#1077;&#1085;&#1080;&#1103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Backup%20of%20BUDJ_02_00.xlk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Y:\&#1041;&#1070;&#1044;&#1046;&#1045;&#1058;\&#1041;&#1102;&#1076;&#1078;&#1077;&#1090;%202007\&#1041;&#1102;&#1076;&#1078;&#1077;&#1090;(998)\mod_svo3_bud_998_16%20&#1083;&#1077;&#1090;_161007%20(3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EPT\SP\BOQ_PREP\BOQP_TEA\GVS\001SD\Gypsum%20Board%20Partitions\Gypsum%20M2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8;&#1057;%2020&#1084;&#1077;&#1089;_21_4&#1041;&#1072;&#1085;&#1082;&#1091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Documents%20and%20Settings/vpanyushkina.T3/&#1056;&#1072;&#1073;&#1086;&#1095;&#1080;&#1081;%20&#1089;&#1090;&#1086;&#1083;/&#1060;&#1080;&#1085;&#1072;&#1085;&#1089;&#1080;&#1088;&#1086;&#1074;&#1072;&#1085;&#1080;&#1077;&#1055;&#1088;&#1086;&#1077;&#1082;&#1090;&#1072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0%20&#1092;&#1072;&#1081;&#1083;%20&#1040;&#1083;&#1100;&#1090;%20&#1092;&#1080;&#1085;&#1072;&#1085;&#1089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GR-EXEL\&#1072;&#1083;&#1100;&#1090;-&#1080;&#1085;&#1074;\AIPDP46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DeltaAutoLease%20calculator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395DDA6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achin\c\&#1052;&#1054;&#1048;%20&#1044;&#1054;&#1050;&#1059;&#1052;&#1045;&#1053;&#1058;&#1067;\&#1055;&#1088;&#1086;&#1080;&#1079;&#1074;&#1086;&#1076;&#1089;&#1090;&#1074;&#1077;&#1085;&#1085;&#1099;&#1077;%20&#1087;&#1088;&#1086;&#1075;&#1088;&#1072;&#1084;&#1084;&#1099;\&#1058;&#1091;-134\&#1057;&#1090;&#1072;&#1085;&#1076;&#1072;&#1088;&#1090;&#1085;&#1072;&#1103;%20&#1082;&#1086;&#1084;&#1087;&#1086;&#1085;&#1086;&#1074;&#1082;&#1072;\2%20&#1089;&#1072;&#1084;&#1086;&#1083;&#1105;&#1090;&#1072;%20(17.01.2000)\&#1055;&#1088;&#1086;&#1075;&#1088;&#1072;&#1084;&#1084;&#1072;%20(8.02.2000)&#1089;&#1087;&#1077;&#1096;&#1082;&#1072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9;&#1088;&#1072;&#1083;!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DOCUME~1/Aleev_DR/LOCALS~1/Temp/Rar$DI12.265/Documents%20and%20Settings/taranenkosb/Desktop/&#1052;&#1086;&#1080;%20&#1076;&#1086;&#1082;&#1091;&#1084;&#1077;&#1085;&#1090;&#1099;/&#1060;&#1051;&#1050;/&#1060;&#1086;&#1088;&#1084;&#1080;&#1088;&#1086;&#1074;&#1072;&#1085;&#1080;&#1077;%20&#1073;&#1102;&#1076;&#1078;&#1077;&#1090;&#1086;&#1074;%20&#1085;&#1072;%202005/EXCHANGE/&#1082;&#1072;&#1096;&#1092;&#1083;&#1086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VENDORS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Users/User/Documents/VALENTINA/&#1058;&#1056;&#1052;/&#1060;&#1080;&#1085;&#1072;&#1085;&#1089;&#1086;&#1074;&#1072;&#1103;%20&#1084;&#1086;&#1076;&#1077;&#1083;&#1100;%202%20&#1074;&#1072;&#1088;&#1080;&#1072;&#1085;&#1090;%20(&#1089;%20&#1085;&#1086;&#1103;&#1073;&#1088;&#1103;%20&#1087;&#1077;&#1088;&#1088;&#1086;&#1085;%20&#1087;&#1088;&#1086;&#1076;&#1072;&#1077;&#1084;).xlsx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departments/findir/Shared%20Documents/&#1041;&#1102;&#1076;&#1078;&#1077;&#1090;/2014/&#1041;&#1102;&#1076;&#1078;&#1077;&#1090;_&#1092;&#1086;&#1088;&#1084;&#1072;&#1090;%20&#1040;&#1060;&#1051;/!_&#1041;&#1102;&#1076;&#1078;&#1077;&#1090;%20&#1040;&#1050;&#1056;_2014_30.09.13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AF\HOME\Budjet\&#1041;&#1044;&#1044;&#1057;\2006%20&#1043;&#1054;&#1044;\01January\&#1055;&#1086;&#1076;&#1073;&#1086;&#1088;&#1082;&#1072;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0;&#1058;&#1041;%20&#1062;&#1058;&#1056;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nkd191\&#1086;&#1073;&#1084;&#1077;&#1085;_&#1072;&#1085;&#1085;&#1072;_&#1085;&#1072;&#1076;&#1077;&#1078;&#1076;&#1072;_&#1085;&#1080;&#1082;&#1086;&#1083;&#1072;&#1081;\Budjet\&#1041;&#1044;&#1044;&#1057;\2006%20&#1043;&#1054;&#1044;\12%20December\&#1041;&#1044;&#1044;&#1057;%20&#1050;&#1088;&#1072;&#1089;&#1069;&#1081;&#1088;%20&#1085;&#1072;%20&#1076;&#1077;&#1082;&#1072;&#1073;&#1088;&#1100;%2006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nkd191\&#1086;&#1073;&#1084;&#1077;&#1085;_&#1072;&#1085;&#1085;&#1072;_&#1085;&#1072;&#1076;&#1077;&#1078;&#1076;&#1072;_&#1085;&#1080;&#1082;&#1086;&#1083;&#1072;&#1081;\Budjet\&#1041;&#1044;&#1044;&#1057;\2007%20&#1043;&#1054;&#1044;\01%20January\&#1041;&#1044;&#1044;&#1057;%20&#1050;&#1088;&#1072;&#1089;&#1069;&#1081;&#1088;%20&#1085;&#1072;%20&#1103;&#1085;&#1074;&#1072;&#1088;&#1100;%2007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1\bookkeepers\client_exe\PLAN\Reports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Vnkd191\&#1086;&#1073;&#1084;&#1077;&#1085;_&#1072;&#1085;&#1085;&#1072;_&#1085;&#1072;&#1076;&#1077;&#1078;&#1076;&#1072;_&#1085;&#1080;&#1082;&#1086;&#1083;&#1072;&#1081;\EconomicUK\3%20&#1057;&#1040;&#1052;&#1040;&#1056;&#1040;\&#1041;&#1044;&#1044;&#1057;.%20&#1057;&#1072;&#1084;&#1072;&#1088;&#1072;\2007\01-07\&#1041;&#1044;&#1044;&#1057;%20&#1057;&#1072;&#1084;&#1072;&#1088;&#1072;%20&#1085;&#1072;%20&#1103;&#1085;&#1074;&#1072;&#1088;&#1100;%2007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DOCUME~1/Aleev_DR/LOCALS~1/Temp/Rar$DI12.265/Documents%20and%20Settings/taranenkosb/Desktop/&#1052;&#1086;&#1080;%20&#1076;&#1086;&#1082;&#1091;&#1084;&#1077;&#1085;&#1090;&#1099;/&#1060;&#1051;&#1050;/&#1060;&#1086;&#1088;&#1084;&#1080;&#1088;&#1086;&#1074;&#1072;&#1085;&#1080;&#1077;%20&#1073;&#1102;&#1076;&#1078;&#1077;&#1090;&#1086;&#1074;%20&#1085;&#1072;%202005/WINDOWS/Temporary%20Internet%20Files/OLK31A3/&#1053;&#1091;&#1083;&#1077;&#1074;&#1086;&#1081;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microsoft.com/office/2006/relationships/xlExternalLinkPath/xlPathMissing" Target="3.3%20&#1041;&#1050;%20&#1076;&#1083;&#1103;%20&#1088;&#1086;&#1089;&#1089;&#1080;&#1081;&#1089;&#1082;&#1080;&#1093;%20&#1086;&#1088;&#1075;&#1072;&#1085;&#1080;&#1079;&#1072;&#1094;&#1080;&#1081;%201.2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1048;&#1083;96-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&#1041;&#1102;&#1076;&#1078;&#1077;&#1090;\Fin-plan3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conomicUK\3%20&#1057;&#1040;&#1052;&#1040;&#1056;&#1040;\&#1041;&#1044;&#1044;&#1057;.%20&#1057;&#1072;&#1084;&#1072;&#1088;&#1072;\2006\10-06\&#1041;&#1044;&#1044;&#1057;_07_05(&#1087;&#1083;&#1072;&#1085;)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1;&#1043;&#1055;&#1050;%201&#1073;&#1102;&#1076;&#1078;&#1077;&#1090;3&#1082;&#1074;.02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1;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AL\RAM-JUKS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N-1\LUK_FS\UNITS\PEO\Plan\2002\Ln\&#1043;&#1086;&#1076;&#1086;&#1074;&#1086;&#1081;&#1055;&#1083;&#1072;&#1085;\&#1055;&#1083;&#1072;&#1085;%20&#1085;&#1072;%202002%20&#1075;&#1086;&#1076;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invent\BIGS\economic\&#1062;&#1054;%20&#1040;&#1074;&#1080;&#1072;&#1082;&#1086;&#1084;&#1087;&#1072;&#1085;&#1080;&#1103;\&#1056;&#1040;&#1041;&#1054;&#1058;&#1040;\&#1058;&#1077;&#1082;&#1091;&#1097;&#1077;&#1077;\&#1063;&#1072;&#1088;&#1090;&#1077;&#1088;&#1099;\&#1055;&#1088;&#1086;&#1075;&#1085;&#1086;&#1079;&#1099;\&#1055;&#1083;&#1072;&#1085;%20&#1087;&#1088;&#1086;&#1076;&#1072;&#1078;%2021.1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5;&#1088;&#1086;&#1075;&#1088;&#1072;&#1084;&#1084;&#1072;%202002&#1075;1.17%20&#1057;&#1045;&#1053;&#1058;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DOCUME~1/Aleev_DR/LOCALS~1/Temp/Rar$DI12.265/Documents%20and%20Settings/taranenkosb/Desktop/Documents%20and%20Settings/taranenkosb/Desktop/&#1041;&#1057;%20&#1086;&#1090;%20&#1059;&#1055;&#1060;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af\home\&#1041;&#1044;&#1044;&#1057;\2005%20&#1043;&#1054;&#1044;\May\&#1041;&#1044;&#1044;&#1057;%20&#1052;&#1040;&#1049;%2005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GR-EXEL\&#1085;&#1082;86\NK-86-BB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Gr-Exel\&#1052;&#1080;&#1085;&#1089;&#1082;\&#1041;&#1077;&#1083;3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\&#1056;&#1072;&#1073;&#1086;&#1095;&#1080;&#1081;%20&#1089;&#1090;&#1086;&#1083;\&#1055;&#1086;&#1088;&#1090;&#1092;&#1077;&#1083;&#1100;\&#1048;&#1083;76&#1088;&#1072;&#1074;&#1085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ls\Economika\&#1041;_&#1059;\&#1041;&#1102;&#1076;&#1078;&#1077;&#1090;\2005\2005_11\&#1041;&#1044;&#1044;&#1057;%2011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conomicUK\3%20&#1057;&#1040;&#1052;&#1040;&#1056;&#1040;\&#1041;&#1044;&#1044;&#1057;.%20&#1057;&#1072;&#1084;&#1072;&#1088;&#1072;\2007\02-07\&#1041;&#1044;&#1044;&#1057;%20&#1057;&#1072;&#1084;&#1072;&#1088;&#1072;%20&#1085;&#1072;%20&#1092;&#1077;&#1074;&#1088;&#1072;&#1083;&#1100;%202007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oloviev\&#1053;&#1054;&#1042;&#1040;&#1071;%20&#1060;&#1054;&#1056;&#1052;&#1040;%20&#1041;&#1044;&#1044;&#1057;1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DOCUME~1/Aleev_DR/LOCALS~1/Temp/Rar$DI12.265/Documents%20and%20Settings/taranenkosb/Desktop/&#1052;&#1086;&#1080;%20&#1076;&#1086;&#1082;&#1091;&#1084;&#1077;&#1085;&#1090;&#1099;/&#1060;&#1051;&#1050;/&#1060;&#1086;&#1088;&#1084;&#1080;&#1088;&#1086;&#1074;&#1072;&#1085;&#1080;&#1077;%20&#1073;&#1102;&#1076;&#1078;&#1077;&#1090;&#1086;&#1074;%20&#1085;&#1072;%202005/WINDOWS/TEMP/WINDOWS/TEMP/xls/&#1072;&#1088;&#1093;&#1080;&#1074;/&#1057;&#1074;&#1086;&#1076;&#1082;&#1072;%20-%2000/12/&#1044;&#1086;&#1073;&#1099;&#1095;&#1072;%20&#1080;%20&#1089;&#1076;&#1072;&#1095;&#1072;%20&#1075;&#1072;&#1079;&#1072;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DOCUME~1/Aleev_DR/LOCALS~1/Temp/Rar$DI12.265/Documents%20and%20Settings/taranenkosb/Desktop/&#1052;&#1086;&#1080;%20&#1076;&#1086;&#1082;&#1091;&#1084;&#1077;&#1085;&#1090;&#1099;/&#1060;&#1051;&#1050;/&#1060;&#1086;&#1088;&#1084;&#1080;&#1088;&#1086;&#1074;&#1072;&#1085;&#1080;&#1077;%20&#1073;&#1102;&#1076;&#1078;&#1077;&#1090;&#1086;&#1074;%20&#1085;&#1072;%202005/&#1044;&#1086;&#1082;&#1091;&#1084;&#1077;&#1085;&#1090;&#1099;%20&#1051;&#1059;&#1050;&#1054;&#1049;&#1051;/&#1041;&#1102;&#1076;&#1078;&#1077;&#1090;&#1080;&#1088;&#1086;&#1074;&#1072;&#1085;&#1080;&#1077;%20&#1051;&#1059;&#1050;&#1054;&#1049;&#1051;/&#1041;&#1102;&#1076;&#1078;&#1077;&#1090;&#1085;&#1099;&#1077;%20&#1092;&#1086;&#1088;&#1084;&#1099;/&#1041;&#1102;&#1076;&#1078;&#1077;&#1090;_&#1092;&#1086;&#1088;&#1084;&#1099;%203.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BC%20v02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Gr-Exel\&#1057;&#1072;&#1084;&#1072;&#1088;&#1072;\&#1057;&#1072;&#1084;&#1072;&#1088;&#1072;-&#1044;30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DOCUME~1/Aleev_DR/LOCALS~1/Temp/Rar$DI12.265/Documents%20and%20Settings/taranenkosb/Desktop/&#1052;&#1086;&#1080;%20&#1076;&#1086;&#1082;&#1091;&#1084;&#1077;&#1085;&#1090;&#1099;/&#1060;&#1051;&#1050;/&#1060;&#1086;&#1088;&#1084;&#1080;&#1088;&#1086;&#1074;&#1072;&#1085;&#1080;&#1077;%20&#1073;&#1102;&#1076;&#1078;&#1077;&#1090;&#1086;&#1074;%20&#1085;&#1072;%202005/WINDOWS/TEMP/&#1041;&#1072;&#1079;&#1072;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52;&#1054;&#1044;&#1045;&#1051;&#1068;%20&#1043;&#1040;&#1040;&#1055;%201HY%202003%20last_30.07.03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DOWS\&#1056;&#1072;&#1073;&#1086;&#1095;&#1080;&#1081;%20&#1089;&#1090;&#1086;&#1083;\Gr-Exel\&#1057;&#1072;&#1084;&#1072;&#1088;&#1072;\NK-86-BB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sha_m\&#1084;&#1086;&#1080;%20&#1076;&#1086;&#1082;&#1091;&#1084;&#1077;&#1085;&#1090;\WIN95\&#1056;&#1072;&#1073;&#1086;&#1095;&#1080;&#1081;%20&#1089;&#1090;&#1086;&#1083;\Gr-Exel\&#1050;&#1088;&#1072;&#1089;-&#1069;&#1081;&#1088;\Projekt1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raf\home\&#1041;&#1044;&#1044;&#1057;\2005%20&#1043;&#1054;&#1044;\April\&#1041;&#1044;&#1044;&#1057;%20&#1040;&#1055;&#1056;&#1045;&#1051;&#1068;%2005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microsoft.com/office/2006/relationships/xlExternalLinkPath/xlPathMissing" Target="BC%20v36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c.rossiya-airlines.com/DOCUME~1/Aleev_DR/LOCALS~1/Temp/Rar$DI12.265/Documents%20and%20Settings/taranenkosb/Desktop/&#1052;&#1086;&#1080;%20&#1076;&#1086;&#1082;&#1091;&#1084;&#1077;&#1085;&#1090;&#1099;/&#1060;&#1051;&#1050;/&#1060;&#1086;&#1088;&#1084;&#1080;&#1088;&#1086;&#1074;&#1072;&#1085;&#1080;&#1077;%20&#1073;&#1102;&#1076;&#1078;&#1077;&#1090;&#1086;&#1074;%20&#1085;&#1072;%202005/&#1052;&#1086;&#1080;%20&#1076;&#1086;&#1082;&#1091;&#1084;&#1077;&#1085;&#1090;&#1099;/19.10.2001&#1075;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microsoft.com/office/2006/relationships/xlExternalLinkPath/xlPathMissing" Target="PASX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60;&#1086;&#1088;&#1084;&#1099;%20&#1087;&#1083;&#1072;&#1085;&#1086;&#1074;%209.7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ЗАО_мес"/>
      <sheetName val="ЗАО_н.ит"/>
      <sheetName val="ПО_мес"/>
      <sheetName val="ПО_н.ит"/>
      <sheetName val="ВО_мес"/>
      <sheetName val="ВО_н.ит"/>
      <sheetName val="ВД_мес"/>
      <sheetName val="ВД_н.ит"/>
      <sheetName val="ПТ_мес"/>
      <sheetName val="ПТ_н.ит"/>
      <sheetName val="РТК_мес"/>
      <sheetName val="РТК_н.ит"/>
      <sheetName val="КН_мес"/>
      <sheetName val="КН_н.ит"/>
      <sheetName val="ТН_мес"/>
      <sheetName val="ТН_н.ит"/>
      <sheetName val="МК_мес"/>
      <sheetName val="МК_н.ит"/>
      <sheetName val="ВНГК_мес"/>
      <sheetName val="ВНГК_н.ит"/>
      <sheetName val="ВНГ_мес"/>
      <sheetName val="ВНГ_н.ит"/>
      <sheetName val="Лист2"/>
      <sheetName val="Служебный"/>
      <sheetName val="Характеристики проектов"/>
      <sheetName val="Инструкция"/>
      <sheetName val="revenue_roll_F vs P"/>
      <sheetName val="Кодировка_МВЗ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8k "/>
      <sheetName val="9k"/>
      <sheetName val="10k"/>
      <sheetName val="20"/>
      <sheetName val="21"/>
      <sheetName val="22"/>
      <sheetName val="23"/>
      <sheetName val="24"/>
      <sheetName val="25"/>
      <sheetName val="Report"/>
      <sheetName val="Справочник БКВ"/>
      <sheetName val="Списки"/>
      <sheetName val="Группы"/>
      <sheetName val="НСИ-01"/>
      <sheetName val="ЦФО"/>
      <sheetName val="перечень статей затрат PNL"/>
      <sheetName val="справочни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тог по НПО "/>
      <sheetName val="Понедельно"/>
      <sheetName val="Вологда"/>
      <sheetName val="Киров"/>
      <sheetName val="Челябинск"/>
      <sheetName val="Премь"/>
      <sheetName val="Волгоград"/>
      <sheetName val="Астрахань"/>
      <sheetName val="Сводная"/>
      <sheetName val="???? ?? ??? "/>
      <sheetName val="??????????"/>
      <sheetName val="ТПП Л-Усинск"/>
      <sheetName val="Sched 11-ACTUALS"/>
      <sheetName val="SUMMARY_DATA"/>
      <sheetName val="CIP"/>
      <sheetName val="Данные для расчета"/>
      <sheetName val="sv_03"/>
      <sheetName val="KEY"/>
      <sheetName val="MAIN"/>
      <sheetName val="DJS-old"/>
      <sheetName val="Value"/>
      <sheetName val="Assumptions"/>
      <sheetName val="Projections"/>
      <sheetName val="1,3 новая"/>
      <sheetName val="Период"/>
    </sheetNames>
    <sheetDataSet>
      <sheetData sheetId="0" refreshError="1">
        <row r="6">
          <cell r="B6">
            <v>194350</v>
          </cell>
        </row>
      </sheetData>
      <sheetData sheetId="1" refreshError="1">
        <row r="16">
          <cell r="J16">
            <v>177144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ебиторы"/>
      <sheetName val="Groupings"/>
      <sheetName val="Затраты"/>
      <sheetName val="Список"/>
      <sheetName val="#ССЫЛКА"/>
      <sheetName val="Link-ex"/>
      <sheetName val="Лист1"/>
      <sheetName val="Лист2"/>
      <sheetName val="Лист3"/>
      <sheetName val="_ССЫЛКА"/>
      <sheetName val="реестр отгрузка"/>
      <sheetName val="Услов"/>
      <sheetName val="Итог по НПО "/>
      <sheetName val="Понедельно"/>
      <sheetName val="Links"/>
      <sheetName val="OUTPUT"/>
      <sheetName val="Ф1"/>
      <sheetName val="Расходы"/>
      <sheetName val="ОСВ"/>
      <sheetName val="Etalon"/>
      <sheetName val="Оглавление"/>
      <sheetName val="Информация"/>
      <sheetName val="Доп инфо"/>
      <sheetName val="Доходы"/>
      <sheetName val="Indizes"/>
      <sheetName val="Bendra"/>
      <sheetName val="cfg"/>
      <sheetName val="Gen"/>
      <sheetName val="Exh_DCF"/>
      <sheetName val="Exh_CoCo"/>
      <sheetName val="Договор № 356Л01001"/>
      <sheetName val="Spr"/>
      <sheetName val="движимое имущество"/>
      <sheetName val="SUMMARY_DATA"/>
      <sheetName val="TasA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Q 104 AD 2 EXCAV"/>
      <sheetName val="Спр"/>
      <sheetName val="План_квартал"/>
    </sheetNames>
    <sheetDataSet>
      <sheetData sheetId="0"/>
      <sheetData sheetId="1" refreshError="1"/>
      <sheetData sheetId="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Balance"/>
      <sheetName val="with project"/>
      <sheetName val="without project"/>
      <sheetName val="DIAG1"/>
      <sheetName val="DIAG2"/>
      <sheetName val="DIAG3"/>
      <sheetName val="DIAG4"/>
      <sheetName val="DIAG5"/>
      <sheetName val="DIAG6"/>
      <sheetName val="SENSITIVITY"/>
      <sheetName val="DIAG7"/>
      <sheetName val="DIAG8"/>
      <sheetName val="DIAG9"/>
      <sheetName val="MACRO"/>
      <sheetName val="BOQ 104 AD 2 EXCAV"/>
      <sheetName val="Inputs"/>
      <sheetName val="Labor cost"/>
      <sheetName val="Overhead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>
        <row r="11">
          <cell r="C11">
            <v>1</v>
          </cell>
        </row>
        <row r="13">
          <cell r="C13">
            <v>1</v>
          </cell>
        </row>
        <row r="15">
          <cell r="C15">
            <v>1</v>
          </cell>
        </row>
        <row r="17">
          <cell r="C17">
            <v>1</v>
          </cell>
        </row>
      </sheetData>
      <sheetData sheetId="11"/>
      <sheetData sheetId="12"/>
      <sheetData sheetId="13"/>
      <sheetData sheetId="14" refreshError="1">
        <row r="1">
          <cell r="A1" t="str">
            <v>Translate</v>
          </cell>
          <cell r="B1" t="str">
            <v>Adjust</v>
          </cell>
          <cell r="E1" t="str">
            <v>Protect</v>
          </cell>
          <cell r="F1" t="str">
            <v>Calculate</v>
          </cell>
        </row>
      </sheetData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financial results (2)"/>
      <sheetName val="Charter 2011"/>
      <sheetName val="Assumptions"/>
      <sheetName val="general"/>
      <sheetName val="strategy"/>
      <sheetName val="Net 12-15"/>
      <sheetName val="mapping "/>
      <sheetName val="Financial results"/>
      <sheetName val="pril 6 (Budget)"/>
      <sheetName val="pril2 (Wages&amp;training)"/>
      <sheetName val="pril 3-5 (OTHER)"/>
      <sheetName val="Net 2011"/>
      <sheetName val="Tarifs 12-15"/>
      <sheetName val="Расчет доходов (форма ВА)"/>
      <sheetName val="2011 new"/>
      <sheetName val="Прейскурант тарифов"/>
      <sheetName val="Lease Summary"/>
      <sheetName val="расходы на рейс"/>
      <sheetName val="debt plans"/>
      <sheetName val="ac_cd"/>
      <sheetName val="fleet&amp;vat"/>
      <sheetName val="Codes"/>
      <sheetName val="заправки по аэропортам"/>
      <sheetName val="2010"/>
      <sheetName val="Codes_old"/>
      <sheetName val="Aircraft fleet"/>
      <sheetName val="Description"/>
      <sheetName val="mapping"/>
    </sheetNames>
    <sheetDataSet>
      <sheetData sheetId="0" refreshError="1"/>
      <sheetData sheetId="1" refreshError="1"/>
      <sheetData sheetId="2" refreshError="1"/>
      <sheetData sheetId="3" refreshError="1"/>
      <sheetData sheetId="4">
        <row r="13">
          <cell r="C13" t="str">
            <v>Russian Federation</v>
          </cell>
          <cell r="D13">
            <v>1</v>
          </cell>
        </row>
        <row r="14">
          <cell r="C14" t="str">
            <v>Korea (South)</v>
          </cell>
          <cell r="D14">
            <v>2</v>
          </cell>
        </row>
        <row r="15">
          <cell r="C15" t="str">
            <v>China</v>
          </cell>
          <cell r="D15">
            <v>3</v>
          </cell>
        </row>
        <row r="16">
          <cell r="C16" t="str">
            <v>Japan</v>
          </cell>
          <cell r="D16">
            <v>4</v>
          </cell>
        </row>
        <row r="17">
          <cell r="C17" t="str">
            <v>Azerbaijan</v>
          </cell>
          <cell r="D17">
            <v>5</v>
          </cell>
        </row>
        <row r="18">
          <cell r="C18" t="str">
            <v>Vietnam</v>
          </cell>
          <cell r="D18">
            <v>6</v>
          </cell>
        </row>
        <row r="19">
          <cell r="C19" t="str">
            <v>Ukraine</v>
          </cell>
          <cell r="D19">
            <v>7</v>
          </cell>
        </row>
        <row r="20">
          <cell r="C20" t="str">
            <v>Uzbekistan</v>
          </cell>
          <cell r="D20">
            <v>8</v>
          </cell>
        </row>
        <row r="46">
          <cell r="E46">
            <v>2010</v>
          </cell>
          <cell r="F46">
            <v>2011</v>
          </cell>
          <cell r="G46">
            <v>2012</v>
          </cell>
          <cell r="H46">
            <v>2013</v>
          </cell>
          <cell r="I46">
            <v>2014</v>
          </cell>
          <cell r="J46">
            <v>2015</v>
          </cell>
        </row>
        <row r="47">
          <cell r="E47">
            <v>0</v>
          </cell>
          <cell r="F47">
            <v>7.4471625267216346E-2</v>
          </cell>
          <cell r="G47">
            <v>6.4732496346619095E-2</v>
          </cell>
          <cell r="H47">
            <v>5.8185617863295284E-2</v>
          </cell>
          <cell r="I47">
            <v>5.2281825460368282E-2</v>
          </cell>
          <cell r="J47">
            <v>4.9997041094964036E-2</v>
          </cell>
        </row>
        <row r="48">
          <cell r="E48">
            <v>0</v>
          </cell>
          <cell r="F48">
            <v>1.9E-2</v>
          </cell>
          <cell r="G48">
            <v>1.9E-2</v>
          </cell>
          <cell r="H48">
            <v>2.2114955956879626E-2</v>
          </cell>
          <cell r="I48">
            <v>2.4314426294697569E-2</v>
          </cell>
          <cell r="J48">
            <v>2.6028234757255398E-2</v>
          </cell>
        </row>
        <row r="49">
          <cell r="E49">
            <v>0</v>
          </cell>
          <cell r="F49">
            <v>9.5822418309665335E-3</v>
          </cell>
          <cell r="G49">
            <v>1.3574598839194261E-2</v>
          </cell>
          <cell r="H49">
            <v>1.5800087129531074E-2</v>
          </cell>
          <cell r="I49">
            <v>1.7371504366088215E-2</v>
          </cell>
          <cell r="J49">
            <v>1.8595939227479732E-2</v>
          </cell>
        </row>
        <row r="50">
          <cell r="F50">
            <v>1</v>
          </cell>
          <cell r="G50">
            <v>1.0647324963466192</v>
          </cell>
          <cell r="H50">
            <v>1.1266846145056761</v>
          </cell>
          <cell r="I50">
            <v>1.1855897428701443</v>
          </cell>
          <cell r="J50">
            <v>1.2448657219661907</v>
          </cell>
        </row>
        <row r="56">
          <cell r="E56">
            <v>2010</v>
          </cell>
          <cell r="F56">
            <v>2011</v>
          </cell>
          <cell r="G56">
            <v>2012</v>
          </cell>
          <cell r="H56">
            <v>2013</v>
          </cell>
          <cell r="I56">
            <v>2014</v>
          </cell>
          <cell r="J56">
            <v>2015</v>
          </cell>
        </row>
        <row r="57">
          <cell r="E57">
            <v>79.830996784565883</v>
          </cell>
          <cell r="F57">
            <v>92.24166666666666</v>
          </cell>
          <cell r="G57">
            <v>99.728125000000006</v>
          </cell>
          <cell r="H57">
            <v>107.0625</v>
          </cell>
          <cell r="I57">
            <v>107.5</v>
          </cell>
          <cell r="J57">
            <v>107.93928779918272</v>
          </cell>
        </row>
        <row r="58">
          <cell r="E58">
            <v>2416.3086444758833</v>
          </cell>
          <cell r="F58">
            <v>2819.3319510416663</v>
          </cell>
          <cell r="G58">
            <v>3037.4070371093749</v>
          </cell>
          <cell r="H58">
            <v>3242.9231249999998</v>
          </cell>
          <cell r="I58">
            <v>3383.0250000000001</v>
          </cell>
          <cell r="J58">
            <v>3507.487157034443</v>
          </cell>
        </row>
        <row r="59">
          <cell r="F59">
            <v>1.1667929746835806</v>
          </cell>
          <cell r="G59">
            <v>1.0773499147509522</v>
          </cell>
          <cell r="H59">
            <v>1.0676616882030436</v>
          </cell>
          <cell r="I59">
            <v>1.0432023423311956</v>
          </cell>
          <cell r="J59">
            <v>1.0367901972449045</v>
          </cell>
        </row>
        <row r="60">
          <cell r="F60">
            <v>1</v>
          </cell>
          <cell r="G60">
            <v>1.0773499147509522</v>
          </cell>
          <cell r="H60">
            <v>1.1502452287684066</v>
          </cell>
          <cell r="I60">
            <v>1.1999385169064836</v>
          </cell>
          <cell r="J60">
            <v>1.2440844916252314</v>
          </cell>
        </row>
      </sheetData>
      <sheetData sheetId="5">
        <row r="14">
          <cell r="P14">
            <v>2011</v>
          </cell>
          <cell r="Q14">
            <v>2012</v>
          </cell>
          <cell r="R14">
            <v>2013</v>
          </cell>
          <cell r="S14">
            <v>2014</v>
          </cell>
          <cell r="T14">
            <v>2015</v>
          </cell>
        </row>
        <row r="26">
          <cell r="P26">
            <v>2011</v>
          </cell>
          <cell r="Q26">
            <v>2012</v>
          </cell>
          <cell r="R26">
            <v>2013</v>
          </cell>
          <cell r="S26">
            <v>2014</v>
          </cell>
          <cell r="T26">
            <v>2015</v>
          </cell>
        </row>
        <row r="38">
          <cell r="P38">
            <v>2011</v>
          </cell>
          <cell r="Q38">
            <v>2012</v>
          </cell>
          <cell r="R38">
            <v>2013</v>
          </cell>
          <cell r="S38">
            <v>2014</v>
          </cell>
          <cell r="T38">
            <v>2015</v>
          </cell>
        </row>
        <row r="50">
          <cell r="P50">
            <v>2011</v>
          </cell>
          <cell r="Q50">
            <v>2012</v>
          </cell>
          <cell r="R50">
            <v>2013</v>
          </cell>
          <cell r="S50">
            <v>2014</v>
          </cell>
          <cell r="T50">
            <v>2015</v>
          </cell>
        </row>
        <row r="62">
          <cell r="P62">
            <v>2011</v>
          </cell>
          <cell r="Q62">
            <v>2012</v>
          </cell>
          <cell r="R62">
            <v>2013</v>
          </cell>
          <cell r="S62">
            <v>2014</v>
          </cell>
          <cell r="T62">
            <v>2015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>
        <row r="1">
          <cell r="A1" t="str">
            <v>iata_code</v>
          </cell>
          <cell r="B1" t="str">
            <v>icao_code</v>
          </cell>
          <cell r="C1" t="str">
            <v>name_rus</v>
          </cell>
          <cell r="D1" t="str">
            <v>name_eng</v>
          </cell>
          <cell r="E1" t="str">
            <v>city_rus</v>
          </cell>
          <cell r="F1" t="str">
            <v>city_eng</v>
          </cell>
          <cell r="G1" t="str">
            <v>gmt_offset</v>
          </cell>
          <cell r="H1" t="str">
            <v>country_rus</v>
          </cell>
          <cell r="I1" t="str">
            <v>country_eng</v>
          </cell>
          <cell r="J1" t="str">
            <v>iso_code</v>
          </cell>
          <cell r="K1" t="str">
            <v>latitude</v>
          </cell>
          <cell r="L1" t="str">
            <v>longitude</v>
          </cell>
          <cell r="M1" t="str">
            <v>runway_length</v>
          </cell>
          <cell r="N1" t="str">
            <v>runway_elevation</v>
          </cell>
        </row>
        <row r="2">
          <cell r="A2" t="str">
            <v>AAA</v>
          </cell>
          <cell r="B2" t="str">
            <v>NTGA</v>
          </cell>
          <cell r="C2" t="str">
            <v>Анаа</v>
          </cell>
          <cell r="D2" t="str">
            <v>Anaa</v>
          </cell>
          <cell r="E2" t="str">
            <v>Анаа</v>
          </cell>
          <cell r="F2" t="str">
            <v>Anaa</v>
          </cell>
          <cell r="G2" t="str">
            <v>+10.0</v>
          </cell>
          <cell r="H2" t="str">
            <v>Французская Полинезия</v>
          </cell>
          <cell r="I2" t="str">
            <v>French Polynesia</v>
          </cell>
          <cell r="J2" t="str">
            <v>PF</v>
          </cell>
          <cell r="K2" t="str">
            <v>-17.355000</v>
          </cell>
          <cell r="L2" t="str">
            <v>-145.508333</v>
          </cell>
          <cell r="M2">
            <v>1500</v>
          </cell>
          <cell r="N2">
            <v>3</v>
          </cell>
        </row>
        <row r="3">
          <cell r="A3" t="str">
            <v>AAB</v>
          </cell>
          <cell r="B3" t="str">
            <v>YARY</v>
          </cell>
          <cell r="D3" t="str">
            <v>Arrabury</v>
          </cell>
          <cell r="F3" t="str">
            <v>Arrabury</v>
          </cell>
          <cell r="G3" t="str">
            <v>-10.0</v>
          </cell>
          <cell r="H3" t="str">
            <v>Австралия</v>
          </cell>
          <cell r="I3" t="str">
            <v>Australia</v>
          </cell>
          <cell r="J3" t="str">
            <v>AU</v>
          </cell>
          <cell r="K3" t="str">
            <v>-26.690556</v>
          </cell>
          <cell r="L3" t="str">
            <v>141.047500</v>
          </cell>
          <cell r="M3">
            <v>1144</v>
          </cell>
          <cell r="N3">
            <v>101</v>
          </cell>
        </row>
        <row r="4">
          <cell r="A4" t="str">
            <v>AAC</v>
          </cell>
          <cell r="B4" t="str">
            <v>HEAR</v>
          </cell>
          <cell r="D4" t="str">
            <v>Al Arish International Airport</v>
          </cell>
          <cell r="E4" t="str">
            <v>Аль-Ариш</v>
          </cell>
          <cell r="F4" t="str">
            <v>Al Arish</v>
          </cell>
          <cell r="G4" t="str">
            <v>+2.0</v>
          </cell>
          <cell r="H4" t="str">
            <v>Египет</v>
          </cell>
          <cell r="I4" t="str">
            <v>Egypt</v>
          </cell>
          <cell r="J4" t="str">
            <v>EG</v>
          </cell>
          <cell r="K4" t="str">
            <v>31.073333</v>
          </cell>
          <cell r="L4" t="str">
            <v>33.835833</v>
          </cell>
          <cell r="M4">
            <v>2650</v>
          </cell>
          <cell r="N4">
            <v>37</v>
          </cell>
        </row>
        <row r="5">
          <cell r="A5" t="str">
            <v>AAD</v>
          </cell>
          <cell r="B5" t="str">
            <v>TVSV</v>
          </cell>
          <cell r="D5" t="str">
            <v>Ad-Dabbah</v>
          </cell>
          <cell r="F5" t="str">
            <v>Ad-Dabbah</v>
          </cell>
          <cell r="G5" t="str">
            <v>+3.0</v>
          </cell>
          <cell r="H5" t="str">
            <v>Судан</v>
          </cell>
          <cell r="I5" t="str">
            <v>Sudan</v>
          </cell>
          <cell r="J5" t="str">
            <v>SD</v>
          </cell>
          <cell r="K5" t="str">
            <v>17.592777777778</v>
          </cell>
          <cell r="L5" t="str">
            <v>33.959166666667</v>
          </cell>
        </row>
        <row r="6">
          <cell r="A6" t="str">
            <v>AAE</v>
          </cell>
          <cell r="B6" t="str">
            <v>DABB</v>
          </cell>
          <cell r="D6" t="str">
            <v>Les Salines</v>
          </cell>
          <cell r="F6" t="str">
            <v>Annaba</v>
          </cell>
          <cell r="G6" t="str">
            <v>+1.0</v>
          </cell>
          <cell r="H6" t="str">
            <v>Алжир</v>
          </cell>
          <cell r="I6" t="str">
            <v>Algeria</v>
          </cell>
          <cell r="J6" t="str">
            <v>DZ</v>
          </cell>
          <cell r="K6" t="str">
            <v>36.822222</v>
          </cell>
          <cell r="L6" t="str">
            <v>7.809444</v>
          </cell>
          <cell r="M6">
            <v>3000</v>
          </cell>
          <cell r="N6">
            <v>5</v>
          </cell>
        </row>
        <row r="7">
          <cell r="A7" t="str">
            <v>AAF</v>
          </cell>
          <cell r="B7" t="str">
            <v>KAAF</v>
          </cell>
          <cell r="D7" t="str">
            <v>Municipal</v>
          </cell>
          <cell r="F7" t="str">
            <v>Apalachicola</v>
          </cell>
          <cell r="G7" t="str">
            <v>-5.0</v>
          </cell>
          <cell r="H7" t="str">
            <v>США</v>
          </cell>
          <cell r="I7" t="str">
            <v>United States</v>
          </cell>
          <cell r="J7" t="str">
            <v>US</v>
          </cell>
          <cell r="K7" t="str">
            <v>29.727607</v>
          </cell>
          <cell r="L7" t="str">
            <v>-85.027442</v>
          </cell>
          <cell r="M7">
            <v>1585</v>
          </cell>
          <cell r="N7">
            <v>6</v>
          </cell>
        </row>
        <row r="8">
          <cell r="A8" t="str">
            <v>AAG</v>
          </cell>
          <cell r="B8" t="str">
            <v>EGCN</v>
          </cell>
          <cell r="D8" t="str">
            <v>Arapoti</v>
          </cell>
          <cell r="F8" t="str">
            <v>Arapoti</v>
          </cell>
          <cell r="G8" t="str">
            <v>+0.0</v>
          </cell>
          <cell r="H8" t="str">
            <v>Бразилия</v>
          </cell>
          <cell r="I8" t="str">
            <v>Brazil</v>
          </cell>
          <cell r="J8" t="str">
            <v>BR</v>
          </cell>
          <cell r="K8" t="str">
            <v>-24.166666666667</v>
          </cell>
          <cell r="L8" t="str">
            <v>-49.666666666667</v>
          </cell>
        </row>
        <row r="9">
          <cell r="A9" t="str">
            <v>AAH</v>
          </cell>
          <cell r="B9" t="str">
            <v>EDKA</v>
          </cell>
          <cell r="D9" t="str">
            <v>Aachen/Merzbruck</v>
          </cell>
          <cell r="E9" t="str">
            <v>Аахен</v>
          </cell>
          <cell r="F9" t="str">
            <v>Aachen</v>
          </cell>
          <cell r="G9" t="str">
            <v>+1.0</v>
          </cell>
          <cell r="H9" t="str">
            <v>Германия</v>
          </cell>
          <cell r="I9" t="str">
            <v>Germany</v>
          </cell>
          <cell r="J9" t="str">
            <v>DE</v>
          </cell>
          <cell r="K9" t="str">
            <v>50.823056</v>
          </cell>
          <cell r="L9" t="str">
            <v>6.186111</v>
          </cell>
          <cell r="N9">
            <v>190</v>
          </cell>
        </row>
        <row r="10">
          <cell r="A10" t="str">
            <v>AAI</v>
          </cell>
          <cell r="B10" t="str">
            <v>SWRA</v>
          </cell>
          <cell r="D10" t="str">
            <v>Arraias</v>
          </cell>
          <cell r="F10" t="str">
            <v>Arraias</v>
          </cell>
          <cell r="G10" t="str">
            <v>+3.0</v>
          </cell>
          <cell r="H10" t="str">
            <v>Бразилия</v>
          </cell>
          <cell r="I10" t="str">
            <v>Brazil</v>
          </cell>
          <cell r="J10" t="str">
            <v>BR</v>
          </cell>
          <cell r="K10" t="str">
            <v>-13.025</v>
          </cell>
          <cell r="L10" t="str">
            <v>-46.884</v>
          </cell>
          <cell r="M10">
            <v>1725</v>
          </cell>
          <cell r="N10">
            <v>586</v>
          </cell>
        </row>
        <row r="11">
          <cell r="A11" t="str">
            <v>AAJ</v>
          </cell>
          <cell r="D11" t="str">
            <v>Cayana Airstrip</v>
          </cell>
          <cell r="E11" t="str">
            <v>Аварадам</v>
          </cell>
          <cell r="F11" t="str">
            <v>Awaradam</v>
          </cell>
          <cell r="G11" t="str">
            <v>-3.0</v>
          </cell>
          <cell r="H11" t="str">
            <v>Суринам</v>
          </cell>
          <cell r="I11" t="str">
            <v>Suriname</v>
          </cell>
          <cell r="J11" t="str">
            <v>SR</v>
          </cell>
          <cell r="K11" t="str">
            <v>3.900</v>
          </cell>
          <cell r="L11" t="str">
            <v>-55.367</v>
          </cell>
        </row>
        <row r="12">
          <cell r="A12" t="str">
            <v>AAK</v>
          </cell>
          <cell r="B12" t="str">
            <v>NGUK</v>
          </cell>
          <cell r="C12" t="str">
            <v>Аранука</v>
          </cell>
          <cell r="D12" t="str">
            <v>Aranuka</v>
          </cell>
          <cell r="E12" t="str">
            <v>Аранука</v>
          </cell>
          <cell r="F12" t="str">
            <v>Aranuka</v>
          </cell>
          <cell r="G12" t="str">
            <v>-12.0</v>
          </cell>
          <cell r="H12" t="str">
            <v>Кирибати</v>
          </cell>
          <cell r="I12" t="str">
            <v>Kiribati</v>
          </cell>
          <cell r="J12" t="str">
            <v>KI</v>
          </cell>
          <cell r="K12" t="str">
            <v>0.185278</v>
          </cell>
          <cell r="L12" t="str">
            <v>173.636667</v>
          </cell>
          <cell r="M12">
            <v>902</v>
          </cell>
          <cell r="N12">
            <v>2</v>
          </cell>
        </row>
        <row r="13">
          <cell r="A13" t="str">
            <v>AAL</v>
          </cell>
          <cell r="B13" t="str">
            <v>EKYT</v>
          </cell>
          <cell r="C13" t="str">
            <v>Аальборг</v>
          </cell>
          <cell r="D13" t="str">
            <v>Aalborg</v>
          </cell>
          <cell r="E13" t="str">
            <v>Аальбург</v>
          </cell>
          <cell r="F13" t="str">
            <v>Aalborg</v>
          </cell>
          <cell r="G13" t="str">
            <v>-1.0</v>
          </cell>
          <cell r="H13" t="str">
            <v>Дания</v>
          </cell>
          <cell r="I13" t="str">
            <v>Denmark</v>
          </cell>
          <cell r="J13" t="str">
            <v>DK</v>
          </cell>
          <cell r="K13" t="str">
            <v>57.092789</v>
          </cell>
          <cell r="L13" t="str">
            <v>9.849164</v>
          </cell>
          <cell r="M13">
            <v>2652</v>
          </cell>
          <cell r="N13">
            <v>3</v>
          </cell>
        </row>
        <row r="14">
          <cell r="A14" t="str">
            <v>AAM</v>
          </cell>
          <cell r="B14" t="str">
            <v>FAMD</v>
          </cell>
          <cell r="C14" t="str">
            <v>Мала-Мала</v>
          </cell>
          <cell r="D14" t="str">
            <v>Mala Mala</v>
          </cell>
          <cell r="E14" t="str">
            <v>Мала-Мала</v>
          </cell>
          <cell r="F14" t="str">
            <v>Mala Mala</v>
          </cell>
          <cell r="G14" t="str">
            <v>+2.0</v>
          </cell>
          <cell r="H14" t="str">
            <v>ЮАР</v>
          </cell>
          <cell r="I14" t="str">
            <v>South Africa</v>
          </cell>
          <cell r="J14" t="str">
            <v>ZA</v>
          </cell>
          <cell r="K14" t="str">
            <v>-24.818111</v>
          </cell>
          <cell r="L14" t="str">
            <v>31.544584</v>
          </cell>
          <cell r="M14">
            <v>1347</v>
          </cell>
          <cell r="N14">
            <v>343</v>
          </cell>
        </row>
        <row r="15">
          <cell r="A15" t="str">
            <v>AAN</v>
          </cell>
          <cell r="B15" t="str">
            <v>OMAL</v>
          </cell>
          <cell r="C15" t="str">
            <v>Эль-Аин</v>
          </cell>
          <cell r="D15" t="str">
            <v>Al Ain</v>
          </cell>
          <cell r="E15" t="str">
            <v>Аль-Айн</v>
          </cell>
          <cell r="F15" t="str">
            <v>Al Ain</v>
          </cell>
          <cell r="G15" t="str">
            <v>+4.0</v>
          </cell>
          <cell r="H15" t="str">
            <v>ОАЭ</v>
          </cell>
          <cell r="I15" t="str">
            <v>United Arab Emirates</v>
          </cell>
          <cell r="J15" t="str">
            <v>AE</v>
          </cell>
          <cell r="K15" t="str">
            <v>24.261667</v>
          </cell>
          <cell r="L15" t="str">
            <v>55.609167</v>
          </cell>
          <cell r="M15">
            <v>4000</v>
          </cell>
          <cell r="N15">
            <v>265</v>
          </cell>
        </row>
        <row r="16">
          <cell r="A16" t="str">
            <v>AAO</v>
          </cell>
          <cell r="B16" t="str">
            <v>SVAN</v>
          </cell>
          <cell r="C16" t="str">
            <v>Анако</v>
          </cell>
          <cell r="D16" t="str">
            <v>Anaco</v>
          </cell>
          <cell r="E16" t="str">
            <v>Анако</v>
          </cell>
          <cell r="F16" t="str">
            <v>Anaco</v>
          </cell>
          <cell r="G16" t="str">
            <v>-4.0</v>
          </cell>
          <cell r="H16" t="str">
            <v>Венесуэла</v>
          </cell>
          <cell r="I16" t="str">
            <v>Venezuela</v>
          </cell>
          <cell r="J16" t="str">
            <v>VE</v>
          </cell>
          <cell r="K16" t="str">
            <v>9.430225</v>
          </cell>
          <cell r="L16" t="str">
            <v>-64.470725</v>
          </cell>
          <cell r="M16">
            <v>1200</v>
          </cell>
          <cell r="N16">
            <v>220</v>
          </cell>
        </row>
        <row r="17">
          <cell r="A17" t="str">
            <v>AAP</v>
          </cell>
          <cell r="B17" t="str">
            <v>KAAP</v>
          </cell>
          <cell r="D17" t="str">
            <v>Andrau Airpark</v>
          </cell>
          <cell r="F17" t="str">
            <v>Houston, TX</v>
          </cell>
          <cell r="G17" t="str">
            <v>-6.0</v>
          </cell>
          <cell r="H17" t="str">
            <v>США</v>
          </cell>
          <cell r="I17" t="str">
            <v>United States</v>
          </cell>
          <cell r="J17" t="str">
            <v>US</v>
          </cell>
          <cell r="K17" t="str">
            <v>29.723888888889</v>
          </cell>
          <cell r="L17" t="str">
            <v>-95.588333333333</v>
          </cell>
        </row>
        <row r="18">
          <cell r="A18" t="str">
            <v>AAQ</v>
          </cell>
          <cell r="B18" t="str">
            <v>URKA</v>
          </cell>
          <cell r="C18" t="str">
            <v>Витязево</v>
          </cell>
          <cell r="D18" t="str">
            <v>Vityazevo</v>
          </cell>
          <cell r="E18" t="str">
            <v>Анапа</v>
          </cell>
          <cell r="F18" t="str">
            <v>Anapa</v>
          </cell>
          <cell r="G18" t="str">
            <v>+3.0</v>
          </cell>
          <cell r="H18" t="str">
            <v>Россия</v>
          </cell>
          <cell r="I18" t="str">
            <v>Russian Federation</v>
          </cell>
          <cell r="J18" t="str">
            <v>RU</v>
          </cell>
          <cell r="K18" t="str">
            <v>45.002097</v>
          </cell>
          <cell r="L18" t="str">
            <v>37.347272</v>
          </cell>
          <cell r="N18">
            <v>53</v>
          </cell>
        </row>
        <row r="19">
          <cell r="A19" t="str">
            <v>AAR</v>
          </cell>
          <cell r="B19" t="str">
            <v>EKAH</v>
          </cell>
          <cell r="D19" t="str">
            <v>Aarhus Airport</v>
          </cell>
          <cell r="E19" t="str">
            <v>Аарус</v>
          </cell>
          <cell r="F19" t="str">
            <v>Aarhus</v>
          </cell>
          <cell r="G19" t="str">
            <v>+1.0</v>
          </cell>
          <cell r="H19" t="str">
            <v>Дания</v>
          </cell>
          <cell r="I19" t="str">
            <v>Denmark</v>
          </cell>
          <cell r="J19" t="str">
            <v>DK</v>
          </cell>
          <cell r="K19" t="str">
            <v>56.300017</v>
          </cell>
          <cell r="L19" t="str">
            <v>10.619008</v>
          </cell>
          <cell r="M19">
            <v>2782</v>
          </cell>
          <cell r="N19">
            <v>25</v>
          </cell>
        </row>
        <row r="20">
          <cell r="A20" t="str">
            <v>AAS</v>
          </cell>
          <cell r="D20" t="str">
            <v>Apalapsili</v>
          </cell>
          <cell r="F20" t="str">
            <v>Apalapsili</v>
          </cell>
          <cell r="G20" t="str">
            <v>+9.0</v>
          </cell>
          <cell r="H20" t="str">
            <v>Индонезия</v>
          </cell>
          <cell r="I20" t="str">
            <v>Indonesia</v>
          </cell>
          <cell r="J20" t="str">
            <v>ID</v>
          </cell>
          <cell r="K20" t="str">
            <v>-3.883</v>
          </cell>
          <cell r="L20" t="str">
            <v>139.283</v>
          </cell>
          <cell r="M20">
            <v>900</v>
          </cell>
          <cell r="N20">
            <v>914</v>
          </cell>
        </row>
        <row r="21">
          <cell r="A21" t="str">
            <v>AAT</v>
          </cell>
          <cell r="B21" t="str">
            <v>ZWAT</v>
          </cell>
          <cell r="C21" t="str">
            <v>Алтай</v>
          </cell>
          <cell r="D21" t="str">
            <v>Altay</v>
          </cell>
          <cell r="E21" t="str">
            <v>Алтай</v>
          </cell>
          <cell r="F21" t="str">
            <v>Altay</v>
          </cell>
          <cell r="G21" t="str">
            <v>-8.0</v>
          </cell>
          <cell r="H21" t="str">
            <v>Китай</v>
          </cell>
          <cell r="I21" t="str">
            <v>China</v>
          </cell>
          <cell r="J21" t="str">
            <v>CN</v>
          </cell>
          <cell r="K21" t="str">
            <v>47.749</v>
          </cell>
          <cell r="L21" t="str">
            <v>88.089</v>
          </cell>
        </row>
        <row r="22">
          <cell r="A22" t="str">
            <v>AAU</v>
          </cell>
          <cell r="B22" t="str">
            <v>NSAU</v>
          </cell>
          <cell r="C22" t="str">
            <v>Асау</v>
          </cell>
          <cell r="D22" t="str">
            <v>Asau</v>
          </cell>
          <cell r="E22" t="str">
            <v>Асау</v>
          </cell>
          <cell r="F22" t="str">
            <v>Asau</v>
          </cell>
          <cell r="G22" t="str">
            <v>-11.0</v>
          </cell>
          <cell r="H22" t="str">
            <v>Самоа</v>
          </cell>
          <cell r="I22" t="str">
            <v>Samoa</v>
          </cell>
          <cell r="J22" t="str">
            <v>WS</v>
          </cell>
          <cell r="K22" t="str">
            <v>-13.505778</v>
          </cell>
          <cell r="L22" t="str">
            <v>-172.627972</v>
          </cell>
          <cell r="M22">
            <v>610</v>
          </cell>
          <cell r="N22">
            <v>2</v>
          </cell>
        </row>
        <row r="23">
          <cell r="A23" t="str">
            <v>AAV</v>
          </cell>
          <cell r="B23" t="str">
            <v>RPMA</v>
          </cell>
          <cell r="D23" t="str">
            <v>Allah Valley</v>
          </cell>
          <cell r="F23" t="str">
            <v>Surallah</v>
          </cell>
          <cell r="G23" t="str">
            <v>+8.0</v>
          </cell>
          <cell r="H23" t="str">
            <v>Филиппины</v>
          </cell>
          <cell r="I23" t="str">
            <v>Philippines</v>
          </cell>
          <cell r="J23" t="str">
            <v>PH</v>
          </cell>
          <cell r="K23" t="str">
            <v>6.366817</v>
          </cell>
          <cell r="L23" t="str">
            <v>124.751294</v>
          </cell>
          <cell r="M23">
            <v>1340</v>
          </cell>
          <cell r="N23">
            <v>201</v>
          </cell>
        </row>
        <row r="24">
          <cell r="A24" t="str">
            <v>AAW</v>
          </cell>
          <cell r="B24" t="str">
            <v>KCID</v>
          </cell>
          <cell r="D24" t="str">
            <v>Abbottabad</v>
          </cell>
          <cell r="F24" t="str">
            <v>Abbottabad</v>
          </cell>
          <cell r="G24" t="str">
            <v>+5.0</v>
          </cell>
          <cell r="H24" t="str">
            <v>Пакистан</v>
          </cell>
          <cell r="I24" t="str">
            <v>Pakistan</v>
          </cell>
          <cell r="J24" t="str">
            <v>PK</v>
          </cell>
          <cell r="K24" t="str">
            <v>34.2</v>
          </cell>
          <cell r="L24" t="str">
            <v>73.25</v>
          </cell>
        </row>
        <row r="25">
          <cell r="A25" t="str">
            <v>AAX</v>
          </cell>
          <cell r="B25" t="str">
            <v>SBAX</v>
          </cell>
          <cell r="D25" t="str">
            <v>Araxa</v>
          </cell>
          <cell r="F25" t="str">
            <v>Araxa</v>
          </cell>
          <cell r="G25" t="str">
            <v>+3.0</v>
          </cell>
          <cell r="H25" t="str">
            <v>Бразилия</v>
          </cell>
          <cell r="I25" t="str">
            <v>Brazil</v>
          </cell>
          <cell r="J25" t="str">
            <v>BR</v>
          </cell>
          <cell r="K25" t="str">
            <v>-19.563247</v>
          </cell>
          <cell r="L25" t="str">
            <v>-46.960358</v>
          </cell>
          <cell r="M25">
            <v>1899</v>
          </cell>
          <cell r="N25">
            <v>999</v>
          </cell>
        </row>
        <row r="26">
          <cell r="A26" t="str">
            <v>AAY</v>
          </cell>
          <cell r="B26" t="str">
            <v>OYGD</v>
          </cell>
          <cell r="C26" t="str">
            <v>Аль-Гайда</v>
          </cell>
          <cell r="D26" t="str">
            <v>Al Ghaydah</v>
          </cell>
          <cell r="E26" t="str">
            <v>Аль-Гайда</v>
          </cell>
          <cell r="F26" t="str">
            <v>Al Ghaydah</v>
          </cell>
          <cell r="G26" t="str">
            <v>-3.0</v>
          </cell>
          <cell r="H26" t="str">
            <v>Йемен</v>
          </cell>
          <cell r="I26" t="str">
            <v>Yemen</v>
          </cell>
          <cell r="J26" t="str">
            <v>YE</v>
          </cell>
          <cell r="K26" t="str">
            <v>16.191666</v>
          </cell>
          <cell r="L26" t="str">
            <v>52.175000</v>
          </cell>
          <cell r="M26">
            <v>2700</v>
          </cell>
          <cell r="N26">
            <v>41</v>
          </cell>
        </row>
        <row r="27">
          <cell r="A27" t="str">
            <v>AAZ</v>
          </cell>
          <cell r="B27" t="str">
            <v>MGQZ</v>
          </cell>
          <cell r="D27" t="str">
            <v>Ambriz</v>
          </cell>
          <cell r="F27" t="str">
            <v>Ambriz</v>
          </cell>
          <cell r="G27" t="str">
            <v>-1.0</v>
          </cell>
          <cell r="H27" t="str">
            <v>Ангола</v>
          </cell>
          <cell r="I27" t="str">
            <v>Angola</v>
          </cell>
          <cell r="J27" t="str">
            <v>AO</v>
          </cell>
          <cell r="K27" t="str">
            <v>14.865550</v>
          </cell>
          <cell r="L27" t="str">
            <v>-91.501981</v>
          </cell>
          <cell r="M27">
            <v>1790</v>
          </cell>
          <cell r="N27">
            <v>2371</v>
          </cell>
        </row>
        <row r="28">
          <cell r="A28" t="str">
            <v>ABA</v>
          </cell>
          <cell r="B28" t="str">
            <v>UNAA</v>
          </cell>
          <cell r="C28" t="str">
            <v>Абакан</v>
          </cell>
          <cell r="D28" t="str">
            <v>Abakan</v>
          </cell>
          <cell r="E28" t="str">
            <v>Абакан</v>
          </cell>
          <cell r="F28" t="str">
            <v>Abakan</v>
          </cell>
          <cell r="G28" t="str">
            <v>+7.0</v>
          </cell>
          <cell r="H28" t="str">
            <v>Россия</v>
          </cell>
          <cell r="I28" t="str">
            <v>Russian Federation</v>
          </cell>
          <cell r="J28" t="str">
            <v>RU</v>
          </cell>
          <cell r="K28" t="str">
            <v>53.740000</v>
          </cell>
          <cell r="L28" t="str">
            <v>91.385000</v>
          </cell>
          <cell r="N28">
            <v>253</v>
          </cell>
        </row>
        <row r="29">
          <cell r="A29" t="str">
            <v>ABB</v>
          </cell>
          <cell r="B29" t="str">
            <v>EGUD</v>
          </cell>
          <cell r="D29" t="str">
            <v>RAF Station</v>
          </cell>
          <cell r="E29" t="str">
            <v>Абингдон</v>
          </cell>
          <cell r="F29" t="str">
            <v>Abingdon</v>
          </cell>
          <cell r="G29" t="str">
            <v>+0.0</v>
          </cell>
          <cell r="H29" t="str">
            <v>Великобритания</v>
          </cell>
          <cell r="I29" t="str">
            <v>United Kingdom</v>
          </cell>
          <cell r="J29" t="str">
            <v>GB</v>
          </cell>
          <cell r="K29" t="str">
            <v>51.690556</v>
          </cell>
          <cell r="L29" t="str">
            <v>-1.316667</v>
          </cell>
        </row>
        <row r="30">
          <cell r="A30" t="str">
            <v>ABC</v>
          </cell>
          <cell r="B30" t="str">
            <v>LEAB</v>
          </cell>
          <cell r="D30" t="str">
            <v>Los Llanos</v>
          </cell>
          <cell r="E30" t="str">
            <v>Албасет</v>
          </cell>
          <cell r="F30" t="str">
            <v>Albacete</v>
          </cell>
          <cell r="G30" t="str">
            <v>+1.0</v>
          </cell>
          <cell r="H30" t="str">
            <v>Испания</v>
          </cell>
          <cell r="I30" t="str">
            <v>Spain</v>
          </cell>
          <cell r="J30" t="str">
            <v>ES</v>
          </cell>
          <cell r="K30" t="str">
            <v>38.983333333333</v>
          </cell>
          <cell r="L30" t="str">
            <v>-1.85</v>
          </cell>
        </row>
        <row r="31">
          <cell r="A31" t="str">
            <v>ABD</v>
          </cell>
          <cell r="B31" t="str">
            <v>OIAA</v>
          </cell>
          <cell r="C31" t="str">
            <v>Абадан</v>
          </cell>
          <cell r="D31" t="str">
            <v>Abadan</v>
          </cell>
          <cell r="E31" t="str">
            <v>Абадан</v>
          </cell>
          <cell r="F31" t="str">
            <v>Abadan</v>
          </cell>
          <cell r="G31" t="str">
            <v>-3.5</v>
          </cell>
          <cell r="H31" t="str">
            <v>Иран</v>
          </cell>
          <cell r="I31" t="str">
            <v>Iran</v>
          </cell>
          <cell r="J31" t="str">
            <v>IR</v>
          </cell>
          <cell r="K31" t="str">
            <v>30.371111</v>
          </cell>
          <cell r="L31" t="str">
            <v>48.228333</v>
          </cell>
          <cell r="M31">
            <v>3100</v>
          </cell>
          <cell r="N31">
            <v>6</v>
          </cell>
        </row>
        <row r="32">
          <cell r="A32" t="str">
            <v>ABF</v>
          </cell>
          <cell r="B32" t="str">
            <v>NGAB</v>
          </cell>
          <cell r="C32" t="str">
            <v>Абайянг</v>
          </cell>
          <cell r="D32" t="str">
            <v>Abaiang</v>
          </cell>
          <cell r="E32" t="str">
            <v>Абайянг</v>
          </cell>
          <cell r="F32" t="str">
            <v>Abaiang</v>
          </cell>
          <cell r="G32" t="str">
            <v>+12.0</v>
          </cell>
          <cell r="H32" t="str">
            <v>Кирибати</v>
          </cell>
          <cell r="I32" t="str">
            <v>Kiribati</v>
          </cell>
          <cell r="J32" t="str">
            <v>KI</v>
          </cell>
          <cell r="K32" t="str">
            <v>1.798611</v>
          </cell>
          <cell r="L32" t="str">
            <v>173.040556</v>
          </cell>
          <cell r="M32">
            <v>885</v>
          </cell>
          <cell r="N32">
            <v>3</v>
          </cell>
        </row>
        <row r="33">
          <cell r="A33" t="str">
            <v>ABG</v>
          </cell>
          <cell r="B33" t="str">
            <v>YABI</v>
          </cell>
          <cell r="C33" t="str">
            <v>Абингдон</v>
          </cell>
          <cell r="D33" t="str">
            <v>Abingdon</v>
          </cell>
          <cell r="E33" t="str">
            <v>Абингдон</v>
          </cell>
          <cell r="F33" t="str">
            <v>Abingdon</v>
          </cell>
          <cell r="G33" t="str">
            <v>-10.0</v>
          </cell>
          <cell r="H33" t="str">
            <v>Австралия</v>
          </cell>
          <cell r="I33" t="str">
            <v>Australia</v>
          </cell>
          <cell r="J33" t="str">
            <v>AU</v>
          </cell>
          <cell r="K33" t="str">
            <v>-17.617</v>
          </cell>
          <cell r="L33" t="str">
            <v>143.167</v>
          </cell>
          <cell r="N33">
            <v>183</v>
          </cell>
        </row>
        <row r="34">
          <cell r="A34" t="str">
            <v>ABH</v>
          </cell>
          <cell r="B34" t="str">
            <v>YAPH</v>
          </cell>
          <cell r="C34" t="str">
            <v>Альфа</v>
          </cell>
          <cell r="D34" t="str">
            <v>Alpha</v>
          </cell>
          <cell r="F34" t="str">
            <v>Alpha</v>
          </cell>
          <cell r="G34" t="str">
            <v>-10.0</v>
          </cell>
          <cell r="H34" t="str">
            <v>Австралия</v>
          </cell>
          <cell r="I34" t="str">
            <v>Australia</v>
          </cell>
          <cell r="J34" t="str">
            <v>AU</v>
          </cell>
          <cell r="K34" t="str">
            <v>-23.646111</v>
          </cell>
          <cell r="L34" t="str">
            <v>146.583611</v>
          </cell>
          <cell r="M34">
            <v>1463</v>
          </cell>
          <cell r="N34">
            <v>383</v>
          </cell>
        </row>
        <row r="35">
          <cell r="A35" t="str">
            <v>ABI</v>
          </cell>
          <cell r="B35" t="str">
            <v>KABI</v>
          </cell>
          <cell r="D35" t="str">
            <v>Municipal</v>
          </cell>
          <cell r="F35" t="str">
            <v>Abilene</v>
          </cell>
          <cell r="G35" t="str">
            <v>-6.0</v>
          </cell>
          <cell r="H35" t="str">
            <v>США</v>
          </cell>
          <cell r="I35" t="str">
            <v>United States</v>
          </cell>
          <cell r="J35" t="str">
            <v>US</v>
          </cell>
          <cell r="K35" t="str">
            <v>32.411306</v>
          </cell>
          <cell r="L35" t="str">
            <v>-99.681889</v>
          </cell>
          <cell r="M35">
            <v>2194</v>
          </cell>
          <cell r="N35">
            <v>546</v>
          </cell>
        </row>
        <row r="36">
          <cell r="A36" t="str">
            <v>ABJ</v>
          </cell>
          <cell r="B36" t="str">
            <v>DIAP</v>
          </cell>
          <cell r="D36" t="str">
            <v>Felix Houphouet Boigny</v>
          </cell>
          <cell r="E36" t="str">
            <v>Абиджан</v>
          </cell>
          <cell r="F36" t="str">
            <v>Abidjan</v>
          </cell>
          <cell r="G36" t="str">
            <v>+0.0</v>
          </cell>
          <cell r="H36" t="str">
            <v>Кот д&amp;#039;Ивуар</v>
          </cell>
          <cell r="I36" t="str">
            <v>Cote D&amp;#039;Ivoire</v>
          </cell>
          <cell r="J36" t="str">
            <v>CI</v>
          </cell>
          <cell r="K36" t="str">
            <v>5.261386</v>
          </cell>
          <cell r="L36" t="str">
            <v>-3.926294</v>
          </cell>
          <cell r="M36">
            <v>2700</v>
          </cell>
          <cell r="N36">
            <v>6</v>
          </cell>
        </row>
        <row r="37">
          <cell r="A37" t="str">
            <v>ABK</v>
          </cell>
          <cell r="B37" t="str">
            <v>HAKD</v>
          </cell>
          <cell r="C37" t="str">
            <v>Кабри-Дар</v>
          </cell>
          <cell r="D37" t="str">
            <v>Kabri Dar</v>
          </cell>
          <cell r="E37" t="str">
            <v>Кабри-Дар</v>
          </cell>
          <cell r="F37" t="str">
            <v>Kabri Dar</v>
          </cell>
          <cell r="G37" t="str">
            <v>+3.0</v>
          </cell>
          <cell r="H37" t="str">
            <v>Эфиопия</v>
          </cell>
          <cell r="I37" t="str">
            <v>Ethiopia</v>
          </cell>
          <cell r="J37" t="str">
            <v>ET</v>
          </cell>
          <cell r="K37" t="str">
            <v>6.734</v>
          </cell>
          <cell r="L37" t="str">
            <v>44.253</v>
          </cell>
          <cell r="M37">
            <v>3333</v>
          </cell>
          <cell r="N37">
            <v>549</v>
          </cell>
        </row>
        <row r="38">
          <cell r="A38" t="str">
            <v>ABL</v>
          </cell>
          <cell r="B38" t="str">
            <v>PAFM</v>
          </cell>
          <cell r="C38" t="str">
            <v>Амблер</v>
          </cell>
          <cell r="D38" t="str">
            <v>Ambler</v>
          </cell>
          <cell r="F38" t="str">
            <v>Ambler</v>
          </cell>
          <cell r="G38" t="str">
            <v>-9.0</v>
          </cell>
          <cell r="H38" t="str">
            <v>США</v>
          </cell>
          <cell r="I38" t="str">
            <v>United States</v>
          </cell>
          <cell r="J38" t="str">
            <v>US</v>
          </cell>
          <cell r="K38" t="str">
            <v>67.106314</v>
          </cell>
          <cell r="L38" t="str">
            <v>-157.857472</v>
          </cell>
          <cell r="M38">
            <v>792</v>
          </cell>
          <cell r="N38">
            <v>102</v>
          </cell>
        </row>
        <row r="39">
          <cell r="A39" t="str">
            <v>ABM</v>
          </cell>
          <cell r="B39" t="str">
            <v>YBAM</v>
          </cell>
          <cell r="D39" t="str">
            <v>Bamaga Injinoo</v>
          </cell>
          <cell r="F39" t="str">
            <v>Bamaga, Queensland</v>
          </cell>
          <cell r="G39" t="str">
            <v>-10.0</v>
          </cell>
          <cell r="H39" t="str">
            <v>Австралия</v>
          </cell>
          <cell r="I39" t="str">
            <v>Australia</v>
          </cell>
          <cell r="J39" t="str">
            <v>AU</v>
          </cell>
          <cell r="K39" t="str">
            <v>-10.950833</v>
          </cell>
          <cell r="L39" t="str">
            <v>142.459444</v>
          </cell>
          <cell r="M39">
            <v>2042</v>
          </cell>
          <cell r="N39">
            <v>10</v>
          </cell>
        </row>
        <row r="40">
          <cell r="A40" t="str">
            <v>ABN</v>
          </cell>
          <cell r="B40" t="str">
            <v>SMBN</v>
          </cell>
          <cell r="C40" t="str">
            <v>Альбина</v>
          </cell>
          <cell r="D40" t="str">
            <v>Albina</v>
          </cell>
          <cell r="E40" t="str">
            <v>Альбина</v>
          </cell>
          <cell r="F40" t="str">
            <v>Albina</v>
          </cell>
          <cell r="G40" t="str">
            <v>+3.0</v>
          </cell>
          <cell r="H40" t="str">
            <v>Суринам</v>
          </cell>
          <cell r="I40" t="str">
            <v>Suriname</v>
          </cell>
          <cell r="J40" t="str">
            <v>SR</v>
          </cell>
          <cell r="K40" t="str">
            <v>5.513</v>
          </cell>
          <cell r="L40" t="str">
            <v>-54.050</v>
          </cell>
          <cell r="M40">
            <v>550</v>
          </cell>
          <cell r="N40">
            <v>12</v>
          </cell>
        </row>
        <row r="41">
          <cell r="A41" t="str">
            <v>ABO</v>
          </cell>
          <cell r="B41" t="str">
            <v>DIAO</v>
          </cell>
          <cell r="D41" t="str">
            <v>Aboisso</v>
          </cell>
          <cell r="F41" t="str">
            <v>Aboisso</v>
          </cell>
          <cell r="G41" t="str">
            <v>+0.0</v>
          </cell>
          <cell r="H41" t="str">
            <v>Кот д&amp;#039;Ивуар</v>
          </cell>
          <cell r="I41" t="str">
            <v>Cote D&amp;#039;Ivoire</v>
          </cell>
          <cell r="J41" t="str">
            <v>CI</v>
          </cell>
          <cell r="K41" t="str">
            <v>5.433</v>
          </cell>
          <cell r="L41" t="str">
            <v>-3.267</v>
          </cell>
          <cell r="M41">
            <v>590</v>
          </cell>
          <cell r="N41">
            <v>29</v>
          </cell>
        </row>
        <row r="42">
          <cell r="A42" t="str">
            <v>ABP</v>
          </cell>
          <cell r="C42" t="str">
            <v>Аткамба</v>
          </cell>
          <cell r="D42" t="str">
            <v>Atkamba</v>
          </cell>
          <cell r="E42" t="str">
            <v>Аткамба</v>
          </cell>
          <cell r="F42" t="str">
            <v>Atkamba</v>
          </cell>
          <cell r="G42" t="str">
            <v>-10.0</v>
          </cell>
          <cell r="H42" t="str">
            <v>Папуа - Новая Гвинея</v>
          </cell>
          <cell r="I42" t="str">
            <v>Papua New Guinea</v>
          </cell>
          <cell r="J42" t="str">
            <v>PG</v>
          </cell>
          <cell r="K42" t="str">
            <v>-6.050</v>
          </cell>
          <cell r="L42" t="str">
            <v>141.083</v>
          </cell>
          <cell r="M42">
            <v>518</v>
          </cell>
          <cell r="N42">
            <v>122</v>
          </cell>
        </row>
        <row r="43">
          <cell r="A43" t="str">
            <v>ABQ</v>
          </cell>
          <cell r="B43" t="str">
            <v>KABQ</v>
          </cell>
          <cell r="D43" t="str">
            <v>Albuquerque International</v>
          </cell>
          <cell r="E43" t="str">
            <v>Альбукерк</v>
          </cell>
          <cell r="F43" t="str">
            <v>Albuquerque</v>
          </cell>
          <cell r="G43" t="str">
            <v>-7.0</v>
          </cell>
          <cell r="H43" t="str">
            <v>США</v>
          </cell>
          <cell r="I43" t="str">
            <v>United States</v>
          </cell>
          <cell r="J43" t="str">
            <v>US</v>
          </cell>
          <cell r="K43" t="str">
            <v>35.040194</v>
          </cell>
          <cell r="L43" t="str">
            <v>-106.609194</v>
          </cell>
          <cell r="M43">
            <v>4077</v>
          </cell>
          <cell r="N43">
            <v>1632</v>
          </cell>
        </row>
        <row r="44">
          <cell r="A44" t="str">
            <v>ABR</v>
          </cell>
          <cell r="B44" t="str">
            <v>KABR</v>
          </cell>
          <cell r="D44" t="str">
            <v>Municipal</v>
          </cell>
          <cell r="F44" t="str">
            <v>Aberdeen</v>
          </cell>
          <cell r="G44" t="str">
            <v>-5.0</v>
          </cell>
          <cell r="H44" t="str">
            <v>США</v>
          </cell>
          <cell r="I44" t="str">
            <v>United States</v>
          </cell>
          <cell r="J44" t="str">
            <v>US</v>
          </cell>
          <cell r="K44" t="str">
            <v>45.449056</v>
          </cell>
          <cell r="L44" t="str">
            <v>-98.421833</v>
          </cell>
          <cell r="M44">
            <v>2104</v>
          </cell>
          <cell r="N44">
            <v>397</v>
          </cell>
        </row>
        <row r="45">
          <cell r="A45" t="str">
            <v>ABS</v>
          </cell>
          <cell r="B45" t="str">
            <v>HEBL</v>
          </cell>
          <cell r="C45" t="str">
            <v>Абу-Симбель</v>
          </cell>
          <cell r="D45" t="str">
            <v>Abu Simbel</v>
          </cell>
          <cell r="E45" t="str">
            <v>Абу-Симбель</v>
          </cell>
          <cell r="F45" t="str">
            <v>Abu Simbel</v>
          </cell>
          <cell r="G45" t="str">
            <v>+2.0</v>
          </cell>
          <cell r="H45" t="str">
            <v>Египет</v>
          </cell>
          <cell r="I45" t="str">
            <v>Egypt</v>
          </cell>
          <cell r="J45" t="str">
            <v>EG</v>
          </cell>
          <cell r="K45" t="str">
            <v>22.375953</v>
          </cell>
          <cell r="L45" t="str">
            <v>31.611722</v>
          </cell>
          <cell r="M45">
            <v>2500</v>
          </cell>
          <cell r="N45">
            <v>188</v>
          </cell>
        </row>
        <row r="46">
          <cell r="A46" t="str">
            <v>ABT</v>
          </cell>
          <cell r="B46" t="str">
            <v>OEBA</v>
          </cell>
          <cell r="D46" t="str">
            <v>Al-Aqiq</v>
          </cell>
          <cell r="F46" t="str">
            <v>Al-Baha</v>
          </cell>
          <cell r="G46" t="str">
            <v>-3.0</v>
          </cell>
          <cell r="H46" t="str">
            <v>Саудовская Аравия</v>
          </cell>
          <cell r="I46" t="str">
            <v>Saudi Arabia</v>
          </cell>
          <cell r="J46" t="str">
            <v>SA</v>
          </cell>
          <cell r="K46" t="str">
            <v>20.296139</v>
          </cell>
          <cell r="L46" t="str">
            <v>41.634277</v>
          </cell>
          <cell r="M46">
            <v>3350</v>
          </cell>
          <cell r="N46">
            <v>1672</v>
          </cell>
        </row>
        <row r="47">
          <cell r="A47" t="str">
            <v>ABU</v>
          </cell>
          <cell r="B47" t="str">
            <v>WATA</v>
          </cell>
          <cell r="D47" t="str">
            <v>Atambua</v>
          </cell>
          <cell r="F47" t="str">
            <v>Atambua</v>
          </cell>
          <cell r="G47" t="str">
            <v>+9.0</v>
          </cell>
          <cell r="H47" t="str">
            <v>Индонезия</v>
          </cell>
          <cell r="I47" t="str">
            <v>Indonesia</v>
          </cell>
          <cell r="J47" t="str">
            <v>ID</v>
          </cell>
          <cell r="K47" t="str">
            <v>-9.074444</v>
          </cell>
          <cell r="L47" t="str">
            <v>124.904444</v>
          </cell>
          <cell r="M47">
            <v>865</v>
          </cell>
          <cell r="N47">
            <v>437</v>
          </cell>
        </row>
        <row r="48">
          <cell r="A48" t="str">
            <v>ABV</v>
          </cell>
          <cell r="B48" t="str">
            <v>DNAA</v>
          </cell>
          <cell r="D48" t="str">
            <v>Nnamdi Azikiwe International Airport</v>
          </cell>
          <cell r="E48" t="str">
            <v>Абуджа</v>
          </cell>
          <cell r="F48" t="str">
            <v>Abuja</v>
          </cell>
          <cell r="G48" t="str">
            <v>+1.0</v>
          </cell>
          <cell r="H48" t="str">
            <v>Нигерия</v>
          </cell>
          <cell r="I48" t="str">
            <v>Nigeria</v>
          </cell>
          <cell r="J48" t="str">
            <v>NG</v>
          </cell>
          <cell r="K48" t="str">
            <v>9.006792</v>
          </cell>
          <cell r="L48" t="str">
            <v>7.263172</v>
          </cell>
          <cell r="M48">
            <v>3599</v>
          </cell>
          <cell r="N48">
            <v>342</v>
          </cell>
        </row>
        <row r="49">
          <cell r="A49" t="str">
            <v>ABW</v>
          </cell>
          <cell r="C49" t="str">
            <v>Абау</v>
          </cell>
          <cell r="D49" t="str">
            <v>Abau</v>
          </cell>
          <cell r="E49" t="str">
            <v>Абау</v>
          </cell>
          <cell r="F49" t="str">
            <v>Abau</v>
          </cell>
          <cell r="G49" t="str">
            <v>-10.0</v>
          </cell>
          <cell r="H49" t="str">
            <v>Папуа - Новая Гвинея</v>
          </cell>
          <cell r="I49" t="str">
            <v>Papua New Guinea</v>
          </cell>
          <cell r="J49" t="str">
            <v>PG</v>
          </cell>
          <cell r="K49" t="str">
            <v>-10.200</v>
          </cell>
          <cell r="L49" t="str">
            <v>148.733</v>
          </cell>
          <cell r="M49">
            <v>762</v>
          </cell>
          <cell r="N49">
            <v>3</v>
          </cell>
        </row>
        <row r="50">
          <cell r="A50" t="str">
            <v>ABX</v>
          </cell>
          <cell r="B50" t="str">
            <v>YMAY</v>
          </cell>
          <cell r="C50" t="str">
            <v>Элбери</v>
          </cell>
          <cell r="D50" t="str">
            <v>Albury</v>
          </cell>
          <cell r="E50" t="str">
            <v>Элбери</v>
          </cell>
          <cell r="F50" t="str">
            <v>Albury</v>
          </cell>
          <cell r="G50" t="str">
            <v>+11.0</v>
          </cell>
          <cell r="H50" t="str">
            <v>Австралия</v>
          </cell>
          <cell r="I50" t="str">
            <v>Australia</v>
          </cell>
          <cell r="J50" t="str">
            <v>AU</v>
          </cell>
          <cell r="K50" t="str">
            <v>-36.067778</v>
          </cell>
          <cell r="L50" t="str">
            <v>146.958056</v>
          </cell>
          <cell r="M50">
            <v>1900</v>
          </cell>
          <cell r="N50">
            <v>164</v>
          </cell>
        </row>
        <row r="51">
          <cell r="A51" t="str">
            <v>ABY</v>
          </cell>
          <cell r="B51" t="str">
            <v>KABY</v>
          </cell>
          <cell r="D51" t="str">
            <v>Dougherty County</v>
          </cell>
          <cell r="E51" t="str">
            <v>Олбани</v>
          </cell>
          <cell r="F51" t="str">
            <v>Albany</v>
          </cell>
          <cell r="G51" t="str">
            <v>-8.0</v>
          </cell>
          <cell r="H51" t="str">
            <v>США</v>
          </cell>
          <cell r="I51" t="str">
            <v>United States</v>
          </cell>
          <cell r="J51" t="str">
            <v>US</v>
          </cell>
          <cell r="K51" t="str">
            <v>31.535515</v>
          </cell>
          <cell r="L51" t="str">
            <v>-84.194473</v>
          </cell>
          <cell r="M51">
            <v>2012</v>
          </cell>
          <cell r="N51">
            <v>60</v>
          </cell>
        </row>
        <row r="52">
          <cell r="A52" t="str">
            <v>ABZ</v>
          </cell>
          <cell r="B52" t="str">
            <v>EGPD</v>
          </cell>
          <cell r="D52" t="str">
            <v>Dyce</v>
          </cell>
          <cell r="F52" t="str">
            <v>Aberdeen</v>
          </cell>
          <cell r="G52" t="str">
            <v>+0.0</v>
          </cell>
          <cell r="H52" t="str">
            <v>Великобритания</v>
          </cell>
          <cell r="I52" t="str">
            <v>United Kingdom</v>
          </cell>
          <cell r="J52" t="str">
            <v>GB</v>
          </cell>
          <cell r="K52" t="str">
            <v>57.201944</v>
          </cell>
          <cell r="L52" t="str">
            <v>-2.197778</v>
          </cell>
          <cell r="M52">
            <v>1829</v>
          </cell>
          <cell r="N52">
            <v>66</v>
          </cell>
        </row>
        <row r="53">
          <cell r="A53" t="str">
            <v>ACB</v>
          </cell>
          <cell r="B53" t="str">
            <v>KACB</v>
          </cell>
          <cell r="D53" t="str">
            <v>Antrim County</v>
          </cell>
          <cell r="F53" t="str">
            <v>Bellaire</v>
          </cell>
          <cell r="G53" t="str">
            <v>-5.0</v>
          </cell>
          <cell r="H53" t="str">
            <v>США</v>
          </cell>
          <cell r="I53" t="str">
            <v>United States</v>
          </cell>
          <cell r="J53" t="str">
            <v>US</v>
          </cell>
          <cell r="K53" t="str">
            <v>44.988576</v>
          </cell>
          <cell r="L53" t="str">
            <v>-85.198355</v>
          </cell>
          <cell r="M53">
            <v>1524</v>
          </cell>
          <cell r="N53">
            <v>190</v>
          </cell>
        </row>
        <row r="54">
          <cell r="A54" t="str">
            <v>ACC</v>
          </cell>
          <cell r="B54" t="str">
            <v>DGAA</v>
          </cell>
          <cell r="C54" t="str">
            <v>Котока</v>
          </cell>
          <cell r="D54" t="str">
            <v>Kotoka</v>
          </cell>
          <cell r="F54" t="str">
            <v>Accra</v>
          </cell>
          <cell r="G54" t="str">
            <v>+0.0</v>
          </cell>
          <cell r="H54" t="str">
            <v>Гана</v>
          </cell>
          <cell r="I54" t="str">
            <v>Ghana</v>
          </cell>
          <cell r="J54" t="str">
            <v>GH</v>
          </cell>
          <cell r="K54" t="str">
            <v>5.605186</v>
          </cell>
          <cell r="L54" t="str">
            <v>-0.166786</v>
          </cell>
          <cell r="M54">
            <v>2987</v>
          </cell>
          <cell r="N54">
            <v>62</v>
          </cell>
        </row>
        <row r="55">
          <cell r="A55" t="str">
            <v>ACD</v>
          </cell>
          <cell r="B55" t="str">
            <v>SKAD</v>
          </cell>
          <cell r="C55" t="str">
            <v>Аканди</v>
          </cell>
          <cell r="D55" t="str">
            <v>Acandi</v>
          </cell>
          <cell r="E55" t="str">
            <v>Аканди</v>
          </cell>
          <cell r="F55" t="str">
            <v>Acandi</v>
          </cell>
          <cell r="G55" t="str">
            <v>-5.0</v>
          </cell>
          <cell r="H55" t="str">
            <v>Колумбия</v>
          </cell>
          <cell r="I55" t="str">
            <v>Colombia</v>
          </cell>
          <cell r="J55" t="str">
            <v>CO</v>
          </cell>
          <cell r="K55" t="str">
            <v>8.500</v>
          </cell>
          <cell r="L55" t="str">
            <v>-73.633</v>
          </cell>
          <cell r="M55">
            <v>1189</v>
          </cell>
          <cell r="N55">
            <v>15</v>
          </cell>
        </row>
        <row r="56">
          <cell r="A56" t="str">
            <v>ACE</v>
          </cell>
          <cell r="B56" t="str">
            <v>GCRR</v>
          </cell>
          <cell r="C56" t="str">
            <v>Ланцароте</v>
          </cell>
          <cell r="D56" t="str">
            <v>Lanzarote</v>
          </cell>
          <cell r="E56" t="str">
            <v>Арресиф</v>
          </cell>
          <cell r="F56" t="str">
            <v>Arrecife</v>
          </cell>
          <cell r="G56" t="str">
            <v>+0.0</v>
          </cell>
          <cell r="H56" t="str">
            <v>Испания</v>
          </cell>
          <cell r="I56" t="str">
            <v>Spain</v>
          </cell>
          <cell r="J56" t="str">
            <v>ES</v>
          </cell>
          <cell r="K56" t="str">
            <v>28.945464</v>
          </cell>
          <cell r="L56" t="str">
            <v>-13.605225</v>
          </cell>
          <cell r="M56">
            <v>2400</v>
          </cell>
          <cell r="N56">
            <v>14</v>
          </cell>
        </row>
        <row r="57">
          <cell r="A57" t="str">
            <v>ACH</v>
          </cell>
          <cell r="B57" t="str">
            <v>LSZR</v>
          </cell>
          <cell r="D57" t="str">
            <v>Altenrhein</v>
          </cell>
          <cell r="F57" t="str">
            <v>Altenrhein</v>
          </cell>
          <cell r="G57" t="str">
            <v>+1.0</v>
          </cell>
          <cell r="H57" t="str">
            <v>Швейцария</v>
          </cell>
          <cell r="I57" t="str">
            <v>Switzerland</v>
          </cell>
          <cell r="J57" t="str">
            <v>CH</v>
          </cell>
          <cell r="K57" t="str">
            <v>47.485033</v>
          </cell>
          <cell r="L57" t="str">
            <v>9.560775</v>
          </cell>
          <cell r="M57">
            <v>1326</v>
          </cell>
          <cell r="N57">
            <v>398</v>
          </cell>
        </row>
        <row r="58">
          <cell r="A58" t="str">
            <v>ACI</v>
          </cell>
          <cell r="B58" t="str">
            <v>EGJA</v>
          </cell>
          <cell r="D58" t="str">
            <v>The Blaye</v>
          </cell>
          <cell r="E58" t="str">
            <v>Элдерни</v>
          </cell>
          <cell r="F58" t="str">
            <v>Alderney</v>
          </cell>
          <cell r="G58" t="str">
            <v>+0.0</v>
          </cell>
          <cell r="H58" t="str">
            <v>Великобритания</v>
          </cell>
          <cell r="I58" t="str">
            <v>United Kingdom</v>
          </cell>
          <cell r="J58" t="str">
            <v>GB</v>
          </cell>
          <cell r="K58" t="str">
            <v>49.706111</v>
          </cell>
          <cell r="L58" t="str">
            <v>-2.214722</v>
          </cell>
          <cell r="M58">
            <v>880</v>
          </cell>
          <cell r="N58">
            <v>88</v>
          </cell>
        </row>
        <row r="59">
          <cell r="A59" t="str">
            <v>ACJ</v>
          </cell>
          <cell r="B59" t="str">
            <v>KACJ</v>
          </cell>
          <cell r="C59" t="str">
            <v>Анурадхапура</v>
          </cell>
          <cell r="D59" t="str">
            <v>Anuradhapura</v>
          </cell>
          <cell r="E59" t="str">
            <v>Анурадхапура</v>
          </cell>
          <cell r="F59" t="str">
            <v>Anuradhapura</v>
          </cell>
          <cell r="G59" t="str">
            <v>+5.5</v>
          </cell>
          <cell r="H59" t="str">
            <v>Шри-Ланка</v>
          </cell>
          <cell r="I59" t="str">
            <v>Sri Lanka</v>
          </cell>
          <cell r="J59" t="str">
            <v>LK</v>
          </cell>
          <cell r="K59" t="str">
            <v>32.110799</v>
          </cell>
          <cell r="L59" t="str">
            <v>-84.188848</v>
          </cell>
          <cell r="N59">
            <v>143</v>
          </cell>
        </row>
        <row r="60">
          <cell r="A60" t="str">
            <v>ACK</v>
          </cell>
          <cell r="B60" t="str">
            <v>KACK</v>
          </cell>
          <cell r="D60" t="str">
            <v>Nantucket Memorial</v>
          </cell>
          <cell r="F60" t="str">
            <v>Nantucket</v>
          </cell>
          <cell r="G60" t="str">
            <v>-5.0</v>
          </cell>
          <cell r="H60" t="str">
            <v>США</v>
          </cell>
          <cell r="I60" t="str">
            <v>United States</v>
          </cell>
          <cell r="J60" t="str">
            <v>US</v>
          </cell>
          <cell r="K60" t="str">
            <v>41.253052</v>
          </cell>
          <cell r="L60" t="str">
            <v>-70.060181</v>
          </cell>
          <cell r="M60">
            <v>1921</v>
          </cell>
          <cell r="N60">
            <v>15</v>
          </cell>
        </row>
        <row r="61">
          <cell r="A61" t="str">
            <v>ACL</v>
          </cell>
          <cell r="D61" t="str">
            <v>Aguaclara</v>
          </cell>
          <cell r="F61" t="str">
            <v>Aguaclara</v>
          </cell>
          <cell r="G61" t="str">
            <v>+5.0</v>
          </cell>
          <cell r="H61" t="str">
            <v>Колумбия</v>
          </cell>
          <cell r="I61" t="str">
            <v>Colombia</v>
          </cell>
          <cell r="J61" t="str">
            <v>CO</v>
          </cell>
          <cell r="K61" t="str">
            <v>4.749</v>
          </cell>
          <cell r="L61" t="str">
            <v>-72.994</v>
          </cell>
          <cell r="M61">
            <v>800</v>
          </cell>
          <cell r="N61">
            <v>315</v>
          </cell>
        </row>
        <row r="62">
          <cell r="A62" t="str">
            <v>ACM</v>
          </cell>
          <cell r="C62" t="str">
            <v>Арика</v>
          </cell>
          <cell r="D62" t="str">
            <v>Arica</v>
          </cell>
          <cell r="E62" t="str">
            <v>Арика</v>
          </cell>
          <cell r="F62" t="str">
            <v>Arica</v>
          </cell>
          <cell r="G62" t="str">
            <v>+5.0</v>
          </cell>
          <cell r="H62" t="str">
            <v>Колумбия</v>
          </cell>
          <cell r="I62" t="str">
            <v>Colombia</v>
          </cell>
          <cell r="J62" t="str">
            <v>CO</v>
          </cell>
          <cell r="K62" t="str">
            <v>-2.133</v>
          </cell>
          <cell r="L62" t="str">
            <v>-71.783</v>
          </cell>
        </row>
        <row r="63">
          <cell r="A63" t="str">
            <v>ACN</v>
          </cell>
          <cell r="B63" t="str">
            <v>MMCC</v>
          </cell>
          <cell r="D63" t="str">
            <v>International</v>
          </cell>
          <cell r="E63" t="str">
            <v>Сиудад-Акуна</v>
          </cell>
          <cell r="F63" t="str">
            <v>Ciudad Acuna</v>
          </cell>
          <cell r="G63" t="str">
            <v>-6.0</v>
          </cell>
          <cell r="H63" t="str">
            <v>Мексика</v>
          </cell>
          <cell r="I63" t="str">
            <v>Mexico</v>
          </cell>
          <cell r="J63" t="str">
            <v>MX</v>
          </cell>
          <cell r="K63" t="str">
            <v>29.333917</v>
          </cell>
          <cell r="L63" t="str">
            <v>-101.100892</v>
          </cell>
          <cell r="M63">
            <v>1700</v>
          </cell>
          <cell r="N63">
            <v>430</v>
          </cell>
        </row>
        <row r="64">
          <cell r="A64" t="str">
            <v>ACO</v>
          </cell>
          <cell r="B64" t="str">
            <v>LSZD</v>
          </cell>
          <cell r="C64" t="str">
            <v>Аскона</v>
          </cell>
          <cell r="D64" t="str">
            <v>Ascona</v>
          </cell>
          <cell r="E64" t="str">
            <v>Аскона</v>
          </cell>
          <cell r="F64" t="str">
            <v>Ascona</v>
          </cell>
          <cell r="G64" t="str">
            <v>+1.0</v>
          </cell>
          <cell r="H64" t="str">
            <v>Швейцария</v>
          </cell>
          <cell r="I64" t="str">
            <v>Switzerland</v>
          </cell>
          <cell r="J64" t="str">
            <v>CH</v>
          </cell>
          <cell r="K64" t="str">
            <v>46.157778</v>
          </cell>
          <cell r="L64" t="str">
            <v>8.781944</v>
          </cell>
          <cell r="M64">
            <v>733</v>
          </cell>
          <cell r="N64">
            <v>200</v>
          </cell>
        </row>
        <row r="65">
          <cell r="A65" t="str">
            <v>ACP</v>
          </cell>
          <cell r="B65" t="str">
            <v>OITM</v>
          </cell>
          <cell r="D65" t="str">
            <v>Sahand</v>
          </cell>
          <cell r="F65" t="str">
            <v>Sahand</v>
          </cell>
          <cell r="G65" t="str">
            <v>+3.5</v>
          </cell>
          <cell r="H65" t="str">
            <v>Иран</v>
          </cell>
          <cell r="I65" t="str">
            <v>Iran</v>
          </cell>
          <cell r="J65" t="str">
            <v>IR</v>
          </cell>
          <cell r="K65" t="str">
            <v>37.348017</v>
          </cell>
          <cell r="L65" t="str">
            <v>46.127903</v>
          </cell>
          <cell r="N65">
            <v>1340</v>
          </cell>
        </row>
        <row r="66">
          <cell r="A66" t="str">
            <v>ACR</v>
          </cell>
          <cell r="B66" t="str">
            <v>SKAC</v>
          </cell>
          <cell r="C66" t="str">
            <v>Араракуара</v>
          </cell>
          <cell r="D66" t="str">
            <v>Araracuara</v>
          </cell>
          <cell r="E66" t="str">
            <v>Араракуара</v>
          </cell>
          <cell r="F66" t="str">
            <v>Araracuara</v>
          </cell>
          <cell r="G66" t="str">
            <v>+5.0</v>
          </cell>
          <cell r="H66" t="str">
            <v>Колумбия</v>
          </cell>
          <cell r="I66" t="str">
            <v>Colombia</v>
          </cell>
          <cell r="J66" t="str">
            <v>CO</v>
          </cell>
          <cell r="K66" t="str">
            <v>-0.601111</v>
          </cell>
          <cell r="L66" t="str">
            <v>-72.397778</v>
          </cell>
          <cell r="M66">
            <v>1310</v>
          </cell>
          <cell r="N66">
            <v>381</v>
          </cell>
        </row>
        <row r="67">
          <cell r="A67" t="str">
            <v>ACS</v>
          </cell>
          <cell r="B67" t="str">
            <v>UNKS</v>
          </cell>
          <cell r="C67" t="str">
            <v>Ачинск</v>
          </cell>
          <cell r="D67" t="str">
            <v>Achinsk</v>
          </cell>
          <cell r="E67" t="str">
            <v>Ачинск</v>
          </cell>
          <cell r="F67" t="str">
            <v>Achinsk</v>
          </cell>
          <cell r="G67" t="str">
            <v>-2.0</v>
          </cell>
          <cell r="H67" t="str">
            <v>Россия</v>
          </cell>
          <cell r="I67" t="str">
            <v>Russian Federation</v>
          </cell>
          <cell r="J67" t="str">
            <v>RU</v>
          </cell>
          <cell r="K67" t="str">
            <v>56.268333</v>
          </cell>
          <cell r="L67" t="str">
            <v>90.570833</v>
          </cell>
          <cell r="N67">
            <v>315</v>
          </cell>
        </row>
        <row r="68">
          <cell r="A68" t="str">
            <v>ACT</v>
          </cell>
          <cell r="B68" t="str">
            <v>KACT</v>
          </cell>
          <cell r="D68" t="str">
            <v>Municipal</v>
          </cell>
          <cell r="E68" t="str">
            <v>Вако</v>
          </cell>
          <cell r="F68" t="str">
            <v>Waco</v>
          </cell>
          <cell r="G68" t="str">
            <v>+6.0</v>
          </cell>
          <cell r="H68" t="str">
            <v>США</v>
          </cell>
          <cell r="I68" t="str">
            <v>United States</v>
          </cell>
          <cell r="J68" t="str">
            <v>US</v>
          </cell>
          <cell r="K68" t="str">
            <v>31.611288</v>
          </cell>
          <cell r="L68" t="str">
            <v>-97.230519</v>
          </cell>
          <cell r="M68">
            <v>2011</v>
          </cell>
          <cell r="N68">
            <v>157</v>
          </cell>
        </row>
        <row r="69">
          <cell r="A69" t="str">
            <v>ACU</v>
          </cell>
          <cell r="C69" t="str">
            <v>Ахутупо</v>
          </cell>
          <cell r="D69" t="str">
            <v>Achutupo</v>
          </cell>
          <cell r="E69" t="str">
            <v>Ахутупо</v>
          </cell>
          <cell r="F69" t="str">
            <v>Achutupo</v>
          </cell>
          <cell r="G69" t="str">
            <v>+5.0</v>
          </cell>
          <cell r="H69" t="str">
            <v>Панама</v>
          </cell>
          <cell r="I69" t="str">
            <v>Panama</v>
          </cell>
          <cell r="J69" t="str">
            <v>PA</v>
          </cell>
          <cell r="K69" t="str">
            <v>9.183</v>
          </cell>
          <cell r="L69" t="str">
            <v>-78.017</v>
          </cell>
          <cell r="M69">
            <v>478</v>
          </cell>
          <cell r="N69">
            <v>11</v>
          </cell>
        </row>
        <row r="70">
          <cell r="A70" t="str">
            <v>ACV</v>
          </cell>
          <cell r="B70" t="str">
            <v>KACV</v>
          </cell>
          <cell r="D70" t="str">
            <v>Arcata</v>
          </cell>
          <cell r="F70" t="str">
            <v>Arcata</v>
          </cell>
          <cell r="G70" t="str">
            <v>-8.0</v>
          </cell>
          <cell r="H70" t="str">
            <v>США</v>
          </cell>
          <cell r="I70" t="str">
            <v>United States</v>
          </cell>
          <cell r="J70" t="str">
            <v>US</v>
          </cell>
          <cell r="K70" t="str">
            <v>40.978111</v>
          </cell>
          <cell r="L70" t="str">
            <v>-124.108611</v>
          </cell>
          <cell r="M70">
            <v>1828</v>
          </cell>
          <cell r="N70">
            <v>67</v>
          </cell>
        </row>
        <row r="71">
          <cell r="A71" t="str">
            <v>ACX</v>
          </cell>
          <cell r="D71" t="str">
            <v>Xingyi</v>
          </cell>
          <cell r="F71" t="str">
            <v>Xingyi</v>
          </cell>
          <cell r="G71" t="str">
            <v>+0.0</v>
          </cell>
          <cell r="H71" t="str">
            <v>Китай</v>
          </cell>
          <cell r="I71" t="str">
            <v>China</v>
          </cell>
          <cell r="J71" t="str">
            <v>CN</v>
          </cell>
          <cell r="K71" t="str">
            <v>25.155</v>
          </cell>
          <cell r="L71" t="str">
            <v>104.971</v>
          </cell>
        </row>
        <row r="72">
          <cell r="A72" t="str">
            <v>ACY</v>
          </cell>
          <cell r="B72" t="str">
            <v>KACY</v>
          </cell>
          <cell r="D72" t="str">
            <v>Atlantic City Intl</v>
          </cell>
          <cell r="E72" t="str">
            <v>Атлантик Сити</v>
          </cell>
          <cell r="F72" t="str">
            <v>Atlantic City</v>
          </cell>
          <cell r="G72" t="str">
            <v>-5.0</v>
          </cell>
          <cell r="H72" t="str">
            <v>США</v>
          </cell>
          <cell r="I72" t="str">
            <v>United States</v>
          </cell>
          <cell r="J72" t="str">
            <v>US</v>
          </cell>
          <cell r="K72" t="str">
            <v>39.457583</v>
          </cell>
          <cell r="L72" t="str">
            <v>-74.577167</v>
          </cell>
          <cell r="M72">
            <v>3048</v>
          </cell>
          <cell r="N72">
            <v>23</v>
          </cell>
        </row>
        <row r="73">
          <cell r="A73" t="str">
            <v>ACZ</v>
          </cell>
          <cell r="B73" t="str">
            <v>OIZB</v>
          </cell>
          <cell r="D73" t="str">
            <v>Zabol A/P</v>
          </cell>
          <cell r="E73" t="str">
            <v>Забол</v>
          </cell>
          <cell r="F73" t="str">
            <v>Zabol</v>
          </cell>
          <cell r="G73" t="str">
            <v>+3.5</v>
          </cell>
          <cell r="H73" t="str">
            <v>Иран</v>
          </cell>
          <cell r="I73" t="str">
            <v>Iran</v>
          </cell>
          <cell r="J73" t="str">
            <v>IR</v>
          </cell>
          <cell r="K73" t="str">
            <v>31.098333</v>
          </cell>
          <cell r="L73" t="str">
            <v>61.543889</v>
          </cell>
          <cell r="N73">
            <v>496</v>
          </cell>
        </row>
        <row r="74">
          <cell r="A74" t="str">
            <v>ADA</v>
          </cell>
          <cell r="B74" t="str">
            <v>LTAF</v>
          </cell>
          <cell r="C74" t="str">
            <v>Адана</v>
          </cell>
          <cell r="D74" t="str">
            <v>Adana</v>
          </cell>
          <cell r="E74" t="str">
            <v>Адана</v>
          </cell>
          <cell r="F74" t="str">
            <v>Adana</v>
          </cell>
          <cell r="G74" t="str">
            <v>+2.0</v>
          </cell>
          <cell r="H74" t="str">
            <v>Турция</v>
          </cell>
          <cell r="I74" t="str">
            <v>Turkey</v>
          </cell>
          <cell r="J74" t="str">
            <v>TR</v>
          </cell>
          <cell r="K74" t="str">
            <v>36.982166</v>
          </cell>
          <cell r="L74" t="str">
            <v>35.280388</v>
          </cell>
          <cell r="M74">
            <v>2750</v>
          </cell>
          <cell r="N74">
            <v>20</v>
          </cell>
        </row>
        <row r="75">
          <cell r="A75" t="str">
            <v>ADB</v>
          </cell>
          <cell r="B75" t="str">
            <v>LTBJ</v>
          </cell>
          <cell r="D75" t="str">
            <v>Adnan Menderes</v>
          </cell>
          <cell r="E75" t="str">
            <v>Измир</v>
          </cell>
          <cell r="F75" t="str">
            <v>Izmir</v>
          </cell>
          <cell r="G75" t="str">
            <v>-2.0</v>
          </cell>
          <cell r="H75" t="str">
            <v>Турция</v>
          </cell>
          <cell r="I75" t="str">
            <v>Turkey</v>
          </cell>
          <cell r="J75" t="str">
            <v>TR</v>
          </cell>
          <cell r="K75" t="str">
            <v>38.292392</v>
          </cell>
          <cell r="L75" t="str">
            <v>27.156953</v>
          </cell>
          <cell r="M75">
            <v>3240</v>
          </cell>
          <cell r="N75">
            <v>126</v>
          </cell>
        </row>
        <row r="76">
          <cell r="A76" t="str">
            <v>ADC</v>
          </cell>
          <cell r="B76" t="str">
            <v>KADC</v>
          </cell>
          <cell r="D76" t="str">
            <v>Andakombe</v>
          </cell>
          <cell r="F76" t="str">
            <v>Andakombe</v>
          </cell>
          <cell r="G76" t="str">
            <v>+0.0</v>
          </cell>
          <cell r="H76" t="str">
            <v>Папуа - Новая Гвинея</v>
          </cell>
          <cell r="I76" t="str">
            <v>Papua New Guinea</v>
          </cell>
          <cell r="J76" t="str">
            <v>PG</v>
          </cell>
          <cell r="K76" t="str">
            <v>46.450270</v>
          </cell>
          <cell r="L76" t="str">
            <v>-95.210955</v>
          </cell>
          <cell r="N76">
            <v>417</v>
          </cell>
        </row>
        <row r="77">
          <cell r="A77" t="str">
            <v>ADD</v>
          </cell>
          <cell r="B77" t="str">
            <v>HAAB</v>
          </cell>
          <cell r="D77" t="str">
            <v>Bole International</v>
          </cell>
          <cell r="E77" t="str">
            <v>Аддис Абеба</v>
          </cell>
          <cell r="F77" t="str">
            <v>Addis Ababa</v>
          </cell>
          <cell r="G77" t="str">
            <v>+3.0</v>
          </cell>
          <cell r="H77" t="str">
            <v>Эфиопия</v>
          </cell>
          <cell r="I77" t="str">
            <v>Ethiopia</v>
          </cell>
          <cell r="J77" t="str">
            <v>ET</v>
          </cell>
          <cell r="K77" t="str">
            <v>8.977889</v>
          </cell>
          <cell r="L77" t="str">
            <v>38.799319</v>
          </cell>
          <cell r="M77">
            <v>3700</v>
          </cell>
          <cell r="N77">
            <v>2334</v>
          </cell>
        </row>
        <row r="78">
          <cell r="A78" t="str">
            <v>ADE</v>
          </cell>
          <cell r="B78" t="str">
            <v>OYAA</v>
          </cell>
          <cell r="C78" t="str">
            <v>Международный</v>
          </cell>
          <cell r="D78" t="str">
            <v>International</v>
          </cell>
          <cell r="E78" t="str">
            <v>Аден</v>
          </cell>
          <cell r="F78" t="str">
            <v>Aden</v>
          </cell>
          <cell r="G78" t="str">
            <v>+3.0</v>
          </cell>
          <cell r="H78" t="str">
            <v>Йемен</v>
          </cell>
          <cell r="I78" t="str">
            <v>Yemen</v>
          </cell>
          <cell r="J78" t="str">
            <v>YE</v>
          </cell>
          <cell r="K78" t="str">
            <v>12.829542</v>
          </cell>
          <cell r="L78" t="str">
            <v>45.028792</v>
          </cell>
          <cell r="M78">
            <v>3130</v>
          </cell>
          <cell r="N78">
            <v>2</v>
          </cell>
        </row>
        <row r="79">
          <cell r="A79" t="str">
            <v>ADF</v>
          </cell>
          <cell r="B79" t="str">
            <v>LTCP</v>
          </cell>
          <cell r="D79" t="str">
            <v>Adiyaman</v>
          </cell>
          <cell r="F79" t="str">
            <v>Adiyaman</v>
          </cell>
          <cell r="G79" t="str">
            <v>+0.0</v>
          </cell>
          <cell r="H79" t="str">
            <v>Турция</v>
          </cell>
          <cell r="I79" t="str">
            <v>Turkey</v>
          </cell>
          <cell r="J79" t="str">
            <v>TR</v>
          </cell>
          <cell r="K79" t="str">
            <v>37.731369</v>
          </cell>
          <cell r="L79" t="str">
            <v>38.468936</v>
          </cell>
          <cell r="N79">
            <v>675</v>
          </cell>
        </row>
        <row r="80">
          <cell r="A80" t="str">
            <v>ADG</v>
          </cell>
          <cell r="B80" t="str">
            <v>KADG</v>
          </cell>
          <cell r="D80" t="str">
            <v>Lenawee County</v>
          </cell>
          <cell r="F80" t="str">
            <v>Adrian</v>
          </cell>
          <cell r="G80" t="str">
            <v>-5.0</v>
          </cell>
          <cell r="H80" t="str">
            <v>США</v>
          </cell>
          <cell r="I80" t="str">
            <v>United States</v>
          </cell>
          <cell r="J80" t="str">
            <v>US</v>
          </cell>
          <cell r="K80" t="str">
            <v>41.867674</v>
          </cell>
          <cell r="L80" t="str">
            <v>-84.077306</v>
          </cell>
          <cell r="M80">
            <v>1219</v>
          </cell>
          <cell r="N80">
            <v>243</v>
          </cell>
        </row>
        <row r="81">
          <cell r="A81" t="str">
            <v>ADH</v>
          </cell>
          <cell r="B81" t="str">
            <v>UEEA</v>
          </cell>
          <cell r="C81" t="str">
            <v>Алдан</v>
          </cell>
          <cell r="D81" t="str">
            <v>Aldan</v>
          </cell>
          <cell r="E81" t="str">
            <v>Алдан</v>
          </cell>
          <cell r="F81" t="str">
            <v>Aldan</v>
          </cell>
          <cell r="G81" t="str">
            <v>-2.0</v>
          </cell>
          <cell r="H81" t="str">
            <v>Россия</v>
          </cell>
          <cell r="I81" t="str">
            <v>Russian Federation</v>
          </cell>
          <cell r="J81" t="str">
            <v>RU</v>
          </cell>
          <cell r="K81" t="str">
            <v>58.602778</v>
          </cell>
          <cell r="L81" t="str">
            <v>125.408889</v>
          </cell>
          <cell r="N81">
            <v>683</v>
          </cell>
        </row>
        <row r="82">
          <cell r="A82" t="str">
            <v>ADI</v>
          </cell>
          <cell r="B82" t="str">
            <v>FYAR</v>
          </cell>
          <cell r="D82" t="str">
            <v>Arandis</v>
          </cell>
          <cell r="F82" t="str">
            <v>Arandis</v>
          </cell>
          <cell r="G82" t="str">
            <v>+2.0</v>
          </cell>
          <cell r="H82" t="str">
            <v>Намибия</v>
          </cell>
          <cell r="I82" t="str">
            <v>Namibia</v>
          </cell>
          <cell r="J82" t="str">
            <v>NA</v>
          </cell>
          <cell r="K82" t="str">
            <v>-22.462223</v>
          </cell>
          <cell r="L82" t="str">
            <v>14.980000</v>
          </cell>
          <cell r="M82">
            <v>1951</v>
          </cell>
          <cell r="N82">
            <v>581</v>
          </cell>
        </row>
        <row r="83">
          <cell r="A83" t="str">
            <v>ADJ</v>
          </cell>
          <cell r="B83" t="str">
            <v>OJAM</v>
          </cell>
          <cell r="D83" t="str">
            <v>Marka International Airport</v>
          </cell>
          <cell r="E83" t="str">
            <v>Амман</v>
          </cell>
          <cell r="F83" t="str">
            <v>Amman</v>
          </cell>
          <cell r="G83" t="str">
            <v>+2.0</v>
          </cell>
          <cell r="H83" t="str">
            <v>Иордания</v>
          </cell>
          <cell r="I83" t="str">
            <v>Jordan</v>
          </cell>
          <cell r="J83" t="str">
            <v>JO</v>
          </cell>
          <cell r="K83" t="str">
            <v>31.972703</v>
          </cell>
          <cell r="L83" t="str">
            <v>35.991569</v>
          </cell>
          <cell r="N83">
            <v>779</v>
          </cell>
        </row>
        <row r="84">
          <cell r="A84" t="str">
            <v>ADK</v>
          </cell>
          <cell r="B84" t="str">
            <v>PADK</v>
          </cell>
          <cell r="D84" t="str">
            <v>Adak Island NS</v>
          </cell>
          <cell r="F84" t="str">
            <v>Adak Island</v>
          </cell>
          <cell r="G84" t="str">
            <v>-10.0</v>
          </cell>
          <cell r="H84" t="str">
            <v>США</v>
          </cell>
          <cell r="I84" t="str">
            <v>United States</v>
          </cell>
          <cell r="J84" t="str">
            <v>US</v>
          </cell>
          <cell r="K84" t="str">
            <v>51.877964</v>
          </cell>
          <cell r="L84" t="str">
            <v>-176.646031</v>
          </cell>
          <cell r="M84">
            <v>2376</v>
          </cell>
          <cell r="N84">
            <v>5</v>
          </cell>
        </row>
        <row r="85">
          <cell r="A85" t="str">
            <v>ADL</v>
          </cell>
          <cell r="B85" t="str">
            <v>YPAD</v>
          </cell>
          <cell r="D85" t="str">
            <v>Adelaide International Airport</v>
          </cell>
          <cell r="E85" t="str">
            <v>Аделаида</v>
          </cell>
          <cell r="F85" t="str">
            <v>Adelaide</v>
          </cell>
          <cell r="G85" t="str">
            <v>+10.5</v>
          </cell>
          <cell r="H85" t="str">
            <v>Австралия</v>
          </cell>
          <cell r="I85" t="str">
            <v>Australia</v>
          </cell>
          <cell r="J85" t="str">
            <v>AU</v>
          </cell>
          <cell r="K85" t="str">
            <v>-34.945000</v>
          </cell>
          <cell r="L85" t="str">
            <v>138.530556</v>
          </cell>
          <cell r="M85">
            <v>3100</v>
          </cell>
          <cell r="N85">
            <v>6</v>
          </cell>
        </row>
        <row r="86">
          <cell r="A86" t="str">
            <v>ADM</v>
          </cell>
          <cell r="B86" t="str">
            <v>KADM</v>
          </cell>
          <cell r="D86" t="str">
            <v>Ardmore Municipal Arpt</v>
          </cell>
          <cell r="E86" t="str">
            <v>Ардмор</v>
          </cell>
          <cell r="F86" t="str">
            <v>Ardmore</v>
          </cell>
          <cell r="G86" t="str">
            <v>-6.0</v>
          </cell>
          <cell r="H86" t="str">
            <v>США</v>
          </cell>
          <cell r="I86" t="str">
            <v>United States</v>
          </cell>
          <cell r="J86" t="str">
            <v>US</v>
          </cell>
          <cell r="K86" t="str">
            <v>34.304250</v>
          </cell>
          <cell r="L86" t="str">
            <v>-97.020583</v>
          </cell>
          <cell r="M86">
            <v>2195</v>
          </cell>
          <cell r="N86">
            <v>237</v>
          </cell>
        </row>
        <row r="87">
          <cell r="A87" t="str">
            <v>ADN</v>
          </cell>
          <cell r="B87" t="str">
            <v>SKAN</v>
          </cell>
          <cell r="C87" t="str">
            <v>Андес</v>
          </cell>
          <cell r="D87" t="str">
            <v>Andes</v>
          </cell>
          <cell r="E87" t="str">
            <v>Андес</v>
          </cell>
          <cell r="F87" t="str">
            <v>Andes</v>
          </cell>
          <cell r="G87" t="str">
            <v>-5.0</v>
          </cell>
          <cell r="H87" t="str">
            <v>Колумбия</v>
          </cell>
          <cell r="I87" t="str">
            <v>Colombia</v>
          </cell>
          <cell r="J87" t="str">
            <v>CO</v>
          </cell>
          <cell r="K87" t="str">
            <v>5.656</v>
          </cell>
          <cell r="L87" t="str">
            <v>-75.879</v>
          </cell>
          <cell r="M87">
            <v>700</v>
          </cell>
          <cell r="N87">
            <v>1189</v>
          </cell>
        </row>
        <row r="88">
          <cell r="A88" t="str">
            <v>ADO</v>
          </cell>
          <cell r="B88" t="str">
            <v>YAMK</v>
          </cell>
          <cell r="D88" t="str">
            <v>Andamooka</v>
          </cell>
          <cell r="F88" t="str">
            <v>Andamooka</v>
          </cell>
          <cell r="G88" t="str">
            <v>-9.5</v>
          </cell>
          <cell r="H88" t="str">
            <v>Австралия</v>
          </cell>
          <cell r="I88" t="str">
            <v>Australia</v>
          </cell>
          <cell r="J88" t="str">
            <v>AU</v>
          </cell>
          <cell r="K88" t="str">
            <v>-30.437778</v>
          </cell>
          <cell r="L88" t="str">
            <v>137.137222</v>
          </cell>
          <cell r="M88">
            <v>1049</v>
          </cell>
          <cell r="N88">
            <v>76</v>
          </cell>
        </row>
        <row r="89">
          <cell r="A89" t="str">
            <v>ADP</v>
          </cell>
          <cell r="B89" t="str">
            <v>VCCA</v>
          </cell>
          <cell r="D89" t="str">
            <v>Ampara</v>
          </cell>
          <cell r="F89" t="str">
            <v>Ampara</v>
          </cell>
          <cell r="G89" t="str">
            <v>+5.5</v>
          </cell>
          <cell r="H89" t="str">
            <v>Шри-Ланка</v>
          </cell>
          <cell r="I89" t="str">
            <v>Sri Lanka</v>
          </cell>
          <cell r="J89" t="str">
            <v>LK</v>
          </cell>
          <cell r="K89" t="str">
            <v>8.301486</v>
          </cell>
          <cell r="L89" t="str">
            <v>80.427900</v>
          </cell>
          <cell r="M89">
            <v>1219</v>
          </cell>
          <cell r="N89">
            <v>99</v>
          </cell>
        </row>
        <row r="90">
          <cell r="A90" t="str">
            <v>ADQ</v>
          </cell>
          <cell r="B90" t="str">
            <v>PADQ</v>
          </cell>
          <cell r="D90" t="str">
            <v>Kodiak Airport</v>
          </cell>
          <cell r="F90" t="str">
            <v>Kodiak</v>
          </cell>
          <cell r="G90" t="str">
            <v>-9.0</v>
          </cell>
          <cell r="H90" t="str">
            <v>США</v>
          </cell>
          <cell r="I90" t="str">
            <v>United States</v>
          </cell>
          <cell r="J90" t="str">
            <v>US</v>
          </cell>
          <cell r="K90" t="str">
            <v>57.749968</v>
          </cell>
          <cell r="L90" t="str">
            <v>-152.493855</v>
          </cell>
          <cell r="M90">
            <v>2301</v>
          </cell>
          <cell r="N90">
            <v>24</v>
          </cell>
        </row>
        <row r="91">
          <cell r="A91" t="str">
            <v>ADR</v>
          </cell>
          <cell r="B91" t="str">
            <v>KPHH</v>
          </cell>
          <cell r="D91" t="str">
            <v>Andrews</v>
          </cell>
          <cell r="F91" t="str">
            <v>Andrews</v>
          </cell>
          <cell r="G91" t="str">
            <v>-5.0</v>
          </cell>
          <cell r="H91" t="str">
            <v>США</v>
          </cell>
          <cell r="I91" t="str">
            <v>United States</v>
          </cell>
          <cell r="J91" t="str">
            <v>US</v>
          </cell>
          <cell r="K91" t="str">
            <v>33.451700</v>
          </cell>
          <cell r="L91" t="str">
            <v>-79.526177</v>
          </cell>
          <cell r="M91">
            <v>914</v>
          </cell>
          <cell r="N91">
            <v>8</v>
          </cell>
        </row>
        <row r="92">
          <cell r="A92" t="str">
            <v>ADS</v>
          </cell>
          <cell r="B92" t="str">
            <v>KADS</v>
          </cell>
          <cell r="D92" t="str">
            <v>Addison Airport</v>
          </cell>
          <cell r="E92" t="str">
            <v>Даллас</v>
          </cell>
          <cell r="F92" t="str">
            <v>Dallas</v>
          </cell>
          <cell r="G92" t="str">
            <v>-6.0</v>
          </cell>
          <cell r="H92" t="str">
            <v>США</v>
          </cell>
          <cell r="I92" t="str">
            <v>United States</v>
          </cell>
          <cell r="J92" t="str">
            <v>US</v>
          </cell>
          <cell r="K92" t="str">
            <v>32.968559</v>
          </cell>
          <cell r="L92" t="str">
            <v>-96.836448</v>
          </cell>
          <cell r="M92">
            <v>2195</v>
          </cell>
          <cell r="N92">
            <v>196</v>
          </cell>
        </row>
        <row r="93">
          <cell r="A93" t="str">
            <v>ADT</v>
          </cell>
          <cell r="B93" t="str">
            <v>KADH</v>
          </cell>
          <cell r="C93" t="str">
            <v>Ада</v>
          </cell>
          <cell r="D93" t="str">
            <v>Ada</v>
          </cell>
          <cell r="E93" t="str">
            <v>Ада</v>
          </cell>
          <cell r="F93" t="str">
            <v>Ada</v>
          </cell>
          <cell r="G93" t="str">
            <v>+0.0</v>
          </cell>
          <cell r="H93" t="str">
            <v>США</v>
          </cell>
          <cell r="I93" t="str">
            <v>United States</v>
          </cell>
          <cell r="J93" t="str">
            <v>US</v>
          </cell>
          <cell r="K93" t="str">
            <v>34.804193</v>
          </cell>
          <cell r="L93" t="str">
            <v>-96.671148</v>
          </cell>
          <cell r="N93">
            <v>310</v>
          </cell>
        </row>
        <row r="94">
          <cell r="A94" t="str">
            <v>ADU</v>
          </cell>
          <cell r="B94" t="str">
            <v>OITL</v>
          </cell>
          <cell r="D94" t="str">
            <v>Ardabil</v>
          </cell>
          <cell r="F94" t="str">
            <v>Ardabil</v>
          </cell>
          <cell r="G94" t="str">
            <v>+3.5</v>
          </cell>
          <cell r="H94" t="str">
            <v>Иран</v>
          </cell>
          <cell r="I94" t="str">
            <v>Iran</v>
          </cell>
          <cell r="J94" t="str">
            <v>IR</v>
          </cell>
          <cell r="K94" t="str">
            <v>38.325678</v>
          </cell>
          <cell r="L94" t="str">
            <v>48.424356</v>
          </cell>
          <cell r="N94">
            <v>1315</v>
          </cell>
        </row>
        <row r="95">
          <cell r="A95" t="str">
            <v>ADV</v>
          </cell>
          <cell r="B95" t="str">
            <v>EGWA</v>
          </cell>
          <cell r="C95" t="str">
            <v>Эндовер</v>
          </cell>
          <cell r="D95" t="str">
            <v>Andover</v>
          </cell>
          <cell r="E95" t="str">
            <v>Эндовер</v>
          </cell>
          <cell r="F95" t="str">
            <v>Andover</v>
          </cell>
          <cell r="G95" t="str">
            <v>+0.0</v>
          </cell>
          <cell r="H95" t="str">
            <v>Великобритания</v>
          </cell>
          <cell r="I95" t="str">
            <v>United Kingdom</v>
          </cell>
          <cell r="J95" t="str">
            <v>GB</v>
          </cell>
          <cell r="K95" t="str">
            <v>51.207</v>
          </cell>
          <cell r="L95" t="str">
            <v>-1.528</v>
          </cell>
          <cell r="M95">
            <v>1033</v>
          </cell>
          <cell r="N95">
            <v>87</v>
          </cell>
        </row>
        <row r="96">
          <cell r="A96" t="str">
            <v>ADW</v>
          </cell>
          <cell r="B96" t="str">
            <v>KADW</v>
          </cell>
          <cell r="D96" t="str">
            <v>Andrews AFB</v>
          </cell>
          <cell r="F96" t="str">
            <v>Camp Springs</v>
          </cell>
          <cell r="G96" t="str">
            <v>-5.0</v>
          </cell>
          <cell r="H96" t="str">
            <v>США</v>
          </cell>
          <cell r="I96" t="str">
            <v>United States</v>
          </cell>
          <cell r="J96" t="str">
            <v>US</v>
          </cell>
          <cell r="K96" t="str">
            <v>38.810833</v>
          </cell>
          <cell r="L96" t="str">
            <v>-76.867000</v>
          </cell>
          <cell r="M96">
            <v>2835</v>
          </cell>
          <cell r="N96">
            <v>85</v>
          </cell>
        </row>
        <row r="97">
          <cell r="A97" t="str">
            <v>ADX</v>
          </cell>
          <cell r="B97" t="str">
            <v>EGQL</v>
          </cell>
          <cell r="D97" t="str">
            <v>Leuchars</v>
          </cell>
          <cell r="F97" t="str">
            <v>St Andrews</v>
          </cell>
          <cell r="G97" t="str">
            <v>+0.0</v>
          </cell>
          <cell r="H97" t="str">
            <v>Великобритания</v>
          </cell>
          <cell r="I97" t="str">
            <v>United Kingdom</v>
          </cell>
          <cell r="J97" t="str">
            <v>GB</v>
          </cell>
          <cell r="K97" t="str">
            <v>56.372889</v>
          </cell>
          <cell r="L97" t="str">
            <v>-2.868444</v>
          </cell>
          <cell r="M97">
            <v>2588</v>
          </cell>
          <cell r="N97">
            <v>12</v>
          </cell>
        </row>
        <row r="98">
          <cell r="A98" t="str">
            <v>ADY</v>
          </cell>
          <cell r="B98" t="str">
            <v>FAAL</v>
          </cell>
          <cell r="C98" t="str">
            <v>Оллдейз</v>
          </cell>
          <cell r="D98" t="str">
            <v>Alldays</v>
          </cell>
          <cell r="E98" t="str">
            <v>Оллдейз</v>
          </cell>
          <cell r="F98" t="str">
            <v>Alldays</v>
          </cell>
          <cell r="G98" t="str">
            <v>-2.0</v>
          </cell>
          <cell r="H98" t="str">
            <v>ЮАР</v>
          </cell>
          <cell r="I98" t="str">
            <v>South Africa</v>
          </cell>
          <cell r="J98" t="str">
            <v>ZA</v>
          </cell>
          <cell r="K98" t="str">
            <v>-22.679017</v>
          </cell>
          <cell r="L98" t="str">
            <v>29.055517</v>
          </cell>
          <cell r="N98">
            <v>792</v>
          </cell>
        </row>
        <row r="99">
          <cell r="A99" t="str">
            <v>ADZ</v>
          </cell>
          <cell r="B99" t="str">
            <v>SKSP</v>
          </cell>
          <cell r="C99" t="str">
            <v>Остров Сан Андрес</v>
          </cell>
          <cell r="D99" t="str">
            <v>San Andres Island</v>
          </cell>
          <cell r="E99" t="str">
            <v>Остров Сан Андрес</v>
          </cell>
          <cell r="F99" t="str">
            <v>San Andres Island</v>
          </cell>
          <cell r="G99" t="str">
            <v>+5.0</v>
          </cell>
          <cell r="H99" t="str">
            <v>Колумбия</v>
          </cell>
          <cell r="I99" t="str">
            <v>Colombia</v>
          </cell>
          <cell r="J99" t="str">
            <v>CO</v>
          </cell>
          <cell r="K99" t="str">
            <v>12.583683</v>
          </cell>
          <cell r="L99" t="str">
            <v>-81.710919</v>
          </cell>
          <cell r="M99">
            <v>2380</v>
          </cell>
          <cell r="N99">
            <v>6</v>
          </cell>
        </row>
        <row r="100">
          <cell r="A100" t="str">
            <v>AEA</v>
          </cell>
          <cell r="B100" t="str">
            <v>NGTB</v>
          </cell>
          <cell r="C100" t="str">
            <v>Абемама-Атолл</v>
          </cell>
          <cell r="D100" t="str">
            <v>Abemama Atoll</v>
          </cell>
          <cell r="E100" t="str">
            <v>Абемама-Атолл</v>
          </cell>
          <cell r="F100" t="str">
            <v>Abemama Atoll</v>
          </cell>
          <cell r="G100" t="str">
            <v>-12.0</v>
          </cell>
          <cell r="H100" t="str">
            <v>Кирибати</v>
          </cell>
          <cell r="I100" t="str">
            <v>Kiribati</v>
          </cell>
          <cell r="J100" t="str">
            <v>KI</v>
          </cell>
          <cell r="K100" t="str">
            <v>0.490833</v>
          </cell>
          <cell r="L100" t="str">
            <v>173.828611</v>
          </cell>
          <cell r="M100">
            <v>1372</v>
          </cell>
          <cell r="N100">
            <v>2</v>
          </cell>
        </row>
        <row r="101">
          <cell r="A101" t="str">
            <v>AED</v>
          </cell>
          <cell r="B101" t="str">
            <v>KTDO</v>
          </cell>
          <cell r="D101" t="str">
            <v>Aleneva</v>
          </cell>
          <cell r="F101" t="str">
            <v>Aleneva</v>
          </cell>
          <cell r="G101" t="str">
            <v>-9.0</v>
          </cell>
          <cell r="H101" t="str">
            <v>США</v>
          </cell>
          <cell r="I101" t="str">
            <v>United States</v>
          </cell>
          <cell r="J101" t="str">
            <v>US</v>
          </cell>
          <cell r="K101" t="str">
            <v>58.03333333</v>
          </cell>
          <cell r="L101" t="str">
            <v>-152.9</v>
          </cell>
        </row>
        <row r="102">
          <cell r="A102" t="str">
            <v>AEG</v>
          </cell>
          <cell r="B102" t="str">
            <v>WIME</v>
          </cell>
          <cell r="C102" t="str">
            <v>Эк-Годан</v>
          </cell>
          <cell r="D102" t="str">
            <v>Aek Godang</v>
          </cell>
          <cell r="E102" t="str">
            <v>Эк-Годан</v>
          </cell>
          <cell r="F102" t="str">
            <v>Aek Godang</v>
          </cell>
          <cell r="G102" t="str">
            <v>+7.0</v>
          </cell>
          <cell r="H102" t="str">
            <v>Индонезия</v>
          </cell>
          <cell r="I102" t="str">
            <v>Indonesia</v>
          </cell>
          <cell r="J102" t="str">
            <v>ID</v>
          </cell>
          <cell r="K102" t="str">
            <v>1.400103</v>
          </cell>
          <cell r="L102" t="str">
            <v>99.430453</v>
          </cell>
          <cell r="M102">
            <v>750</v>
          </cell>
          <cell r="N102">
            <v>281</v>
          </cell>
        </row>
        <row r="103">
          <cell r="A103" t="str">
            <v>AEH</v>
          </cell>
          <cell r="B103" t="str">
            <v>FTTC</v>
          </cell>
          <cell r="D103" t="str">
            <v>Abecher</v>
          </cell>
          <cell r="F103" t="str">
            <v>Abecher</v>
          </cell>
          <cell r="G103" t="str">
            <v>+1.0</v>
          </cell>
          <cell r="H103" t="str">
            <v>Чад</v>
          </cell>
          <cell r="I103" t="str">
            <v>Chad</v>
          </cell>
          <cell r="J103" t="str">
            <v>TD</v>
          </cell>
          <cell r="K103" t="str">
            <v>13.847000</v>
          </cell>
          <cell r="L103" t="str">
            <v>20.844333</v>
          </cell>
          <cell r="M103">
            <v>1800</v>
          </cell>
          <cell r="N103">
            <v>545</v>
          </cell>
        </row>
        <row r="104">
          <cell r="A104" t="str">
            <v>AEI</v>
          </cell>
          <cell r="B104" t="str">
            <v>KCID</v>
          </cell>
          <cell r="C104" t="str">
            <v>Альгесирас</v>
          </cell>
          <cell r="D104" t="str">
            <v>Algeciras</v>
          </cell>
          <cell r="E104" t="str">
            <v>Альгесирас</v>
          </cell>
          <cell r="F104" t="str">
            <v>Algeciras</v>
          </cell>
          <cell r="G104" t="str">
            <v>+0.0</v>
          </cell>
          <cell r="H104" t="str">
            <v>Испания</v>
          </cell>
          <cell r="I104" t="str">
            <v>Spain</v>
          </cell>
          <cell r="J104" t="str">
            <v>ES</v>
          </cell>
          <cell r="K104">
            <v>0</v>
          </cell>
          <cell r="L104">
            <v>0</v>
          </cell>
        </row>
        <row r="105">
          <cell r="A105" t="str">
            <v>AEK</v>
          </cell>
          <cell r="C105" t="str">
            <v>Асеки</v>
          </cell>
          <cell r="D105" t="str">
            <v>Aseki</v>
          </cell>
          <cell r="E105" t="str">
            <v>Асеки</v>
          </cell>
          <cell r="F105" t="str">
            <v>Aseki</v>
          </cell>
          <cell r="G105" t="str">
            <v>-10.0</v>
          </cell>
          <cell r="H105" t="str">
            <v>Папуа - Новая Гвинея</v>
          </cell>
          <cell r="I105" t="str">
            <v>Papua New Guinea</v>
          </cell>
          <cell r="J105" t="str">
            <v>PG</v>
          </cell>
          <cell r="K105" t="str">
            <v>-7.350</v>
          </cell>
          <cell r="L105" t="str">
            <v>146.183</v>
          </cell>
          <cell r="M105">
            <v>600</v>
          </cell>
          <cell r="N105">
            <v>1189</v>
          </cell>
        </row>
        <row r="106">
          <cell r="A106" t="str">
            <v>AEL</v>
          </cell>
          <cell r="B106" t="str">
            <v>KAEL</v>
          </cell>
          <cell r="C106" t="str">
            <v>Альберт Ли</v>
          </cell>
          <cell r="D106" t="str">
            <v>Albert Lea</v>
          </cell>
          <cell r="E106" t="str">
            <v>Альберт Ли</v>
          </cell>
          <cell r="F106" t="str">
            <v>Albert Lea</v>
          </cell>
          <cell r="G106" t="str">
            <v>-6.0</v>
          </cell>
          <cell r="H106" t="str">
            <v>США</v>
          </cell>
          <cell r="I106" t="str">
            <v>United States</v>
          </cell>
          <cell r="J106" t="str">
            <v>US</v>
          </cell>
          <cell r="K106" t="str">
            <v>43.681528</v>
          </cell>
          <cell r="L106" t="str">
            <v>-93.367250</v>
          </cell>
          <cell r="M106">
            <v>1372</v>
          </cell>
          <cell r="N106">
            <v>384</v>
          </cell>
        </row>
        <row r="107">
          <cell r="A107" t="str">
            <v>AEO</v>
          </cell>
          <cell r="B107" t="str">
            <v>GQNA</v>
          </cell>
          <cell r="D107" t="str">
            <v>Aioun El Atrouss</v>
          </cell>
          <cell r="F107" t="str">
            <v>Aioun El Atrouss</v>
          </cell>
          <cell r="G107" t="str">
            <v>+0.0</v>
          </cell>
          <cell r="H107" t="str">
            <v>Мавритания</v>
          </cell>
          <cell r="I107" t="str">
            <v>Mauritania</v>
          </cell>
          <cell r="J107" t="str">
            <v>MR</v>
          </cell>
          <cell r="K107" t="str">
            <v>16.711293</v>
          </cell>
          <cell r="L107" t="str">
            <v>-9.637883</v>
          </cell>
          <cell r="M107">
            <v>1599</v>
          </cell>
          <cell r="N107">
            <v>290</v>
          </cell>
        </row>
        <row r="108">
          <cell r="A108" t="str">
            <v>AEP</v>
          </cell>
          <cell r="B108" t="str">
            <v>SABE</v>
          </cell>
          <cell r="D108" t="str">
            <v>Arpt. Jorge Newbery</v>
          </cell>
          <cell r="E108" t="str">
            <v>Буэнос-Айрес</v>
          </cell>
          <cell r="F108" t="str">
            <v>Buenos Aires</v>
          </cell>
          <cell r="G108" t="str">
            <v>-3.0</v>
          </cell>
          <cell r="H108" t="str">
            <v>Аргентина</v>
          </cell>
          <cell r="I108" t="str">
            <v>Argentina</v>
          </cell>
          <cell r="J108" t="str">
            <v>AR</v>
          </cell>
          <cell r="K108" t="str">
            <v>-34.559175</v>
          </cell>
          <cell r="L108" t="str">
            <v>-58.415606</v>
          </cell>
          <cell r="M108">
            <v>2100</v>
          </cell>
          <cell r="N108">
            <v>5</v>
          </cell>
        </row>
        <row r="109">
          <cell r="A109" t="str">
            <v>AER</v>
          </cell>
          <cell r="B109" t="str">
            <v>URSS</v>
          </cell>
          <cell r="C109" t="str">
            <v>Адлер - Сочи</v>
          </cell>
          <cell r="D109" t="str">
            <v>Adler - Sochi</v>
          </cell>
          <cell r="E109" t="str">
            <v>Адлер</v>
          </cell>
          <cell r="F109" t="str">
            <v>Adler</v>
          </cell>
          <cell r="G109" t="str">
            <v>+3.0</v>
          </cell>
          <cell r="H109" t="str">
            <v>Россия</v>
          </cell>
          <cell r="I109" t="str">
            <v>Russian Federation</v>
          </cell>
          <cell r="J109" t="str">
            <v>RU</v>
          </cell>
          <cell r="K109" t="str">
            <v>43.449928</v>
          </cell>
          <cell r="L109" t="str">
            <v>39.956589</v>
          </cell>
          <cell r="N109">
            <v>27</v>
          </cell>
        </row>
        <row r="110">
          <cell r="A110" t="str">
            <v>AES</v>
          </cell>
          <cell r="B110" t="str">
            <v>ENAL</v>
          </cell>
          <cell r="C110" t="str">
            <v>Вигра</v>
          </cell>
          <cell r="D110" t="str">
            <v>Vigra</v>
          </cell>
          <cell r="F110" t="str">
            <v>Aalesund</v>
          </cell>
          <cell r="G110" t="str">
            <v>+1.0</v>
          </cell>
          <cell r="H110" t="str">
            <v>Норвегия</v>
          </cell>
          <cell r="I110" t="str">
            <v>Norway</v>
          </cell>
          <cell r="J110" t="str">
            <v>NO</v>
          </cell>
          <cell r="K110" t="str">
            <v>62.560372</v>
          </cell>
          <cell r="L110" t="str">
            <v>6.110164</v>
          </cell>
          <cell r="M110">
            <v>1600</v>
          </cell>
          <cell r="N110">
            <v>21</v>
          </cell>
        </row>
        <row r="111">
          <cell r="A111" t="str">
            <v>AET</v>
          </cell>
          <cell r="B111" t="str">
            <v>PFAL</v>
          </cell>
          <cell r="D111" t="str">
            <v>Allakaket</v>
          </cell>
          <cell r="F111" t="str">
            <v>Allakaket</v>
          </cell>
          <cell r="G111" t="str">
            <v>-9.0</v>
          </cell>
          <cell r="H111" t="str">
            <v>США</v>
          </cell>
          <cell r="I111" t="str">
            <v>United States</v>
          </cell>
          <cell r="J111" t="str">
            <v>US</v>
          </cell>
          <cell r="K111" t="str">
            <v>66.551833</v>
          </cell>
          <cell r="L111" t="str">
            <v>-152.622167</v>
          </cell>
          <cell r="M111">
            <v>914</v>
          </cell>
          <cell r="N111">
            <v>134</v>
          </cell>
        </row>
        <row r="112">
          <cell r="A112" t="str">
            <v>AEU</v>
          </cell>
          <cell r="B112" t="str">
            <v>LFAE</v>
          </cell>
          <cell r="D112" t="str">
            <v>Abu Musa</v>
          </cell>
          <cell r="F112" t="str">
            <v>Abu Musa</v>
          </cell>
          <cell r="G112" t="str">
            <v>+0.0</v>
          </cell>
          <cell r="H112" t="str">
            <v>Иран</v>
          </cell>
          <cell r="I112" t="str">
            <v>Iran</v>
          </cell>
          <cell r="J112" t="str">
            <v>IR</v>
          </cell>
          <cell r="K112" t="str">
            <v>36.583333333333</v>
          </cell>
          <cell r="L112" t="str">
            <v>52.5</v>
          </cell>
        </row>
        <row r="113">
          <cell r="A113" t="str">
            <v>AEX</v>
          </cell>
          <cell r="B113" t="str">
            <v>KAEX</v>
          </cell>
          <cell r="C113" t="str">
            <v>Александрия международный</v>
          </cell>
          <cell r="D113" t="str">
            <v>Alexandria International</v>
          </cell>
          <cell r="F113" t="str">
            <v>Alexandria, LA</v>
          </cell>
          <cell r="G113" t="str">
            <v>-6.0</v>
          </cell>
          <cell r="H113" t="str">
            <v>США</v>
          </cell>
          <cell r="I113" t="str">
            <v>United States</v>
          </cell>
          <cell r="J113" t="str">
            <v>US</v>
          </cell>
          <cell r="K113" t="str">
            <v>31.327372</v>
          </cell>
          <cell r="L113" t="str">
            <v>-92.548556</v>
          </cell>
          <cell r="M113">
            <v>2850</v>
          </cell>
          <cell r="N113">
            <v>27</v>
          </cell>
        </row>
        <row r="114">
          <cell r="A114" t="str">
            <v>AEY</v>
          </cell>
          <cell r="B114" t="str">
            <v>BIAR</v>
          </cell>
          <cell r="C114" t="str">
            <v>Акурейри</v>
          </cell>
          <cell r="D114" t="str">
            <v>Akureyri</v>
          </cell>
          <cell r="E114" t="str">
            <v>Акурейри</v>
          </cell>
          <cell r="F114" t="str">
            <v>Akureyri</v>
          </cell>
          <cell r="G114" t="str">
            <v>+0.0</v>
          </cell>
          <cell r="H114" t="str">
            <v>Исландия</v>
          </cell>
          <cell r="I114" t="str">
            <v>Iceland</v>
          </cell>
          <cell r="J114" t="str">
            <v>IS</v>
          </cell>
          <cell r="K114" t="str">
            <v>65.658610</v>
          </cell>
          <cell r="L114" t="str">
            <v>-18.072222</v>
          </cell>
          <cell r="M114">
            <v>1940</v>
          </cell>
          <cell r="N114">
            <v>2</v>
          </cell>
        </row>
        <row r="115">
          <cell r="A115" t="str">
            <v>AFA</v>
          </cell>
          <cell r="B115" t="str">
            <v>SAMR</v>
          </cell>
          <cell r="C115" t="str">
            <v>Сан-Рафаэль</v>
          </cell>
          <cell r="D115" t="str">
            <v>San Rafael</v>
          </cell>
          <cell r="E115" t="str">
            <v>Сан-Рафаэль</v>
          </cell>
          <cell r="F115" t="str">
            <v>San Rafael</v>
          </cell>
          <cell r="G115" t="str">
            <v>+4.0</v>
          </cell>
          <cell r="H115" t="str">
            <v>Аргентина</v>
          </cell>
          <cell r="I115" t="str">
            <v>Argentina</v>
          </cell>
          <cell r="J115" t="str">
            <v>AR</v>
          </cell>
          <cell r="K115" t="str">
            <v>-34.588314</v>
          </cell>
          <cell r="L115" t="str">
            <v>-68.403854</v>
          </cell>
          <cell r="M115">
            <v>2290</v>
          </cell>
          <cell r="N115">
            <v>753</v>
          </cell>
        </row>
        <row r="116">
          <cell r="A116" t="str">
            <v>AFD</v>
          </cell>
          <cell r="B116" t="str">
            <v>FAPA</v>
          </cell>
          <cell r="C116" t="str">
            <v>Порт Альфред</v>
          </cell>
          <cell r="D116" t="str">
            <v>Port Alfred</v>
          </cell>
          <cell r="E116" t="str">
            <v>Порт Альфред</v>
          </cell>
          <cell r="F116" t="str">
            <v>Port Alfred</v>
          </cell>
          <cell r="G116" t="str">
            <v>-2.0</v>
          </cell>
          <cell r="H116" t="str">
            <v>ЮАР</v>
          </cell>
          <cell r="I116" t="str">
            <v>South Africa</v>
          </cell>
          <cell r="J116" t="str">
            <v>ZA</v>
          </cell>
          <cell r="K116" t="str">
            <v>-33.554167</v>
          </cell>
          <cell r="L116" t="str">
            <v>26.879722</v>
          </cell>
          <cell r="M116">
            <v>1829</v>
          </cell>
          <cell r="N116">
            <v>83</v>
          </cell>
        </row>
        <row r="117">
          <cell r="A117" t="str">
            <v>AFF</v>
          </cell>
          <cell r="B117" t="str">
            <v>KAFF</v>
          </cell>
          <cell r="D117" t="str">
            <v>USAF Academy Airstrip</v>
          </cell>
          <cell r="E117" t="str">
            <v>Колорадо Спрингз</v>
          </cell>
          <cell r="F117" t="str">
            <v>Colorado Springs</v>
          </cell>
          <cell r="G117" t="str">
            <v>-7.0</v>
          </cell>
          <cell r="H117" t="str">
            <v>США</v>
          </cell>
          <cell r="I117" t="str">
            <v>United States</v>
          </cell>
          <cell r="J117" t="str">
            <v>US</v>
          </cell>
          <cell r="K117" t="str">
            <v>38.969715</v>
          </cell>
          <cell r="L117" t="str">
            <v>-104.812831</v>
          </cell>
          <cell r="N117">
            <v>2003</v>
          </cell>
        </row>
        <row r="118">
          <cell r="A118" t="str">
            <v>AFI</v>
          </cell>
          <cell r="B118" t="str">
            <v>SKAM</v>
          </cell>
          <cell r="C118" t="str">
            <v>Амалфи</v>
          </cell>
          <cell r="D118" t="str">
            <v>Amalfi</v>
          </cell>
          <cell r="E118" t="str">
            <v>Амалфи</v>
          </cell>
          <cell r="F118" t="str">
            <v>Amalfi</v>
          </cell>
          <cell r="G118" t="str">
            <v>+5.0</v>
          </cell>
          <cell r="H118" t="str">
            <v>Колумбия</v>
          </cell>
          <cell r="I118" t="str">
            <v>Colombia</v>
          </cell>
          <cell r="J118" t="str">
            <v>CO</v>
          </cell>
          <cell r="K118" t="str">
            <v>6.916667</v>
          </cell>
          <cell r="L118" t="str">
            <v>-75.066667</v>
          </cell>
          <cell r="M118">
            <v>1085</v>
          </cell>
          <cell r="N118">
            <v>1393</v>
          </cell>
        </row>
        <row r="119">
          <cell r="A119" t="str">
            <v>AFK</v>
          </cell>
          <cell r="B119" t="str">
            <v>KAFK</v>
          </cell>
          <cell r="D119" t="str">
            <v>Kondavattavan Tank</v>
          </cell>
          <cell r="F119" t="str">
            <v>Ampara</v>
          </cell>
          <cell r="G119" t="str">
            <v>+5.5</v>
          </cell>
          <cell r="H119" t="str">
            <v>Шри-Ланка</v>
          </cell>
          <cell r="I119" t="str">
            <v>Sri Lanka</v>
          </cell>
          <cell r="J119" t="str">
            <v>LK</v>
          </cell>
          <cell r="K119" t="str">
            <v>40.605444</v>
          </cell>
          <cell r="L119" t="str">
            <v>-95.867750</v>
          </cell>
          <cell r="N119">
            <v>355</v>
          </cell>
        </row>
        <row r="120">
          <cell r="A120" t="str">
            <v>AFL</v>
          </cell>
          <cell r="B120" t="str">
            <v>SBAT</v>
          </cell>
          <cell r="C120" t="str">
            <v>Алта-Флореста</v>
          </cell>
          <cell r="D120" t="str">
            <v>Alta Floresta</v>
          </cell>
          <cell r="E120" t="str">
            <v>Алта-Флореста</v>
          </cell>
          <cell r="F120" t="str">
            <v>Alta Floresta</v>
          </cell>
          <cell r="G120" t="str">
            <v>-3.0</v>
          </cell>
          <cell r="H120" t="str">
            <v>Бразилия</v>
          </cell>
          <cell r="I120" t="str">
            <v>Brazil</v>
          </cell>
          <cell r="J120" t="str">
            <v>BR</v>
          </cell>
          <cell r="K120" t="str">
            <v>-9.866092</v>
          </cell>
          <cell r="L120" t="str">
            <v>-56.106206</v>
          </cell>
          <cell r="M120">
            <v>1600</v>
          </cell>
          <cell r="N120">
            <v>289</v>
          </cell>
        </row>
        <row r="121">
          <cell r="A121" t="str">
            <v>AFN</v>
          </cell>
          <cell r="B121" t="str">
            <v>KAFN</v>
          </cell>
          <cell r="D121" t="str">
            <v>Municipal</v>
          </cell>
          <cell r="F121" t="str">
            <v>Jaffrey</v>
          </cell>
          <cell r="G121" t="str">
            <v>+5.0</v>
          </cell>
          <cell r="H121" t="str">
            <v>США</v>
          </cell>
          <cell r="I121" t="str">
            <v>United States</v>
          </cell>
          <cell r="J121" t="str">
            <v>US</v>
          </cell>
          <cell r="K121" t="str">
            <v>42.805134</v>
          </cell>
          <cell r="L121" t="str">
            <v>-72.003022</v>
          </cell>
          <cell r="M121">
            <v>914</v>
          </cell>
          <cell r="N121">
            <v>317</v>
          </cell>
        </row>
        <row r="122">
          <cell r="A122" t="str">
            <v>AFO</v>
          </cell>
          <cell r="B122" t="str">
            <v>KAFO</v>
          </cell>
          <cell r="D122" t="str">
            <v>Municipal</v>
          </cell>
          <cell r="E122" t="str">
            <v>Афтон</v>
          </cell>
          <cell r="F122" t="str">
            <v>Afton</v>
          </cell>
          <cell r="G122" t="str">
            <v>-7.0</v>
          </cell>
          <cell r="H122" t="str">
            <v>США</v>
          </cell>
          <cell r="I122" t="str">
            <v>United States</v>
          </cell>
          <cell r="J122" t="str">
            <v>US</v>
          </cell>
          <cell r="K122" t="str">
            <v>42.708778</v>
          </cell>
          <cell r="L122" t="str">
            <v>-110.942167</v>
          </cell>
          <cell r="M122">
            <v>1426</v>
          </cell>
          <cell r="N122">
            <v>1896</v>
          </cell>
        </row>
        <row r="123">
          <cell r="A123" t="str">
            <v>AFR</v>
          </cell>
          <cell r="C123" t="str">
            <v>Афоре</v>
          </cell>
          <cell r="D123" t="str">
            <v>Afore</v>
          </cell>
          <cell r="E123" t="str">
            <v>Афоре</v>
          </cell>
          <cell r="F123" t="str">
            <v>Afore</v>
          </cell>
          <cell r="G123" t="str">
            <v>-10.0</v>
          </cell>
          <cell r="H123" t="str">
            <v>Папуа - Новая Гвинея</v>
          </cell>
          <cell r="I123" t="str">
            <v>Papua New Guinea</v>
          </cell>
          <cell r="J123" t="str">
            <v>PG</v>
          </cell>
          <cell r="K123" t="str">
            <v>-9.133</v>
          </cell>
          <cell r="L123" t="str">
            <v>148.383</v>
          </cell>
          <cell r="M123">
            <v>645</v>
          </cell>
          <cell r="N123">
            <v>701</v>
          </cell>
        </row>
        <row r="124">
          <cell r="A124" t="str">
            <v>AFS</v>
          </cell>
          <cell r="C124" t="str">
            <v>Зарафшан</v>
          </cell>
          <cell r="D124" t="str">
            <v>Zarafshan</v>
          </cell>
          <cell r="E124" t="str">
            <v>Зарафшан</v>
          </cell>
          <cell r="F124" t="str">
            <v>Zarafshan</v>
          </cell>
          <cell r="G124" t="str">
            <v>+5.0</v>
          </cell>
          <cell r="H124" t="str">
            <v>Узбекистан</v>
          </cell>
          <cell r="I124" t="str">
            <v>Uzbekistan</v>
          </cell>
          <cell r="J124" t="str">
            <v>UZ</v>
          </cell>
          <cell r="K124" t="str">
            <v>41.613611</v>
          </cell>
          <cell r="L124" t="str">
            <v>64.232777</v>
          </cell>
        </row>
        <row r="125">
          <cell r="A125" t="str">
            <v>AFT</v>
          </cell>
          <cell r="B125" t="str">
            <v>AGAF</v>
          </cell>
          <cell r="D125" t="str">
            <v>Afutara Aerodrome</v>
          </cell>
          <cell r="E125" t="str">
            <v>Афутара</v>
          </cell>
          <cell r="F125" t="str">
            <v>Afutara</v>
          </cell>
          <cell r="G125" t="str">
            <v>+0.0</v>
          </cell>
          <cell r="H125" t="str">
            <v>Соломоновы острова</v>
          </cell>
          <cell r="I125" t="str">
            <v>Solomon Islands</v>
          </cell>
          <cell r="J125" t="str">
            <v>SB</v>
          </cell>
          <cell r="K125" t="str">
            <v>-9.191111</v>
          </cell>
          <cell r="L125" t="str">
            <v>160.949167</v>
          </cell>
        </row>
        <row r="126">
          <cell r="A126" t="str">
            <v>AFW</v>
          </cell>
          <cell r="B126" t="str">
            <v>KAFW</v>
          </cell>
          <cell r="D126" t="str">
            <v>Fort Worth Alliance</v>
          </cell>
          <cell r="F126" t="str">
            <v>Fort Worth, TX</v>
          </cell>
          <cell r="G126" t="str">
            <v>-6.0</v>
          </cell>
          <cell r="H126" t="str">
            <v>США</v>
          </cell>
          <cell r="I126" t="str">
            <v>United States</v>
          </cell>
          <cell r="J126" t="str">
            <v>US</v>
          </cell>
          <cell r="K126" t="str">
            <v>32.987639</v>
          </cell>
          <cell r="L126" t="str">
            <v>-97.318806</v>
          </cell>
          <cell r="N126">
            <v>220</v>
          </cell>
        </row>
        <row r="127">
          <cell r="A127" t="str">
            <v>AFY</v>
          </cell>
          <cell r="B127" t="str">
            <v>LTAH</v>
          </cell>
          <cell r="C127" t="str">
            <v>Афион</v>
          </cell>
          <cell r="D127" t="str">
            <v>Afyon</v>
          </cell>
          <cell r="E127" t="str">
            <v>Афион</v>
          </cell>
          <cell r="F127" t="str">
            <v>Afyon</v>
          </cell>
          <cell r="G127" t="str">
            <v>+2.0</v>
          </cell>
          <cell r="H127" t="str">
            <v>Турция</v>
          </cell>
          <cell r="I127" t="str">
            <v>Turkey</v>
          </cell>
          <cell r="J127" t="str">
            <v>TR</v>
          </cell>
          <cell r="K127" t="str">
            <v>38.726425</v>
          </cell>
          <cell r="L127" t="str">
            <v>30.601114</v>
          </cell>
          <cell r="M127">
            <v>2999</v>
          </cell>
          <cell r="N127">
            <v>1009</v>
          </cell>
        </row>
        <row r="128">
          <cell r="A128" t="str">
            <v>AFZ</v>
          </cell>
          <cell r="B128" t="str">
            <v>MPLB</v>
          </cell>
          <cell r="D128" t="str">
            <v>Sabzevar</v>
          </cell>
          <cell r="F128" t="str">
            <v>Sabzevar</v>
          </cell>
          <cell r="G128" t="str">
            <v>+3.5</v>
          </cell>
          <cell r="H128" t="str">
            <v>Иран</v>
          </cell>
          <cell r="I128" t="str">
            <v>Iran</v>
          </cell>
          <cell r="J128" t="str">
            <v>IR</v>
          </cell>
          <cell r="K128" t="str">
            <v>36.168055555556</v>
          </cell>
          <cell r="L128" t="str">
            <v>57.595277777778</v>
          </cell>
          <cell r="M128">
            <v>3178</v>
          </cell>
          <cell r="N128">
            <v>917</v>
          </cell>
        </row>
        <row r="129">
          <cell r="A129" t="str">
            <v>AGA</v>
          </cell>
          <cell r="B129" t="str">
            <v>GMAD</v>
          </cell>
          <cell r="C129" t="str">
            <v>Агадир Альмассира</v>
          </cell>
          <cell r="D129" t="str">
            <v>Agadir Almassira</v>
          </cell>
          <cell r="E129" t="str">
            <v>Агадир</v>
          </cell>
          <cell r="F129" t="str">
            <v>Agadir</v>
          </cell>
          <cell r="G129" t="str">
            <v>+0.0</v>
          </cell>
          <cell r="H129" t="str">
            <v>Марокко</v>
          </cell>
          <cell r="I129" t="str">
            <v>Morocco</v>
          </cell>
          <cell r="J129" t="str">
            <v>MA</v>
          </cell>
          <cell r="K129" t="str">
            <v>30.324997</v>
          </cell>
          <cell r="L129" t="str">
            <v>-9.413067</v>
          </cell>
          <cell r="M129">
            <v>2910</v>
          </cell>
          <cell r="N129">
            <v>76</v>
          </cell>
        </row>
        <row r="130">
          <cell r="A130" t="str">
            <v>AGB</v>
          </cell>
          <cell r="B130" t="str">
            <v>EDMA</v>
          </cell>
          <cell r="D130" t="str">
            <v>Augsburg - Muehlhausen</v>
          </cell>
          <cell r="E130" t="str">
            <v>Мюнхен</v>
          </cell>
          <cell r="F130" t="str">
            <v>Munich</v>
          </cell>
          <cell r="G130" t="str">
            <v>+1.0</v>
          </cell>
          <cell r="H130" t="str">
            <v>Германия</v>
          </cell>
          <cell r="I130" t="str">
            <v>Germany</v>
          </cell>
          <cell r="J130" t="str">
            <v>DE</v>
          </cell>
          <cell r="K130" t="str">
            <v>48.425158</v>
          </cell>
          <cell r="L130" t="str">
            <v>10.931764</v>
          </cell>
          <cell r="M130">
            <v>1280</v>
          </cell>
          <cell r="N130">
            <v>462</v>
          </cell>
        </row>
        <row r="131">
          <cell r="A131" t="str">
            <v>AGC</v>
          </cell>
          <cell r="B131" t="str">
            <v>KAGC</v>
          </cell>
          <cell r="D131" t="str">
            <v>Allegheny County</v>
          </cell>
          <cell r="E131" t="str">
            <v>Питтсборо</v>
          </cell>
          <cell r="F131" t="str">
            <v>Pittsburgh</v>
          </cell>
          <cell r="G131" t="str">
            <v>+5.0</v>
          </cell>
          <cell r="H131" t="str">
            <v>США</v>
          </cell>
          <cell r="I131" t="str">
            <v>United States</v>
          </cell>
          <cell r="J131" t="str">
            <v>US</v>
          </cell>
          <cell r="K131" t="str">
            <v>40.354401</v>
          </cell>
          <cell r="L131" t="str">
            <v>-79.930169</v>
          </cell>
          <cell r="M131">
            <v>1981</v>
          </cell>
          <cell r="N131">
            <v>382</v>
          </cell>
        </row>
        <row r="132">
          <cell r="A132" t="str">
            <v>AGD</v>
          </cell>
          <cell r="B132" t="str">
            <v>WASG</v>
          </cell>
          <cell r="C132" t="str">
            <v>Ангги</v>
          </cell>
          <cell r="D132" t="str">
            <v>Anggi</v>
          </cell>
          <cell r="E132" t="str">
            <v>Ангги</v>
          </cell>
          <cell r="F132" t="str">
            <v>Anggi</v>
          </cell>
          <cell r="G132" t="str">
            <v>+9.0</v>
          </cell>
          <cell r="H132" t="str">
            <v>Индонезия</v>
          </cell>
          <cell r="I132" t="str">
            <v>Indonesia</v>
          </cell>
          <cell r="J132" t="str">
            <v>ID</v>
          </cell>
          <cell r="K132" t="str">
            <v>-1.383</v>
          </cell>
          <cell r="L132" t="str">
            <v>133.867</v>
          </cell>
          <cell r="M132">
            <v>425</v>
          </cell>
          <cell r="N132">
            <v>2150</v>
          </cell>
        </row>
        <row r="133">
          <cell r="A133" t="str">
            <v>AGE</v>
          </cell>
          <cell r="B133" t="str">
            <v>EDWG</v>
          </cell>
          <cell r="D133" t="str">
            <v>Flugplatz</v>
          </cell>
          <cell r="E133" t="str">
            <v>Вангерооге</v>
          </cell>
          <cell r="F133" t="str">
            <v>Wangerooge</v>
          </cell>
          <cell r="G133" t="str">
            <v>-1.0</v>
          </cell>
          <cell r="H133" t="str">
            <v>Германия</v>
          </cell>
          <cell r="I133" t="str">
            <v>Germany</v>
          </cell>
          <cell r="J133" t="str">
            <v>DE</v>
          </cell>
          <cell r="K133" t="str">
            <v>53.783</v>
          </cell>
          <cell r="L133" t="str">
            <v>7.917</v>
          </cell>
          <cell r="M133">
            <v>850</v>
          </cell>
          <cell r="N133">
            <v>2</v>
          </cell>
        </row>
        <row r="134">
          <cell r="A134" t="str">
            <v>AGF</v>
          </cell>
          <cell r="B134" t="str">
            <v>LFBA</v>
          </cell>
          <cell r="D134" t="str">
            <v>La Garenne</v>
          </cell>
          <cell r="E134" t="str">
            <v>Аген</v>
          </cell>
          <cell r="F134" t="str">
            <v>Agen</v>
          </cell>
          <cell r="G134" t="str">
            <v>+1.0</v>
          </cell>
          <cell r="H134" t="str">
            <v>Франция</v>
          </cell>
          <cell r="I134" t="str">
            <v>France</v>
          </cell>
          <cell r="J134" t="str">
            <v>FR</v>
          </cell>
          <cell r="K134" t="str">
            <v>44.174714</v>
          </cell>
          <cell r="L134" t="str">
            <v>0.590619</v>
          </cell>
          <cell r="M134">
            <v>2165</v>
          </cell>
          <cell r="N134">
            <v>62</v>
          </cell>
        </row>
        <row r="135">
          <cell r="A135" t="str">
            <v>AGG</v>
          </cell>
          <cell r="C135" t="str">
            <v>Ангорам</v>
          </cell>
          <cell r="D135" t="str">
            <v>Angoram</v>
          </cell>
          <cell r="E135" t="str">
            <v>Ангорам</v>
          </cell>
          <cell r="F135" t="str">
            <v>Angoram</v>
          </cell>
          <cell r="G135" t="str">
            <v>+10.0</v>
          </cell>
          <cell r="H135" t="str">
            <v>Папуа - Новая Гвинея</v>
          </cell>
          <cell r="I135" t="str">
            <v>Papua New Guinea</v>
          </cell>
          <cell r="J135" t="str">
            <v>PG</v>
          </cell>
          <cell r="K135" t="str">
            <v>-4.050</v>
          </cell>
          <cell r="L135" t="str">
            <v>144.067</v>
          </cell>
          <cell r="M135">
            <v>881</v>
          </cell>
          <cell r="N135">
            <v>14</v>
          </cell>
        </row>
        <row r="136">
          <cell r="A136" t="str">
            <v>AGH</v>
          </cell>
          <cell r="B136" t="str">
            <v>ESTA</v>
          </cell>
          <cell r="D136" t="str">
            <v>Angelholm</v>
          </cell>
          <cell r="F136" t="str">
            <v>Angelholm/Helsingborg</v>
          </cell>
          <cell r="G136" t="str">
            <v>+1.0</v>
          </cell>
          <cell r="H136" t="str">
            <v>Швеция</v>
          </cell>
          <cell r="I136" t="str">
            <v>Sweden</v>
          </cell>
          <cell r="J136" t="str">
            <v>SE</v>
          </cell>
          <cell r="K136" t="str">
            <v>56.296072</v>
          </cell>
          <cell r="L136" t="str">
            <v>12.847139</v>
          </cell>
          <cell r="M136">
            <v>2000</v>
          </cell>
          <cell r="N136">
            <v>21</v>
          </cell>
        </row>
        <row r="137">
          <cell r="A137" t="str">
            <v>AGI</v>
          </cell>
          <cell r="B137" t="str">
            <v>SMWA</v>
          </cell>
          <cell r="C137" t="str">
            <v>Вагенинген</v>
          </cell>
          <cell r="D137" t="str">
            <v>Wageningen</v>
          </cell>
          <cell r="E137" t="str">
            <v>Вагенинген</v>
          </cell>
          <cell r="F137" t="str">
            <v>Wageningen</v>
          </cell>
          <cell r="G137" t="str">
            <v>+3.0</v>
          </cell>
          <cell r="H137" t="str">
            <v>Суринам</v>
          </cell>
          <cell r="I137" t="str">
            <v>Suriname</v>
          </cell>
          <cell r="J137" t="str">
            <v>SR</v>
          </cell>
          <cell r="K137" t="str">
            <v>5.833</v>
          </cell>
          <cell r="L137" t="str">
            <v>-56.650</v>
          </cell>
          <cell r="M137">
            <v>550</v>
          </cell>
          <cell r="N137">
            <v>8</v>
          </cell>
        </row>
        <row r="138">
          <cell r="A138" t="str">
            <v>AGJ</v>
          </cell>
          <cell r="B138" t="str">
            <v>RORA</v>
          </cell>
          <cell r="C138" t="str">
            <v>Агуни</v>
          </cell>
          <cell r="D138" t="str">
            <v>Aguni</v>
          </cell>
          <cell r="E138" t="str">
            <v>Агуни</v>
          </cell>
          <cell r="F138" t="str">
            <v>Aguni</v>
          </cell>
          <cell r="G138" t="str">
            <v>+9.0</v>
          </cell>
          <cell r="H138" t="str">
            <v>Япония</v>
          </cell>
          <cell r="I138" t="str">
            <v>Japan</v>
          </cell>
          <cell r="J138" t="str">
            <v>JP</v>
          </cell>
          <cell r="K138" t="str">
            <v>26.592499</v>
          </cell>
          <cell r="L138" t="str">
            <v>127.240833</v>
          </cell>
          <cell r="M138">
            <v>800</v>
          </cell>
          <cell r="N138">
            <v>12</v>
          </cell>
        </row>
        <row r="139">
          <cell r="A139" t="str">
            <v>AGK</v>
          </cell>
          <cell r="C139" t="str">
            <v>Кагуа</v>
          </cell>
          <cell r="D139" t="str">
            <v>Kagua</v>
          </cell>
          <cell r="E139" t="str">
            <v>Кагуа</v>
          </cell>
          <cell r="F139" t="str">
            <v>Kagua</v>
          </cell>
          <cell r="G139" t="str">
            <v>-10.0</v>
          </cell>
          <cell r="H139" t="str">
            <v>Папуа - Новая Гвинея</v>
          </cell>
          <cell r="I139" t="str">
            <v>Papua New Guinea</v>
          </cell>
          <cell r="J139" t="str">
            <v>PG</v>
          </cell>
          <cell r="K139" t="str">
            <v>-6.383</v>
          </cell>
          <cell r="L139" t="str">
            <v>143.850</v>
          </cell>
          <cell r="M139">
            <v>1030</v>
          </cell>
          <cell r="N139">
            <v>1554</v>
          </cell>
        </row>
        <row r="140">
          <cell r="A140" t="str">
            <v>AGL</v>
          </cell>
          <cell r="C140" t="str">
            <v>Ванигела</v>
          </cell>
          <cell r="D140" t="str">
            <v>Wanigela</v>
          </cell>
          <cell r="E140" t="str">
            <v>Ванигела</v>
          </cell>
          <cell r="F140" t="str">
            <v>Wanigela</v>
          </cell>
          <cell r="G140" t="str">
            <v>-10.0</v>
          </cell>
          <cell r="H140" t="str">
            <v>Папуа - Новая Гвинея</v>
          </cell>
          <cell r="I140" t="str">
            <v>Papua New Guinea</v>
          </cell>
          <cell r="J140" t="str">
            <v>PG</v>
          </cell>
          <cell r="K140" t="str">
            <v>-9.333</v>
          </cell>
          <cell r="L140" t="str">
            <v>149.150</v>
          </cell>
          <cell r="M140">
            <v>1000</v>
          </cell>
          <cell r="N140">
            <v>15</v>
          </cell>
        </row>
        <row r="141">
          <cell r="A141" t="str">
            <v>AGM</v>
          </cell>
          <cell r="B141" t="str">
            <v>BGAM</v>
          </cell>
          <cell r="D141" t="str">
            <v>Tasiilaq</v>
          </cell>
          <cell r="F141" t="str">
            <v>Tasiilaq</v>
          </cell>
          <cell r="G141" t="str">
            <v>-3.0</v>
          </cell>
          <cell r="H141" t="str">
            <v>Гренландия</v>
          </cell>
          <cell r="I141" t="str">
            <v>Greenland</v>
          </cell>
          <cell r="J141" t="str">
            <v>GL</v>
          </cell>
          <cell r="K141" t="str">
            <v>65.612222</v>
          </cell>
          <cell r="L141" t="str">
            <v>-37.618333</v>
          </cell>
          <cell r="N141">
            <v>7</v>
          </cell>
        </row>
        <row r="142">
          <cell r="A142" t="str">
            <v>AGN</v>
          </cell>
          <cell r="B142" t="str">
            <v>PAGN</v>
          </cell>
          <cell r="C142" t="str">
            <v>Ангун</v>
          </cell>
          <cell r="D142" t="str">
            <v>Angoon</v>
          </cell>
          <cell r="F142" t="str">
            <v>Angoon</v>
          </cell>
          <cell r="G142" t="str">
            <v>-9.0</v>
          </cell>
          <cell r="H142" t="str">
            <v>США</v>
          </cell>
          <cell r="I142" t="str">
            <v>United States</v>
          </cell>
          <cell r="J142" t="str">
            <v>US</v>
          </cell>
          <cell r="K142" t="str">
            <v>57.503555</v>
          </cell>
          <cell r="L142" t="str">
            <v>-134.585094</v>
          </cell>
          <cell r="N142">
            <v>0</v>
          </cell>
        </row>
        <row r="143">
          <cell r="A143" t="str">
            <v>AGO</v>
          </cell>
          <cell r="B143" t="str">
            <v>KAGO</v>
          </cell>
          <cell r="D143" t="str">
            <v>Municipal</v>
          </cell>
          <cell r="F143" t="str">
            <v>Magnolia</v>
          </cell>
          <cell r="G143" t="str">
            <v>-6.0</v>
          </cell>
          <cell r="H143" t="str">
            <v>США</v>
          </cell>
          <cell r="I143" t="str">
            <v>United States</v>
          </cell>
          <cell r="J143" t="str">
            <v>US</v>
          </cell>
          <cell r="K143" t="str">
            <v>33.227468</v>
          </cell>
          <cell r="L143" t="str">
            <v>-93.216992</v>
          </cell>
          <cell r="M143">
            <v>1100</v>
          </cell>
          <cell r="N143">
            <v>97</v>
          </cell>
        </row>
        <row r="144">
          <cell r="A144" t="str">
            <v>AGP</v>
          </cell>
          <cell r="B144" t="str">
            <v>LEMG</v>
          </cell>
          <cell r="D144" t="str">
            <v>Pablo Ruiz Picasso</v>
          </cell>
          <cell r="E144" t="str">
            <v>Малага</v>
          </cell>
          <cell r="F144" t="str">
            <v>Malaga</v>
          </cell>
          <cell r="G144" t="str">
            <v>+1.0</v>
          </cell>
          <cell r="H144" t="str">
            <v>Испания</v>
          </cell>
          <cell r="I144" t="str">
            <v>Spain</v>
          </cell>
          <cell r="J144" t="str">
            <v>ES</v>
          </cell>
          <cell r="K144" t="str">
            <v>36.674900</v>
          </cell>
          <cell r="L144" t="str">
            <v>-4.499106</v>
          </cell>
          <cell r="M144">
            <v>3200</v>
          </cell>
          <cell r="N144">
            <v>16</v>
          </cell>
        </row>
        <row r="145">
          <cell r="A145" t="str">
            <v>AGQ</v>
          </cell>
          <cell r="B145" t="str">
            <v>LGAG</v>
          </cell>
          <cell r="C145" t="str">
            <v>Агринио</v>
          </cell>
          <cell r="D145" t="str">
            <v>Agrinion</v>
          </cell>
          <cell r="E145" t="str">
            <v>Агринио</v>
          </cell>
          <cell r="F145" t="str">
            <v>Agrinion</v>
          </cell>
          <cell r="G145" t="str">
            <v>+2.0</v>
          </cell>
          <cell r="H145" t="str">
            <v>Греция</v>
          </cell>
          <cell r="I145" t="str">
            <v>Greece</v>
          </cell>
          <cell r="J145" t="str">
            <v>GR</v>
          </cell>
          <cell r="K145" t="str">
            <v>38.602022</v>
          </cell>
          <cell r="L145" t="str">
            <v>21.351208</v>
          </cell>
          <cell r="M145">
            <v>2990</v>
          </cell>
          <cell r="N145">
            <v>47</v>
          </cell>
        </row>
        <row r="146">
          <cell r="A146" t="str">
            <v>AGR</v>
          </cell>
          <cell r="B146" t="str">
            <v>VIAG</v>
          </cell>
          <cell r="D146" t="str">
            <v>Kheria</v>
          </cell>
          <cell r="E146" t="str">
            <v>Агра</v>
          </cell>
          <cell r="F146" t="str">
            <v>Agra</v>
          </cell>
          <cell r="G146" t="str">
            <v>+5.5</v>
          </cell>
          <cell r="H146" t="str">
            <v>Индия</v>
          </cell>
          <cell r="I146" t="str">
            <v>India</v>
          </cell>
          <cell r="J146" t="str">
            <v>IN</v>
          </cell>
          <cell r="K146" t="str">
            <v>27.155831</v>
          </cell>
          <cell r="L146" t="str">
            <v>77.960892</v>
          </cell>
          <cell r="M146">
            <v>2743</v>
          </cell>
          <cell r="N146">
            <v>168</v>
          </cell>
        </row>
        <row r="147">
          <cell r="A147" t="str">
            <v>AGS</v>
          </cell>
          <cell r="B147" t="str">
            <v>KAGS</v>
          </cell>
          <cell r="D147" t="str">
            <v>Bush Field</v>
          </cell>
          <cell r="F147" t="str">
            <v>Augusta</v>
          </cell>
          <cell r="G147" t="str">
            <v>-5.0</v>
          </cell>
          <cell r="H147" t="str">
            <v>США</v>
          </cell>
          <cell r="I147" t="str">
            <v>United States</v>
          </cell>
          <cell r="J147" t="str">
            <v>US</v>
          </cell>
          <cell r="K147" t="str">
            <v>33.369943</v>
          </cell>
          <cell r="L147" t="str">
            <v>-81.964500</v>
          </cell>
          <cell r="M147">
            <v>2439</v>
          </cell>
          <cell r="N147">
            <v>44</v>
          </cell>
        </row>
        <row r="148">
          <cell r="A148" t="str">
            <v>AGT</v>
          </cell>
          <cell r="B148" t="str">
            <v>SGES</v>
          </cell>
          <cell r="D148" t="str">
            <v>Alejo Garcia</v>
          </cell>
          <cell r="E148" t="str">
            <v>Кудад-дель-Эсте</v>
          </cell>
          <cell r="F148" t="str">
            <v>Ciudad Del Este</v>
          </cell>
          <cell r="G148" t="str">
            <v>-3.0</v>
          </cell>
          <cell r="H148" t="str">
            <v>Парагвай</v>
          </cell>
          <cell r="I148" t="str">
            <v>Paraguay</v>
          </cell>
          <cell r="J148" t="str">
            <v>PY</v>
          </cell>
          <cell r="K148" t="str">
            <v>-25.455500</v>
          </cell>
          <cell r="L148" t="str">
            <v>-54.843592</v>
          </cell>
          <cell r="N148">
            <v>258</v>
          </cell>
        </row>
        <row r="149">
          <cell r="A149" t="str">
            <v>AGU</v>
          </cell>
          <cell r="B149" t="str">
            <v>MMAS</v>
          </cell>
          <cell r="D149" t="str">
            <v>Aguascalients</v>
          </cell>
          <cell r="E149" t="str">
            <v>Агуаскалиентес</v>
          </cell>
          <cell r="F149" t="str">
            <v>Aguascalientes</v>
          </cell>
          <cell r="G149" t="str">
            <v>-6.0</v>
          </cell>
          <cell r="H149" t="str">
            <v>Мексика</v>
          </cell>
          <cell r="I149" t="str">
            <v>Mexico</v>
          </cell>
          <cell r="J149" t="str">
            <v>MX</v>
          </cell>
          <cell r="K149" t="str">
            <v>21.705558</v>
          </cell>
          <cell r="L149" t="str">
            <v>-102.317858</v>
          </cell>
          <cell r="M149">
            <v>1500</v>
          </cell>
          <cell r="N149">
            <v>1863</v>
          </cell>
        </row>
        <row r="150">
          <cell r="A150" t="str">
            <v>AGV</v>
          </cell>
          <cell r="B150" t="str">
            <v>SVAC</v>
          </cell>
          <cell r="C150" t="str">
            <v>Акарикуа</v>
          </cell>
          <cell r="D150" t="str">
            <v>Acarigua</v>
          </cell>
          <cell r="E150" t="str">
            <v>Акарикуа</v>
          </cell>
          <cell r="F150" t="str">
            <v>Acarigua</v>
          </cell>
          <cell r="G150" t="str">
            <v>-4.0</v>
          </cell>
          <cell r="H150" t="str">
            <v>Венесуэла</v>
          </cell>
          <cell r="I150" t="str">
            <v>Venezuela</v>
          </cell>
          <cell r="J150" t="str">
            <v>VE</v>
          </cell>
          <cell r="K150" t="str">
            <v>9.553422</v>
          </cell>
          <cell r="L150" t="str">
            <v>-69.237536</v>
          </cell>
          <cell r="M150">
            <v>1800</v>
          </cell>
          <cell r="N150">
            <v>226</v>
          </cell>
        </row>
        <row r="151">
          <cell r="A151" t="str">
            <v>AGW</v>
          </cell>
          <cell r="D151" t="str">
            <v>Agnew</v>
          </cell>
          <cell r="F151" t="str">
            <v>Agnew</v>
          </cell>
          <cell r="G151" t="str">
            <v>+10.0</v>
          </cell>
          <cell r="H151" t="str">
            <v>Австралия</v>
          </cell>
          <cell r="I151" t="str">
            <v>Australia</v>
          </cell>
          <cell r="J151" t="str">
            <v>AU</v>
          </cell>
          <cell r="K151" t="str">
            <v>-12.145556</v>
          </cell>
          <cell r="L151" t="str">
            <v>142.149167</v>
          </cell>
          <cell r="M151">
            <v>1585</v>
          </cell>
          <cell r="N151">
            <v>49</v>
          </cell>
        </row>
        <row r="152">
          <cell r="A152" t="str">
            <v>AGX</v>
          </cell>
          <cell r="B152" t="str">
            <v>VOAT</v>
          </cell>
          <cell r="C152" t="str">
            <v>Агатти-Айленд</v>
          </cell>
          <cell r="D152" t="str">
            <v>Agatti Island</v>
          </cell>
          <cell r="E152" t="str">
            <v>Агатти-Айленд</v>
          </cell>
          <cell r="F152" t="str">
            <v>Agatti Island</v>
          </cell>
          <cell r="G152" t="str">
            <v>+5.5</v>
          </cell>
          <cell r="H152" t="str">
            <v>Индия</v>
          </cell>
          <cell r="I152" t="str">
            <v>India</v>
          </cell>
          <cell r="J152" t="str">
            <v>IN</v>
          </cell>
          <cell r="K152" t="str">
            <v>10.823656</v>
          </cell>
          <cell r="L152" t="str">
            <v>72.176042</v>
          </cell>
          <cell r="M152">
            <v>1291</v>
          </cell>
          <cell r="N152">
            <v>4</v>
          </cell>
        </row>
        <row r="153">
          <cell r="A153" t="str">
            <v>AGY</v>
          </cell>
          <cell r="D153" t="str">
            <v>Argyle Downs</v>
          </cell>
          <cell r="F153" t="str">
            <v>Argyle Downs</v>
          </cell>
          <cell r="G153" t="str">
            <v>+9.0</v>
          </cell>
          <cell r="H153" t="str">
            <v>Австралия</v>
          </cell>
          <cell r="I153" t="str">
            <v>Australia</v>
          </cell>
          <cell r="J153" t="str">
            <v>AU</v>
          </cell>
          <cell r="K153" t="str">
            <v>-16.333</v>
          </cell>
          <cell r="L153" t="str">
            <v>128.767</v>
          </cell>
          <cell r="M153">
            <v>1713</v>
          </cell>
          <cell r="N153">
            <v>88</v>
          </cell>
        </row>
        <row r="154">
          <cell r="A154" t="str">
            <v>AGZ</v>
          </cell>
          <cell r="B154" t="str">
            <v>FAAG</v>
          </cell>
          <cell r="C154" t="str">
            <v>Аггенейз</v>
          </cell>
          <cell r="D154" t="str">
            <v>Aggeneys</v>
          </cell>
          <cell r="E154" t="str">
            <v>Аггенейз</v>
          </cell>
          <cell r="F154" t="str">
            <v>Aggeneys</v>
          </cell>
          <cell r="G154" t="str">
            <v>+2.0</v>
          </cell>
          <cell r="H154" t="str">
            <v>ЮАР</v>
          </cell>
          <cell r="I154" t="str">
            <v>South Africa</v>
          </cell>
          <cell r="J154" t="str">
            <v>ZA</v>
          </cell>
          <cell r="K154" t="str">
            <v>-29.281767</v>
          </cell>
          <cell r="L154" t="str">
            <v>18.813869</v>
          </cell>
          <cell r="M154">
            <v>1280</v>
          </cell>
          <cell r="N154">
            <v>807</v>
          </cell>
        </row>
        <row r="155">
          <cell r="A155" t="str">
            <v>AHA</v>
          </cell>
          <cell r="B155" t="str">
            <v>RORG</v>
          </cell>
          <cell r="D155" t="str">
            <v>Naha Air Force Base</v>
          </cell>
          <cell r="E155" t="str">
            <v>Окинава</v>
          </cell>
          <cell r="F155" t="str">
            <v>Okinawa</v>
          </cell>
          <cell r="G155" t="str">
            <v>+9.0</v>
          </cell>
          <cell r="H155" t="str">
            <v>Япония</v>
          </cell>
          <cell r="I155" t="str">
            <v>Japan</v>
          </cell>
          <cell r="J155" t="str">
            <v>JP</v>
          </cell>
          <cell r="K155">
            <v>40235</v>
          </cell>
          <cell r="L155" t="str">
            <v>127.65</v>
          </cell>
        </row>
        <row r="156">
          <cell r="A156" t="str">
            <v>AHB</v>
          </cell>
          <cell r="B156" t="str">
            <v>OEAB</v>
          </cell>
          <cell r="C156" t="str">
            <v>Абха</v>
          </cell>
          <cell r="D156" t="str">
            <v>Abha</v>
          </cell>
          <cell r="E156" t="str">
            <v>Абха</v>
          </cell>
          <cell r="F156" t="str">
            <v>Abha</v>
          </cell>
          <cell r="G156" t="str">
            <v>+3.0</v>
          </cell>
          <cell r="H156" t="str">
            <v>Саудовская Аравия</v>
          </cell>
          <cell r="I156" t="str">
            <v>Saudi Arabia</v>
          </cell>
          <cell r="J156" t="str">
            <v>SA</v>
          </cell>
          <cell r="K156" t="str">
            <v>18.240367</v>
          </cell>
          <cell r="L156" t="str">
            <v>42.656625</v>
          </cell>
          <cell r="M156">
            <v>3350</v>
          </cell>
          <cell r="N156">
            <v>2090</v>
          </cell>
        </row>
        <row r="157">
          <cell r="A157" t="str">
            <v>AHC</v>
          </cell>
          <cell r="B157" t="str">
            <v>KAHC</v>
          </cell>
          <cell r="D157" t="str">
            <v>Amedee AAF</v>
          </cell>
          <cell r="F157" t="str">
            <v>Herlong</v>
          </cell>
          <cell r="G157" t="str">
            <v>+1.0</v>
          </cell>
          <cell r="H157" t="str">
            <v>Норвегия</v>
          </cell>
          <cell r="I157" t="str">
            <v>Norway</v>
          </cell>
          <cell r="J157" t="str">
            <v>NO</v>
          </cell>
          <cell r="K157" t="str">
            <v>40.266163</v>
          </cell>
          <cell r="L157" t="str">
            <v>-120.152620</v>
          </cell>
          <cell r="N157">
            <v>1223</v>
          </cell>
        </row>
        <row r="158">
          <cell r="A158" t="str">
            <v>AHD</v>
          </cell>
          <cell r="B158" t="str">
            <v>KAHD</v>
          </cell>
          <cell r="D158" t="str">
            <v>Downtown</v>
          </cell>
          <cell r="E158" t="str">
            <v>Ардмор</v>
          </cell>
          <cell r="F158" t="str">
            <v>Ardmore</v>
          </cell>
          <cell r="G158" t="str">
            <v>-6.0</v>
          </cell>
          <cell r="H158" t="str">
            <v>США</v>
          </cell>
          <cell r="I158" t="str">
            <v>United States</v>
          </cell>
          <cell r="J158" t="str">
            <v>US</v>
          </cell>
          <cell r="K158" t="str">
            <v>34.146989</v>
          </cell>
          <cell r="L158" t="str">
            <v>-97.122652</v>
          </cell>
          <cell r="M158">
            <v>1524</v>
          </cell>
          <cell r="N158">
            <v>257</v>
          </cell>
        </row>
        <row r="159">
          <cell r="A159" t="str">
            <v>AHE</v>
          </cell>
          <cell r="B159" t="str">
            <v>NTHE</v>
          </cell>
          <cell r="D159" t="str">
            <v>Ahe Airport</v>
          </cell>
          <cell r="F159" t="str">
            <v>Ahe</v>
          </cell>
          <cell r="G159" t="str">
            <v>+0.0</v>
          </cell>
          <cell r="H159" t="str">
            <v>Французская Полинезия</v>
          </cell>
          <cell r="I159" t="str">
            <v>French Polynesia</v>
          </cell>
          <cell r="J159" t="str">
            <v>PF</v>
          </cell>
          <cell r="K159" t="str">
            <v>-14.427778</v>
          </cell>
          <cell r="L159" t="str">
            <v>-146.255000</v>
          </cell>
          <cell r="N159">
            <v>3</v>
          </cell>
        </row>
        <row r="160">
          <cell r="A160" t="str">
            <v>AHF</v>
          </cell>
          <cell r="D160" t="str">
            <v>Municipal</v>
          </cell>
          <cell r="F160" t="str">
            <v>Arapahoe</v>
          </cell>
          <cell r="G160" t="str">
            <v>-6.0</v>
          </cell>
          <cell r="H160" t="str">
            <v>Гватемала</v>
          </cell>
          <cell r="I160" t="str">
            <v>Guatemala</v>
          </cell>
          <cell r="J160" t="str">
            <v>GT</v>
          </cell>
          <cell r="K160" t="str">
            <v>40.339451</v>
          </cell>
          <cell r="L160" t="str">
            <v>-99.906513</v>
          </cell>
          <cell r="N160">
            <v>692</v>
          </cell>
        </row>
        <row r="161">
          <cell r="A161" t="str">
            <v>AHH</v>
          </cell>
          <cell r="B161" t="str">
            <v>KAHH</v>
          </cell>
          <cell r="D161" t="str">
            <v>Municipal</v>
          </cell>
          <cell r="F161" t="str">
            <v>Amery</v>
          </cell>
          <cell r="G161" t="str">
            <v>-6.0</v>
          </cell>
          <cell r="H161" t="str">
            <v>США</v>
          </cell>
          <cell r="I161" t="str">
            <v>United States</v>
          </cell>
          <cell r="J161" t="str">
            <v>US</v>
          </cell>
          <cell r="K161" t="str">
            <v>45.281148</v>
          </cell>
          <cell r="L161" t="str">
            <v>-92.375392</v>
          </cell>
          <cell r="M161">
            <v>938</v>
          </cell>
          <cell r="N161">
            <v>332</v>
          </cell>
        </row>
        <row r="162">
          <cell r="A162" t="str">
            <v>AHI</v>
          </cell>
          <cell r="B162" t="str">
            <v>WAPA</v>
          </cell>
          <cell r="C162" t="str">
            <v>Амахаи</v>
          </cell>
          <cell r="D162" t="str">
            <v>Amahai</v>
          </cell>
          <cell r="E162" t="str">
            <v>Амахаи</v>
          </cell>
          <cell r="F162" t="str">
            <v>Amahai</v>
          </cell>
          <cell r="G162" t="str">
            <v>+8.0</v>
          </cell>
          <cell r="H162" t="str">
            <v>Индонезия</v>
          </cell>
          <cell r="I162" t="str">
            <v>Indonesia</v>
          </cell>
          <cell r="J162" t="str">
            <v>ID</v>
          </cell>
          <cell r="K162" t="str">
            <v>-3.348</v>
          </cell>
          <cell r="L162" t="str">
            <v>128.926</v>
          </cell>
          <cell r="M162">
            <v>2713</v>
          </cell>
          <cell r="N162">
            <v>56</v>
          </cell>
        </row>
        <row r="163">
          <cell r="A163" t="str">
            <v>AHL</v>
          </cell>
          <cell r="B163" t="str">
            <v>SYAH</v>
          </cell>
          <cell r="C163" t="str">
            <v>Аисхалтон</v>
          </cell>
          <cell r="D163" t="str">
            <v>Aishalton</v>
          </cell>
          <cell r="E163" t="str">
            <v>Аисхалтон</v>
          </cell>
          <cell r="F163" t="str">
            <v>Aishalton</v>
          </cell>
          <cell r="G163" t="str">
            <v>+3.0</v>
          </cell>
          <cell r="H163" t="str">
            <v>Гайана</v>
          </cell>
          <cell r="I163" t="str">
            <v>Guyana</v>
          </cell>
          <cell r="J163" t="str">
            <v>GY</v>
          </cell>
          <cell r="K163" t="str">
            <v>2.473604</v>
          </cell>
          <cell r="L163" t="str">
            <v>-59.321110</v>
          </cell>
          <cell r="M163">
            <v>1097</v>
          </cell>
          <cell r="N163">
            <v>179</v>
          </cell>
        </row>
        <row r="164">
          <cell r="A164" t="str">
            <v>AHN</v>
          </cell>
          <cell r="B164" t="str">
            <v>KAHN</v>
          </cell>
          <cell r="C164" t="str">
            <v>Афины</v>
          </cell>
          <cell r="D164" t="str">
            <v>Athens</v>
          </cell>
          <cell r="E164" t="str">
            <v>Афины</v>
          </cell>
          <cell r="F164" t="str">
            <v>Athens</v>
          </cell>
          <cell r="G164" t="str">
            <v>+2.0</v>
          </cell>
          <cell r="H164" t="str">
            <v>Греция</v>
          </cell>
          <cell r="I164" t="str">
            <v>Greece</v>
          </cell>
          <cell r="J164" t="str">
            <v>GR</v>
          </cell>
          <cell r="K164" t="str">
            <v>33.948595</v>
          </cell>
          <cell r="L164" t="str">
            <v>-83.326347</v>
          </cell>
          <cell r="M164">
            <v>1521</v>
          </cell>
          <cell r="N164">
            <v>246</v>
          </cell>
        </row>
        <row r="165">
          <cell r="A165" t="str">
            <v>AHO</v>
          </cell>
          <cell r="B165" t="str">
            <v>LIEA</v>
          </cell>
          <cell r="D165" t="str">
            <v>Fertilia</v>
          </cell>
          <cell r="F165" t="str">
            <v>Alghero</v>
          </cell>
          <cell r="G165" t="str">
            <v>+1.0</v>
          </cell>
          <cell r="H165" t="str">
            <v>Италия</v>
          </cell>
          <cell r="I165" t="str">
            <v>Italy</v>
          </cell>
          <cell r="J165" t="str">
            <v>IT</v>
          </cell>
          <cell r="K165" t="str">
            <v>40.632133</v>
          </cell>
          <cell r="L165" t="str">
            <v>8.290772</v>
          </cell>
          <cell r="M165">
            <v>3000</v>
          </cell>
          <cell r="N165">
            <v>27</v>
          </cell>
        </row>
        <row r="166">
          <cell r="A166" t="str">
            <v>AHS</v>
          </cell>
          <cell r="C166" t="str">
            <v>Ахуас</v>
          </cell>
          <cell r="D166" t="str">
            <v>Ahuas</v>
          </cell>
          <cell r="E166" t="str">
            <v>Ахуас</v>
          </cell>
          <cell r="F166" t="str">
            <v>Ahuas</v>
          </cell>
          <cell r="G166" t="str">
            <v>+6.0</v>
          </cell>
          <cell r="H166" t="str">
            <v>Гондурас</v>
          </cell>
          <cell r="I166" t="str">
            <v>Honduras</v>
          </cell>
          <cell r="J166" t="str">
            <v>HN</v>
          </cell>
          <cell r="K166" t="str">
            <v>15.472222</v>
          </cell>
          <cell r="L166" t="str">
            <v>-84.352222</v>
          </cell>
          <cell r="M166">
            <v>750</v>
          </cell>
          <cell r="N166">
            <v>30</v>
          </cell>
        </row>
        <row r="167">
          <cell r="A167" t="str">
            <v>AHT</v>
          </cell>
          <cell r="B167" t="str">
            <v>PHKO</v>
          </cell>
          <cell r="C167" t="str">
            <v>Ам-Тиман</v>
          </cell>
          <cell r="D167" t="str">
            <v>Amchitka</v>
          </cell>
          <cell r="E167" t="str">
            <v>Ам-Тиман</v>
          </cell>
          <cell r="F167" t="str">
            <v>Amchitka</v>
          </cell>
          <cell r="G167" t="str">
            <v>+10.0</v>
          </cell>
          <cell r="H167" t="str">
            <v>США</v>
          </cell>
          <cell r="I167" t="str">
            <v>United States</v>
          </cell>
          <cell r="J167" t="str">
            <v>US</v>
          </cell>
          <cell r="K167" t="str">
            <v>51.5</v>
          </cell>
          <cell r="L167">
            <v>179</v>
          </cell>
          <cell r="M167">
            <v>2774</v>
          </cell>
          <cell r="N167">
            <v>69</v>
          </cell>
        </row>
        <row r="168">
          <cell r="A168" t="str">
            <v>AHU</v>
          </cell>
          <cell r="B168" t="str">
            <v>GMTA</v>
          </cell>
          <cell r="D168" t="str">
            <v>Charif Al Idrissi</v>
          </cell>
          <cell r="F168" t="str">
            <v>Al Hoceima</v>
          </cell>
          <cell r="G168" t="str">
            <v>+0.0</v>
          </cell>
          <cell r="H168" t="str">
            <v>Марокко</v>
          </cell>
          <cell r="I168" t="str">
            <v>Morocco</v>
          </cell>
          <cell r="J168" t="str">
            <v>MA</v>
          </cell>
          <cell r="K168" t="str">
            <v>35.177103</v>
          </cell>
          <cell r="L168" t="str">
            <v>-3.839525</v>
          </cell>
          <cell r="M168">
            <v>2160</v>
          </cell>
          <cell r="N168">
            <v>29</v>
          </cell>
        </row>
        <row r="169">
          <cell r="A169" t="str">
            <v>AHY</v>
          </cell>
          <cell r="C169" t="str">
            <v>Амбатолахи</v>
          </cell>
          <cell r="D169" t="str">
            <v>Ambatolahy</v>
          </cell>
          <cell r="E169" t="str">
            <v>Амбатолахи</v>
          </cell>
          <cell r="F169" t="str">
            <v>Ambatolahy</v>
          </cell>
          <cell r="G169" t="str">
            <v>-3.0</v>
          </cell>
          <cell r="H169" t="str">
            <v>Мадагаскар</v>
          </cell>
          <cell r="I169" t="str">
            <v>Madagascar</v>
          </cell>
          <cell r="J169" t="str">
            <v>MG</v>
          </cell>
          <cell r="K169" t="str">
            <v>-20.000</v>
          </cell>
          <cell r="L169" t="str">
            <v>45.533</v>
          </cell>
          <cell r="M169">
            <v>1500</v>
          </cell>
          <cell r="N169">
            <v>90</v>
          </cell>
        </row>
        <row r="170">
          <cell r="A170" t="str">
            <v>AHZ</v>
          </cell>
          <cell r="B170" t="str">
            <v>LFHU</v>
          </cell>
          <cell r="D170" t="str">
            <v>Alpe D Huez</v>
          </cell>
          <cell r="F170" t="str">
            <v>Alpe D Huez</v>
          </cell>
          <cell r="G170" t="str">
            <v>+1.0</v>
          </cell>
          <cell r="H170" t="str">
            <v>Франция</v>
          </cell>
          <cell r="I170" t="str">
            <v>France</v>
          </cell>
          <cell r="J170" t="str">
            <v>FR</v>
          </cell>
          <cell r="K170" t="str">
            <v>45.088333</v>
          </cell>
          <cell r="L170" t="str">
            <v>6.084722</v>
          </cell>
          <cell r="M170">
            <v>448</v>
          </cell>
          <cell r="N170">
            <v>1860</v>
          </cell>
        </row>
        <row r="171">
          <cell r="A171" t="str">
            <v>AIA</v>
          </cell>
          <cell r="B171" t="str">
            <v>KAIA</v>
          </cell>
          <cell r="C171" t="str">
            <v>Альянс</v>
          </cell>
          <cell r="D171" t="str">
            <v>Alliance</v>
          </cell>
          <cell r="F171" t="str">
            <v>Alliance</v>
          </cell>
          <cell r="G171" t="str">
            <v>-7.0</v>
          </cell>
          <cell r="H171" t="str">
            <v>США</v>
          </cell>
          <cell r="I171" t="str">
            <v>United States</v>
          </cell>
          <cell r="J171" t="str">
            <v>US</v>
          </cell>
          <cell r="K171" t="str">
            <v>42.053222</v>
          </cell>
          <cell r="L171" t="str">
            <v>-102.803778</v>
          </cell>
          <cell r="M171">
            <v>2805</v>
          </cell>
          <cell r="N171">
            <v>1198</v>
          </cell>
        </row>
        <row r="172">
          <cell r="A172" t="str">
            <v>AIB</v>
          </cell>
          <cell r="B172" t="str">
            <v>PKWA</v>
          </cell>
          <cell r="C172" t="str">
            <v>Анита Бэй</v>
          </cell>
          <cell r="D172" t="str">
            <v>Anita Bay</v>
          </cell>
          <cell r="F172" t="str">
            <v>Anita Bay</v>
          </cell>
          <cell r="G172" t="str">
            <v>-9.0</v>
          </cell>
          <cell r="H172" t="str">
            <v>США</v>
          </cell>
          <cell r="I172" t="str">
            <v>United States</v>
          </cell>
          <cell r="J172" t="str">
            <v>US</v>
          </cell>
          <cell r="K172" t="str">
            <v>56.233333333333</v>
          </cell>
          <cell r="L172" t="str">
            <v>-132.38333333333</v>
          </cell>
        </row>
        <row r="173">
          <cell r="A173" t="str">
            <v>AIC</v>
          </cell>
          <cell r="C173" t="str">
            <v>Айрок</v>
          </cell>
          <cell r="D173" t="str">
            <v>Airok</v>
          </cell>
          <cell r="F173" t="str">
            <v>Airok, Ailinglaplap</v>
          </cell>
          <cell r="G173" t="str">
            <v>+12.0</v>
          </cell>
          <cell r="H173" t="str">
            <v>Маршалловы острова</v>
          </cell>
          <cell r="I173" t="str">
            <v>Marshall Islands</v>
          </cell>
          <cell r="J173" t="str">
            <v>MH</v>
          </cell>
          <cell r="K173" t="str">
            <v>7.100</v>
          </cell>
          <cell r="L173" t="str">
            <v>171.233</v>
          </cell>
        </row>
        <row r="174">
          <cell r="A174" t="str">
            <v>AID</v>
          </cell>
          <cell r="B174" t="str">
            <v>KAID</v>
          </cell>
          <cell r="D174" t="str">
            <v>Municipal</v>
          </cell>
          <cell r="F174" t="str">
            <v>Anderson</v>
          </cell>
          <cell r="G174" t="str">
            <v>-5.0</v>
          </cell>
          <cell r="H174" t="str">
            <v>США</v>
          </cell>
          <cell r="I174" t="str">
            <v>United States</v>
          </cell>
          <cell r="J174" t="str">
            <v>US</v>
          </cell>
          <cell r="K174" t="str">
            <v>40.108611</v>
          </cell>
          <cell r="L174" t="str">
            <v>-85.613000</v>
          </cell>
          <cell r="N174">
            <v>280</v>
          </cell>
        </row>
        <row r="175">
          <cell r="A175" t="str">
            <v>AIE</v>
          </cell>
          <cell r="C175" t="str">
            <v>Айоме</v>
          </cell>
          <cell r="D175" t="str">
            <v>Aiome</v>
          </cell>
          <cell r="E175" t="str">
            <v>Айоме</v>
          </cell>
          <cell r="F175" t="str">
            <v>Aiome</v>
          </cell>
          <cell r="G175" t="str">
            <v>-10.0</v>
          </cell>
          <cell r="H175" t="str">
            <v>Папуа - Новая Гвинея</v>
          </cell>
          <cell r="I175" t="str">
            <v>Papua New Guinea</v>
          </cell>
          <cell r="J175" t="str">
            <v>PG</v>
          </cell>
          <cell r="K175" t="str">
            <v>-5.133</v>
          </cell>
          <cell r="L175" t="str">
            <v>144.717</v>
          </cell>
          <cell r="M175">
            <v>1000</v>
          </cell>
          <cell r="N175">
            <v>107</v>
          </cell>
        </row>
        <row r="176">
          <cell r="A176" t="str">
            <v>AIF</v>
          </cell>
          <cell r="B176" t="str">
            <v>SBAS</v>
          </cell>
          <cell r="D176" t="str">
            <v>Assis</v>
          </cell>
          <cell r="F176" t="str">
            <v>Assis</v>
          </cell>
          <cell r="G176" t="str">
            <v>+3.0</v>
          </cell>
          <cell r="H176" t="str">
            <v>Бразилия</v>
          </cell>
          <cell r="I176" t="str">
            <v>Brazil</v>
          </cell>
          <cell r="J176" t="str">
            <v>BR</v>
          </cell>
          <cell r="K176" t="str">
            <v>-22.638564</v>
          </cell>
          <cell r="L176" t="str">
            <v>-50.455914</v>
          </cell>
          <cell r="M176">
            <v>1100</v>
          </cell>
          <cell r="N176">
            <v>564</v>
          </cell>
        </row>
        <row r="177">
          <cell r="A177" t="str">
            <v>AIG</v>
          </cell>
          <cell r="B177" t="str">
            <v>FEFY</v>
          </cell>
          <cell r="C177" t="str">
            <v>Ялинга</v>
          </cell>
          <cell r="D177" t="str">
            <v>Yalinga</v>
          </cell>
          <cell r="E177" t="str">
            <v>Ялинга</v>
          </cell>
          <cell r="F177" t="str">
            <v>Yalinga</v>
          </cell>
          <cell r="G177" t="str">
            <v>+1.0</v>
          </cell>
          <cell r="H177" t="str">
            <v>Центральноафриканская Республика</v>
          </cell>
          <cell r="I177" t="str">
            <v>Central African Republic</v>
          </cell>
          <cell r="J177" t="str">
            <v>CF</v>
          </cell>
          <cell r="K177" t="str">
            <v>6.520</v>
          </cell>
          <cell r="L177" t="str">
            <v>23.260</v>
          </cell>
          <cell r="M177">
            <v>1200</v>
          </cell>
          <cell r="N177">
            <v>602</v>
          </cell>
        </row>
        <row r="178">
          <cell r="A178" t="str">
            <v>AIH</v>
          </cell>
          <cell r="B178" t="str">
            <v>KCID</v>
          </cell>
          <cell r="D178" t="str">
            <v>Aiambak</v>
          </cell>
          <cell r="F178" t="str">
            <v>Aiambak</v>
          </cell>
          <cell r="G178" t="str">
            <v>+0.0</v>
          </cell>
          <cell r="H178" t="str">
            <v>Папуа - Новая Гвинея</v>
          </cell>
          <cell r="I178" t="str">
            <v>Papua New Guinea</v>
          </cell>
          <cell r="J178" t="str">
            <v>PG</v>
          </cell>
          <cell r="K178" t="str">
            <v>-7.35</v>
          </cell>
          <cell r="L178" t="str">
            <v>141.26666666667</v>
          </cell>
        </row>
        <row r="179">
          <cell r="A179" t="str">
            <v>AII</v>
          </cell>
          <cell r="B179" t="str">
            <v>HDAS</v>
          </cell>
          <cell r="D179" t="str">
            <v>Alisabieh</v>
          </cell>
          <cell r="F179" t="str">
            <v>Alisabieh</v>
          </cell>
          <cell r="G179" t="str">
            <v>+3.0</v>
          </cell>
          <cell r="H179" t="str">
            <v>Джибути</v>
          </cell>
          <cell r="I179" t="str">
            <v>Djibouti</v>
          </cell>
          <cell r="J179" t="str">
            <v>DJ</v>
          </cell>
          <cell r="K179" t="str">
            <v>11.133</v>
          </cell>
          <cell r="L179" t="str">
            <v>42.717</v>
          </cell>
          <cell r="M179">
            <v>1000</v>
          </cell>
          <cell r="N179">
            <v>709</v>
          </cell>
        </row>
        <row r="180">
          <cell r="A180" t="str">
            <v>AIK</v>
          </cell>
          <cell r="B180" t="str">
            <v>KAIK</v>
          </cell>
          <cell r="D180" t="str">
            <v>Municipal</v>
          </cell>
          <cell r="F180" t="str">
            <v>Aiken</v>
          </cell>
          <cell r="G180" t="str">
            <v>-5.0</v>
          </cell>
          <cell r="H180" t="str">
            <v>США</v>
          </cell>
          <cell r="I180" t="str">
            <v>United States</v>
          </cell>
          <cell r="J180" t="str">
            <v>US</v>
          </cell>
          <cell r="K180" t="str">
            <v>33.649376</v>
          </cell>
          <cell r="L180" t="str">
            <v>-81.685036</v>
          </cell>
          <cell r="M180">
            <v>1524</v>
          </cell>
          <cell r="N180">
            <v>161</v>
          </cell>
        </row>
        <row r="181">
          <cell r="A181" t="str">
            <v>AIL</v>
          </cell>
          <cell r="C181" t="str">
            <v>Айлиганди</v>
          </cell>
          <cell r="D181" t="str">
            <v>Ailigandi</v>
          </cell>
          <cell r="E181" t="str">
            <v>Айлиганди</v>
          </cell>
          <cell r="F181" t="str">
            <v>Ailigandi</v>
          </cell>
          <cell r="G181" t="str">
            <v>+5.0</v>
          </cell>
          <cell r="H181" t="str">
            <v>Панама</v>
          </cell>
          <cell r="I181" t="str">
            <v>Panama</v>
          </cell>
          <cell r="J181" t="str">
            <v>PA</v>
          </cell>
          <cell r="K181" t="str">
            <v>9.217</v>
          </cell>
          <cell r="L181" t="str">
            <v>-78.017</v>
          </cell>
          <cell r="M181">
            <v>368</v>
          </cell>
          <cell r="N181">
            <v>2</v>
          </cell>
        </row>
        <row r="182">
          <cell r="A182" t="str">
            <v>AIM</v>
          </cell>
          <cell r="D182" t="str">
            <v>Ailuk Island</v>
          </cell>
          <cell r="F182" t="str">
            <v>Ailuk Island</v>
          </cell>
          <cell r="G182" t="str">
            <v>-12.0</v>
          </cell>
          <cell r="H182" t="str">
            <v>Маршалловы острова</v>
          </cell>
          <cell r="I182" t="str">
            <v>Marshall Islands</v>
          </cell>
          <cell r="J182" t="str">
            <v>MH</v>
          </cell>
          <cell r="K182" t="str">
            <v>10.200</v>
          </cell>
          <cell r="L182" t="str">
            <v>169.983</v>
          </cell>
        </row>
        <row r="183">
          <cell r="A183" t="str">
            <v>AIN</v>
          </cell>
          <cell r="B183" t="str">
            <v>PAWI</v>
          </cell>
          <cell r="D183" t="str">
            <v>Wainwright</v>
          </cell>
          <cell r="F183" t="str">
            <v>Wainwright</v>
          </cell>
          <cell r="G183" t="str">
            <v>+9.0</v>
          </cell>
          <cell r="H183" t="str">
            <v>США</v>
          </cell>
          <cell r="I183" t="str">
            <v>United States</v>
          </cell>
          <cell r="J183" t="str">
            <v>US</v>
          </cell>
          <cell r="K183" t="str">
            <v>70.638000</v>
          </cell>
          <cell r="L183" t="str">
            <v>-159.994750</v>
          </cell>
          <cell r="M183">
            <v>671</v>
          </cell>
          <cell r="N183">
            <v>12</v>
          </cell>
        </row>
        <row r="184">
          <cell r="A184" t="str">
            <v>AIO</v>
          </cell>
          <cell r="B184" t="str">
            <v>KAIO</v>
          </cell>
          <cell r="D184" t="str">
            <v>Municipal</v>
          </cell>
          <cell r="F184" t="str">
            <v>Atlantic</v>
          </cell>
          <cell r="G184" t="str">
            <v>-6.0</v>
          </cell>
          <cell r="H184" t="str">
            <v>США</v>
          </cell>
          <cell r="I184" t="str">
            <v>United States</v>
          </cell>
          <cell r="J184" t="str">
            <v>US</v>
          </cell>
          <cell r="K184" t="str">
            <v>41.403833</v>
          </cell>
          <cell r="L184" t="str">
            <v>-95.048750</v>
          </cell>
          <cell r="M184">
            <v>975</v>
          </cell>
          <cell r="N184">
            <v>355</v>
          </cell>
        </row>
        <row r="185">
          <cell r="A185" t="str">
            <v>AIP</v>
          </cell>
          <cell r="D185" t="str">
            <v>Ailinglapalap Island</v>
          </cell>
          <cell r="F185" t="str">
            <v>Ailinglapalap Island</v>
          </cell>
          <cell r="G185" t="str">
            <v>-12.0</v>
          </cell>
          <cell r="H185" t="str">
            <v>Маршалловы острова</v>
          </cell>
          <cell r="I185" t="str">
            <v>Marshall Islands</v>
          </cell>
          <cell r="J185" t="str">
            <v>MH</v>
          </cell>
          <cell r="K185" t="str">
            <v>7.267</v>
          </cell>
          <cell r="L185" t="str">
            <v>168.817</v>
          </cell>
        </row>
        <row r="186">
          <cell r="A186" t="str">
            <v>AIR</v>
          </cell>
          <cell r="D186" t="str">
            <v>Aripuana</v>
          </cell>
          <cell r="F186" t="str">
            <v>Aripuana</v>
          </cell>
          <cell r="G186" t="str">
            <v>+0.0</v>
          </cell>
          <cell r="H186" t="str">
            <v>Бразилия</v>
          </cell>
          <cell r="I186" t="str">
            <v>Brazil</v>
          </cell>
          <cell r="J186" t="str">
            <v>BR</v>
          </cell>
          <cell r="K186" t="str">
            <v>-10.186389</v>
          </cell>
          <cell r="L186" t="str">
            <v>-59.457500</v>
          </cell>
        </row>
        <row r="187">
          <cell r="A187" t="str">
            <v>AIS</v>
          </cell>
          <cell r="B187" t="str">
            <v>NGTR</v>
          </cell>
          <cell r="C187" t="str">
            <v>Ароре-Айленд</v>
          </cell>
          <cell r="D187" t="str">
            <v>Arorae Island</v>
          </cell>
          <cell r="E187" t="str">
            <v>Ароре-Айленд</v>
          </cell>
          <cell r="F187" t="str">
            <v>Arorae Island</v>
          </cell>
          <cell r="G187" t="str">
            <v>+12.0</v>
          </cell>
          <cell r="H187" t="str">
            <v>Кирибати</v>
          </cell>
          <cell r="I187" t="str">
            <v>Kiribati</v>
          </cell>
          <cell r="J187" t="str">
            <v>KI</v>
          </cell>
          <cell r="K187" t="str">
            <v>-2.616111</v>
          </cell>
          <cell r="L187" t="str">
            <v>176.802500</v>
          </cell>
          <cell r="M187">
            <v>945</v>
          </cell>
          <cell r="N187">
            <v>2</v>
          </cell>
        </row>
        <row r="188">
          <cell r="A188" t="str">
            <v>AIT</v>
          </cell>
          <cell r="B188" t="str">
            <v>NCAI</v>
          </cell>
          <cell r="C188" t="str">
            <v>Аитутаки</v>
          </cell>
          <cell r="D188" t="str">
            <v>Aitutaki</v>
          </cell>
          <cell r="E188" t="str">
            <v>Аитутаки</v>
          </cell>
          <cell r="F188" t="str">
            <v>Aitutaki</v>
          </cell>
          <cell r="G188" t="str">
            <v>+10.0</v>
          </cell>
          <cell r="H188" t="str">
            <v>Острова Кука</v>
          </cell>
          <cell r="I188" t="str">
            <v>Cook Islands</v>
          </cell>
          <cell r="J188" t="str">
            <v>CK</v>
          </cell>
          <cell r="K188" t="str">
            <v>-18.830922</v>
          </cell>
          <cell r="L188" t="str">
            <v>-159.764233</v>
          </cell>
          <cell r="M188">
            <v>1823</v>
          </cell>
          <cell r="N188">
            <v>4</v>
          </cell>
        </row>
        <row r="189">
          <cell r="A189" t="str">
            <v>AIU</v>
          </cell>
          <cell r="B189" t="str">
            <v>NCAT</v>
          </cell>
          <cell r="D189" t="str">
            <v>Atiu Island</v>
          </cell>
          <cell r="F189" t="str">
            <v>Atiu Island</v>
          </cell>
          <cell r="G189" t="str">
            <v>+10.0</v>
          </cell>
          <cell r="H189" t="str">
            <v>Острова Кука</v>
          </cell>
          <cell r="I189" t="str">
            <v>Cook Islands</v>
          </cell>
          <cell r="J189" t="str">
            <v>CK</v>
          </cell>
          <cell r="K189" t="str">
            <v>-19.967778</v>
          </cell>
          <cell r="L189" t="str">
            <v>-158.119167</v>
          </cell>
          <cell r="M189">
            <v>807</v>
          </cell>
          <cell r="N189">
            <v>11</v>
          </cell>
        </row>
        <row r="190">
          <cell r="A190" t="str">
            <v>AIV</v>
          </cell>
          <cell r="B190" t="str">
            <v>KAIV</v>
          </cell>
          <cell r="D190" t="str">
            <v>George Downer</v>
          </cell>
          <cell r="F190" t="str">
            <v>Aliceville</v>
          </cell>
          <cell r="G190" t="str">
            <v>-6.0</v>
          </cell>
          <cell r="H190" t="str">
            <v>США</v>
          </cell>
          <cell r="I190" t="str">
            <v>United States</v>
          </cell>
          <cell r="J190" t="str">
            <v>US</v>
          </cell>
          <cell r="K190" t="str">
            <v>33.106465</v>
          </cell>
          <cell r="L190" t="str">
            <v>-88.197792</v>
          </cell>
          <cell r="M190">
            <v>1515</v>
          </cell>
          <cell r="N190">
            <v>46</v>
          </cell>
        </row>
        <row r="191">
          <cell r="A191" t="str">
            <v>AIW</v>
          </cell>
          <cell r="B191" t="str">
            <v>KCID</v>
          </cell>
          <cell r="D191" t="str">
            <v>Ai-ais</v>
          </cell>
          <cell r="F191" t="str">
            <v>Ai-ais</v>
          </cell>
          <cell r="G191" t="str">
            <v>+1.0</v>
          </cell>
          <cell r="H191" t="str">
            <v>Намибия</v>
          </cell>
          <cell r="I191" t="str">
            <v>Namibia</v>
          </cell>
          <cell r="J191" t="str">
            <v>NA</v>
          </cell>
          <cell r="K191" t="str">
            <v>-27.983333333333</v>
          </cell>
          <cell r="L191" t="str">
            <v>17.583055555556</v>
          </cell>
        </row>
        <row r="192">
          <cell r="A192" t="str">
            <v>AIY</v>
          </cell>
          <cell r="B192" t="str">
            <v>KAIY</v>
          </cell>
          <cell r="D192" t="str">
            <v>Bader Field</v>
          </cell>
          <cell r="E192" t="str">
            <v>Атлантик Сити</v>
          </cell>
          <cell r="F192" t="str">
            <v>Atlantic City</v>
          </cell>
          <cell r="G192" t="str">
            <v>-5.0</v>
          </cell>
          <cell r="H192" t="str">
            <v>США</v>
          </cell>
          <cell r="I192" t="str">
            <v>United States</v>
          </cell>
          <cell r="J192" t="str">
            <v>US</v>
          </cell>
          <cell r="K192" t="str">
            <v>39.366666666667</v>
          </cell>
          <cell r="L192" t="str">
            <v>-74.45</v>
          </cell>
          <cell r="M192">
            <v>899</v>
          </cell>
          <cell r="N192">
            <v>3</v>
          </cell>
        </row>
        <row r="193">
          <cell r="A193" t="str">
            <v>AIZ</v>
          </cell>
          <cell r="B193" t="str">
            <v>KAIZ</v>
          </cell>
          <cell r="D193" t="str">
            <v>Lee C Fine Memorial</v>
          </cell>
          <cell r="F193" t="str">
            <v>Kaiser/Lake Ozark</v>
          </cell>
          <cell r="G193" t="str">
            <v>+6.0</v>
          </cell>
          <cell r="H193" t="str">
            <v>США</v>
          </cell>
          <cell r="I193" t="str">
            <v>United States</v>
          </cell>
          <cell r="J193" t="str">
            <v>US</v>
          </cell>
          <cell r="K193" t="str">
            <v>38.096035</v>
          </cell>
          <cell r="L193" t="str">
            <v>-92.549487</v>
          </cell>
          <cell r="M193">
            <v>1980</v>
          </cell>
          <cell r="N193">
            <v>265</v>
          </cell>
        </row>
        <row r="194">
          <cell r="A194" t="str">
            <v>AJA</v>
          </cell>
          <cell r="B194" t="str">
            <v>LFKJ</v>
          </cell>
          <cell r="C194" t="str">
            <v>Кампо Дель Оро</v>
          </cell>
          <cell r="D194" t="str">
            <v>Campo Dell Oro</v>
          </cell>
          <cell r="E194" t="str">
            <v>Аяччио</v>
          </cell>
          <cell r="F194" t="str">
            <v>Ajaccio</v>
          </cell>
          <cell r="G194" t="str">
            <v>+1.0</v>
          </cell>
          <cell r="H194" t="str">
            <v>Франция</v>
          </cell>
          <cell r="I194" t="str">
            <v>France</v>
          </cell>
          <cell r="J194" t="str">
            <v>FR</v>
          </cell>
          <cell r="K194" t="str">
            <v>41.923889</v>
          </cell>
          <cell r="L194" t="str">
            <v>8.802500</v>
          </cell>
          <cell r="M194">
            <v>2125</v>
          </cell>
          <cell r="N194">
            <v>5</v>
          </cell>
        </row>
        <row r="195">
          <cell r="A195" t="str">
            <v>AJF</v>
          </cell>
          <cell r="B195" t="str">
            <v>OESK</v>
          </cell>
          <cell r="C195" t="str">
            <v>Джуф</v>
          </cell>
          <cell r="D195" t="str">
            <v>Jouf</v>
          </cell>
          <cell r="F195" t="str">
            <v>Sakaka Al Jouf</v>
          </cell>
          <cell r="G195" t="str">
            <v>-3.0</v>
          </cell>
          <cell r="H195" t="str">
            <v>Саудовская Аравия</v>
          </cell>
          <cell r="I195" t="str">
            <v>Saudi Arabia</v>
          </cell>
          <cell r="J195" t="str">
            <v>SA</v>
          </cell>
          <cell r="K195" t="str">
            <v>29.785133</v>
          </cell>
          <cell r="L195" t="str">
            <v>40.100006</v>
          </cell>
          <cell r="M195">
            <v>3660</v>
          </cell>
          <cell r="N195">
            <v>689</v>
          </cell>
        </row>
        <row r="196">
          <cell r="A196" t="str">
            <v>AJI</v>
          </cell>
          <cell r="B196" t="str">
            <v>LTCO</v>
          </cell>
          <cell r="D196" t="str">
            <v>A&amp;amp;#287;ri</v>
          </cell>
          <cell r="E196" t="str">
            <v>Агри</v>
          </cell>
          <cell r="F196" t="str">
            <v>Agri</v>
          </cell>
          <cell r="G196" t="str">
            <v>+1.0</v>
          </cell>
          <cell r="H196" t="str">
            <v>Италия</v>
          </cell>
          <cell r="I196" t="str">
            <v>Italy</v>
          </cell>
          <cell r="J196" t="str">
            <v>IT</v>
          </cell>
          <cell r="K196" t="str">
            <v>39.654569</v>
          </cell>
          <cell r="L196" t="str">
            <v>43.027150</v>
          </cell>
          <cell r="N196">
            <v>1665</v>
          </cell>
        </row>
        <row r="197">
          <cell r="A197" t="str">
            <v>AJJ</v>
          </cell>
          <cell r="B197" t="str">
            <v>GQNJ</v>
          </cell>
          <cell r="C197" t="str">
            <v>Акжужт</v>
          </cell>
          <cell r="D197" t="str">
            <v>Akjoujt</v>
          </cell>
          <cell r="E197" t="str">
            <v>Акжужт</v>
          </cell>
          <cell r="F197" t="str">
            <v>Akjoujt</v>
          </cell>
          <cell r="G197" t="str">
            <v>+0.0</v>
          </cell>
          <cell r="H197" t="str">
            <v>Мавритания</v>
          </cell>
          <cell r="I197" t="str">
            <v>Mauritania</v>
          </cell>
          <cell r="J197" t="str">
            <v>MR</v>
          </cell>
          <cell r="K197" t="str">
            <v>19.731667</v>
          </cell>
          <cell r="L197" t="str">
            <v>-14.379444</v>
          </cell>
          <cell r="M197">
            <v>1600</v>
          </cell>
          <cell r="N197">
            <v>123</v>
          </cell>
        </row>
        <row r="198">
          <cell r="A198" t="str">
            <v>AJK</v>
          </cell>
          <cell r="B198" t="str">
            <v>FHAW</v>
          </cell>
          <cell r="D198" t="str">
            <v>Araak</v>
          </cell>
          <cell r="F198" t="str">
            <v>Araak</v>
          </cell>
          <cell r="G198" t="str">
            <v>+3.5</v>
          </cell>
          <cell r="H198" t="str">
            <v>Иран</v>
          </cell>
          <cell r="I198" t="str">
            <v>Iran</v>
          </cell>
          <cell r="J198" t="str">
            <v>IR</v>
          </cell>
          <cell r="K198" t="str">
            <v>34.133055555556</v>
          </cell>
          <cell r="L198" t="str">
            <v>49.833055555556</v>
          </cell>
          <cell r="M198">
            <v>1398</v>
          </cell>
        </row>
        <row r="199">
          <cell r="A199" t="str">
            <v>AJL</v>
          </cell>
          <cell r="B199" t="str">
            <v>VEAZ</v>
          </cell>
          <cell r="C199" t="str">
            <v>Айзаул</v>
          </cell>
          <cell r="D199" t="str">
            <v>Aizawl</v>
          </cell>
          <cell r="E199" t="str">
            <v>Айзаул</v>
          </cell>
          <cell r="F199" t="str">
            <v>Aizawl</v>
          </cell>
          <cell r="G199" t="str">
            <v>-5.5</v>
          </cell>
          <cell r="H199" t="str">
            <v>Индия</v>
          </cell>
          <cell r="I199" t="str">
            <v>India</v>
          </cell>
          <cell r="J199" t="str">
            <v>IN</v>
          </cell>
          <cell r="K199" t="str">
            <v>23.746603</v>
          </cell>
          <cell r="L199" t="str">
            <v>92.802767</v>
          </cell>
          <cell r="M199">
            <v>954</v>
          </cell>
          <cell r="N199">
            <v>305</v>
          </cell>
        </row>
        <row r="200">
          <cell r="A200" t="str">
            <v>AJN</v>
          </cell>
          <cell r="B200" t="str">
            <v>FMCV</v>
          </cell>
          <cell r="D200" t="str">
            <v>Ouani</v>
          </cell>
          <cell r="E200" t="str">
            <v>Анжуан</v>
          </cell>
          <cell r="F200" t="str">
            <v>Anjouan</v>
          </cell>
          <cell r="G200" t="str">
            <v>+3.0</v>
          </cell>
          <cell r="H200" t="str">
            <v>Коморские острова</v>
          </cell>
          <cell r="I200" t="str">
            <v>Comoros</v>
          </cell>
          <cell r="J200" t="str">
            <v>KM</v>
          </cell>
          <cell r="K200" t="str">
            <v>-12.131667</v>
          </cell>
          <cell r="L200" t="str">
            <v>44.430279</v>
          </cell>
          <cell r="M200">
            <v>1350</v>
          </cell>
          <cell r="N200">
            <v>19</v>
          </cell>
        </row>
        <row r="201">
          <cell r="A201" t="str">
            <v>AJO</v>
          </cell>
          <cell r="C201" t="str">
            <v>Альюф</v>
          </cell>
          <cell r="D201" t="str">
            <v>Aljouf</v>
          </cell>
          <cell r="E201" t="str">
            <v>Альюф</v>
          </cell>
          <cell r="F201" t="str">
            <v>Aljouf</v>
          </cell>
          <cell r="G201" t="str">
            <v>+3.0</v>
          </cell>
          <cell r="H201" t="str">
            <v>Йемен</v>
          </cell>
          <cell r="I201" t="str">
            <v>Yemen</v>
          </cell>
          <cell r="J201" t="str">
            <v>YE</v>
          </cell>
          <cell r="K201" t="str">
            <v>15.717</v>
          </cell>
          <cell r="L201" t="str">
            <v>44.250</v>
          </cell>
        </row>
        <row r="202">
          <cell r="A202" t="str">
            <v>AJR</v>
          </cell>
          <cell r="B202" t="str">
            <v>ESNX</v>
          </cell>
          <cell r="C202" t="str">
            <v>Арвидсьяур</v>
          </cell>
          <cell r="D202" t="str">
            <v>Arvidsjaur</v>
          </cell>
          <cell r="E202" t="str">
            <v>Арвидсьяур</v>
          </cell>
          <cell r="F202" t="str">
            <v>Arvidsjaur</v>
          </cell>
          <cell r="G202" t="str">
            <v>+1.0</v>
          </cell>
          <cell r="H202" t="str">
            <v>Швеция</v>
          </cell>
          <cell r="I202" t="str">
            <v>Sweden</v>
          </cell>
          <cell r="J202" t="str">
            <v>SE</v>
          </cell>
          <cell r="K202" t="str">
            <v>65.590278</v>
          </cell>
          <cell r="L202" t="str">
            <v>19.281944</v>
          </cell>
          <cell r="M202">
            <v>2499</v>
          </cell>
          <cell r="N202">
            <v>379</v>
          </cell>
        </row>
        <row r="203">
          <cell r="A203" t="str">
            <v>AJS</v>
          </cell>
          <cell r="C203" t="str">
            <v>Абреохос</v>
          </cell>
          <cell r="D203" t="str">
            <v>Abreojos</v>
          </cell>
          <cell r="E203" t="str">
            <v>Абреохос</v>
          </cell>
          <cell r="F203" t="str">
            <v>Abreojos</v>
          </cell>
          <cell r="G203" t="str">
            <v>+7.0</v>
          </cell>
          <cell r="H203" t="str">
            <v>Мексика</v>
          </cell>
          <cell r="I203" t="str">
            <v>Mexico</v>
          </cell>
          <cell r="J203" t="str">
            <v>MX</v>
          </cell>
          <cell r="K203" t="str">
            <v>26.727222</v>
          </cell>
          <cell r="L203" t="str">
            <v>-113.559444</v>
          </cell>
          <cell r="M203">
            <v>1124</v>
          </cell>
          <cell r="N203">
            <v>3</v>
          </cell>
        </row>
        <row r="204">
          <cell r="A204" t="str">
            <v>AJU</v>
          </cell>
          <cell r="B204" t="str">
            <v>SBAR</v>
          </cell>
          <cell r="C204" t="str">
            <v>Санта Мария</v>
          </cell>
          <cell r="D204" t="str">
            <v>Santa Maria</v>
          </cell>
          <cell r="E204" t="str">
            <v>Аракайю</v>
          </cell>
          <cell r="F204" t="str">
            <v>Aracaju</v>
          </cell>
          <cell r="G204" t="str">
            <v>-2.0</v>
          </cell>
          <cell r="H204" t="str">
            <v>Бразилия</v>
          </cell>
          <cell r="I204" t="str">
            <v>Brazil</v>
          </cell>
          <cell r="J204" t="str">
            <v>BR</v>
          </cell>
          <cell r="K204" t="str">
            <v>-10.984000</v>
          </cell>
          <cell r="L204" t="str">
            <v>-37.070333</v>
          </cell>
          <cell r="M204">
            <v>2200</v>
          </cell>
          <cell r="N204">
            <v>7</v>
          </cell>
        </row>
        <row r="205">
          <cell r="A205" t="str">
            <v>AJY</v>
          </cell>
          <cell r="B205" t="str">
            <v>DRZA</v>
          </cell>
          <cell r="D205" t="str">
            <v>Agades</v>
          </cell>
          <cell r="F205" t="str">
            <v>Agades</v>
          </cell>
          <cell r="G205" t="str">
            <v>+1.0</v>
          </cell>
          <cell r="H205" t="str">
            <v>Нигер</v>
          </cell>
          <cell r="I205" t="str">
            <v>Niger</v>
          </cell>
          <cell r="J205" t="str">
            <v>NE</v>
          </cell>
          <cell r="K205" t="str">
            <v>16.965997</v>
          </cell>
          <cell r="L205" t="str">
            <v>8.000114</v>
          </cell>
          <cell r="M205">
            <v>2300</v>
          </cell>
          <cell r="N205">
            <v>505</v>
          </cell>
        </row>
        <row r="206">
          <cell r="A206" t="str">
            <v>AKA</v>
          </cell>
          <cell r="B206" t="str">
            <v>ZLAK</v>
          </cell>
          <cell r="C206" t="str">
            <v>Анькан</v>
          </cell>
          <cell r="D206" t="str">
            <v>Ankang</v>
          </cell>
          <cell r="E206" t="str">
            <v>Анькан</v>
          </cell>
          <cell r="F206" t="str">
            <v>Ankang</v>
          </cell>
          <cell r="G206" t="str">
            <v>-8.0</v>
          </cell>
          <cell r="H206" t="str">
            <v>Китай</v>
          </cell>
          <cell r="I206" t="str">
            <v>China</v>
          </cell>
          <cell r="J206" t="str">
            <v>CN</v>
          </cell>
          <cell r="K206" t="str">
            <v>32.708056</v>
          </cell>
          <cell r="L206" t="str">
            <v>108.931389</v>
          </cell>
        </row>
        <row r="207">
          <cell r="A207" t="str">
            <v>AKB</v>
          </cell>
          <cell r="B207" t="str">
            <v>PAAK</v>
          </cell>
          <cell r="D207" t="str">
            <v>Atka</v>
          </cell>
          <cell r="F207" t="str">
            <v>Atka</v>
          </cell>
          <cell r="G207" t="str">
            <v>-10.0</v>
          </cell>
          <cell r="H207" t="str">
            <v>США</v>
          </cell>
          <cell r="I207" t="str">
            <v>United States</v>
          </cell>
          <cell r="J207" t="str">
            <v>US</v>
          </cell>
          <cell r="K207" t="str">
            <v>52.220586</v>
          </cell>
          <cell r="L207" t="str">
            <v>-174.206183</v>
          </cell>
          <cell r="M207">
            <v>945</v>
          </cell>
          <cell r="N207">
            <v>17</v>
          </cell>
        </row>
        <row r="208">
          <cell r="A208" t="str">
            <v>AKC</v>
          </cell>
          <cell r="B208" t="str">
            <v>KAKR</v>
          </cell>
          <cell r="D208" t="str">
            <v>Fulton International</v>
          </cell>
          <cell r="F208" t="str">
            <v>Akron/Canton</v>
          </cell>
          <cell r="H208" t="str">
            <v>ЮАР</v>
          </cell>
          <cell r="I208" t="str">
            <v>South Africa</v>
          </cell>
          <cell r="J208" t="str">
            <v>ZA</v>
          </cell>
          <cell r="K208" t="str">
            <v>41.037500</v>
          </cell>
          <cell r="L208" t="str">
            <v>-81.466917</v>
          </cell>
          <cell r="N208">
            <v>325</v>
          </cell>
        </row>
        <row r="209">
          <cell r="A209" t="str">
            <v>AKD</v>
          </cell>
          <cell r="B209" t="str">
            <v>VAAK</v>
          </cell>
          <cell r="C209" t="str">
            <v>Акола</v>
          </cell>
          <cell r="D209" t="str">
            <v>Akola</v>
          </cell>
          <cell r="E209" t="str">
            <v>Акола</v>
          </cell>
          <cell r="F209" t="str">
            <v>Akola</v>
          </cell>
          <cell r="G209" t="str">
            <v>+5.5</v>
          </cell>
          <cell r="H209" t="str">
            <v>Индия</v>
          </cell>
          <cell r="I209" t="str">
            <v>India</v>
          </cell>
          <cell r="J209" t="str">
            <v>IN</v>
          </cell>
          <cell r="K209" t="str">
            <v>20.699006</v>
          </cell>
          <cell r="L209" t="str">
            <v>77.058628</v>
          </cell>
          <cell r="M209">
            <v>1219</v>
          </cell>
          <cell r="N209">
            <v>304</v>
          </cell>
        </row>
        <row r="210">
          <cell r="A210" t="str">
            <v>AKE</v>
          </cell>
          <cell r="C210" t="str">
            <v>Акиени</v>
          </cell>
          <cell r="D210" t="str">
            <v>Akieni</v>
          </cell>
          <cell r="E210" t="str">
            <v>Акиени</v>
          </cell>
          <cell r="F210" t="str">
            <v>Akieni</v>
          </cell>
          <cell r="G210" t="str">
            <v>+1.0</v>
          </cell>
          <cell r="H210" t="str">
            <v>Габон</v>
          </cell>
          <cell r="I210" t="str">
            <v>Gabon</v>
          </cell>
          <cell r="J210" t="str">
            <v>GA</v>
          </cell>
          <cell r="K210" t="str">
            <v>-1.129436</v>
          </cell>
          <cell r="L210" t="str">
            <v>13.920506</v>
          </cell>
          <cell r="M210">
            <v>1850</v>
          </cell>
          <cell r="N210">
            <v>506</v>
          </cell>
        </row>
        <row r="211">
          <cell r="A211" t="str">
            <v>AKF</v>
          </cell>
          <cell r="B211" t="str">
            <v>HLKF</v>
          </cell>
          <cell r="C211" t="str">
            <v>Куфра</v>
          </cell>
          <cell r="D211" t="str">
            <v>Kufrah</v>
          </cell>
          <cell r="E211" t="str">
            <v>Куфра</v>
          </cell>
          <cell r="F211" t="str">
            <v>Kufrah</v>
          </cell>
          <cell r="G211" t="str">
            <v>+2.0</v>
          </cell>
          <cell r="H211" t="str">
            <v>Ливия</v>
          </cell>
          <cell r="I211" t="str">
            <v>Libya</v>
          </cell>
          <cell r="J211" t="str">
            <v>LY</v>
          </cell>
          <cell r="K211" t="str">
            <v>24.178728</v>
          </cell>
          <cell r="L211" t="str">
            <v>23.313958</v>
          </cell>
          <cell r="M211">
            <v>3660</v>
          </cell>
          <cell r="N211">
            <v>417</v>
          </cell>
        </row>
        <row r="212">
          <cell r="A212" t="str">
            <v>AKG</v>
          </cell>
          <cell r="C212" t="str">
            <v>Ангуганак</v>
          </cell>
          <cell r="D212" t="str">
            <v>Anguganak</v>
          </cell>
          <cell r="E212" t="str">
            <v>Ангуганак</v>
          </cell>
          <cell r="F212" t="str">
            <v>Anguganak</v>
          </cell>
          <cell r="G212" t="str">
            <v>-10.0</v>
          </cell>
          <cell r="H212" t="str">
            <v>Папуа - Новая Гвинея</v>
          </cell>
          <cell r="I212" t="str">
            <v>Papua New Guinea</v>
          </cell>
          <cell r="J212" t="str">
            <v>PG</v>
          </cell>
          <cell r="K212" t="str">
            <v>-3.550</v>
          </cell>
          <cell r="L212" t="str">
            <v>142.217</v>
          </cell>
          <cell r="M212">
            <v>771</v>
          </cell>
          <cell r="N212">
            <v>259</v>
          </cell>
        </row>
        <row r="213">
          <cell r="A213" t="str">
            <v>AKH</v>
          </cell>
          <cell r="B213" t="str">
            <v>OEPS</v>
          </cell>
          <cell r="D213" t="str">
            <v>Prince Sultan Air Base</v>
          </cell>
          <cell r="F213" t="str">
            <v>Al Kharj</v>
          </cell>
          <cell r="G213" t="str">
            <v>+3.0</v>
          </cell>
          <cell r="H213" t="str">
            <v>Саудовская Аравия</v>
          </cell>
          <cell r="I213" t="str">
            <v>Saudi Arabia</v>
          </cell>
          <cell r="J213" t="str">
            <v>SA</v>
          </cell>
          <cell r="K213" t="str">
            <v>24.062700</v>
          </cell>
          <cell r="L213" t="str">
            <v>47.580536</v>
          </cell>
          <cell r="N213">
            <v>503</v>
          </cell>
        </row>
        <row r="214">
          <cell r="A214" t="str">
            <v>AKI</v>
          </cell>
          <cell r="B214" t="str">
            <v>PFAK</v>
          </cell>
          <cell r="D214" t="str">
            <v>Akiak</v>
          </cell>
          <cell r="F214" t="str">
            <v>Akiak</v>
          </cell>
          <cell r="G214" t="str">
            <v>-9.0</v>
          </cell>
          <cell r="H214" t="str">
            <v>США</v>
          </cell>
          <cell r="I214" t="str">
            <v>United States</v>
          </cell>
          <cell r="J214" t="str">
            <v>US</v>
          </cell>
          <cell r="K214" t="str">
            <v>60.902889</v>
          </cell>
          <cell r="L214" t="str">
            <v>-161.230583</v>
          </cell>
          <cell r="M214">
            <v>610</v>
          </cell>
          <cell r="N214">
            <v>9</v>
          </cell>
        </row>
        <row r="215">
          <cell r="A215" t="str">
            <v>AKJ</v>
          </cell>
          <cell r="B215" t="str">
            <v>RJEC</v>
          </cell>
          <cell r="C215" t="str">
            <v>Асахикава</v>
          </cell>
          <cell r="D215" t="str">
            <v>Asahikawa</v>
          </cell>
          <cell r="E215" t="str">
            <v>Асахикава</v>
          </cell>
          <cell r="F215" t="str">
            <v>Asahikawa</v>
          </cell>
          <cell r="G215" t="str">
            <v>+9.0</v>
          </cell>
          <cell r="H215" t="str">
            <v>Япония</v>
          </cell>
          <cell r="I215" t="str">
            <v>Japan</v>
          </cell>
          <cell r="J215" t="str">
            <v>JP</v>
          </cell>
          <cell r="K215" t="str">
            <v>43.670833</v>
          </cell>
          <cell r="L215" t="str">
            <v>142.447500</v>
          </cell>
          <cell r="M215">
            <v>1999</v>
          </cell>
          <cell r="N215">
            <v>220</v>
          </cell>
        </row>
        <row r="216">
          <cell r="A216" t="str">
            <v>AKK</v>
          </cell>
          <cell r="B216" t="str">
            <v>PAKH</v>
          </cell>
          <cell r="D216" t="str">
            <v>Akhiok SPB</v>
          </cell>
          <cell r="F216" t="str">
            <v>Akhiok</v>
          </cell>
          <cell r="G216" t="str">
            <v>-9.0</v>
          </cell>
          <cell r="H216" t="str">
            <v>США</v>
          </cell>
          <cell r="I216" t="str">
            <v>United States</v>
          </cell>
          <cell r="J216" t="str">
            <v>US</v>
          </cell>
          <cell r="K216" t="str">
            <v>56.938691</v>
          </cell>
          <cell r="L216" t="str">
            <v>-154.182556</v>
          </cell>
          <cell r="M216">
            <v>661</v>
          </cell>
          <cell r="N216">
            <v>13</v>
          </cell>
        </row>
        <row r="217">
          <cell r="A217" t="str">
            <v>AKL</v>
          </cell>
          <cell r="B217" t="str">
            <v>NZAA</v>
          </cell>
          <cell r="D217" t="str">
            <v>Auckland International</v>
          </cell>
          <cell r="E217" t="str">
            <v>Окленд</v>
          </cell>
          <cell r="F217" t="str">
            <v>Auckland</v>
          </cell>
          <cell r="G217" t="str">
            <v>+13.0</v>
          </cell>
          <cell r="H217" t="str">
            <v>Новая Зеландия</v>
          </cell>
          <cell r="I217" t="str">
            <v>New Zealand</v>
          </cell>
          <cell r="J217" t="str">
            <v>NZ</v>
          </cell>
          <cell r="K217" t="str">
            <v>-37.008056</v>
          </cell>
          <cell r="L217" t="str">
            <v>174.791667</v>
          </cell>
          <cell r="M217">
            <v>3292</v>
          </cell>
          <cell r="N217">
            <v>7</v>
          </cell>
        </row>
        <row r="218">
          <cell r="A218" t="str">
            <v>AKM</v>
          </cell>
          <cell r="C218" t="str">
            <v>Закума</v>
          </cell>
          <cell r="D218" t="str">
            <v>Zakouma</v>
          </cell>
          <cell r="E218" t="str">
            <v>Закума</v>
          </cell>
          <cell r="F218" t="str">
            <v>Zakouma</v>
          </cell>
          <cell r="G218" t="str">
            <v>+1.0</v>
          </cell>
          <cell r="H218" t="str">
            <v>Чад</v>
          </cell>
          <cell r="I218" t="str">
            <v>Chad</v>
          </cell>
          <cell r="J218" t="str">
            <v>TD</v>
          </cell>
          <cell r="K218" t="str">
            <v>10.900</v>
          </cell>
          <cell r="L218" t="str">
            <v>19.817</v>
          </cell>
          <cell r="M218">
            <v>1500</v>
          </cell>
          <cell r="N218">
            <v>415</v>
          </cell>
        </row>
        <row r="219">
          <cell r="A219" t="str">
            <v>AKN</v>
          </cell>
          <cell r="B219" t="str">
            <v>PAKN</v>
          </cell>
          <cell r="D219" t="str">
            <v>King Salmon</v>
          </cell>
          <cell r="F219" t="str">
            <v>King Salmon</v>
          </cell>
          <cell r="G219" t="str">
            <v>-9.0</v>
          </cell>
          <cell r="H219" t="str">
            <v>США</v>
          </cell>
          <cell r="I219" t="str">
            <v>United States</v>
          </cell>
          <cell r="J219" t="str">
            <v>US</v>
          </cell>
          <cell r="K219" t="str">
            <v>58.676778</v>
          </cell>
          <cell r="L219" t="str">
            <v>-156.649278</v>
          </cell>
          <cell r="M219">
            <v>2591</v>
          </cell>
          <cell r="N219">
            <v>22</v>
          </cell>
        </row>
        <row r="220">
          <cell r="A220" t="str">
            <v>AKO</v>
          </cell>
          <cell r="B220" t="str">
            <v>KAKO</v>
          </cell>
          <cell r="D220" t="str">
            <v>Colorado Plains Regional Airport</v>
          </cell>
          <cell r="E220" t="str">
            <v>Akron</v>
          </cell>
          <cell r="F220" t="str">
            <v>Akron, CO</v>
          </cell>
          <cell r="G220" t="str">
            <v>-7.0</v>
          </cell>
          <cell r="H220" t="str">
            <v>США</v>
          </cell>
          <cell r="I220" t="str">
            <v>United States</v>
          </cell>
          <cell r="J220" t="str">
            <v>US</v>
          </cell>
          <cell r="K220" t="str">
            <v>40.175633</v>
          </cell>
          <cell r="L220" t="str">
            <v>-103.222028</v>
          </cell>
          <cell r="M220">
            <v>1250</v>
          </cell>
          <cell r="N220">
            <v>1437</v>
          </cell>
        </row>
        <row r="221">
          <cell r="A221" t="str">
            <v>AKP</v>
          </cell>
          <cell r="B221" t="str">
            <v>PAKP</v>
          </cell>
          <cell r="D221" t="str">
            <v>Anaktuvuk</v>
          </cell>
          <cell r="F221" t="str">
            <v>Anaktuvuk</v>
          </cell>
          <cell r="G221" t="str">
            <v>-9.0</v>
          </cell>
          <cell r="H221" t="str">
            <v>США</v>
          </cell>
          <cell r="I221" t="str">
            <v>United States</v>
          </cell>
          <cell r="J221" t="str">
            <v>US</v>
          </cell>
          <cell r="K221" t="str">
            <v>68.133597</v>
          </cell>
          <cell r="L221" t="str">
            <v>-151.743342</v>
          </cell>
          <cell r="M221">
            <v>1676</v>
          </cell>
          <cell r="N221">
            <v>641</v>
          </cell>
        </row>
        <row r="222">
          <cell r="A222" t="str">
            <v>AKQ</v>
          </cell>
          <cell r="B222" t="str">
            <v>WIAG</v>
          </cell>
          <cell r="D222" t="str">
            <v>Gunung Batin</v>
          </cell>
          <cell r="E222" t="str">
            <v>Астраксетра</v>
          </cell>
          <cell r="F222" t="str">
            <v>Astraksetra</v>
          </cell>
          <cell r="G222" t="str">
            <v>+7.0</v>
          </cell>
          <cell r="H222" t="str">
            <v>Индонезия</v>
          </cell>
          <cell r="I222" t="str">
            <v>Indonesia</v>
          </cell>
          <cell r="J222" t="str">
            <v>ID</v>
          </cell>
          <cell r="K222" t="str">
            <v>-4.612</v>
          </cell>
          <cell r="L222" t="str">
            <v>105.232</v>
          </cell>
          <cell r="M222">
            <v>1737</v>
          </cell>
          <cell r="N222">
            <v>27</v>
          </cell>
        </row>
        <row r="223">
          <cell r="A223" t="str">
            <v>AKR</v>
          </cell>
          <cell r="B223" t="str">
            <v>DNAK</v>
          </cell>
          <cell r="C223" t="str">
            <v>Акере</v>
          </cell>
          <cell r="D223" t="str">
            <v>Akure</v>
          </cell>
          <cell r="E223" t="str">
            <v>Акере</v>
          </cell>
          <cell r="F223" t="str">
            <v>Akure</v>
          </cell>
          <cell r="G223" t="str">
            <v>-1.0</v>
          </cell>
          <cell r="H223" t="str">
            <v>Нигерия</v>
          </cell>
          <cell r="I223" t="str">
            <v>Nigeria</v>
          </cell>
          <cell r="J223" t="str">
            <v>NG</v>
          </cell>
          <cell r="K223" t="str">
            <v>7.246739</v>
          </cell>
          <cell r="L223" t="str">
            <v>5.301008</v>
          </cell>
          <cell r="M223">
            <v>2930</v>
          </cell>
          <cell r="N223">
            <v>335</v>
          </cell>
        </row>
        <row r="224">
          <cell r="A224" t="str">
            <v>AKT</v>
          </cell>
          <cell r="B224" t="str">
            <v>LCRA</v>
          </cell>
          <cell r="D224" t="str">
            <v>Akrotiri Raf</v>
          </cell>
          <cell r="E224" t="str">
            <v>Акротири</v>
          </cell>
          <cell r="F224" t="str">
            <v>Akrotiri</v>
          </cell>
          <cell r="G224" t="str">
            <v>+2.0</v>
          </cell>
          <cell r="H224" t="str">
            <v>Кипр</v>
          </cell>
          <cell r="I224" t="str">
            <v>Cyprus</v>
          </cell>
          <cell r="J224" t="str">
            <v>CY</v>
          </cell>
          <cell r="K224" t="str">
            <v>34.590416</v>
          </cell>
          <cell r="L224" t="str">
            <v>32.987861</v>
          </cell>
          <cell r="N224">
            <v>23</v>
          </cell>
        </row>
        <row r="225">
          <cell r="A225" t="str">
            <v>AKU</v>
          </cell>
          <cell r="B225" t="str">
            <v>ZWAK</v>
          </cell>
          <cell r="C225" t="str">
            <v>Аксу</v>
          </cell>
          <cell r="D225" t="str">
            <v>Aksu</v>
          </cell>
          <cell r="E225" t="str">
            <v>Аксу</v>
          </cell>
          <cell r="F225" t="str">
            <v>Aksu</v>
          </cell>
          <cell r="G225" t="str">
            <v>-8.0</v>
          </cell>
          <cell r="H225" t="str">
            <v>Китай</v>
          </cell>
          <cell r="I225" t="str">
            <v>China</v>
          </cell>
          <cell r="J225" t="str">
            <v>CN</v>
          </cell>
          <cell r="K225" t="str">
            <v>41.262500</v>
          </cell>
          <cell r="L225" t="str">
            <v>80.291667</v>
          </cell>
        </row>
        <row r="226">
          <cell r="A226" t="str">
            <v>AKV</v>
          </cell>
          <cell r="B226" t="str">
            <v>CYKO</v>
          </cell>
          <cell r="D226" t="str">
            <v>Akulivik</v>
          </cell>
          <cell r="F226" t="str">
            <v>Akulivik</v>
          </cell>
          <cell r="G226" t="str">
            <v>-5.0</v>
          </cell>
          <cell r="H226" t="str">
            <v>Канада</v>
          </cell>
          <cell r="I226" t="str">
            <v>Canada</v>
          </cell>
          <cell r="J226" t="str">
            <v>CA</v>
          </cell>
          <cell r="K226" t="str">
            <v>60.818611</v>
          </cell>
          <cell r="L226" t="str">
            <v>-78.148611</v>
          </cell>
          <cell r="N226">
            <v>23</v>
          </cell>
        </row>
        <row r="227">
          <cell r="A227" t="str">
            <v>AKW</v>
          </cell>
          <cell r="B227" t="str">
            <v>PAKW</v>
          </cell>
          <cell r="D227" t="str">
            <v>Aghajari</v>
          </cell>
          <cell r="F227" t="str">
            <v>Aghajari</v>
          </cell>
          <cell r="G227" t="str">
            <v>+0.0</v>
          </cell>
          <cell r="H227" t="str">
            <v>Иран</v>
          </cell>
          <cell r="I227" t="str">
            <v>Iran</v>
          </cell>
          <cell r="J227" t="str">
            <v>IR</v>
          </cell>
          <cell r="K227" t="str">
            <v>55.579233</v>
          </cell>
          <cell r="L227" t="str">
            <v>-133.075997</v>
          </cell>
          <cell r="N227">
            <v>24</v>
          </cell>
        </row>
        <row r="228">
          <cell r="A228" t="str">
            <v>AKX</v>
          </cell>
          <cell r="B228" t="str">
            <v>UATT</v>
          </cell>
          <cell r="C228" t="str">
            <v>Актюбинск</v>
          </cell>
          <cell r="D228" t="str">
            <v>Aktyubinsk</v>
          </cell>
          <cell r="E228" t="str">
            <v>Актюбинск</v>
          </cell>
          <cell r="F228" t="str">
            <v>Aktyubinsk</v>
          </cell>
          <cell r="G228" t="str">
            <v>+5.0</v>
          </cell>
          <cell r="H228" t="str">
            <v>Казахстан</v>
          </cell>
          <cell r="I228" t="str">
            <v>Kazakhstan</v>
          </cell>
          <cell r="J228" t="str">
            <v>KZ</v>
          </cell>
          <cell r="K228" t="str">
            <v>50.245833</v>
          </cell>
          <cell r="L228" t="str">
            <v>57.206667</v>
          </cell>
          <cell r="M228">
            <v>3100</v>
          </cell>
          <cell r="N228">
            <v>225</v>
          </cell>
        </row>
        <row r="229">
          <cell r="A229" t="str">
            <v>AKY</v>
          </cell>
          <cell r="B229" t="str">
            <v>VYSW</v>
          </cell>
          <cell r="D229" t="str">
            <v>Civil</v>
          </cell>
          <cell r="F229" t="str">
            <v>Sittwe</v>
          </cell>
          <cell r="G229" t="str">
            <v>-6.5</v>
          </cell>
          <cell r="H229" t="str">
            <v>Мьянма</v>
          </cell>
          <cell r="I229" t="str">
            <v>Myanmar</v>
          </cell>
          <cell r="J229" t="str">
            <v>MM</v>
          </cell>
          <cell r="K229" t="str">
            <v>20.132708</v>
          </cell>
          <cell r="L229" t="str">
            <v>92.872628</v>
          </cell>
          <cell r="M229">
            <v>1829</v>
          </cell>
          <cell r="N229">
            <v>8</v>
          </cell>
        </row>
        <row r="230">
          <cell r="A230" t="str">
            <v>ALA</v>
          </cell>
          <cell r="B230" t="str">
            <v>UAAA</v>
          </cell>
          <cell r="C230" t="str">
            <v>Алматы</v>
          </cell>
          <cell r="D230" t="str">
            <v>Almaty</v>
          </cell>
          <cell r="E230" t="str">
            <v>Алматы</v>
          </cell>
          <cell r="F230" t="str">
            <v>Almaty</v>
          </cell>
          <cell r="G230" t="str">
            <v>+6.0</v>
          </cell>
          <cell r="H230" t="str">
            <v>Казахстан</v>
          </cell>
          <cell r="I230" t="str">
            <v>Kazakhstan</v>
          </cell>
          <cell r="J230" t="str">
            <v>KZ</v>
          </cell>
          <cell r="K230" t="str">
            <v>43.352072</v>
          </cell>
          <cell r="L230" t="str">
            <v>77.040508</v>
          </cell>
          <cell r="M230">
            <v>4397</v>
          </cell>
          <cell r="N230">
            <v>681</v>
          </cell>
        </row>
        <row r="231">
          <cell r="A231" t="str">
            <v>ALB</v>
          </cell>
          <cell r="B231" t="str">
            <v>KALB</v>
          </cell>
          <cell r="C231" t="str">
            <v>Олбани международный</v>
          </cell>
          <cell r="D231" t="str">
            <v>Albany International</v>
          </cell>
          <cell r="E231" t="str">
            <v>Олбани</v>
          </cell>
          <cell r="F231" t="str">
            <v>Albany</v>
          </cell>
          <cell r="G231" t="str">
            <v>-8.0</v>
          </cell>
          <cell r="H231" t="str">
            <v>США</v>
          </cell>
          <cell r="I231" t="str">
            <v>United States</v>
          </cell>
          <cell r="J231" t="str">
            <v>US</v>
          </cell>
          <cell r="K231" t="str">
            <v>42.749111</v>
          </cell>
          <cell r="L231" t="str">
            <v>-73.801972</v>
          </cell>
          <cell r="M231">
            <v>2195</v>
          </cell>
          <cell r="N231">
            <v>87</v>
          </cell>
        </row>
        <row r="232">
          <cell r="A232" t="str">
            <v>ALC</v>
          </cell>
          <cell r="B232" t="str">
            <v>LEAL</v>
          </cell>
          <cell r="D232" t="str">
            <v>Alicante El Altet</v>
          </cell>
          <cell r="E232" t="str">
            <v>Аликанте</v>
          </cell>
          <cell r="F232" t="str">
            <v>Alicante</v>
          </cell>
          <cell r="G232" t="str">
            <v>+1.0</v>
          </cell>
          <cell r="H232" t="str">
            <v>Испания</v>
          </cell>
          <cell r="I232" t="str">
            <v>Spain</v>
          </cell>
          <cell r="J232" t="str">
            <v>ES</v>
          </cell>
          <cell r="K232" t="str">
            <v>38.282169</v>
          </cell>
          <cell r="L232" t="str">
            <v>-0.558156</v>
          </cell>
          <cell r="M232">
            <v>3000</v>
          </cell>
          <cell r="N232">
            <v>43</v>
          </cell>
        </row>
        <row r="233">
          <cell r="A233" t="str">
            <v>ALD</v>
          </cell>
          <cell r="B233" t="str">
            <v>SPAR</v>
          </cell>
          <cell r="C233" t="str">
            <v>Алерта</v>
          </cell>
          <cell r="D233" t="str">
            <v>Alerta</v>
          </cell>
          <cell r="E233" t="str">
            <v>Алерта</v>
          </cell>
          <cell r="F233" t="str">
            <v>Alerta</v>
          </cell>
          <cell r="G233" t="str">
            <v>-5.0</v>
          </cell>
          <cell r="H233" t="str">
            <v>Перу</v>
          </cell>
          <cell r="I233" t="str">
            <v>Peru</v>
          </cell>
          <cell r="J233" t="str">
            <v>PE</v>
          </cell>
          <cell r="K233" t="str">
            <v>-11.683</v>
          </cell>
          <cell r="L233" t="str">
            <v>-69.333</v>
          </cell>
          <cell r="M233">
            <v>1220</v>
          </cell>
          <cell r="N233">
            <v>243</v>
          </cell>
        </row>
        <row r="234">
          <cell r="A234" t="str">
            <v>ALE</v>
          </cell>
          <cell r="D234" t="str">
            <v>Alpine</v>
          </cell>
          <cell r="F234" t="str">
            <v>Alpine</v>
          </cell>
          <cell r="G234" t="str">
            <v>-6.0</v>
          </cell>
          <cell r="H234" t="str">
            <v>США</v>
          </cell>
          <cell r="I234" t="str">
            <v>United States</v>
          </cell>
          <cell r="J234" t="str">
            <v>US</v>
          </cell>
          <cell r="K234" t="str">
            <v>30.384222</v>
          </cell>
          <cell r="L234" t="str">
            <v>-103.683583</v>
          </cell>
          <cell r="M234">
            <v>1829</v>
          </cell>
          <cell r="N234">
            <v>1376</v>
          </cell>
        </row>
        <row r="235">
          <cell r="A235" t="str">
            <v>ALF</v>
          </cell>
          <cell r="B235" t="str">
            <v>ENAT</v>
          </cell>
          <cell r="C235" t="str">
            <v>Альта</v>
          </cell>
          <cell r="D235" t="str">
            <v>Alta</v>
          </cell>
          <cell r="E235" t="str">
            <v>Алта</v>
          </cell>
          <cell r="F235" t="str">
            <v>Alta</v>
          </cell>
          <cell r="G235" t="str">
            <v>+1.0</v>
          </cell>
          <cell r="H235" t="str">
            <v>Норвегия</v>
          </cell>
          <cell r="I235" t="str">
            <v>Norway</v>
          </cell>
          <cell r="J235" t="str">
            <v>NO</v>
          </cell>
          <cell r="K235" t="str">
            <v>69.976111</v>
          </cell>
          <cell r="L235" t="str">
            <v>23.371667</v>
          </cell>
          <cell r="M235">
            <v>1600</v>
          </cell>
          <cell r="N235">
            <v>3</v>
          </cell>
        </row>
        <row r="236">
          <cell r="A236" t="str">
            <v>ALG</v>
          </cell>
          <cell r="B236" t="str">
            <v>DAAG</v>
          </cell>
          <cell r="D236" t="str">
            <v>Houari Boumediene</v>
          </cell>
          <cell r="F236" t="str">
            <v>Algiers</v>
          </cell>
          <cell r="G236" t="str">
            <v>+1.0</v>
          </cell>
          <cell r="H236" t="str">
            <v>Алжир</v>
          </cell>
          <cell r="I236" t="str">
            <v>Algeria</v>
          </cell>
          <cell r="J236" t="str">
            <v>DZ</v>
          </cell>
          <cell r="K236" t="str">
            <v>36.694444</v>
          </cell>
          <cell r="L236" t="str">
            <v>3.216944</v>
          </cell>
          <cell r="M236">
            <v>3500</v>
          </cell>
          <cell r="N236">
            <v>25</v>
          </cell>
        </row>
        <row r="237">
          <cell r="A237" t="str">
            <v>ALH</v>
          </cell>
          <cell r="B237" t="str">
            <v>YABA</v>
          </cell>
          <cell r="C237" t="str">
            <v>Олбани</v>
          </cell>
          <cell r="D237" t="str">
            <v>Albany</v>
          </cell>
          <cell r="E237" t="str">
            <v>Олбани</v>
          </cell>
          <cell r="F237" t="str">
            <v>Albany</v>
          </cell>
          <cell r="G237" t="str">
            <v>+9.0</v>
          </cell>
          <cell r="H237" t="str">
            <v>Австралия</v>
          </cell>
          <cell r="I237" t="str">
            <v>Australia</v>
          </cell>
          <cell r="J237" t="str">
            <v>AU</v>
          </cell>
          <cell r="K237" t="str">
            <v>-34.943333</v>
          </cell>
          <cell r="L237" t="str">
            <v>117.808889</v>
          </cell>
          <cell r="M237">
            <v>1600</v>
          </cell>
          <cell r="N237">
            <v>71</v>
          </cell>
        </row>
        <row r="238">
          <cell r="A238" t="str">
            <v>ALI</v>
          </cell>
          <cell r="B238" t="str">
            <v>KALI</v>
          </cell>
          <cell r="D238" t="str">
            <v>International</v>
          </cell>
          <cell r="F238" t="str">
            <v>Alice</v>
          </cell>
          <cell r="G238" t="str">
            <v>-6.0</v>
          </cell>
          <cell r="H238" t="str">
            <v>США</v>
          </cell>
          <cell r="I238" t="str">
            <v>United States</v>
          </cell>
          <cell r="J238" t="str">
            <v>US</v>
          </cell>
          <cell r="K238" t="str">
            <v>27.740889</v>
          </cell>
          <cell r="L238" t="str">
            <v>-98.026944</v>
          </cell>
          <cell r="M238">
            <v>1828</v>
          </cell>
          <cell r="N238">
            <v>54</v>
          </cell>
        </row>
        <row r="239">
          <cell r="A239" t="str">
            <v>ALJ</v>
          </cell>
          <cell r="B239" t="str">
            <v>FAAB</v>
          </cell>
          <cell r="C239" t="str">
            <v>Кортдум</v>
          </cell>
          <cell r="D239" t="str">
            <v>Kortdoorn</v>
          </cell>
          <cell r="E239" t="str">
            <v>Александер-Бей</v>
          </cell>
          <cell r="F239" t="str">
            <v>Alexander Bay</v>
          </cell>
          <cell r="G239" t="str">
            <v>+2.0</v>
          </cell>
          <cell r="H239" t="str">
            <v>ЮАР</v>
          </cell>
          <cell r="I239" t="str">
            <v>South Africa</v>
          </cell>
          <cell r="J239" t="str">
            <v>ZA</v>
          </cell>
          <cell r="K239" t="str">
            <v>-28.575001</v>
          </cell>
          <cell r="L239" t="str">
            <v>16.533332</v>
          </cell>
          <cell r="M239">
            <v>1844</v>
          </cell>
          <cell r="N239">
            <v>30</v>
          </cell>
        </row>
        <row r="240">
          <cell r="A240" t="str">
            <v>ALK</v>
          </cell>
          <cell r="C240" t="str">
            <v>Асела</v>
          </cell>
          <cell r="D240" t="str">
            <v>Asela</v>
          </cell>
          <cell r="E240" t="str">
            <v>Асела</v>
          </cell>
          <cell r="F240" t="str">
            <v>Asela</v>
          </cell>
          <cell r="G240" t="str">
            <v>-3.0</v>
          </cell>
          <cell r="H240" t="str">
            <v>Эфиопия</v>
          </cell>
          <cell r="I240" t="str">
            <v>Ethiopia</v>
          </cell>
          <cell r="J240" t="str">
            <v>ET</v>
          </cell>
          <cell r="K240" t="str">
            <v>7.967</v>
          </cell>
          <cell r="L240" t="str">
            <v>39.117</v>
          </cell>
        </row>
        <row r="241">
          <cell r="A241" t="str">
            <v>ALL</v>
          </cell>
          <cell r="B241" t="str">
            <v>LIMG</v>
          </cell>
          <cell r="C241" t="str">
            <v>Албенга</v>
          </cell>
          <cell r="D241" t="str">
            <v>Albenga</v>
          </cell>
          <cell r="E241" t="str">
            <v>Албенга</v>
          </cell>
          <cell r="F241" t="str">
            <v>Albenga</v>
          </cell>
          <cell r="G241" t="str">
            <v>+1.0</v>
          </cell>
          <cell r="H241" t="str">
            <v>Италия</v>
          </cell>
          <cell r="I241" t="str">
            <v>Italy</v>
          </cell>
          <cell r="J241" t="str">
            <v>IT</v>
          </cell>
          <cell r="K241" t="str">
            <v>44.050608</v>
          </cell>
          <cell r="L241" t="str">
            <v>8.127428</v>
          </cell>
          <cell r="M241">
            <v>1560</v>
          </cell>
          <cell r="N241">
            <v>45</v>
          </cell>
        </row>
        <row r="242">
          <cell r="A242" t="str">
            <v>ALM</v>
          </cell>
          <cell r="B242" t="str">
            <v>KALM</v>
          </cell>
          <cell r="D242" t="str">
            <v>Municipal</v>
          </cell>
          <cell r="E242" t="str">
            <v>Аламогордо</v>
          </cell>
          <cell r="F242" t="str">
            <v>Alamogordo</v>
          </cell>
          <cell r="G242" t="str">
            <v>-7.0</v>
          </cell>
          <cell r="H242" t="str">
            <v>США</v>
          </cell>
          <cell r="I242" t="str">
            <v>United States</v>
          </cell>
          <cell r="J242" t="str">
            <v>US</v>
          </cell>
          <cell r="K242" t="str">
            <v>32.839944</v>
          </cell>
          <cell r="L242" t="str">
            <v>-105.990583</v>
          </cell>
          <cell r="M242">
            <v>2135</v>
          </cell>
          <cell r="N242">
            <v>1280</v>
          </cell>
        </row>
        <row r="243">
          <cell r="A243" t="str">
            <v>ALN</v>
          </cell>
          <cell r="B243" t="str">
            <v>KALN</v>
          </cell>
          <cell r="C243" t="str">
            <v>Альтон</v>
          </cell>
          <cell r="D243" t="str">
            <v>Alton</v>
          </cell>
          <cell r="F243" t="str">
            <v>Alton</v>
          </cell>
          <cell r="G243" t="str">
            <v>-6.0</v>
          </cell>
          <cell r="H243" t="str">
            <v>США</v>
          </cell>
          <cell r="I243" t="str">
            <v>United States</v>
          </cell>
          <cell r="J243" t="str">
            <v>US</v>
          </cell>
          <cell r="K243" t="str">
            <v>38.889917</v>
          </cell>
          <cell r="L243" t="str">
            <v>-90.045989</v>
          </cell>
          <cell r="M243">
            <v>1980</v>
          </cell>
          <cell r="N243">
            <v>166</v>
          </cell>
        </row>
        <row r="244">
          <cell r="A244" t="str">
            <v>ALO</v>
          </cell>
          <cell r="B244" t="str">
            <v>KALO</v>
          </cell>
          <cell r="C244" t="str">
            <v>Ватерло</v>
          </cell>
          <cell r="D244" t="str">
            <v>Waterloo</v>
          </cell>
          <cell r="E244" t="str">
            <v>Ватерло</v>
          </cell>
          <cell r="F244" t="str">
            <v>Waterloo</v>
          </cell>
          <cell r="G244" t="str">
            <v>+6.0</v>
          </cell>
          <cell r="H244" t="str">
            <v>США</v>
          </cell>
          <cell r="I244" t="str">
            <v>United States</v>
          </cell>
          <cell r="J244" t="str">
            <v>US</v>
          </cell>
          <cell r="K244" t="str">
            <v>42.557081</v>
          </cell>
          <cell r="L244" t="str">
            <v>-92.400344</v>
          </cell>
          <cell r="M244">
            <v>2561</v>
          </cell>
          <cell r="N244">
            <v>266</v>
          </cell>
        </row>
        <row r="245">
          <cell r="A245" t="str">
            <v>ALP</v>
          </cell>
          <cell r="B245" t="str">
            <v>OSAP</v>
          </cell>
          <cell r="D245" t="str">
            <v>Nejrab</v>
          </cell>
          <cell r="E245" t="str">
            <v>Алеппо</v>
          </cell>
          <cell r="F245" t="str">
            <v>Aleppo</v>
          </cell>
          <cell r="G245" t="str">
            <v>+2.0</v>
          </cell>
          <cell r="H245" t="str">
            <v>Сирия</v>
          </cell>
          <cell r="I245" t="str">
            <v>Syria</v>
          </cell>
          <cell r="J245" t="str">
            <v>SY</v>
          </cell>
          <cell r="K245" t="str">
            <v>36.180675</v>
          </cell>
          <cell r="L245" t="str">
            <v>37.224358</v>
          </cell>
          <cell r="M245">
            <v>3020</v>
          </cell>
          <cell r="N245">
            <v>389</v>
          </cell>
        </row>
        <row r="246">
          <cell r="A246" t="str">
            <v>ALQ</v>
          </cell>
          <cell r="B246" t="str">
            <v>SSAL</v>
          </cell>
          <cell r="D246" t="str">
            <v>Federal</v>
          </cell>
          <cell r="F246" t="str">
            <v>Alegrete</v>
          </cell>
          <cell r="G246" t="str">
            <v>+3.0</v>
          </cell>
          <cell r="H246" t="str">
            <v>Бразилия</v>
          </cell>
          <cell r="I246" t="str">
            <v>Brazil</v>
          </cell>
          <cell r="J246" t="str">
            <v>BR</v>
          </cell>
          <cell r="K246" t="str">
            <v>-29.800274</v>
          </cell>
          <cell r="L246" t="str">
            <v>-55.763054</v>
          </cell>
          <cell r="M246">
            <v>1722</v>
          </cell>
          <cell r="N246">
            <v>110</v>
          </cell>
        </row>
        <row r="247">
          <cell r="A247" t="str">
            <v>ALR</v>
          </cell>
          <cell r="B247" t="str">
            <v>NZLX</v>
          </cell>
          <cell r="C247" t="str">
            <v>Александра</v>
          </cell>
          <cell r="D247" t="str">
            <v>Alexandra</v>
          </cell>
          <cell r="E247" t="str">
            <v>Александра</v>
          </cell>
          <cell r="F247" t="str">
            <v>Alexandra</v>
          </cell>
          <cell r="G247" t="str">
            <v>+13.0</v>
          </cell>
          <cell r="H247" t="str">
            <v>Новая Зеландия</v>
          </cell>
          <cell r="I247" t="str">
            <v>New Zealand</v>
          </cell>
          <cell r="J247" t="str">
            <v>NZ</v>
          </cell>
          <cell r="K247" t="str">
            <v>-45.211667</v>
          </cell>
          <cell r="L247" t="str">
            <v>169.373333</v>
          </cell>
          <cell r="M247">
            <v>1524</v>
          </cell>
          <cell r="N247">
            <v>229</v>
          </cell>
        </row>
        <row r="248">
          <cell r="A248" t="str">
            <v>ALS</v>
          </cell>
          <cell r="B248" t="str">
            <v>KALS</v>
          </cell>
          <cell r="D248" t="str">
            <v>Municipal</v>
          </cell>
          <cell r="E248" t="str">
            <v>Аламоса</v>
          </cell>
          <cell r="F248" t="str">
            <v>Alamosa</v>
          </cell>
          <cell r="G248" t="str">
            <v>-7.0</v>
          </cell>
          <cell r="H248" t="str">
            <v>США</v>
          </cell>
          <cell r="I248" t="str">
            <v>United States</v>
          </cell>
          <cell r="J248" t="str">
            <v>US</v>
          </cell>
          <cell r="K248" t="str">
            <v>37.434917</v>
          </cell>
          <cell r="L248" t="str">
            <v>-105.866556</v>
          </cell>
          <cell r="M248">
            <v>2590</v>
          </cell>
          <cell r="N248">
            <v>2298</v>
          </cell>
        </row>
        <row r="249">
          <cell r="A249" t="str">
            <v>ALT</v>
          </cell>
          <cell r="D249" t="str">
            <v>Alenquer</v>
          </cell>
          <cell r="F249" t="str">
            <v>Alenquer</v>
          </cell>
          <cell r="G249" t="str">
            <v>-4.0</v>
          </cell>
          <cell r="H249" t="str">
            <v>Бразилия</v>
          </cell>
          <cell r="I249" t="str">
            <v>Brazil</v>
          </cell>
          <cell r="J249" t="str">
            <v>BR</v>
          </cell>
          <cell r="K249" t="str">
            <v>-1.917499</v>
          </cell>
          <cell r="L249" t="str">
            <v>-54.721111</v>
          </cell>
          <cell r="M249">
            <v>1100</v>
          </cell>
          <cell r="N249">
            <v>52</v>
          </cell>
        </row>
        <row r="250">
          <cell r="A250" t="str">
            <v>ALU</v>
          </cell>
          <cell r="B250" t="str">
            <v>HCMA</v>
          </cell>
          <cell r="C250" t="str">
            <v>Алула</v>
          </cell>
          <cell r="D250" t="str">
            <v>Alula</v>
          </cell>
          <cell r="E250" t="str">
            <v>Алула</v>
          </cell>
          <cell r="F250" t="str">
            <v>Alula</v>
          </cell>
          <cell r="G250" t="str">
            <v>-3.0</v>
          </cell>
          <cell r="H250" t="str">
            <v>Сомали</v>
          </cell>
          <cell r="I250" t="str">
            <v>Somalia</v>
          </cell>
          <cell r="J250" t="str">
            <v>SO</v>
          </cell>
          <cell r="K250" t="str">
            <v>11.950</v>
          </cell>
          <cell r="L250" t="str">
            <v>50.733</v>
          </cell>
          <cell r="M250">
            <v>1305</v>
          </cell>
          <cell r="N250">
            <v>2</v>
          </cell>
        </row>
        <row r="251">
          <cell r="A251" t="str">
            <v>ALV</v>
          </cell>
          <cell r="D251" t="str">
            <v>Andorra La Vella H/P</v>
          </cell>
          <cell r="E251" t="str">
            <v>Андорра-ла-Велла</v>
          </cell>
          <cell r="F251" t="str">
            <v>Andorra La Vella</v>
          </cell>
          <cell r="G251" t="str">
            <v>+1.0</v>
          </cell>
          <cell r="H251" t="str">
            <v>Андорра</v>
          </cell>
          <cell r="I251" t="str">
            <v>Andorra</v>
          </cell>
          <cell r="J251" t="str">
            <v>AD</v>
          </cell>
          <cell r="K251" t="str">
            <v>42.506</v>
          </cell>
          <cell r="L251" t="str">
            <v>1.522</v>
          </cell>
        </row>
        <row r="252">
          <cell r="A252" t="str">
            <v>ALW</v>
          </cell>
          <cell r="B252" t="str">
            <v>KALW</v>
          </cell>
          <cell r="D252" t="str">
            <v>Walla Walla</v>
          </cell>
          <cell r="F252" t="str">
            <v>Walla Walla</v>
          </cell>
          <cell r="G252" t="str">
            <v>+8.0</v>
          </cell>
          <cell r="H252" t="str">
            <v>США</v>
          </cell>
          <cell r="I252" t="str">
            <v>United States</v>
          </cell>
          <cell r="J252" t="str">
            <v>US</v>
          </cell>
          <cell r="K252" t="str">
            <v>46.094778</v>
          </cell>
          <cell r="L252" t="str">
            <v>-118.289000</v>
          </cell>
          <cell r="M252">
            <v>2190</v>
          </cell>
          <cell r="N252">
            <v>364</v>
          </cell>
        </row>
        <row r="253">
          <cell r="A253" t="str">
            <v>ALX</v>
          </cell>
          <cell r="B253" t="str">
            <v>KALX</v>
          </cell>
          <cell r="D253" t="str">
            <v>Thomas C Russell Fld</v>
          </cell>
          <cell r="F253" t="str">
            <v>Alexander City</v>
          </cell>
          <cell r="G253" t="str">
            <v>-6.0</v>
          </cell>
          <cell r="H253" t="str">
            <v>США</v>
          </cell>
          <cell r="I253" t="str">
            <v>United States</v>
          </cell>
          <cell r="J253" t="str">
            <v>US</v>
          </cell>
          <cell r="K253" t="str">
            <v>32.914744</v>
          </cell>
          <cell r="L253" t="str">
            <v>-85.962956</v>
          </cell>
          <cell r="M253">
            <v>1345</v>
          </cell>
          <cell r="N253">
            <v>209</v>
          </cell>
        </row>
        <row r="254">
          <cell r="A254" t="str">
            <v>ALY</v>
          </cell>
          <cell r="B254" t="str">
            <v>HEAX</v>
          </cell>
          <cell r="D254" t="str">
            <v>El Nohza</v>
          </cell>
          <cell r="E254" t="str">
            <v>Александрия</v>
          </cell>
          <cell r="F254" t="str">
            <v>Alexandria</v>
          </cell>
          <cell r="G254" t="str">
            <v>+2.0</v>
          </cell>
          <cell r="H254" t="str">
            <v>Египет</v>
          </cell>
          <cell r="I254" t="str">
            <v>Egypt</v>
          </cell>
          <cell r="J254" t="str">
            <v>EG</v>
          </cell>
          <cell r="K254" t="str">
            <v>31.183903</v>
          </cell>
          <cell r="L254" t="str">
            <v>29.948889</v>
          </cell>
          <cell r="M254">
            <v>2140</v>
          </cell>
        </row>
        <row r="255">
          <cell r="A255" t="str">
            <v>ALZ</v>
          </cell>
          <cell r="B255" t="str">
            <v>KALZ</v>
          </cell>
          <cell r="D255" t="str">
            <v>Alitak SPB</v>
          </cell>
          <cell r="F255" t="str">
            <v>Alitak</v>
          </cell>
          <cell r="G255" t="str">
            <v>-9.0</v>
          </cell>
          <cell r="H255" t="str">
            <v>США</v>
          </cell>
          <cell r="I255" t="str">
            <v>United States</v>
          </cell>
          <cell r="J255" t="str">
            <v>US</v>
          </cell>
          <cell r="K255" t="str">
            <v>56.899487</v>
          </cell>
          <cell r="L255" t="str">
            <v>-154.247847</v>
          </cell>
          <cell r="N255">
            <v>0</v>
          </cell>
        </row>
        <row r="256">
          <cell r="A256" t="str">
            <v>AMA</v>
          </cell>
          <cell r="B256" t="str">
            <v>KAMA</v>
          </cell>
          <cell r="D256" t="str">
            <v>Rick Husband Amarillo International</v>
          </cell>
          <cell r="F256" t="str">
            <v>Amarillo, TX</v>
          </cell>
          <cell r="G256" t="str">
            <v>-6.0</v>
          </cell>
          <cell r="H256" t="str">
            <v>США</v>
          </cell>
          <cell r="I256" t="str">
            <v>United States</v>
          </cell>
          <cell r="J256" t="str">
            <v>US</v>
          </cell>
          <cell r="K256" t="str">
            <v>35.219361</v>
          </cell>
          <cell r="L256" t="str">
            <v>-101.705917</v>
          </cell>
          <cell r="M256">
            <v>4115</v>
          </cell>
          <cell r="N256">
            <v>1099</v>
          </cell>
        </row>
        <row r="257">
          <cell r="A257" t="str">
            <v>AMB</v>
          </cell>
          <cell r="B257" t="str">
            <v>FMNE</v>
          </cell>
          <cell r="C257" t="str">
            <v>Амбилобе</v>
          </cell>
          <cell r="D257" t="str">
            <v>Ambilobe</v>
          </cell>
          <cell r="E257" t="str">
            <v>Амбилобе</v>
          </cell>
          <cell r="F257" t="str">
            <v>Ambilobe</v>
          </cell>
          <cell r="G257" t="str">
            <v>+3.0</v>
          </cell>
          <cell r="H257" t="str">
            <v>Мадагаскар</v>
          </cell>
          <cell r="I257" t="str">
            <v>Madagascar</v>
          </cell>
          <cell r="J257" t="str">
            <v>MG</v>
          </cell>
          <cell r="K257" t="str">
            <v>-13.188431</v>
          </cell>
          <cell r="L257" t="str">
            <v>48.987978</v>
          </cell>
          <cell r="M257">
            <v>1500</v>
          </cell>
          <cell r="N257">
            <v>22</v>
          </cell>
        </row>
        <row r="258">
          <cell r="A258" t="str">
            <v>AMC</v>
          </cell>
          <cell r="B258" t="str">
            <v>FTTN</v>
          </cell>
          <cell r="D258" t="str">
            <v>Am Timan</v>
          </cell>
          <cell r="F258" t="str">
            <v>Am Timan</v>
          </cell>
          <cell r="G258" t="str">
            <v>+1.0</v>
          </cell>
          <cell r="H258" t="str">
            <v>Чад</v>
          </cell>
          <cell r="I258" t="str">
            <v>Chad</v>
          </cell>
          <cell r="J258" t="str">
            <v>TD</v>
          </cell>
          <cell r="K258" t="str">
            <v>11.034</v>
          </cell>
          <cell r="L258" t="str">
            <v>20.274</v>
          </cell>
          <cell r="M258">
            <v>1500</v>
          </cell>
          <cell r="N258">
            <v>433</v>
          </cell>
        </row>
        <row r="259">
          <cell r="A259" t="str">
            <v>AMD</v>
          </cell>
          <cell r="B259" t="str">
            <v>VAAH</v>
          </cell>
          <cell r="C259" t="str">
            <v>Ахмедабад</v>
          </cell>
          <cell r="D259" t="str">
            <v>Ahmedabad</v>
          </cell>
          <cell r="E259" t="str">
            <v>Ахмедабад</v>
          </cell>
          <cell r="F259" t="str">
            <v>Ahmedabad</v>
          </cell>
          <cell r="G259" t="str">
            <v>+5.5</v>
          </cell>
          <cell r="H259" t="str">
            <v>Индия</v>
          </cell>
          <cell r="I259" t="str">
            <v>India</v>
          </cell>
          <cell r="J259" t="str">
            <v>IN</v>
          </cell>
          <cell r="K259" t="str">
            <v>23.077242</v>
          </cell>
          <cell r="L259" t="str">
            <v>72.634650</v>
          </cell>
          <cell r="M259">
            <v>4609</v>
          </cell>
          <cell r="N259">
            <v>58</v>
          </cell>
        </row>
        <row r="260">
          <cell r="A260" t="str">
            <v>AME</v>
          </cell>
          <cell r="C260" t="str">
            <v>Альто-Молокуэ</v>
          </cell>
          <cell r="D260" t="str">
            <v>Alto Molocue</v>
          </cell>
          <cell r="E260" t="str">
            <v>Альто-Молокуэ</v>
          </cell>
          <cell r="F260" t="str">
            <v>Alto Molocue</v>
          </cell>
          <cell r="G260" t="str">
            <v>-2.0</v>
          </cell>
          <cell r="H260" t="str">
            <v>Мозамбик</v>
          </cell>
          <cell r="I260" t="str">
            <v>Mozambique</v>
          </cell>
          <cell r="J260" t="str">
            <v>MZ</v>
          </cell>
          <cell r="K260" t="str">
            <v>-15.633</v>
          </cell>
          <cell r="L260" t="str">
            <v>37.700</v>
          </cell>
          <cell r="M260">
            <v>901</v>
          </cell>
          <cell r="N260">
            <v>563</v>
          </cell>
        </row>
        <row r="261">
          <cell r="A261" t="str">
            <v>AMF</v>
          </cell>
          <cell r="C261" t="str">
            <v>Ама</v>
          </cell>
          <cell r="D261" t="str">
            <v>Ama</v>
          </cell>
          <cell r="E261" t="str">
            <v>Ама</v>
          </cell>
          <cell r="F261" t="str">
            <v>Ama</v>
          </cell>
          <cell r="G261" t="str">
            <v>-10.0</v>
          </cell>
          <cell r="H261" t="str">
            <v>Папуа - Новая Гвинея</v>
          </cell>
          <cell r="I261" t="str">
            <v>Papua New Guinea</v>
          </cell>
          <cell r="J261" t="str">
            <v>PG</v>
          </cell>
          <cell r="K261" t="str">
            <v>-4.100</v>
          </cell>
          <cell r="L261" t="str">
            <v>141.667</v>
          </cell>
          <cell r="M261">
            <v>701</v>
          </cell>
          <cell r="N261">
            <v>30</v>
          </cell>
        </row>
        <row r="262">
          <cell r="A262" t="str">
            <v>AMG</v>
          </cell>
          <cell r="D262" t="str">
            <v>Amboin</v>
          </cell>
          <cell r="F262" t="str">
            <v>Amboin</v>
          </cell>
          <cell r="G262" t="str">
            <v>-10.0</v>
          </cell>
          <cell r="H262" t="str">
            <v>Папуа - Новая Гвинея</v>
          </cell>
          <cell r="I262" t="str">
            <v>Papua New Guinea</v>
          </cell>
          <cell r="J262" t="str">
            <v>PG</v>
          </cell>
          <cell r="K262" t="str">
            <v>-4.600</v>
          </cell>
          <cell r="L262" t="str">
            <v>143.500</v>
          </cell>
        </row>
        <row r="263">
          <cell r="A263" t="str">
            <v>AMH</v>
          </cell>
          <cell r="B263" t="str">
            <v>HAAM</v>
          </cell>
          <cell r="C263" t="str">
            <v>Арба-Минч</v>
          </cell>
          <cell r="D263" t="str">
            <v>Arba Mintch</v>
          </cell>
          <cell r="E263" t="str">
            <v>Арба-Минч</v>
          </cell>
          <cell r="F263" t="str">
            <v>Arba Mintch</v>
          </cell>
          <cell r="G263" t="str">
            <v>+3.0</v>
          </cell>
          <cell r="H263" t="str">
            <v>Эфиопия</v>
          </cell>
          <cell r="I263" t="str">
            <v>Ethiopia</v>
          </cell>
          <cell r="J263" t="str">
            <v>ET</v>
          </cell>
          <cell r="K263" t="str">
            <v>6.039389</v>
          </cell>
          <cell r="L263" t="str">
            <v>37.590453</v>
          </cell>
          <cell r="M263">
            <v>1219</v>
          </cell>
          <cell r="N263">
            <v>1187</v>
          </cell>
        </row>
        <row r="264">
          <cell r="A264" t="str">
            <v>AMI</v>
          </cell>
          <cell r="B264" t="str">
            <v>WADA</v>
          </cell>
          <cell r="D264" t="str">
            <v>Selaparang</v>
          </cell>
          <cell r="F264" t="str">
            <v>Mataram</v>
          </cell>
          <cell r="G264" t="str">
            <v>+8.0</v>
          </cell>
          <cell r="H264" t="str">
            <v>Индонезия</v>
          </cell>
          <cell r="I264" t="str">
            <v>Indonesia</v>
          </cell>
          <cell r="J264" t="str">
            <v>ID</v>
          </cell>
          <cell r="K264" t="str">
            <v>-8.560708</v>
          </cell>
          <cell r="L264" t="str">
            <v>116.094656</v>
          </cell>
          <cell r="M264">
            <v>1600</v>
          </cell>
          <cell r="N264">
            <v>16</v>
          </cell>
        </row>
        <row r="265">
          <cell r="A265" t="str">
            <v>AMJ</v>
          </cell>
          <cell r="B265" t="str">
            <v>SNAR</v>
          </cell>
          <cell r="C265" t="str">
            <v>Альменара</v>
          </cell>
          <cell r="D265" t="str">
            <v>Almenara</v>
          </cell>
          <cell r="F265" t="str">
            <v>Almenara</v>
          </cell>
          <cell r="G265" t="str">
            <v>+3.0</v>
          </cell>
          <cell r="H265" t="str">
            <v>Бразилия</v>
          </cell>
          <cell r="I265" t="str">
            <v>Brazil</v>
          </cell>
          <cell r="J265" t="str">
            <v>BR</v>
          </cell>
          <cell r="K265" t="str">
            <v>-16.165963</v>
          </cell>
          <cell r="L265" t="str">
            <v>-40.684436</v>
          </cell>
          <cell r="M265">
            <v>1200</v>
          </cell>
          <cell r="N265">
            <v>195</v>
          </cell>
        </row>
        <row r="266">
          <cell r="A266" t="str">
            <v>AMK</v>
          </cell>
          <cell r="D266" t="str">
            <v>Animas Airpark</v>
          </cell>
          <cell r="E266" t="str">
            <v>Дуранго</v>
          </cell>
          <cell r="F266" t="str">
            <v>Durango</v>
          </cell>
          <cell r="G266" t="str">
            <v>-7.0</v>
          </cell>
          <cell r="H266" t="str">
            <v>США</v>
          </cell>
          <cell r="I266" t="str">
            <v>United States</v>
          </cell>
          <cell r="J266" t="str">
            <v>US</v>
          </cell>
          <cell r="K266" t="str">
            <v>37.203178</v>
          </cell>
          <cell r="L266" t="str">
            <v>-107.869195</v>
          </cell>
          <cell r="N266">
            <v>2037</v>
          </cell>
        </row>
        <row r="267">
          <cell r="A267" t="str">
            <v>AML</v>
          </cell>
          <cell r="D267" t="str">
            <v>Puerto Armuellas</v>
          </cell>
          <cell r="F267" t="str">
            <v>Puerto Armuellas</v>
          </cell>
          <cell r="G267" t="str">
            <v>+5.0</v>
          </cell>
          <cell r="H267" t="str">
            <v>Панама</v>
          </cell>
          <cell r="I267" t="str">
            <v>Panama</v>
          </cell>
          <cell r="J267" t="str">
            <v>PA</v>
          </cell>
          <cell r="K267" t="str">
            <v>8.268056</v>
          </cell>
          <cell r="L267" t="str">
            <v>-82.864944</v>
          </cell>
          <cell r="M267">
            <v>720</v>
          </cell>
          <cell r="N267">
            <v>13</v>
          </cell>
        </row>
        <row r="268">
          <cell r="A268" t="str">
            <v>AMM</v>
          </cell>
          <cell r="B268" t="str">
            <v>OJAI</v>
          </cell>
          <cell r="D268" t="str">
            <v>Queen Alia Intl</v>
          </cell>
          <cell r="E268" t="str">
            <v>Амман</v>
          </cell>
          <cell r="F268" t="str">
            <v>Amman</v>
          </cell>
          <cell r="G268" t="str">
            <v>+2.0</v>
          </cell>
          <cell r="H268" t="str">
            <v>Иордания</v>
          </cell>
          <cell r="I268" t="str">
            <v>Jordan</v>
          </cell>
          <cell r="J268" t="str">
            <v>JO</v>
          </cell>
          <cell r="K268" t="str">
            <v>31.722556</v>
          </cell>
          <cell r="L268" t="str">
            <v>35.993214</v>
          </cell>
          <cell r="M268">
            <v>3660</v>
          </cell>
          <cell r="N268">
            <v>730</v>
          </cell>
        </row>
        <row r="269">
          <cell r="A269" t="str">
            <v>AMN</v>
          </cell>
          <cell r="B269" t="str">
            <v>KAMN</v>
          </cell>
          <cell r="D269" t="str">
            <v>Gratiot Community</v>
          </cell>
          <cell r="F269" t="str">
            <v>Alma</v>
          </cell>
          <cell r="G269" t="str">
            <v>-5.0</v>
          </cell>
          <cell r="H269" t="str">
            <v>США</v>
          </cell>
          <cell r="I269" t="str">
            <v>United States</v>
          </cell>
          <cell r="J269" t="str">
            <v>US</v>
          </cell>
          <cell r="K269" t="str">
            <v>43.322139</v>
          </cell>
          <cell r="L269" t="str">
            <v>-84.687944</v>
          </cell>
          <cell r="M269">
            <v>1524</v>
          </cell>
          <cell r="N269">
            <v>230</v>
          </cell>
        </row>
        <row r="270">
          <cell r="A270" t="str">
            <v>AMO</v>
          </cell>
          <cell r="B270" t="str">
            <v>FTTU</v>
          </cell>
          <cell r="C270" t="str">
            <v>Мао</v>
          </cell>
          <cell r="D270" t="str">
            <v>Mao</v>
          </cell>
          <cell r="E270" t="str">
            <v>Мао</v>
          </cell>
          <cell r="F270" t="str">
            <v>Mao</v>
          </cell>
          <cell r="G270" t="str">
            <v>-1.0</v>
          </cell>
          <cell r="H270" t="str">
            <v>Чад</v>
          </cell>
          <cell r="I270" t="str">
            <v>Chad</v>
          </cell>
          <cell r="J270" t="str">
            <v>TD</v>
          </cell>
          <cell r="K270" t="str">
            <v>14.145556</v>
          </cell>
          <cell r="L270" t="str">
            <v>15.314444</v>
          </cell>
          <cell r="M270">
            <v>1376</v>
          </cell>
          <cell r="N270">
            <v>327</v>
          </cell>
        </row>
        <row r="271">
          <cell r="A271" t="str">
            <v>AMP</v>
          </cell>
          <cell r="B271" t="str">
            <v>FMSY</v>
          </cell>
          <cell r="C271" t="str">
            <v>Ампанихи</v>
          </cell>
          <cell r="D271" t="str">
            <v>Ampanihy</v>
          </cell>
          <cell r="E271" t="str">
            <v>Ампанихи</v>
          </cell>
          <cell r="F271" t="str">
            <v>Ampanihy</v>
          </cell>
          <cell r="G271" t="str">
            <v>-3.0</v>
          </cell>
          <cell r="H271" t="str">
            <v>Мадагаскар</v>
          </cell>
          <cell r="I271" t="str">
            <v>Madagascar</v>
          </cell>
          <cell r="J271" t="str">
            <v>MG</v>
          </cell>
          <cell r="K271" t="str">
            <v>-24.699722</v>
          </cell>
          <cell r="L271" t="str">
            <v>44.734167</v>
          </cell>
          <cell r="M271">
            <v>1100</v>
          </cell>
          <cell r="N271">
            <v>235</v>
          </cell>
        </row>
        <row r="272">
          <cell r="A272" t="str">
            <v>AMQ</v>
          </cell>
          <cell r="B272" t="str">
            <v>WAPP</v>
          </cell>
          <cell r="D272" t="str">
            <v>Pattimura</v>
          </cell>
          <cell r="E272" t="str">
            <v>Амбон</v>
          </cell>
          <cell r="F272" t="str">
            <v>Ambon</v>
          </cell>
          <cell r="G272" t="str">
            <v>+8.0</v>
          </cell>
          <cell r="H272" t="str">
            <v>Индонезия</v>
          </cell>
          <cell r="I272" t="str">
            <v>Indonesia</v>
          </cell>
          <cell r="J272" t="str">
            <v>ID</v>
          </cell>
          <cell r="K272" t="str">
            <v>-3.710264</v>
          </cell>
          <cell r="L272" t="str">
            <v>128.089136</v>
          </cell>
          <cell r="M272">
            <v>1850</v>
          </cell>
          <cell r="N272">
            <v>10</v>
          </cell>
        </row>
        <row r="273">
          <cell r="A273" t="str">
            <v>AMR</v>
          </cell>
          <cell r="C273" t="str">
            <v>Арно</v>
          </cell>
          <cell r="D273" t="str">
            <v>Arno</v>
          </cell>
          <cell r="E273" t="str">
            <v>Арно</v>
          </cell>
          <cell r="F273" t="str">
            <v>Arno</v>
          </cell>
          <cell r="G273" t="str">
            <v>+12.0</v>
          </cell>
          <cell r="H273" t="str">
            <v>Маршалловы острова</v>
          </cell>
          <cell r="I273" t="str">
            <v>Marshall Islands</v>
          </cell>
          <cell r="J273" t="str">
            <v>MH</v>
          </cell>
          <cell r="K273" t="str">
            <v>7.083</v>
          </cell>
          <cell r="L273" t="str">
            <v>171.683</v>
          </cell>
        </row>
        <row r="274">
          <cell r="A274" t="str">
            <v>AMS</v>
          </cell>
          <cell r="B274" t="str">
            <v>EHAM</v>
          </cell>
          <cell r="D274" t="str">
            <v>Amsterdam-Schiphol</v>
          </cell>
          <cell r="E274" t="str">
            <v>Амстердам</v>
          </cell>
          <cell r="F274" t="str">
            <v>Amsterdam</v>
          </cell>
          <cell r="G274" t="str">
            <v>+1.0</v>
          </cell>
          <cell r="H274" t="str">
            <v>Нидерланды</v>
          </cell>
          <cell r="I274" t="str">
            <v>Netherlands</v>
          </cell>
          <cell r="J274" t="str">
            <v>NL</v>
          </cell>
          <cell r="K274" t="str">
            <v>52.308613</v>
          </cell>
          <cell r="L274" t="str">
            <v>4.763889</v>
          </cell>
          <cell r="M274">
            <v>3800</v>
          </cell>
          <cell r="N274">
            <v>-3</v>
          </cell>
        </row>
        <row r="275">
          <cell r="A275" t="str">
            <v>AMT</v>
          </cell>
          <cell r="B275" t="str">
            <v>YAMT</v>
          </cell>
          <cell r="C275" t="str">
            <v>Амата</v>
          </cell>
          <cell r="D275" t="str">
            <v>Amata</v>
          </cell>
          <cell r="F275" t="str">
            <v>Amata</v>
          </cell>
          <cell r="G275" t="str">
            <v>-9.5</v>
          </cell>
          <cell r="H275" t="str">
            <v>Австралия</v>
          </cell>
          <cell r="I275" t="str">
            <v>Australia</v>
          </cell>
          <cell r="J275" t="str">
            <v>AU</v>
          </cell>
          <cell r="K275" t="str">
            <v>-26.102778</v>
          </cell>
          <cell r="L275" t="str">
            <v>131.206667</v>
          </cell>
          <cell r="M275">
            <v>1408</v>
          </cell>
          <cell r="N275">
            <v>695</v>
          </cell>
        </row>
        <row r="276">
          <cell r="A276" t="str">
            <v>AMU</v>
          </cell>
          <cell r="C276" t="str">
            <v>Аманаб</v>
          </cell>
          <cell r="D276" t="str">
            <v>Amanab</v>
          </cell>
          <cell r="E276" t="str">
            <v>Аманаб</v>
          </cell>
          <cell r="F276" t="str">
            <v>Amanab</v>
          </cell>
          <cell r="G276" t="str">
            <v>-10.0</v>
          </cell>
          <cell r="H276" t="str">
            <v>Папуа - Новая Гвинея</v>
          </cell>
          <cell r="I276" t="str">
            <v>Papua New Guinea</v>
          </cell>
          <cell r="J276" t="str">
            <v>PG</v>
          </cell>
          <cell r="K276" t="str">
            <v>-3.583</v>
          </cell>
          <cell r="L276" t="str">
            <v>141.200</v>
          </cell>
          <cell r="M276">
            <v>579</v>
          </cell>
          <cell r="N276">
            <v>411</v>
          </cell>
        </row>
        <row r="277">
          <cell r="A277" t="str">
            <v>AMV</v>
          </cell>
          <cell r="B277" t="str">
            <v>ULDD</v>
          </cell>
          <cell r="C277" t="str">
            <v>Амдерма</v>
          </cell>
          <cell r="D277" t="str">
            <v>Amderma</v>
          </cell>
          <cell r="E277" t="str">
            <v>Амдерма</v>
          </cell>
          <cell r="F277" t="str">
            <v>Amderma</v>
          </cell>
          <cell r="G277" t="str">
            <v>-2.0</v>
          </cell>
          <cell r="H277" t="str">
            <v>Россия</v>
          </cell>
          <cell r="I277" t="str">
            <v>Russian Federation</v>
          </cell>
          <cell r="J277" t="str">
            <v>RU</v>
          </cell>
          <cell r="K277" t="str">
            <v>69.763333</v>
          </cell>
          <cell r="L277" t="str">
            <v>61.556389</v>
          </cell>
          <cell r="N277">
            <v>4</v>
          </cell>
        </row>
        <row r="278">
          <cell r="A278" t="str">
            <v>AMW</v>
          </cell>
          <cell r="B278" t="str">
            <v>KAMW</v>
          </cell>
          <cell r="C278" t="str">
            <v>Амес</v>
          </cell>
          <cell r="D278" t="str">
            <v>Ames</v>
          </cell>
          <cell r="F278" t="str">
            <v>Ames</v>
          </cell>
          <cell r="G278" t="str">
            <v>-6.0</v>
          </cell>
          <cell r="H278" t="str">
            <v>США</v>
          </cell>
          <cell r="I278" t="str">
            <v>United States</v>
          </cell>
          <cell r="J278" t="str">
            <v>US</v>
          </cell>
          <cell r="K278" t="str">
            <v>41.992056</v>
          </cell>
          <cell r="L278" t="str">
            <v>-93.621833</v>
          </cell>
          <cell r="M278">
            <v>1064</v>
          </cell>
          <cell r="N278">
            <v>291</v>
          </cell>
        </row>
        <row r="279">
          <cell r="A279" t="str">
            <v>AMX</v>
          </cell>
          <cell r="B279" t="str">
            <v>YAMM</v>
          </cell>
          <cell r="D279" t="str">
            <v>Ammaroo</v>
          </cell>
          <cell r="F279" t="str">
            <v>Ammaroo</v>
          </cell>
          <cell r="G279" t="str">
            <v>-9.5</v>
          </cell>
          <cell r="H279" t="str">
            <v>Австралия</v>
          </cell>
          <cell r="I279" t="str">
            <v>Australia</v>
          </cell>
          <cell r="J279" t="str">
            <v>AU</v>
          </cell>
          <cell r="K279" t="str">
            <v>-21.739167</v>
          </cell>
          <cell r="L279" t="str">
            <v>135.243056</v>
          </cell>
          <cell r="M279">
            <v>1073</v>
          </cell>
          <cell r="N279">
            <v>39</v>
          </cell>
        </row>
        <row r="280">
          <cell r="A280" t="str">
            <v>AMY</v>
          </cell>
          <cell r="C280" t="str">
            <v>Амбатомаинти</v>
          </cell>
          <cell r="D280" t="str">
            <v>Ambatomainty</v>
          </cell>
          <cell r="E280" t="str">
            <v>Амбатомаинти</v>
          </cell>
          <cell r="F280" t="str">
            <v>Ambatomainty</v>
          </cell>
          <cell r="G280" t="str">
            <v>-3.0</v>
          </cell>
          <cell r="H280" t="str">
            <v>Мадагаскар</v>
          </cell>
          <cell r="I280" t="str">
            <v>Madagascar</v>
          </cell>
          <cell r="J280" t="str">
            <v>MG</v>
          </cell>
          <cell r="K280" t="str">
            <v>-17.683</v>
          </cell>
          <cell r="L280" t="str">
            <v>45.617</v>
          </cell>
          <cell r="M280">
            <v>917</v>
          </cell>
          <cell r="N280">
            <v>320</v>
          </cell>
        </row>
        <row r="281">
          <cell r="A281" t="str">
            <v>AMZ</v>
          </cell>
          <cell r="B281" t="str">
            <v>NZAR</v>
          </cell>
          <cell r="C281" t="str">
            <v>Ардмор</v>
          </cell>
          <cell r="D281" t="str">
            <v>Ardmore</v>
          </cell>
          <cell r="E281" t="str">
            <v>Ардмор</v>
          </cell>
          <cell r="F281" t="str">
            <v>Ardmore</v>
          </cell>
          <cell r="G281" t="str">
            <v>+13.0</v>
          </cell>
          <cell r="H281" t="str">
            <v>Новая Зеландия</v>
          </cell>
          <cell r="I281" t="str">
            <v>New Zealand</v>
          </cell>
          <cell r="J281" t="str">
            <v>NZ</v>
          </cell>
          <cell r="K281" t="str">
            <v>-37.029722</v>
          </cell>
          <cell r="L281" t="str">
            <v>174.973333</v>
          </cell>
          <cell r="M281">
            <v>1463</v>
          </cell>
          <cell r="N281">
            <v>34</v>
          </cell>
        </row>
        <row r="282">
          <cell r="A282" t="str">
            <v>ANA</v>
          </cell>
          <cell r="B282" t="str">
            <v>KANA</v>
          </cell>
          <cell r="D282" t="str">
            <v>Orange County Steel Salvage Heliport</v>
          </cell>
          <cell r="E282" t="str">
            <v>Анахайм</v>
          </cell>
          <cell r="F282" t="str">
            <v>Anaheim</v>
          </cell>
          <cell r="G282" t="str">
            <v>-8.0</v>
          </cell>
          <cell r="H282" t="str">
            <v>США</v>
          </cell>
          <cell r="I282" t="str">
            <v>United States</v>
          </cell>
          <cell r="J282" t="str">
            <v>US</v>
          </cell>
          <cell r="K282" t="str">
            <v>33.812500</v>
          </cell>
          <cell r="L282" t="str">
            <v>-117.918889</v>
          </cell>
        </row>
        <row r="283">
          <cell r="A283" t="str">
            <v>ANB</v>
          </cell>
          <cell r="B283" t="str">
            <v>KANB</v>
          </cell>
          <cell r="D283" t="str">
            <v>Anniston Metropolitan</v>
          </cell>
          <cell r="F283" t="str">
            <v>Anniston</v>
          </cell>
          <cell r="G283" t="str">
            <v>-6.0</v>
          </cell>
          <cell r="H283" t="str">
            <v>США</v>
          </cell>
          <cell r="I283" t="str">
            <v>United States</v>
          </cell>
          <cell r="J283" t="str">
            <v>US</v>
          </cell>
          <cell r="K283" t="str">
            <v>33.588167</v>
          </cell>
          <cell r="L283" t="str">
            <v>-85.858111</v>
          </cell>
          <cell r="M283">
            <v>2134</v>
          </cell>
          <cell r="N283">
            <v>187</v>
          </cell>
        </row>
        <row r="284">
          <cell r="A284" t="str">
            <v>ANC</v>
          </cell>
          <cell r="B284" t="str">
            <v>PANC</v>
          </cell>
          <cell r="D284" t="str">
            <v>Ted Stevens Anchorage International Airport</v>
          </cell>
          <cell r="E284" t="str">
            <v>Анкораж</v>
          </cell>
          <cell r="F284" t="str">
            <v>Anchorage</v>
          </cell>
          <cell r="G284" t="str">
            <v>-9.0</v>
          </cell>
          <cell r="H284" t="str">
            <v>США</v>
          </cell>
          <cell r="I284" t="str">
            <v>United States</v>
          </cell>
          <cell r="J284" t="str">
            <v>US</v>
          </cell>
          <cell r="K284" t="str">
            <v>61.174361</v>
          </cell>
          <cell r="L284" t="str">
            <v>-149.996361</v>
          </cell>
          <cell r="M284">
            <v>3321</v>
          </cell>
          <cell r="N284">
            <v>46</v>
          </cell>
        </row>
        <row r="285">
          <cell r="A285" t="str">
            <v>AND</v>
          </cell>
          <cell r="B285" t="str">
            <v>KAND</v>
          </cell>
          <cell r="C285" t="str">
            <v>Андерсон</v>
          </cell>
          <cell r="D285" t="str">
            <v>Anderson</v>
          </cell>
          <cell r="F285" t="str">
            <v>Anderson</v>
          </cell>
          <cell r="G285" t="str">
            <v>-5.0</v>
          </cell>
          <cell r="H285" t="str">
            <v>США</v>
          </cell>
          <cell r="I285" t="str">
            <v>United States</v>
          </cell>
          <cell r="J285" t="str">
            <v>US</v>
          </cell>
          <cell r="K285" t="str">
            <v>34.494583</v>
          </cell>
          <cell r="L285" t="str">
            <v>-82.709389</v>
          </cell>
          <cell r="M285">
            <v>1524</v>
          </cell>
          <cell r="N285">
            <v>238</v>
          </cell>
        </row>
        <row r="286">
          <cell r="A286" t="str">
            <v>ANE</v>
          </cell>
          <cell r="B286" t="str">
            <v>LFJR</v>
          </cell>
          <cell r="D286" t="str">
            <v>Marce</v>
          </cell>
          <cell r="E286" t="str">
            <v>Анжер</v>
          </cell>
          <cell r="F286" t="str">
            <v>Angers</v>
          </cell>
          <cell r="G286" t="str">
            <v>+1.0</v>
          </cell>
          <cell r="H286" t="str">
            <v>Франция</v>
          </cell>
          <cell r="I286" t="str">
            <v>France</v>
          </cell>
          <cell r="J286" t="str">
            <v>FR</v>
          </cell>
          <cell r="K286" t="str">
            <v>47.560211</v>
          </cell>
          <cell r="L286" t="str">
            <v>-0.312128</v>
          </cell>
          <cell r="M286">
            <v>1800</v>
          </cell>
          <cell r="N286">
            <v>59</v>
          </cell>
        </row>
        <row r="287">
          <cell r="A287" t="str">
            <v>ANF</v>
          </cell>
          <cell r="B287" t="str">
            <v>SCFA</v>
          </cell>
          <cell r="D287" t="str">
            <v>Cerro Moreno</v>
          </cell>
          <cell r="E287" t="str">
            <v>Антофагаста</v>
          </cell>
          <cell r="F287" t="str">
            <v>Antofagasta</v>
          </cell>
          <cell r="G287" t="str">
            <v>-3.0</v>
          </cell>
          <cell r="H287" t="str">
            <v>Чили</v>
          </cell>
          <cell r="I287" t="str">
            <v>Chile</v>
          </cell>
          <cell r="J287" t="str">
            <v>CL</v>
          </cell>
          <cell r="K287" t="str">
            <v>-23.444478</v>
          </cell>
          <cell r="L287" t="str">
            <v>-70.445100</v>
          </cell>
          <cell r="M287">
            <v>2599</v>
          </cell>
          <cell r="N287">
            <v>139</v>
          </cell>
        </row>
        <row r="288">
          <cell r="A288" t="str">
            <v>ANG</v>
          </cell>
          <cell r="B288" t="str">
            <v>LFBU</v>
          </cell>
          <cell r="D288" t="str">
            <v>Brie-Champniers</v>
          </cell>
          <cell r="E288" t="str">
            <v>Ангулем</v>
          </cell>
          <cell r="F288" t="str">
            <v>Angouleme</v>
          </cell>
          <cell r="G288" t="str">
            <v>+1.0</v>
          </cell>
          <cell r="H288" t="str">
            <v>Франция</v>
          </cell>
          <cell r="I288" t="str">
            <v>France</v>
          </cell>
          <cell r="J288" t="str">
            <v>FR</v>
          </cell>
          <cell r="K288" t="str">
            <v>45.729475</v>
          </cell>
          <cell r="L288" t="str">
            <v>0.219153</v>
          </cell>
          <cell r="M288">
            <v>830</v>
          </cell>
          <cell r="N288">
            <v>133</v>
          </cell>
        </row>
        <row r="289">
          <cell r="A289" t="str">
            <v>ANH</v>
          </cell>
          <cell r="D289" t="str">
            <v>Anuha Island Resort</v>
          </cell>
          <cell r="F289" t="str">
            <v>Anuha Island Resort</v>
          </cell>
          <cell r="G289" t="str">
            <v>+11.0</v>
          </cell>
          <cell r="H289" t="str">
            <v>Соломоновы острова</v>
          </cell>
          <cell r="I289" t="str">
            <v>Solomon Islands</v>
          </cell>
          <cell r="J289" t="str">
            <v>SB</v>
          </cell>
          <cell r="K289" t="str">
            <v>-8.983</v>
          </cell>
          <cell r="L289" t="str">
            <v>160.500</v>
          </cell>
        </row>
        <row r="290">
          <cell r="A290" t="str">
            <v>ANI</v>
          </cell>
          <cell r="B290" t="str">
            <v>PANI</v>
          </cell>
          <cell r="D290" t="str">
            <v>Aniak</v>
          </cell>
          <cell r="F290" t="str">
            <v>Aniak</v>
          </cell>
          <cell r="G290" t="str">
            <v>-9.0</v>
          </cell>
          <cell r="H290" t="str">
            <v>США</v>
          </cell>
          <cell r="I290" t="str">
            <v>United States</v>
          </cell>
          <cell r="J290" t="str">
            <v>US</v>
          </cell>
          <cell r="K290" t="str">
            <v>61.581597</v>
          </cell>
          <cell r="L290" t="str">
            <v>-159.543043</v>
          </cell>
          <cell r="M290">
            <v>1829</v>
          </cell>
          <cell r="N290">
            <v>27</v>
          </cell>
        </row>
        <row r="291">
          <cell r="A291" t="str">
            <v>ANJ</v>
          </cell>
          <cell r="B291" t="str">
            <v>FCBZ</v>
          </cell>
          <cell r="C291" t="str">
            <v>Занага</v>
          </cell>
          <cell r="D291" t="str">
            <v>Zanaga</v>
          </cell>
          <cell r="E291" t="str">
            <v>Занага</v>
          </cell>
          <cell r="F291" t="str">
            <v>Zanaga</v>
          </cell>
          <cell r="G291" t="str">
            <v>-1.0</v>
          </cell>
          <cell r="H291" t="str">
            <v>Конго</v>
          </cell>
          <cell r="I291" t="str">
            <v>Congo</v>
          </cell>
          <cell r="J291" t="str">
            <v>CG</v>
          </cell>
          <cell r="K291" t="str">
            <v>-2.850</v>
          </cell>
          <cell r="L291" t="str">
            <v>13.817</v>
          </cell>
          <cell r="M291">
            <v>1500</v>
          </cell>
          <cell r="N291">
            <v>570</v>
          </cell>
        </row>
        <row r="292">
          <cell r="A292" t="str">
            <v>ANK</v>
          </cell>
          <cell r="B292" t="str">
            <v>LTAD</v>
          </cell>
          <cell r="D292" t="str">
            <v>Etimesgut</v>
          </cell>
          <cell r="E292" t="str">
            <v>Анкара</v>
          </cell>
          <cell r="F292" t="str">
            <v>Ankara</v>
          </cell>
          <cell r="G292" t="str">
            <v>+2.0</v>
          </cell>
          <cell r="H292" t="str">
            <v>Турция</v>
          </cell>
          <cell r="I292" t="str">
            <v>Turkey</v>
          </cell>
          <cell r="J292" t="str">
            <v>TR</v>
          </cell>
          <cell r="K292" t="str">
            <v>39.949831</v>
          </cell>
          <cell r="L292" t="str">
            <v>32.688622</v>
          </cell>
          <cell r="M292">
            <v>3752</v>
          </cell>
          <cell r="N292">
            <v>809</v>
          </cell>
        </row>
        <row r="293">
          <cell r="A293" t="str">
            <v>ANL</v>
          </cell>
          <cell r="B293" t="str">
            <v>FNAL</v>
          </cell>
          <cell r="C293" t="str">
            <v>Андуло</v>
          </cell>
          <cell r="D293" t="str">
            <v>Andulo</v>
          </cell>
          <cell r="E293" t="str">
            <v>Андуло</v>
          </cell>
          <cell r="F293" t="str">
            <v>Andulo</v>
          </cell>
          <cell r="G293" t="str">
            <v>-1.0</v>
          </cell>
          <cell r="H293" t="str">
            <v>Ангола</v>
          </cell>
          <cell r="I293" t="str">
            <v>Angola</v>
          </cell>
          <cell r="J293" t="str">
            <v>AO</v>
          </cell>
          <cell r="K293" t="str">
            <v>-11.467</v>
          </cell>
          <cell r="L293" t="str">
            <v>16.700</v>
          </cell>
          <cell r="M293">
            <v>1957</v>
          </cell>
          <cell r="N293">
            <v>1652</v>
          </cell>
        </row>
        <row r="294">
          <cell r="A294" t="str">
            <v>ANM</v>
          </cell>
          <cell r="B294" t="str">
            <v>FMNH</v>
          </cell>
          <cell r="C294" t="str">
            <v>Антсирабато</v>
          </cell>
          <cell r="D294" t="str">
            <v>Antsirabato</v>
          </cell>
          <cell r="E294" t="str">
            <v>Анталаха</v>
          </cell>
          <cell r="F294" t="str">
            <v>Antalaha</v>
          </cell>
          <cell r="G294" t="str">
            <v>+3.0</v>
          </cell>
          <cell r="H294" t="str">
            <v>Мадагаскар</v>
          </cell>
          <cell r="I294" t="str">
            <v>Madagascar</v>
          </cell>
          <cell r="J294" t="str">
            <v>MG</v>
          </cell>
          <cell r="K294" t="str">
            <v>-14.999411</v>
          </cell>
          <cell r="L294" t="str">
            <v>50.320233</v>
          </cell>
          <cell r="M294">
            <v>1193</v>
          </cell>
          <cell r="N294">
            <v>6</v>
          </cell>
        </row>
        <row r="295">
          <cell r="A295" t="str">
            <v>ANN</v>
          </cell>
          <cell r="B295" t="str">
            <v>PANT</v>
          </cell>
          <cell r="D295" t="str">
            <v>Annette Island</v>
          </cell>
          <cell r="F295" t="str">
            <v>Annette Island</v>
          </cell>
          <cell r="G295" t="str">
            <v>-9.0</v>
          </cell>
          <cell r="H295" t="str">
            <v>США</v>
          </cell>
          <cell r="I295" t="str">
            <v>United States</v>
          </cell>
          <cell r="J295" t="str">
            <v>US</v>
          </cell>
          <cell r="K295" t="str">
            <v>55.042437</v>
          </cell>
          <cell r="L295" t="str">
            <v>-131.572232</v>
          </cell>
          <cell r="M295">
            <v>2284</v>
          </cell>
          <cell r="N295">
            <v>36</v>
          </cell>
        </row>
        <row r="296">
          <cell r="A296" t="str">
            <v>ANO</v>
          </cell>
          <cell r="B296" t="str">
            <v>FQAG</v>
          </cell>
          <cell r="D296" t="str">
            <v>Angoche</v>
          </cell>
          <cell r="F296" t="str">
            <v>Angoche</v>
          </cell>
          <cell r="G296" t="str">
            <v>-2.0</v>
          </cell>
          <cell r="H296" t="str">
            <v>Мозамбик</v>
          </cell>
          <cell r="I296" t="str">
            <v>Mozambique</v>
          </cell>
          <cell r="J296" t="str">
            <v>MZ</v>
          </cell>
          <cell r="K296" t="str">
            <v>-16.181944</v>
          </cell>
          <cell r="L296" t="str">
            <v>39.944722</v>
          </cell>
          <cell r="M296">
            <v>1100</v>
          </cell>
          <cell r="N296">
            <v>36</v>
          </cell>
        </row>
        <row r="297">
          <cell r="A297" t="str">
            <v>ANP</v>
          </cell>
          <cell r="B297" t="str">
            <v>KANP</v>
          </cell>
          <cell r="C297" t="str">
            <v>Ли</v>
          </cell>
          <cell r="D297" t="str">
            <v>Lee</v>
          </cell>
          <cell r="E297" t="str">
            <v>Аннаполис</v>
          </cell>
          <cell r="F297" t="str">
            <v>Annapolis</v>
          </cell>
          <cell r="G297" t="str">
            <v>-5.0</v>
          </cell>
          <cell r="H297" t="str">
            <v>США</v>
          </cell>
          <cell r="I297" t="str">
            <v>United States</v>
          </cell>
          <cell r="J297" t="str">
            <v>US</v>
          </cell>
          <cell r="K297" t="str">
            <v>38.942878</v>
          </cell>
          <cell r="L297" t="str">
            <v>-76.568399</v>
          </cell>
          <cell r="M297">
            <v>732</v>
          </cell>
          <cell r="N297">
            <v>10</v>
          </cell>
        </row>
        <row r="298">
          <cell r="A298" t="str">
            <v>ANQ</v>
          </cell>
          <cell r="B298" t="str">
            <v>KANQ</v>
          </cell>
          <cell r="D298" t="str">
            <v>Tri-State Steuben Cty</v>
          </cell>
          <cell r="E298" t="str">
            <v>Ангола</v>
          </cell>
          <cell r="F298" t="str">
            <v>Angola</v>
          </cell>
          <cell r="G298" t="str">
            <v>-5.0</v>
          </cell>
          <cell r="H298" t="str">
            <v>США</v>
          </cell>
          <cell r="I298" t="str">
            <v>United States</v>
          </cell>
          <cell r="J298" t="str">
            <v>US</v>
          </cell>
          <cell r="K298" t="str">
            <v>41.639698</v>
          </cell>
          <cell r="L298" t="str">
            <v>-85.083493</v>
          </cell>
          <cell r="M298">
            <v>1219</v>
          </cell>
          <cell r="N298">
            <v>303</v>
          </cell>
        </row>
        <row r="299">
          <cell r="A299" t="str">
            <v>ANR</v>
          </cell>
          <cell r="B299" t="str">
            <v>EBAW</v>
          </cell>
          <cell r="D299" t="str">
            <v>Deurne</v>
          </cell>
          <cell r="E299" t="str">
            <v>Антверпен</v>
          </cell>
          <cell r="F299" t="str">
            <v>Antwerp</v>
          </cell>
          <cell r="G299" t="str">
            <v>+1.0</v>
          </cell>
          <cell r="H299" t="str">
            <v>Бельгия</v>
          </cell>
          <cell r="I299" t="str">
            <v>Belgium</v>
          </cell>
          <cell r="J299" t="str">
            <v>BE</v>
          </cell>
          <cell r="K299" t="str">
            <v>51.189444</v>
          </cell>
          <cell r="L299" t="str">
            <v>4.460278</v>
          </cell>
          <cell r="M299">
            <v>1475</v>
          </cell>
          <cell r="N299">
            <v>12</v>
          </cell>
        </row>
        <row r="300">
          <cell r="A300" t="str">
            <v>ANS</v>
          </cell>
          <cell r="B300" t="str">
            <v>SPHY</v>
          </cell>
          <cell r="C300" t="str">
            <v>Андауайлас</v>
          </cell>
          <cell r="D300" t="str">
            <v>Andahuaylas</v>
          </cell>
          <cell r="E300" t="str">
            <v>Андауайлас</v>
          </cell>
          <cell r="F300" t="str">
            <v>Andahuaylas</v>
          </cell>
          <cell r="G300" t="str">
            <v>-5.0</v>
          </cell>
          <cell r="H300" t="str">
            <v>Перу</v>
          </cell>
          <cell r="I300" t="str">
            <v>Peru</v>
          </cell>
          <cell r="J300" t="str">
            <v>PE</v>
          </cell>
          <cell r="K300" t="str">
            <v>-13.706408</v>
          </cell>
          <cell r="L300" t="str">
            <v>-73.350378</v>
          </cell>
          <cell r="M300">
            <v>3048</v>
          </cell>
          <cell r="N300">
            <v>3444</v>
          </cell>
        </row>
        <row r="301">
          <cell r="A301" t="str">
            <v>ANT</v>
          </cell>
          <cell r="B301" t="str">
            <v>UAAA</v>
          </cell>
          <cell r="D301" t="str">
            <v>St Anton</v>
          </cell>
          <cell r="F301" t="str">
            <v>St Anton</v>
          </cell>
          <cell r="G301" t="str">
            <v>+0.0</v>
          </cell>
          <cell r="H301" t="str">
            <v>Австрия</v>
          </cell>
          <cell r="I301" t="str">
            <v>Austria</v>
          </cell>
          <cell r="J301" t="str">
            <v>AT</v>
          </cell>
          <cell r="K301">
            <v>0</v>
          </cell>
          <cell r="L301">
            <v>0</v>
          </cell>
        </row>
        <row r="302">
          <cell r="A302" t="str">
            <v>ANU</v>
          </cell>
          <cell r="B302" t="str">
            <v>TAPA</v>
          </cell>
          <cell r="D302" t="str">
            <v>V. C. Bird Intl</v>
          </cell>
          <cell r="F302" t="str">
            <v>St. John&amp;#039;s</v>
          </cell>
          <cell r="G302" t="str">
            <v>-4.0</v>
          </cell>
          <cell r="H302" t="str">
            <v>Антигуа и Барбуда</v>
          </cell>
          <cell r="I302" t="str">
            <v>Antigua And Barbuda</v>
          </cell>
          <cell r="J302" t="str">
            <v>AG</v>
          </cell>
          <cell r="K302" t="str">
            <v>17.136667</v>
          </cell>
          <cell r="L302" t="str">
            <v>-61.792778</v>
          </cell>
          <cell r="M302">
            <v>2743</v>
          </cell>
          <cell r="N302">
            <v>19</v>
          </cell>
        </row>
        <row r="303">
          <cell r="A303" t="str">
            <v>ANV</v>
          </cell>
          <cell r="B303" t="str">
            <v>PANV</v>
          </cell>
          <cell r="D303" t="str">
            <v>Anvik</v>
          </cell>
          <cell r="F303" t="str">
            <v>Anvik</v>
          </cell>
          <cell r="G303" t="str">
            <v>-9.0</v>
          </cell>
          <cell r="H303" t="str">
            <v>США</v>
          </cell>
          <cell r="I303" t="str">
            <v>United States</v>
          </cell>
          <cell r="J303" t="str">
            <v>US</v>
          </cell>
          <cell r="K303" t="str">
            <v>62.647328</v>
          </cell>
          <cell r="L303" t="str">
            <v>-160.190067</v>
          </cell>
          <cell r="M303">
            <v>878</v>
          </cell>
          <cell r="N303">
            <v>89</v>
          </cell>
        </row>
        <row r="304">
          <cell r="A304" t="str">
            <v>ANW</v>
          </cell>
          <cell r="B304" t="str">
            <v>KANW</v>
          </cell>
          <cell r="D304" t="str">
            <v>Ainsworth</v>
          </cell>
          <cell r="F304" t="str">
            <v>Ainsworth</v>
          </cell>
          <cell r="G304" t="str">
            <v>-6.0</v>
          </cell>
          <cell r="H304" t="str">
            <v>США</v>
          </cell>
          <cell r="I304" t="str">
            <v>United States</v>
          </cell>
          <cell r="J304" t="str">
            <v>US</v>
          </cell>
          <cell r="K304" t="str">
            <v>42.579228</v>
          </cell>
          <cell r="L304" t="str">
            <v>-99.992967</v>
          </cell>
          <cell r="M304">
            <v>2073</v>
          </cell>
          <cell r="N304">
            <v>789</v>
          </cell>
        </row>
        <row r="305">
          <cell r="A305" t="str">
            <v>ANX</v>
          </cell>
          <cell r="B305" t="str">
            <v>ENAN</v>
          </cell>
          <cell r="C305" t="str">
            <v>Анденес</v>
          </cell>
          <cell r="D305" t="str">
            <v>Andenes</v>
          </cell>
          <cell r="E305" t="str">
            <v>Анденес</v>
          </cell>
          <cell r="F305" t="str">
            <v>Andenes</v>
          </cell>
          <cell r="G305" t="str">
            <v>+1.0</v>
          </cell>
          <cell r="H305" t="str">
            <v>Норвегия</v>
          </cell>
          <cell r="I305" t="str">
            <v>Norway</v>
          </cell>
          <cell r="J305" t="str">
            <v>NO</v>
          </cell>
          <cell r="K305" t="str">
            <v>69.292500</v>
          </cell>
          <cell r="L305" t="str">
            <v>16.144167</v>
          </cell>
          <cell r="M305">
            <v>2440</v>
          </cell>
          <cell r="N305">
            <v>13</v>
          </cell>
        </row>
        <row r="306">
          <cell r="A306" t="str">
            <v>ANY</v>
          </cell>
          <cell r="B306" t="str">
            <v>KANY</v>
          </cell>
          <cell r="D306" t="str">
            <v>Anthony</v>
          </cell>
          <cell r="F306" t="str">
            <v>Anthony</v>
          </cell>
          <cell r="G306" t="str">
            <v>-6.0</v>
          </cell>
          <cell r="H306" t="str">
            <v>США</v>
          </cell>
          <cell r="I306" t="str">
            <v>United States</v>
          </cell>
          <cell r="J306" t="str">
            <v>US</v>
          </cell>
          <cell r="K306" t="str">
            <v>37.158522</v>
          </cell>
          <cell r="L306" t="str">
            <v>-98.079647</v>
          </cell>
          <cell r="M306">
            <v>1097</v>
          </cell>
          <cell r="N306">
            <v>408</v>
          </cell>
        </row>
        <row r="307">
          <cell r="A307" t="str">
            <v>ANZ</v>
          </cell>
          <cell r="D307" t="str">
            <v>Angus Downs</v>
          </cell>
          <cell r="F307" t="str">
            <v>Angus Downs</v>
          </cell>
          <cell r="G307" t="str">
            <v>-9.5</v>
          </cell>
          <cell r="H307" t="str">
            <v>Австралия</v>
          </cell>
          <cell r="I307" t="str">
            <v>Australia</v>
          </cell>
          <cell r="J307" t="str">
            <v>AU</v>
          </cell>
          <cell r="K307" t="str">
            <v>-25.034</v>
          </cell>
          <cell r="L307" t="str">
            <v>132.276</v>
          </cell>
          <cell r="M307">
            <v>1097</v>
          </cell>
          <cell r="N307">
            <v>517</v>
          </cell>
        </row>
        <row r="308">
          <cell r="A308" t="str">
            <v>AOA</v>
          </cell>
          <cell r="C308" t="str">
            <v>Ароа</v>
          </cell>
          <cell r="D308" t="str">
            <v>Aroa</v>
          </cell>
          <cell r="E308" t="str">
            <v>Ароа</v>
          </cell>
          <cell r="F308" t="str">
            <v>Aroa</v>
          </cell>
          <cell r="G308" t="str">
            <v>+10.0</v>
          </cell>
          <cell r="H308" t="str">
            <v>Папуа - Новая Гвинея</v>
          </cell>
          <cell r="I308" t="str">
            <v>Papua New Guinea</v>
          </cell>
          <cell r="J308" t="str">
            <v>PG</v>
          </cell>
          <cell r="K308" t="str">
            <v>-9.017</v>
          </cell>
          <cell r="L308" t="str">
            <v>146.800</v>
          </cell>
          <cell r="M308">
            <v>1280</v>
          </cell>
          <cell r="N308">
            <v>3</v>
          </cell>
        </row>
        <row r="309">
          <cell r="A309" t="str">
            <v>AOB</v>
          </cell>
          <cell r="C309" t="str">
            <v>Аннаберг</v>
          </cell>
          <cell r="D309" t="str">
            <v>Annanberg</v>
          </cell>
          <cell r="E309" t="str">
            <v>Аннаберг</v>
          </cell>
          <cell r="F309" t="str">
            <v>Annanberg</v>
          </cell>
          <cell r="G309" t="str">
            <v>-10.0</v>
          </cell>
          <cell r="H309" t="str">
            <v>Папуа - Новая Гвинея</v>
          </cell>
          <cell r="I309" t="str">
            <v>Papua New Guinea</v>
          </cell>
          <cell r="J309" t="str">
            <v>PG</v>
          </cell>
          <cell r="K309" t="str">
            <v>-4.917</v>
          </cell>
          <cell r="L309" t="str">
            <v>144.650</v>
          </cell>
          <cell r="M309">
            <v>780</v>
          </cell>
          <cell r="N309">
            <v>30</v>
          </cell>
        </row>
        <row r="310">
          <cell r="A310" t="str">
            <v>AOC</v>
          </cell>
          <cell r="B310" t="str">
            <v>EDAC</v>
          </cell>
          <cell r="D310" t="str">
            <v>Altenburg Nobitz</v>
          </cell>
          <cell r="E310" t="str">
            <v>Альтенбург</v>
          </cell>
          <cell r="F310" t="str">
            <v>Altenburg</v>
          </cell>
          <cell r="G310" t="str">
            <v>+1.0</v>
          </cell>
          <cell r="H310" t="str">
            <v>Германия</v>
          </cell>
          <cell r="I310" t="str">
            <v>Germany</v>
          </cell>
          <cell r="J310" t="str">
            <v>DE</v>
          </cell>
          <cell r="K310" t="str">
            <v>50.981817</v>
          </cell>
          <cell r="L310" t="str">
            <v>12.506361</v>
          </cell>
          <cell r="M310">
            <v>2000</v>
          </cell>
          <cell r="N310">
            <v>195</v>
          </cell>
        </row>
        <row r="311">
          <cell r="A311" t="str">
            <v>AOD</v>
          </cell>
          <cell r="C311" t="str">
            <v>Абу-Дейя</v>
          </cell>
          <cell r="D311" t="str">
            <v>Abou Deia</v>
          </cell>
          <cell r="E311" t="str">
            <v>Абу-Дейя</v>
          </cell>
          <cell r="F311" t="str">
            <v>Abou Deia</v>
          </cell>
          <cell r="G311" t="str">
            <v>-1.0</v>
          </cell>
          <cell r="H311" t="str">
            <v>Чад</v>
          </cell>
          <cell r="I311" t="str">
            <v>Chad</v>
          </cell>
          <cell r="J311" t="str">
            <v>TD</v>
          </cell>
          <cell r="K311" t="str">
            <v>11.467</v>
          </cell>
          <cell r="L311" t="str">
            <v>19.283</v>
          </cell>
          <cell r="M311">
            <v>1400</v>
          </cell>
          <cell r="N311">
            <v>480</v>
          </cell>
        </row>
        <row r="312">
          <cell r="A312" t="str">
            <v>AOE</v>
          </cell>
          <cell r="B312" t="str">
            <v>KCID</v>
          </cell>
          <cell r="D312" t="str">
            <v>Anadolu University</v>
          </cell>
          <cell r="E312" t="str">
            <v>Эскишехир</v>
          </cell>
          <cell r="F312" t="str">
            <v>Eskisehir</v>
          </cell>
          <cell r="G312" t="str">
            <v>+2.0</v>
          </cell>
          <cell r="H312" t="str">
            <v>Турция</v>
          </cell>
          <cell r="I312" t="str">
            <v>Turkey</v>
          </cell>
          <cell r="J312" t="str">
            <v>TR</v>
          </cell>
          <cell r="K312" t="str">
            <v>39.811666666667</v>
          </cell>
          <cell r="L312" t="str">
            <v>30.528611111111</v>
          </cell>
        </row>
        <row r="313">
          <cell r="A313" t="str">
            <v>AOG</v>
          </cell>
          <cell r="B313" t="str">
            <v>ZYAS</v>
          </cell>
          <cell r="C313" t="str">
            <v>Аншан</v>
          </cell>
          <cell r="D313" t="str">
            <v>Anshan</v>
          </cell>
          <cell r="E313" t="str">
            <v>Аньшань</v>
          </cell>
          <cell r="F313" t="str">
            <v>Anshan</v>
          </cell>
          <cell r="G313" t="str">
            <v>+8.0</v>
          </cell>
          <cell r="H313" t="str">
            <v>Китай</v>
          </cell>
          <cell r="I313" t="str">
            <v>China</v>
          </cell>
          <cell r="J313" t="str">
            <v>CN</v>
          </cell>
          <cell r="K313" t="str">
            <v>41.105278</v>
          </cell>
          <cell r="L313" t="str">
            <v>122.853889</v>
          </cell>
        </row>
        <row r="314">
          <cell r="A314" t="str">
            <v>AOH</v>
          </cell>
          <cell r="B314" t="str">
            <v>KAOH</v>
          </cell>
          <cell r="D314" t="str">
            <v>Allen County</v>
          </cell>
          <cell r="E314" t="str">
            <v>Лима</v>
          </cell>
          <cell r="F314" t="str">
            <v>Lima</v>
          </cell>
          <cell r="G314" t="str">
            <v>-5.0</v>
          </cell>
          <cell r="H314" t="str">
            <v>США</v>
          </cell>
          <cell r="I314" t="str">
            <v>United States</v>
          </cell>
          <cell r="J314" t="str">
            <v>US</v>
          </cell>
          <cell r="K314" t="str">
            <v>40.706944</v>
          </cell>
          <cell r="L314" t="str">
            <v>-84.026667</v>
          </cell>
          <cell r="M314">
            <v>1569</v>
          </cell>
          <cell r="N314">
            <v>297</v>
          </cell>
        </row>
        <row r="315">
          <cell r="A315" t="str">
            <v>AOI</v>
          </cell>
          <cell r="B315" t="str">
            <v>LIPY</v>
          </cell>
          <cell r="D315" t="str">
            <v>Falconara</v>
          </cell>
          <cell r="E315" t="str">
            <v>Анкона</v>
          </cell>
          <cell r="F315" t="str">
            <v>Ancona</v>
          </cell>
          <cell r="G315" t="str">
            <v>+1.0</v>
          </cell>
          <cell r="H315" t="str">
            <v>Италия</v>
          </cell>
          <cell r="I315" t="str">
            <v>Italy</v>
          </cell>
          <cell r="J315" t="str">
            <v>IT</v>
          </cell>
          <cell r="K315" t="str">
            <v>43.616342</v>
          </cell>
          <cell r="L315" t="str">
            <v>13.362319</v>
          </cell>
          <cell r="M315">
            <v>2990</v>
          </cell>
          <cell r="N315">
            <v>15</v>
          </cell>
        </row>
        <row r="316">
          <cell r="A316" t="str">
            <v>AOJ</v>
          </cell>
          <cell r="B316" t="str">
            <v>RJSA</v>
          </cell>
          <cell r="C316" t="str">
            <v>Аомори</v>
          </cell>
          <cell r="D316" t="str">
            <v>Aomori</v>
          </cell>
          <cell r="E316" t="str">
            <v>Аомори</v>
          </cell>
          <cell r="F316" t="str">
            <v>Aomori</v>
          </cell>
          <cell r="G316" t="str">
            <v>+9.0</v>
          </cell>
          <cell r="H316" t="str">
            <v>Япония</v>
          </cell>
          <cell r="I316" t="str">
            <v>Japan</v>
          </cell>
          <cell r="J316" t="str">
            <v>JP</v>
          </cell>
          <cell r="K316" t="str">
            <v>40.734722</v>
          </cell>
          <cell r="L316" t="str">
            <v>140.690833</v>
          </cell>
          <cell r="M316">
            <v>1399</v>
          </cell>
          <cell r="N316">
            <v>202</v>
          </cell>
        </row>
        <row r="317">
          <cell r="A317" t="str">
            <v>AOK</v>
          </cell>
          <cell r="B317" t="str">
            <v>LGKP</v>
          </cell>
          <cell r="C317" t="str">
            <v>Карпатос</v>
          </cell>
          <cell r="D317" t="str">
            <v>Karpathos</v>
          </cell>
          <cell r="E317" t="str">
            <v>Карпатос</v>
          </cell>
          <cell r="F317" t="str">
            <v>Karpathos</v>
          </cell>
          <cell r="G317" t="str">
            <v>+2.0</v>
          </cell>
          <cell r="H317" t="str">
            <v>Греция</v>
          </cell>
          <cell r="I317" t="str">
            <v>Greece</v>
          </cell>
          <cell r="J317" t="str">
            <v>GR</v>
          </cell>
          <cell r="K317" t="str">
            <v>35.421408</v>
          </cell>
          <cell r="L317" t="str">
            <v>27.146008</v>
          </cell>
          <cell r="M317">
            <v>2100</v>
          </cell>
          <cell r="N317">
            <v>20</v>
          </cell>
        </row>
        <row r="318">
          <cell r="A318" t="str">
            <v>AOL</v>
          </cell>
          <cell r="B318" t="str">
            <v>SARL</v>
          </cell>
          <cell r="D318" t="str">
            <v>Paso De Los Libres</v>
          </cell>
          <cell r="F318" t="str">
            <v>Paso De Los Libres</v>
          </cell>
          <cell r="G318" t="str">
            <v>+3.0</v>
          </cell>
          <cell r="H318" t="str">
            <v>Аргентина</v>
          </cell>
          <cell r="I318" t="str">
            <v>Argentina</v>
          </cell>
          <cell r="J318" t="str">
            <v>AR</v>
          </cell>
          <cell r="K318" t="str">
            <v>-29.689425</v>
          </cell>
          <cell r="L318" t="str">
            <v>-57.152078</v>
          </cell>
          <cell r="M318">
            <v>2260</v>
          </cell>
          <cell r="N318">
            <v>70</v>
          </cell>
        </row>
        <row r="319">
          <cell r="A319" t="str">
            <v>AON</v>
          </cell>
          <cell r="C319" t="str">
            <v>Арона</v>
          </cell>
          <cell r="D319" t="str">
            <v>Arona</v>
          </cell>
          <cell r="E319" t="str">
            <v>Арона</v>
          </cell>
          <cell r="F319" t="str">
            <v>Arona</v>
          </cell>
          <cell r="G319" t="str">
            <v>-10.0</v>
          </cell>
          <cell r="H319" t="str">
            <v>Соломоновы острова</v>
          </cell>
          <cell r="I319" t="str">
            <v>Solomon Islands</v>
          </cell>
          <cell r="J319" t="str">
            <v>SB</v>
          </cell>
          <cell r="K319" t="str">
            <v>-6.300</v>
          </cell>
          <cell r="L319" t="str">
            <v>146.017</v>
          </cell>
          <cell r="M319">
            <v>762</v>
          </cell>
          <cell r="N319">
            <v>1280</v>
          </cell>
        </row>
        <row r="320">
          <cell r="A320" t="str">
            <v>AOO</v>
          </cell>
          <cell r="B320" t="str">
            <v>KAOO</v>
          </cell>
          <cell r="C320" t="str">
            <v>Мартинсбург</v>
          </cell>
          <cell r="D320" t="str">
            <v>Martinsburg</v>
          </cell>
          <cell r="F320" t="str">
            <v>Martinsburg</v>
          </cell>
          <cell r="G320" t="str">
            <v>-5.0</v>
          </cell>
          <cell r="H320" t="str">
            <v>США</v>
          </cell>
          <cell r="I320" t="str">
            <v>United States</v>
          </cell>
          <cell r="J320" t="str">
            <v>US</v>
          </cell>
          <cell r="K320" t="str">
            <v>40.296361</v>
          </cell>
          <cell r="L320" t="str">
            <v>-78.320028</v>
          </cell>
          <cell r="M320">
            <v>1666</v>
          </cell>
          <cell r="N320">
            <v>458</v>
          </cell>
        </row>
        <row r="321">
          <cell r="A321" t="str">
            <v>AOR</v>
          </cell>
          <cell r="B321" t="str">
            <v>WMKA</v>
          </cell>
          <cell r="C321" t="str">
            <v>Алор-Сетар</v>
          </cell>
          <cell r="D321" t="str">
            <v>Alor Setar</v>
          </cell>
          <cell r="E321" t="str">
            <v>Алор-Сетар</v>
          </cell>
          <cell r="F321" t="str">
            <v>Alor Setar</v>
          </cell>
          <cell r="G321" t="str">
            <v>+8.0</v>
          </cell>
          <cell r="H321" t="str">
            <v>Малайзия</v>
          </cell>
          <cell r="I321" t="str">
            <v>Malaysia</v>
          </cell>
          <cell r="J321" t="str">
            <v>MY</v>
          </cell>
          <cell r="K321" t="str">
            <v>6.189667</v>
          </cell>
          <cell r="L321" t="str">
            <v>100.398183</v>
          </cell>
          <cell r="M321">
            <v>2012</v>
          </cell>
          <cell r="N321">
            <v>5</v>
          </cell>
        </row>
        <row r="322">
          <cell r="A322" t="str">
            <v>AOS</v>
          </cell>
          <cell r="B322" t="str">
            <v>HTDA</v>
          </cell>
          <cell r="D322" t="str">
            <v>Amook</v>
          </cell>
          <cell r="F322" t="str">
            <v>Amook</v>
          </cell>
          <cell r="G322" t="str">
            <v>-9.0</v>
          </cell>
          <cell r="H322" t="str">
            <v>США</v>
          </cell>
          <cell r="I322" t="str">
            <v>United States</v>
          </cell>
          <cell r="J322" t="str">
            <v>US</v>
          </cell>
          <cell r="K322" t="str">
            <v>57.466666666667</v>
          </cell>
          <cell r="L322" t="str">
            <v>-153.83333333333</v>
          </cell>
        </row>
        <row r="323">
          <cell r="A323" t="str">
            <v>AOT</v>
          </cell>
          <cell r="B323" t="str">
            <v>LIMW</v>
          </cell>
          <cell r="D323" t="str">
            <v>Corrado Gex</v>
          </cell>
          <cell r="E323" t="str">
            <v>Аоста</v>
          </cell>
          <cell r="F323" t="str">
            <v>Aosta</v>
          </cell>
          <cell r="G323" t="str">
            <v>+0.0</v>
          </cell>
          <cell r="H323" t="str">
            <v>Италия</v>
          </cell>
          <cell r="I323" t="str">
            <v>Italy</v>
          </cell>
          <cell r="J323" t="str">
            <v>IT</v>
          </cell>
          <cell r="K323" t="str">
            <v>45.738456</v>
          </cell>
          <cell r="L323" t="str">
            <v>7.368719</v>
          </cell>
          <cell r="N323">
            <v>546</v>
          </cell>
        </row>
        <row r="324">
          <cell r="A324" t="str">
            <v>AOU</v>
          </cell>
          <cell r="B324" t="str">
            <v>VLAP</v>
          </cell>
          <cell r="C324" t="str">
            <v>Аттопью</v>
          </cell>
          <cell r="D324" t="str">
            <v>Attopeu</v>
          </cell>
          <cell r="E324" t="str">
            <v>Аттопью</v>
          </cell>
          <cell r="F324" t="str">
            <v>Attopeu</v>
          </cell>
          <cell r="G324" t="str">
            <v>+7.0</v>
          </cell>
          <cell r="H324" t="str">
            <v>Лаос</v>
          </cell>
          <cell r="I324" t="str">
            <v>Laos</v>
          </cell>
          <cell r="J324" t="str">
            <v>LA</v>
          </cell>
          <cell r="K324" t="str">
            <v>14.800</v>
          </cell>
          <cell r="L324" t="str">
            <v>106.833</v>
          </cell>
          <cell r="M324">
            <v>1469</v>
          </cell>
          <cell r="N324">
            <v>105</v>
          </cell>
        </row>
        <row r="325">
          <cell r="A325" t="str">
            <v>APA</v>
          </cell>
          <cell r="B325" t="str">
            <v>KAPA</v>
          </cell>
          <cell r="D325" t="str">
            <v>Arapahoe Co</v>
          </cell>
          <cell r="E325" t="str">
            <v>Денвер</v>
          </cell>
          <cell r="F325" t="str">
            <v>Denver</v>
          </cell>
          <cell r="G325" t="str">
            <v>-7.0</v>
          </cell>
          <cell r="H325" t="str">
            <v>США</v>
          </cell>
          <cell r="I325" t="str">
            <v>United States</v>
          </cell>
          <cell r="J325" t="str">
            <v>US</v>
          </cell>
          <cell r="K325" t="str">
            <v>39.570111</v>
          </cell>
          <cell r="L325" t="str">
            <v>-104.849306</v>
          </cell>
          <cell r="M325">
            <v>3049</v>
          </cell>
          <cell r="N325">
            <v>1794</v>
          </cell>
        </row>
        <row r="326">
          <cell r="A326" t="str">
            <v>APB</v>
          </cell>
          <cell r="B326" t="str">
            <v>SLAP</v>
          </cell>
          <cell r="C326" t="str">
            <v>Аполо</v>
          </cell>
          <cell r="D326" t="str">
            <v>Apolo</v>
          </cell>
          <cell r="E326" t="str">
            <v>Аполо</v>
          </cell>
          <cell r="F326" t="str">
            <v>Apolo</v>
          </cell>
          <cell r="G326" t="str">
            <v>-4.0</v>
          </cell>
          <cell r="H326" t="str">
            <v>Боливия</v>
          </cell>
          <cell r="I326" t="str">
            <v>Bolivia</v>
          </cell>
          <cell r="J326" t="str">
            <v>BO</v>
          </cell>
          <cell r="K326" t="str">
            <v>-14.733</v>
          </cell>
          <cell r="L326" t="str">
            <v>-68.417</v>
          </cell>
          <cell r="M326">
            <v>1300</v>
          </cell>
          <cell r="N326">
            <v>1414</v>
          </cell>
        </row>
        <row r="327">
          <cell r="A327" t="str">
            <v>APC</v>
          </cell>
          <cell r="B327" t="str">
            <v>KAPC</v>
          </cell>
          <cell r="D327" t="str">
            <v>Napa County</v>
          </cell>
          <cell r="E327" t="str">
            <v>Напа</v>
          </cell>
          <cell r="F327" t="str">
            <v>Napa</v>
          </cell>
          <cell r="G327" t="str">
            <v>+8.0</v>
          </cell>
          <cell r="H327" t="str">
            <v>США</v>
          </cell>
          <cell r="I327" t="str">
            <v>United States</v>
          </cell>
          <cell r="J327" t="str">
            <v>US</v>
          </cell>
          <cell r="K327" t="str">
            <v>38.213194</v>
          </cell>
          <cell r="L327" t="str">
            <v>-122.280694</v>
          </cell>
          <cell r="M327">
            <v>1808</v>
          </cell>
          <cell r="N327">
            <v>11</v>
          </cell>
        </row>
        <row r="328">
          <cell r="A328" t="str">
            <v>APE</v>
          </cell>
          <cell r="B328" t="str">
            <v>SPAO</v>
          </cell>
          <cell r="C328" t="str">
            <v>Сан-Хуан-Апосенто</v>
          </cell>
          <cell r="D328" t="str">
            <v>San Juan Aposento</v>
          </cell>
          <cell r="E328" t="str">
            <v>Сан-Хуан-Апосенто</v>
          </cell>
          <cell r="F328" t="str">
            <v>San Juan Aposento</v>
          </cell>
          <cell r="G328" t="str">
            <v>+5.0</v>
          </cell>
          <cell r="H328" t="str">
            <v>Перу</v>
          </cell>
          <cell r="I328" t="str">
            <v>Peru</v>
          </cell>
          <cell r="J328" t="str">
            <v>PE</v>
          </cell>
          <cell r="K328" t="str">
            <v>-15.350</v>
          </cell>
          <cell r="L328" t="str">
            <v>-75.167</v>
          </cell>
        </row>
        <row r="329">
          <cell r="A329" t="str">
            <v>APF</v>
          </cell>
          <cell r="B329" t="str">
            <v>KAPF</v>
          </cell>
          <cell r="C329" t="str">
            <v>Неаполь</v>
          </cell>
          <cell r="D329" t="str">
            <v>Naples</v>
          </cell>
          <cell r="E329" t="str">
            <v>Неаполь</v>
          </cell>
          <cell r="F329" t="str">
            <v>Naples</v>
          </cell>
          <cell r="G329" t="str">
            <v>-5.0</v>
          </cell>
          <cell r="H329" t="str">
            <v>США</v>
          </cell>
          <cell r="I329" t="str">
            <v>United States</v>
          </cell>
          <cell r="J329" t="str">
            <v>US</v>
          </cell>
          <cell r="K329" t="str">
            <v>26.152287</v>
          </cell>
          <cell r="L329" t="str">
            <v>-81.775793</v>
          </cell>
          <cell r="M329">
            <v>1524</v>
          </cell>
          <cell r="N329">
            <v>2</v>
          </cell>
        </row>
        <row r="330">
          <cell r="A330" t="str">
            <v>APG</v>
          </cell>
          <cell r="B330" t="str">
            <v>KAPG</v>
          </cell>
          <cell r="D330" t="str">
            <v>Phillips AAF</v>
          </cell>
          <cell r="F330" t="str">
            <v>Aberdeen</v>
          </cell>
          <cell r="G330" t="str">
            <v>-5.0</v>
          </cell>
          <cell r="H330" t="str">
            <v>США</v>
          </cell>
          <cell r="I330" t="str">
            <v>United States</v>
          </cell>
          <cell r="J330" t="str">
            <v>US</v>
          </cell>
          <cell r="K330" t="str">
            <v>39.466219</v>
          </cell>
          <cell r="L330" t="str">
            <v>-76.168808</v>
          </cell>
          <cell r="N330">
            <v>17</v>
          </cell>
        </row>
        <row r="331">
          <cell r="A331" t="str">
            <v>APH</v>
          </cell>
          <cell r="B331" t="str">
            <v>KAPH</v>
          </cell>
          <cell r="D331" t="str">
            <v>Camp A P Hill</v>
          </cell>
          <cell r="F331" t="str">
            <v>Bowling Green</v>
          </cell>
          <cell r="G331" t="str">
            <v>-6.0</v>
          </cell>
          <cell r="H331" t="str">
            <v>США</v>
          </cell>
          <cell r="I331" t="str">
            <v>United States</v>
          </cell>
          <cell r="J331" t="str">
            <v>US</v>
          </cell>
          <cell r="K331" t="str">
            <v>38.068833</v>
          </cell>
          <cell r="L331" t="str">
            <v>-77.318333</v>
          </cell>
          <cell r="N331">
            <v>67</v>
          </cell>
        </row>
        <row r="332">
          <cell r="A332" t="str">
            <v>API</v>
          </cell>
          <cell r="B332" t="str">
            <v>SKAP</v>
          </cell>
          <cell r="C332" t="str">
            <v>Апиай</v>
          </cell>
          <cell r="D332" t="str">
            <v>Apiay</v>
          </cell>
          <cell r="E332" t="str">
            <v>Апиай</v>
          </cell>
          <cell r="F332" t="str">
            <v>Apiay</v>
          </cell>
          <cell r="G332" t="str">
            <v>-5.0</v>
          </cell>
          <cell r="H332" t="str">
            <v>Колумбия</v>
          </cell>
          <cell r="I332" t="str">
            <v>Colombia</v>
          </cell>
          <cell r="J332" t="str">
            <v>CO</v>
          </cell>
          <cell r="K332" t="str">
            <v>4.076069</v>
          </cell>
          <cell r="L332" t="str">
            <v>-73.562731</v>
          </cell>
          <cell r="N332">
            <v>374</v>
          </cell>
        </row>
        <row r="333">
          <cell r="A333" t="str">
            <v>APK</v>
          </cell>
          <cell r="B333" t="str">
            <v>NTGD</v>
          </cell>
          <cell r="D333" t="str">
            <v>Apataki</v>
          </cell>
          <cell r="F333" t="str">
            <v>Apataki</v>
          </cell>
          <cell r="G333" t="str">
            <v>+10.0</v>
          </cell>
          <cell r="H333" t="str">
            <v>Французская Полинезия</v>
          </cell>
          <cell r="I333" t="str">
            <v>French Polynesia</v>
          </cell>
          <cell r="J333" t="str">
            <v>PF</v>
          </cell>
          <cell r="K333" t="str">
            <v>-15.573611</v>
          </cell>
          <cell r="L333" t="str">
            <v>-146.415278</v>
          </cell>
          <cell r="M333">
            <v>840</v>
          </cell>
          <cell r="N333">
            <v>2</v>
          </cell>
        </row>
        <row r="334">
          <cell r="A334" t="str">
            <v>APL</v>
          </cell>
          <cell r="B334" t="str">
            <v>FQNP</v>
          </cell>
          <cell r="C334" t="str">
            <v>Нампула</v>
          </cell>
          <cell r="D334" t="str">
            <v>Nampula</v>
          </cell>
          <cell r="E334" t="str">
            <v>Нампула</v>
          </cell>
          <cell r="F334" t="str">
            <v>Nampula</v>
          </cell>
          <cell r="G334" t="str">
            <v>+2.0</v>
          </cell>
          <cell r="H334" t="str">
            <v>Мозамбик</v>
          </cell>
          <cell r="I334" t="str">
            <v>Mozambique</v>
          </cell>
          <cell r="J334" t="str">
            <v>MZ</v>
          </cell>
          <cell r="K334" t="str">
            <v>-15.105611</v>
          </cell>
          <cell r="L334" t="str">
            <v>39.281800</v>
          </cell>
          <cell r="M334">
            <v>2000</v>
          </cell>
          <cell r="N334">
            <v>440</v>
          </cell>
        </row>
        <row r="335">
          <cell r="A335" t="str">
            <v>APN</v>
          </cell>
          <cell r="B335" t="str">
            <v>KAPN</v>
          </cell>
          <cell r="D335" t="str">
            <v>Alpena County Regional</v>
          </cell>
          <cell r="F335" t="str">
            <v>Alpena</v>
          </cell>
          <cell r="G335" t="str">
            <v>-5.0</v>
          </cell>
          <cell r="H335" t="str">
            <v>США</v>
          </cell>
          <cell r="I335" t="str">
            <v>United States</v>
          </cell>
          <cell r="J335" t="str">
            <v>US</v>
          </cell>
          <cell r="K335" t="str">
            <v>45.078083</v>
          </cell>
          <cell r="L335" t="str">
            <v>-83.560306</v>
          </cell>
          <cell r="M335">
            <v>2744</v>
          </cell>
          <cell r="N335">
            <v>210</v>
          </cell>
        </row>
        <row r="336">
          <cell r="A336" t="str">
            <v>APO</v>
          </cell>
          <cell r="B336" t="str">
            <v>SKLC</v>
          </cell>
          <cell r="C336" t="str">
            <v>Апартадо</v>
          </cell>
          <cell r="D336" t="str">
            <v>Apartado</v>
          </cell>
          <cell r="E336" t="str">
            <v>Апартадо</v>
          </cell>
          <cell r="F336" t="str">
            <v>Apartado</v>
          </cell>
          <cell r="G336" t="str">
            <v>+5.0</v>
          </cell>
          <cell r="H336" t="str">
            <v>Колумбия</v>
          </cell>
          <cell r="I336" t="str">
            <v>Colombia</v>
          </cell>
          <cell r="J336" t="str">
            <v>CO</v>
          </cell>
          <cell r="K336" t="str">
            <v>7.811817</v>
          </cell>
          <cell r="L336" t="str">
            <v>-76.716325</v>
          </cell>
          <cell r="N336">
            <v>14</v>
          </cell>
        </row>
        <row r="337">
          <cell r="A337" t="str">
            <v>APP</v>
          </cell>
          <cell r="C337" t="str">
            <v>Асапа</v>
          </cell>
          <cell r="D337" t="str">
            <v>Asapa</v>
          </cell>
          <cell r="E337" t="str">
            <v>Асапа</v>
          </cell>
          <cell r="F337" t="str">
            <v>Asapa</v>
          </cell>
          <cell r="G337" t="str">
            <v>-10.0</v>
          </cell>
          <cell r="H337" t="str">
            <v>Папуа - Новая Гвинея</v>
          </cell>
          <cell r="I337" t="str">
            <v>Papua New Guinea</v>
          </cell>
          <cell r="J337" t="str">
            <v>PG</v>
          </cell>
          <cell r="K337" t="str">
            <v>-8.967</v>
          </cell>
          <cell r="L337" t="str">
            <v>148.100</v>
          </cell>
          <cell r="M337">
            <v>540</v>
          </cell>
          <cell r="N337">
            <v>579</v>
          </cell>
        </row>
        <row r="338">
          <cell r="A338" t="str">
            <v>APQ</v>
          </cell>
          <cell r="B338" t="str">
            <v>SNAL</v>
          </cell>
          <cell r="D338" t="str">
            <v>Arapiraca</v>
          </cell>
          <cell r="F338" t="str">
            <v>Arapiraca</v>
          </cell>
          <cell r="G338" t="str">
            <v>+3.0</v>
          </cell>
          <cell r="H338" t="str">
            <v>Бразилия</v>
          </cell>
          <cell r="I338" t="str">
            <v>Brazil</v>
          </cell>
          <cell r="J338" t="str">
            <v>BR</v>
          </cell>
          <cell r="K338" t="str">
            <v>-9.775358</v>
          </cell>
          <cell r="L338" t="str">
            <v>-36.629200</v>
          </cell>
          <cell r="N338">
            <v>270</v>
          </cell>
        </row>
        <row r="339">
          <cell r="A339" t="str">
            <v>APR</v>
          </cell>
          <cell r="C339" t="str">
            <v>Эйприл-Ривер</v>
          </cell>
          <cell r="D339" t="str">
            <v>April River</v>
          </cell>
          <cell r="E339" t="str">
            <v>Эйприл-Ривер</v>
          </cell>
          <cell r="F339" t="str">
            <v>April River</v>
          </cell>
          <cell r="G339" t="str">
            <v>-10.0</v>
          </cell>
          <cell r="H339" t="str">
            <v>Папуа - Новая Гвинея</v>
          </cell>
          <cell r="I339" t="str">
            <v>Papua New Guinea</v>
          </cell>
          <cell r="J339" t="str">
            <v>PG</v>
          </cell>
          <cell r="K339" t="str">
            <v>-4.700</v>
          </cell>
          <cell r="L339" t="str">
            <v>142.533</v>
          </cell>
          <cell r="M339">
            <v>620</v>
          </cell>
          <cell r="N339">
            <v>91</v>
          </cell>
        </row>
        <row r="340">
          <cell r="A340" t="str">
            <v>APS</v>
          </cell>
          <cell r="B340" t="str">
            <v>SWNS</v>
          </cell>
          <cell r="C340" t="str">
            <v>Анаполис</v>
          </cell>
          <cell r="D340" t="str">
            <v>Anapolis</v>
          </cell>
          <cell r="F340" t="str">
            <v>Anapolis</v>
          </cell>
          <cell r="G340" t="str">
            <v>-2.0</v>
          </cell>
          <cell r="H340" t="str">
            <v>Бразилия</v>
          </cell>
          <cell r="I340" t="str">
            <v>Brazil</v>
          </cell>
          <cell r="J340" t="str">
            <v>BR</v>
          </cell>
          <cell r="K340" t="str">
            <v>-16.362336</v>
          </cell>
          <cell r="L340" t="str">
            <v>-48.927053</v>
          </cell>
          <cell r="M340">
            <v>1842</v>
          </cell>
          <cell r="N340">
            <v>1110</v>
          </cell>
        </row>
        <row r="341">
          <cell r="A341" t="str">
            <v>APT</v>
          </cell>
          <cell r="B341" t="str">
            <v>KAPT</v>
          </cell>
          <cell r="D341" t="str">
            <v>Marion County</v>
          </cell>
          <cell r="E341" t="str">
            <v>Джаспер</v>
          </cell>
          <cell r="F341" t="str">
            <v>Jasper</v>
          </cell>
          <cell r="G341" t="str">
            <v>+6.0</v>
          </cell>
          <cell r="H341" t="str">
            <v>США</v>
          </cell>
          <cell r="I341" t="str">
            <v>United States</v>
          </cell>
          <cell r="J341" t="str">
            <v>US</v>
          </cell>
          <cell r="K341" t="str">
            <v>35.060678</v>
          </cell>
          <cell r="L341" t="str">
            <v>-85.585317</v>
          </cell>
          <cell r="M341">
            <v>1067</v>
          </cell>
          <cell r="N341">
            <v>195</v>
          </cell>
        </row>
        <row r="342">
          <cell r="A342" t="str">
            <v>APU</v>
          </cell>
          <cell r="B342" t="str">
            <v>SSAP</v>
          </cell>
          <cell r="D342" t="str">
            <v>Apucarana</v>
          </cell>
          <cell r="F342" t="str">
            <v>Apucarana</v>
          </cell>
          <cell r="G342" t="str">
            <v>-2.0</v>
          </cell>
          <cell r="H342" t="str">
            <v>Бразилия</v>
          </cell>
          <cell r="I342" t="str">
            <v>Brazil</v>
          </cell>
          <cell r="J342" t="str">
            <v>BR</v>
          </cell>
          <cell r="K342" t="str">
            <v>-23.609511</v>
          </cell>
          <cell r="L342" t="str">
            <v>-51.384486</v>
          </cell>
          <cell r="M342">
            <v>1400</v>
          </cell>
          <cell r="N342">
            <v>805</v>
          </cell>
        </row>
        <row r="343">
          <cell r="A343" t="str">
            <v>APV</v>
          </cell>
          <cell r="B343" t="str">
            <v>KAPV</v>
          </cell>
          <cell r="C343" t="str">
            <v>Эппл Вэлли</v>
          </cell>
          <cell r="D343" t="str">
            <v>Apple Valley</v>
          </cell>
          <cell r="E343" t="str">
            <v>Эппл Вэлли</v>
          </cell>
          <cell r="F343" t="str">
            <v>Apple Valley</v>
          </cell>
          <cell r="G343" t="str">
            <v>-8.0</v>
          </cell>
          <cell r="H343" t="str">
            <v>США</v>
          </cell>
          <cell r="I343" t="str">
            <v>United States</v>
          </cell>
          <cell r="J343" t="str">
            <v>US</v>
          </cell>
          <cell r="K343" t="str">
            <v>34.575333</v>
          </cell>
          <cell r="L343" t="str">
            <v>-117.186194</v>
          </cell>
          <cell r="M343">
            <v>1981</v>
          </cell>
          <cell r="N343">
            <v>933</v>
          </cell>
        </row>
        <row r="344">
          <cell r="A344" t="str">
            <v>APW</v>
          </cell>
          <cell r="B344" t="str">
            <v>NSFA</v>
          </cell>
          <cell r="D344" t="str">
            <v>Faleolo</v>
          </cell>
          <cell r="F344" t="str">
            <v>Apia</v>
          </cell>
          <cell r="G344" t="str">
            <v>-11.0</v>
          </cell>
          <cell r="H344" t="str">
            <v>Самоа</v>
          </cell>
          <cell r="I344" t="str">
            <v>Samoa</v>
          </cell>
          <cell r="J344" t="str">
            <v>WS</v>
          </cell>
          <cell r="K344" t="str">
            <v>-13.829667</v>
          </cell>
          <cell r="L344" t="str">
            <v>-171.997167</v>
          </cell>
          <cell r="M344">
            <v>2700</v>
          </cell>
          <cell r="N344">
            <v>18</v>
          </cell>
        </row>
        <row r="345">
          <cell r="A345" t="str">
            <v>APX</v>
          </cell>
          <cell r="B345" t="str">
            <v>SSOG</v>
          </cell>
          <cell r="D345" t="str">
            <v>Arapongas</v>
          </cell>
          <cell r="F345" t="str">
            <v>Arapongas</v>
          </cell>
          <cell r="G345" t="str">
            <v>-2.0</v>
          </cell>
          <cell r="H345" t="str">
            <v>Бразилия</v>
          </cell>
          <cell r="I345" t="str">
            <v>Brazil</v>
          </cell>
          <cell r="J345" t="str">
            <v>BR</v>
          </cell>
          <cell r="K345" t="str">
            <v>-23.352856</v>
          </cell>
          <cell r="L345" t="str">
            <v>-51.491656</v>
          </cell>
          <cell r="M345">
            <v>1200</v>
          </cell>
          <cell r="N345">
            <v>792</v>
          </cell>
        </row>
        <row r="346">
          <cell r="A346" t="str">
            <v>APY</v>
          </cell>
          <cell r="B346" t="str">
            <v>SNAI</v>
          </cell>
          <cell r="D346" t="str">
            <v>Alto Parnaiba</v>
          </cell>
          <cell r="F346" t="str">
            <v>Alto Parnaiba</v>
          </cell>
          <cell r="G346" t="str">
            <v>+3.0</v>
          </cell>
          <cell r="H346" t="str">
            <v>Бразилия</v>
          </cell>
          <cell r="I346" t="str">
            <v>Brazil</v>
          </cell>
          <cell r="J346" t="str">
            <v>BR</v>
          </cell>
          <cell r="K346" t="str">
            <v>-9.083605</v>
          </cell>
          <cell r="L346" t="str">
            <v>-45.950554</v>
          </cell>
          <cell r="M346">
            <v>1400</v>
          </cell>
          <cell r="N346">
            <v>295</v>
          </cell>
        </row>
        <row r="347">
          <cell r="A347" t="str">
            <v>APZ</v>
          </cell>
          <cell r="B347" t="str">
            <v>SAHZ</v>
          </cell>
          <cell r="C347" t="str">
            <v>Запала</v>
          </cell>
          <cell r="D347" t="str">
            <v>Zapala</v>
          </cell>
          <cell r="E347" t="str">
            <v>Запала</v>
          </cell>
          <cell r="F347" t="str">
            <v>Zapala</v>
          </cell>
          <cell r="G347" t="str">
            <v>+3.0</v>
          </cell>
          <cell r="H347" t="str">
            <v>Аргентина</v>
          </cell>
          <cell r="I347" t="str">
            <v>Argentina</v>
          </cell>
          <cell r="J347" t="str">
            <v>AR</v>
          </cell>
          <cell r="K347" t="str">
            <v>-38.975500</v>
          </cell>
          <cell r="L347" t="str">
            <v>-70.113581</v>
          </cell>
          <cell r="M347">
            <v>2200</v>
          </cell>
          <cell r="N347">
            <v>1015</v>
          </cell>
        </row>
        <row r="348">
          <cell r="A348" t="str">
            <v>AQA</v>
          </cell>
          <cell r="B348" t="str">
            <v>SBAQ</v>
          </cell>
          <cell r="D348" t="str">
            <v>Araraquara</v>
          </cell>
          <cell r="F348" t="str">
            <v>Araraquara</v>
          </cell>
          <cell r="G348" t="str">
            <v>-2.0</v>
          </cell>
          <cell r="H348" t="str">
            <v>Бразилия</v>
          </cell>
          <cell r="I348" t="str">
            <v>Brazil</v>
          </cell>
          <cell r="J348" t="str">
            <v>BR</v>
          </cell>
          <cell r="K348" t="str">
            <v>-21.812000</v>
          </cell>
          <cell r="L348" t="str">
            <v>-48.133028</v>
          </cell>
          <cell r="M348">
            <v>1800</v>
          </cell>
          <cell r="N348">
            <v>711</v>
          </cell>
        </row>
        <row r="349">
          <cell r="A349" t="str">
            <v>AQB</v>
          </cell>
          <cell r="B349" t="str">
            <v>MGQC</v>
          </cell>
          <cell r="D349" t="str">
            <v>Quiche Airport</v>
          </cell>
          <cell r="F349" t="str">
            <v>Quiche</v>
          </cell>
          <cell r="G349" t="str">
            <v>-6.0</v>
          </cell>
          <cell r="H349" t="str">
            <v>Гватемала</v>
          </cell>
          <cell r="I349" t="str">
            <v>Guatemala</v>
          </cell>
          <cell r="J349" t="str">
            <v>GT</v>
          </cell>
          <cell r="K349" t="str">
            <v>15.012222</v>
          </cell>
          <cell r="L349" t="str">
            <v>-91.150556</v>
          </cell>
          <cell r="N349">
            <v>2021</v>
          </cell>
        </row>
        <row r="350">
          <cell r="A350" t="str">
            <v>AQG</v>
          </cell>
          <cell r="B350" t="str">
            <v>ZSAQ</v>
          </cell>
          <cell r="C350" t="str">
            <v>Аньцин</v>
          </cell>
          <cell r="D350" t="str">
            <v>Anqing</v>
          </cell>
          <cell r="E350" t="str">
            <v>Аньцин</v>
          </cell>
          <cell r="F350" t="str">
            <v>Anqing</v>
          </cell>
          <cell r="G350" t="str">
            <v>-8.0</v>
          </cell>
          <cell r="H350" t="str">
            <v>Китай</v>
          </cell>
          <cell r="I350" t="str">
            <v>China</v>
          </cell>
          <cell r="J350" t="str">
            <v>CN</v>
          </cell>
          <cell r="K350" t="str">
            <v>30.582222</v>
          </cell>
          <cell r="L350" t="str">
            <v>117.050278</v>
          </cell>
        </row>
        <row r="351">
          <cell r="A351" t="str">
            <v>AQI</v>
          </cell>
          <cell r="B351" t="str">
            <v>OEPA</v>
          </cell>
          <cell r="C351" t="str">
            <v>Кайсумах</v>
          </cell>
          <cell r="D351" t="str">
            <v>Qaisumah</v>
          </cell>
          <cell r="E351" t="str">
            <v>Кайсумах</v>
          </cell>
          <cell r="F351" t="str">
            <v>Qaisumah</v>
          </cell>
          <cell r="G351" t="str">
            <v>-3.0</v>
          </cell>
          <cell r="H351" t="str">
            <v>Саудовская Аравия</v>
          </cell>
          <cell r="I351" t="str">
            <v>Saudi Arabia</v>
          </cell>
          <cell r="J351" t="str">
            <v>SA</v>
          </cell>
          <cell r="K351" t="str">
            <v>28.335192</v>
          </cell>
          <cell r="L351" t="str">
            <v>46.125069</v>
          </cell>
          <cell r="M351">
            <v>2150</v>
          </cell>
          <cell r="N351">
            <v>358</v>
          </cell>
        </row>
        <row r="352">
          <cell r="A352" t="str">
            <v>AQJ</v>
          </cell>
          <cell r="B352" t="str">
            <v>OJAQ</v>
          </cell>
          <cell r="D352" t="str">
            <v>King Hussein Intl</v>
          </cell>
          <cell r="E352" t="str">
            <v>Акаба</v>
          </cell>
          <cell r="F352" t="str">
            <v>Aqaba</v>
          </cell>
          <cell r="G352" t="str">
            <v>+2.0</v>
          </cell>
          <cell r="H352" t="str">
            <v>Иордания</v>
          </cell>
          <cell r="I352" t="str">
            <v>Jordan</v>
          </cell>
          <cell r="J352" t="str">
            <v>JO</v>
          </cell>
          <cell r="K352" t="str">
            <v>29.611619</v>
          </cell>
          <cell r="L352" t="str">
            <v>35.018067</v>
          </cell>
          <cell r="M352">
            <v>3000</v>
          </cell>
          <cell r="N352">
            <v>53</v>
          </cell>
        </row>
        <row r="353">
          <cell r="A353" t="str">
            <v>AQM</v>
          </cell>
          <cell r="B353" t="str">
            <v>SWNI</v>
          </cell>
          <cell r="D353" t="str">
            <v>Ariquemes</v>
          </cell>
          <cell r="F353" t="str">
            <v>Ariquemes</v>
          </cell>
          <cell r="G353" t="str">
            <v>+4.0</v>
          </cell>
          <cell r="H353" t="str">
            <v>Бразилия</v>
          </cell>
          <cell r="I353" t="str">
            <v>Brazil</v>
          </cell>
          <cell r="J353" t="str">
            <v>BR</v>
          </cell>
          <cell r="K353" t="str">
            <v>-10.177778</v>
          </cell>
          <cell r="L353" t="str">
            <v>-62.826111</v>
          </cell>
          <cell r="M353">
            <v>800</v>
          </cell>
          <cell r="N353">
            <v>90</v>
          </cell>
        </row>
        <row r="354">
          <cell r="A354" t="str">
            <v>AQP</v>
          </cell>
          <cell r="B354" t="str">
            <v>SPQU</v>
          </cell>
          <cell r="D354" t="str">
            <v>Rodriguez Ballon</v>
          </cell>
          <cell r="E354" t="str">
            <v>Арекуипа</v>
          </cell>
          <cell r="F354" t="str">
            <v>Arequipa</v>
          </cell>
          <cell r="G354" t="str">
            <v>-5.0</v>
          </cell>
          <cell r="H354" t="str">
            <v>Перу</v>
          </cell>
          <cell r="I354" t="str">
            <v>Peru</v>
          </cell>
          <cell r="J354" t="str">
            <v>PE</v>
          </cell>
          <cell r="K354" t="str">
            <v>-16.341072</v>
          </cell>
          <cell r="L354" t="str">
            <v>-71.583083</v>
          </cell>
          <cell r="M354">
            <v>2980</v>
          </cell>
          <cell r="N354">
            <v>2562</v>
          </cell>
        </row>
        <row r="355">
          <cell r="A355" t="str">
            <v>AQS</v>
          </cell>
          <cell r="C355" t="str">
            <v>Сакани</v>
          </cell>
          <cell r="D355" t="str">
            <v>Saqani</v>
          </cell>
          <cell r="E355" t="str">
            <v>Сакани</v>
          </cell>
          <cell r="F355" t="str">
            <v>Saqani</v>
          </cell>
          <cell r="G355" t="str">
            <v>-12.0</v>
          </cell>
          <cell r="H355" t="str">
            <v>Фиджи</v>
          </cell>
          <cell r="I355" t="str">
            <v>Fiji</v>
          </cell>
          <cell r="J355" t="str">
            <v>FJ</v>
          </cell>
          <cell r="K355" t="str">
            <v>-16.450</v>
          </cell>
          <cell r="L355" t="str">
            <v>179.733</v>
          </cell>
          <cell r="M355">
            <v>745</v>
          </cell>
          <cell r="N355">
            <v>2</v>
          </cell>
        </row>
        <row r="356">
          <cell r="A356" t="str">
            <v>AQY</v>
          </cell>
          <cell r="B356" t="str">
            <v>KAQY</v>
          </cell>
          <cell r="D356" t="str">
            <v>Alyeska</v>
          </cell>
          <cell r="F356" t="str">
            <v>Alyeska</v>
          </cell>
          <cell r="G356" t="str">
            <v>-9.0</v>
          </cell>
          <cell r="H356" t="str">
            <v>США</v>
          </cell>
          <cell r="I356" t="str">
            <v>United States</v>
          </cell>
          <cell r="J356" t="str">
            <v>US</v>
          </cell>
          <cell r="K356" t="str">
            <v>60.966096</v>
          </cell>
          <cell r="L356" t="str">
            <v>-149.125789</v>
          </cell>
          <cell r="M356">
            <v>640</v>
          </cell>
          <cell r="N356">
            <v>46</v>
          </cell>
        </row>
        <row r="357">
          <cell r="A357" t="str">
            <v>ARA</v>
          </cell>
          <cell r="B357" t="str">
            <v>KARA</v>
          </cell>
          <cell r="D357" t="str">
            <v>Acadiana Regional</v>
          </cell>
          <cell r="F357" t="str">
            <v>New Iberia</v>
          </cell>
          <cell r="G357" t="str">
            <v>-6.0</v>
          </cell>
          <cell r="H357" t="str">
            <v>США</v>
          </cell>
          <cell r="I357" t="str">
            <v>United States</v>
          </cell>
          <cell r="J357" t="str">
            <v>US</v>
          </cell>
          <cell r="K357" t="str">
            <v>30.037758</v>
          </cell>
          <cell r="L357" t="str">
            <v>-91.883896</v>
          </cell>
          <cell r="M357">
            <v>2439</v>
          </cell>
          <cell r="N357">
            <v>7</v>
          </cell>
        </row>
        <row r="358">
          <cell r="A358" t="str">
            <v>ARB</v>
          </cell>
          <cell r="B358" t="str">
            <v>KARB</v>
          </cell>
          <cell r="D358" t="str">
            <v>Municipal</v>
          </cell>
          <cell r="F358" t="str">
            <v>Ann Arbor, MI</v>
          </cell>
          <cell r="G358" t="str">
            <v>-5.0</v>
          </cell>
          <cell r="H358" t="str">
            <v>США</v>
          </cell>
          <cell r="I358" t="str">
            <v>United States</v>
          </cell>
          <cell r="J358" t="str">
            <v>US</v>
          </cell>
          <cell r="K358" t="str">
            <v>42.222984</v>
          </cell>
          <cell r="L358" t="str">
            <v>-83.745607</v>
          </cell>
          <cell r="M358">
            <v>1067</v>
          </cell>
          <cell r="N358">
            <v>256</v>
          </cell>
        </row>
        <row r="359">
          <cell r="A359" t="str">
            <v>ARC</v>
          </cell>
          <cell r="B359" t="str">
            <v>PARC</v>
          </cell>
          <cell r="D359" t="str">
            <v>Arctic Village</v>
          </cell>
          <cell r="F359" t="str">
            <v>Arctic Village</v>
          </cell>
          <cell r="G359" t="str">
            <v>-9.0</v>
          </cell>
          <cell r="H359" t="str">
            <v>США</v>
          </cell>
          <cell r="I359" t="str">
            <v>United States</v>
          </cell>
          <cell r="J359" t="str">
            <v>US</v>
          </cell>
          <cell r="K359" t="str">
            <v>68.114669</v>
          </cell>
          <cell r="L359" t="str">
            <v>-145.579415</v>
          </cell>
          <cell r="M359">
            <v>1356</v>
          </cell>
          <cell r="N359">
            <v>638</v>
          </cell>
        </row>
        <row r="360">
          <cell r="A360" t="str">
            <v>ARD</v>
          </cell>
          <cell r="B360" t="str">
            <v>WATM</v>
          </cell>
          <cell r="C360" t="str">
            <v>Алор-Айленд</v>
          </cell>
          <cell r="D360" t="str">
            <v>Alor Island</v>
          </cell>
          <cell r="E360" t="str">
            <v>Алор-Айленд</v>
          </cell>
          <cell r="F360" t="str">
            <v>Alor Island</v>
          </cell>
          <cell r="G360" t="str">
            <v>-8.0</v>
          </cell>
          <cell r="H360" t="str">
            <v>Индонезия</v>
          </cell>
          <cell r="I360" t="str">
            <v>Indonesia</v>
          </cell>
          <cell r="J360" t="str">
            <v>ID</v>
          </cell>
          <cell r="K360" t="str">
            <v>-8.132336</v>
          </cell>
          <cell r="L360" t="str">
            <v>124.597014</v>
          </cell>
          <cell r="M360">
            <v>900</v>
          </cell>
          <cell r="N360">
            <v>3</v>
          </cell>
        </row>
        <row r="361">
          <cell r="A361" t="str">
            <v>ARE</v>
          </cell>
          <cell r="B361" t="str">
            <v>TJAB</v>
          </cell>
          <cell r="D361" t="str">
            <v>Arecibo</v>
          </cell>
          <cell r="F361" t="str">
            <v>Arecibo</v>
          </cell>
          <cell r="G361" t="str">
            <v>-4.0</v>
          </cell>
          <cell r="H361" t="str">
            <v>Пуэрто Рико</v>
          </cell>
          <cell r="I361" t="str">
            <v>Puerto Rico</v>
          </cell>
          <cell r="J361" t="str">
            <v>PR</v>
          </cell>
          <cell r="K361" t="str">
            <v>18.451111</v>
          </cell>
          <cell r="L361" t="str">
            <v>-66.675556</v>
          </cell>
          <cell r="M361">
            <v>1212</v>
          </cell>
          <cell r="N361">
            <v>7</v>
          </cell>
        </row>
        <row r="362">
          <cell r="A362" t="str">
            <v>ARF</v>
          </cell>
          <cell r="D362" t="str">
            <v>Acaricuara</v>
          </cell>
          <cell r="F362" t="str">
            <v>Acaricuara</v>
          </cell>
          <cell r="G362" t="str">
            <v>+5.0</v>
          </cell>
          <cell r="H362" t="str">
            <v>Колумбия</v>
          </cell>
          <cell r="I362" t="str">
            <v>Colombia</v>
          </cell>
          <cell r="J362" t="str">
            <v>CO</v>
          </cell>
          <cell r="K362" t="str">
            <v>0.567</v>
          </cell>
          <cell r="L362" t="str">
            <v>-72.400</v>
          </cell>
          <cell r="M362">
            <v>1311</v>
          </cell>
          <cell r="N362">
            <v>380</v>
          </cell>
        </row>
        <row r="363">
          <cell r="A363" t="str">
            <v>ARG</v>
          </cell>
          <cell r="B363" t="str">
            <v>KARG</v>
          </cell>
          <cell r="D363" t="str">
            <v>Walnut Ridge</v>
          </cell>
          <cell r="F363" t="str">
            <v>Walnut Ridge</v>
          </cell>
          <cell r="G363" t="str">
            <v>+6.0</v>
          </cell>
          <cell r="H363" t="str">
            <v>США</v>
          </cell>
          <cell r="I363" t="str">
            <v>United States</v>
          </cell>
          <cell r="J363" t="str">
            <v>US</v>
          </cell>
          <cell r="K363" t="str">
            <v>36.124667</v>
          </cell>
          <cell r="L363" t="str">
            <v>-90.925111</v>
          </cell>
          <cell r="M363">
            <v>1524</v>
          </cell>
          <cell r="N363">
            <v>85</v>
          </cell>
        </row>
        <row r="364">
          <cell r="A364" t="str">
            <v>ARH</v>
          </cell>
          <cell r="B364" t="str">
            <v>ULAA</v>
          </cell>
          <cell r="C364" t="str">
            <v>Талаги</v>
          </cell>
          <cell r="D364" t="str">
            <v>Talagi</v>
          </cell>
          <cell r="E364" t="str">
            <v>Архангельск</v>
          </cell>
          <cell r="F364" t="str">
            <v>Arkhangelsk</v>
          </cell>
          <cell r="G364" t="str">
            <v>+3.0</v>
          </cell>
          <cell r="H364" t="str">
            <v>Россия</v>
          </cell>
          <cell r="I364" t="str">
            <v>Russian Federation</v>
          </cell>
          <cell r="J364" t="str">
            <v>RU</v>
          </cell>
          <cell r="K364" t="str">
            <v>64.600280</v>
          </cell>
          <cell r="L364" t="str">
            <v>40.716667</v>
          </cell>
          <cell r="N364">
            <v>19</v>
          </cell>
        </row>
        <row r="365">
          <cell r="A365" t="str">
            <v>ARI</v>
          </cell>
          <cell r="B365" t="str">
            <v>SCAR</v>
          </cell>
          <cell r="D365" t="str">
            <v>Chacalluta</v>
          </cell>
          <cell r="E365" t="str">
            <v>Арика</v>
          </cell>
          <cell r="F365" t="str">
            <v>Arica</v>
          </cell>
          <cell r="G365" t="str">
            <v>-3.0</v>
          </cell>
          <cell r="H365" t="str">
            <v>Чили</v>
          </cell>
          <cell r="I365" t="str">
            <v>Chile</v>
          </cell>
          <cell r="J365" t="str">
            <v>CL</v>
          </cell>
          <cell r="K365" t="str">
            <v>-18.348531</v>
          </cell>
          <cell r="L365" t="str">
            <v>-70.338742</v>
          </cell>
          <cell r="M365">
            <v>2170</v>
          </cell>
          <cell r="N365">
            <v>51</v>
          </cell>
        </row>
        <row r="366">
          <cell r="A366" t="str">
            <v>ARJ</v>
          </cell>
          <cell r="B366" t="str">
            <v>WAJA</v>
          </cell>
          <cell r="C366" t="str">
            <v>Арсо</v>
          </cell>
          <cell r="D366" t="str">
            <v>Arso</v>
          </cell>
          <cell r="E366" t="str">
            <v>Арсо</v>
          </cell>
          <cell r="F366" t="str">
            <v>Arso</v>
          </cell>
          <cell r="G366" t="str">
            <v>+9.0</v>
          </cell>
          <cell r="H366" t="str">
            <v>Индонезия</v>
          </cell>
          <cell r="I366" t="str">
            <v>Indonesia</v>
          </cell>
          <cell r="J366" t="str">
            <v>ID</v>
          </cell>
          <cell r="K366" t="str">
            <v>-2.917</v>
          </cell>
          <cell r="L366" t="str">
            <v>140.783</v>
          </cell>
          <cell r="M366">
            <v>500</v>
          </cell>
          <cell r="N366">
            <v>46</v>
          </cell>
        </row>
        <row r="367">
          <cell r="A367" t="str">
            <v>ARK</v>
          </cell>
          <cell r="B367" t="str">
            <v>HTAR</v>
          </cell>
          <cell r="C367" t="str">
            <v>Аруша</v>
          </cell>
          <cell r="D367" t="str">
            <v>Arusha</v>
          </cell>
          <cell r="E367" t="str">
            <v>Аруша</v>
          </cell>
          <cell r="F367" t="str">
            <v>Arusha</v>
          </cell>
          <cell r="G367" t="str">
            <v>+3.0</v>
          </cell>
          <cell r="H367" t="str">
            <v>Танзания</v>
          </cell>
          <cell r="I367" t="str">
            <v>Tanzania</v>
          </cell>
          <cell r="J367" t="str">
            <v>TZ</v>
          </cell>
          <cell r="K367" t="str">
            <v>-3.367794</v>
          </cell>
          <cell r="L367" t="str">
            <v>36.633333</v>
          </cell>
          <cell r="N367">
            <v>1387</v>
          </cell>
        </row>
        <row r="368">
          <cell r="A368" t="str">
            <v>ARL</v>
          </cell>
          <cell r="B368" t="str">
            <v>DFER</v>
          </cell>
          <cell r="C368" t="str">
            <v>Арли</v>
          </cell>
          <cell r="D368" t="str">
            <v>Arly</v>
          </cell>
          <cell r="E368" t="str">
            <v>Арли</v>
          </cell>
          <cell r="F368" t="str">
            <v>Arly</v>
          </cell>
          <cell r="G368" t="str">
            <v>+0.0</v>
          </cell>
          <cell r="H368" t="str">
            <v>Буркина-Фасо</v>
          </cell>
          <cell r="I368" t="str">
            <v>Burkina Faso</v>
          </cell>
          <cell r="J368" t="str">
            <v>BF</v>
          </cell>
          <cell r="K368" t="str">
            <v>11.597</v>
          </cell>
          <cell r="L368" t="str">
            <v>1.483</v>
          </cell>
          <cell r="M368">
            <v>1300</v>
          </cell>
          <cell r="N368">
            <v>232</v>
          </cell>
        </row>
        <row r="369">
          <cell r="A369" t="str">
            <v>ARM</v>
          </cell>
          <cell r="B369" t="str">
            <v>YARM</v>
          </cell>
          <cell r="C369" t="str">
            <v>Армидаль</v>
          </cell>
          <cell r="D369" t="str">
            <v>Armidale</v>
          </cell>
          <cell r="E369" t="str">
            <v>Армидаль</v>
          </cell>
          <cell r="F369" t="str">
            <v>Armidale</v>
          </cell>
          <cell r="G369" t="str">
            <v>-10.0</v>
          </cell>
          <cell r="H369" t="str">
            <v>Австралия</v>
          </cell>
          <cell r="I369" t="str">
            <v>Australia</v>
          </cell>
          <cell r="J369" t="str">
            <v>AU</v>
          </cell>
          <cell r="K369" t="str">
            <v>-30.528056</v>
          </cell>
          <cell r="L369" t="str">
            <v>151.617222</v>
          </cell>
          <cell r="M369">
            <v>1738</v>
          </cell>
          <cell r="N369">
            <v>1084</v>
          </cell>
        </row>
        <row r="370">
          <cell r="A370" t="str">
            <v>ARN</v>
          </cell>
          <cell r="B370" t="str">
            <v>ESSA</v>
          </cell>
          <cell r="D370" t="str">
            <v>Arlanda</v>
          </cell>
          <cell r="E370" t="str">
            <v>Стокгольм</v>
          </cell>
          <cell r="F370" t="str">
            <v>Stockholm</v>
          </cell>
          <cell r="G370" t="str">
            <v>+1.0</v>
          </cell>
          <cell r="H370" t="str">
            <v>Швеция</v>
          </cell>
          <cell r="I370" t="str">
            <v>Sweden</v>
          </cell>
          <cell r="J370" t="str">
            <v>SE</v>
          </cell>
          <cell r="K370" t="str">
            <v>59.651944</v>
          </cell>
          <cell r="L370" t="str">
            <v>17.918611</v>
          </cell>
          <cell r="M370">
            <v>3301</v>
          </cell>
          <cell r="N370">
            <v>42</v>
          </cell>
        </row>
        <row r="371">
          <cell r="A371" t="str">
            <v>ARO</v>
          </cell>
          <cell r="C371" t="str">
            <v>Арболетас</v>
          </cell>
          <cell r="D371" t="str">
            <v>Arboletas</v>
          </cell>
          <cell r="E371" t="str">
            <v>Арболетас</v>
          </cell>
          <cell r="F371" t="str">
            <v>Arboletas</v>
          </cell>
          <cell r="G371" t="str">
            <v>-5.0</v>
          </cell>
          <cell r="H371" t="str">
            <v>Колумбия</v>
          </cell>
          <cell r="I371" t="str">
            <v>Colombia</v>
          </cell>
          <cell r="J371" t="str">
            <v>CO</v>
          </cell>
          <cell r="K371" t="str">
            <v>8.833</v>
          </cell>
          <cell r="L371" t="str">
            <v>-76.433</v>
          </cell>
          <cell r="M371">
            <v>1100</v>
          </cell>
          <cell r="N371">
            <v>4</v>
          </cell>
        </row>
        <row r="372">
          <cell r="A372" t="str">
            <v>ARP</v>
          </cell>
          <cell r="C372" t="str">
            <v>Араджип</v>
          </cell>
          <cell r="D372" t="str">
            <v>Aragip</v>
          </cell>
          <cell r="E372" t="str">
            <v>Араджип</v>
          </cell>
          <cell r="F372" t="str">
            <v>Aragip</v>
          </cell>
          <cell r="G372" t="str">
            <v>-10.0</v>
          </cell>
          <cell r="H372" t="str">
            <v>Папуа - Новая Гвинея</v>
          </cell>
          <cell r="I372" t="str">
            <v>Papua New Guinea</v>
          </cell>
          <cell r="J372" t="str">
            <v>PG</v>
          </cell>
          <cell r="K372" t="str">
            <v>-9.867</v>
          </cell>
          <cell r="L372" t="str">
            <v>149.483</v>
          </cell>
          <cell r="M372">
            <v>585</v>
          </cell>
          <cell r="N372">
            <v>518</v>
          </cell>
        </row>
        <row r="373">
          <cell r="A373" t="str">
            <v>ARQ</v>
          </cell>
          <cell r="C373" t="str">
            <v>Араукита</v>
          </cell>
          <cell r="D373" t="str">
            <v>Arauquita</v>
          </cell>
          <cell r="E373" t="str">
            <v>Араукита</v>
          </cell>
          <cell r="F373" t="str">
            <v>Arauquita</v>
          </cell>
          <cell r="G373" t="str">
            <v>-5.0</v>
          </cell>
          <cell r="H373" t="str">
            <v>Колумбия</v>
          </cell>
          <cell r="I373" t="str">
            <v>Colombia</v>
          </cell>
          <cell r="J373" t="str">
            <v>CO</v>
          </cell>
          <cell r="K373" t="str">
            <v>7.021058</v>
          </cell>
          <cell r="L373" t="str">
            <v>-71.388864</v>
          </cell>
          <cell r="M373">
            <v>1000</v>
          </cell>
          <cell r="N373">
            <v>156</v>
          </cell>
        </row>
        <row r="374">
          <cell r="A374" t="str">
            <v>ARR</v>
          </cell>
          <cell r="B374" t="str">
            <v>SAVR</v>
          </cell>
          <cell r="C374" t="str">
            <v>Альто-Рио-Сенгерр</v>
          </cell>
          <cell r="D374" t="str">
            <v>Alto Rio Senguerr</v>
          </cell>
          <cell r="E374" t="str">
            <v>Альто-Рио-Сенгерр</v>
          </cell>
          <cell r="F374" t="str">
            <v>Alto Rio Senguerr</v>
          </cell>
          <cell r="G374" t="str">
            <v>+3.0</v>
          </cell>
          <cell r="H374" t="str">
            <v>Аргентина</v>
          </cell>
          <cell r="I374" t="str">
            <v>Argentina</v>
          </cell>
          <cell r="J374" t="str">
            <v>AR</v>
          </cell>
          <cell r="K374" t="str">
            <v>-45.017</v>
          </cell>
          <cell r="L374" t="str">
            <v>-70.800</v>
          </cell>
          <cell r="M374">
            <v>1400</v>
          </cell>
          <cell r="N374">
            <v>697</v>
          </cell>
        </row>
        <row r="375">
          <cell r="A375" t="str">
            <v>ARS</v>
          </cell>
          <cell r="B375" t="str">
            <v>SWEC</v>
          </cell>
          <cell r="D375" t="str">
            <v>Aragarcas</v>
          </cell>
          <cell r="F375" t="str">
            <v>Aragarcas</v>
          </cell>
          <cell r="G375" t="str">
            <v>-3.0</v>
          </cell>
          <cell r="H375" t="str">
            <v>Бразилия</v>
          </cell>
          <cell r="I375" t="str">
            <v>Brazil</v>
          </cell>
          <cell r="J375" t="str">
            <v>BR</v>
          </cell>
          <cell r="K375" t="str">
            <v>-15.896733</v>
          </cell>
          <cell r="L375" t="str">
            <v>-52.095564</v>
          </cell>
          <cell r="M375">
            <v>1320</v>
          </cell>
          <cell r="N375">
            <v>310</v>
          </cell>
        </row>
        <row r="376">
          <cell r="A376" t="str">
            <v>ART</v>
          </cell>
          <cell r="B376" t="str">
            <v>KART</v>
          </cell>
          <cell r="D376" t="str">
            <v>Watertown</v>
          </cell>
          <cell r="F376" t="str">
            <v>Watertown</v>
          </cell>
          <cell r="G376" t="str">
            <v>+5.0</v>
          </cell>
          <cell r="H376" t="str">
            <v>США</v>
          </cell>
          <cell r="I376" t="str">
            <v>United States</v>
          </cell>
          <cell r="J376" t="str">
            <v>US</v>
          </cell>
          <cell r="K376" t="str">
            <v>43.991922</v>
          </cell>
          <cell r="L376" t="str">
            <v>-76.021739</v>
          </cell>
          <cell r="M376">
            <v>1524</v>
          </cell>
          <cell r="N376">
            <v>99</v>
          </cell>
        </row>
        <row r="377">
          <cell r="A377" t="str">
            <v>ARU</v>
          </cell>
          <cell r="B377" t="str">
            <v>SBAU</v>
          </cell>
          <cell r="D377" t="str">
            <v>Aracatuba</v>
          </cell>
          <cell r="F377" t="str">
            <v>Aracatuba</v>
          </cell>
          <cell r="G377" t="str">
            <v>+3.0</v>
          </cell>
          <cell r="H377" t="str">
            <v>Бразилия</v>
          </cell>
          <cell r="I377" t="str">
            <v>Brazil</v>
          </cell>
          <cell r="J377" t="str">
            <v>BR</v>
          </cell>
          <cell r="K377" t="str">
            <v>-21.141342</v>
          </cell>
          <cell r="L377" t="str">
            <v>-50.424722</v>
          </cell>
          <cell r="M377">
            <v>2120</v>
          </cell>
          <cell r="N377">
            <v>415</v>
          </cell>
        </row>
        <row r="378">
          <cell r="A378" t="str">
            <v>ARV</v>
          </cell>
          <cell r="B378" t="str">
            <v>KARV</v>
          </cell>
          <cell r="D378" t="str">
            <v>Noble F. Lee</v>
          </cell>
          <cell r="F378" t="str">
            <v>Minocqua</v>
          </cell>
          <cell r="G378" t="str">
            <v>-6.0</v>
          </cell>
          <cell r="H378" t="str">
            <v>США</v>
          </cell>
          <cell r="I378" t="str">
            <v>United States</v>
          </cell>
          <cell r="J378" t="str">
            <v>US</v>
          </cell>
          <cell r="K378" t="str">
            <v>45.927917</v>
          </cell>
          <cell r="L378" t="str">
            <v>-89.730944</v>
          </cell>
          <cell r="M378">
            <v>1524</v>
          </cell>
          <cell r="N378">
            <v>497</v>
          </cell>
        </row>
        <row r="379">
          <cell r="A379" t="str">
            <v>ARW</v>
          </cell>
          <cell r="B379" t="str">
            <v>LRAR</v>
          </cell>
          <cell r="C379" t="str">
            <v>Арад</v>
          </cell>
          <cell r="D379" t="str">
            <v>Arad</v>
          </cell>
          <cell r="E379" t="str">
            <v>Арад</v>
          </cell>
          <cell r="F379" t="str">
            <v>Arad</v>
          </cell>
          <cell r="G379" t="str">
            <v>+2.0</v>
          </cell>
          <cell r="H379" t="str">
            <v>Румыния</v>
          </cell>
          <cell r="I379" t="str">
            <v>Romania</v>
          </cell>
          <cell r="J379" t="str">
            <v>RO</v>
          </cell>
          <cell r="K379" t="str">
            <v>46.176550</v>
          </cell>
          <cell r="L379" t="str">
            <v>21.262022</v>
          </cell>
          <cell r="M379">
            <v>2000</v>
          </cell>
          <cell r="N379">
            <v>107</v>
          </cell>
        </row>
        <row r="380">
          <cell r="A380" t="str">
            <v>ARX</v>
          </cell>
          <cell r="B380" t="str">
            <v>OIHR</v>
          </cell>
          <cell r="D380" t="str">
            <v>Asbury Park</v>
          </cell>
          <cell r="F380" t="str">
            <v>Neptune, NJ</v>
          </cell>
          <cell r="G380" t="str">
            <v>-5.0</v>
          </cell>
          <cell r="H380" t="str">
            <v>США</v>
          </cell>
          <cell r="I380" t="str">
            <v>United States</v>
          </cell>
          <cell r="J380" t="str">
            <v>US</v>
          </cell>
          <cell r="K380" t="str">
            <v>40.219444444444</v>
          </cell>
          <cell r="L380" t="str">
            <v>-74.09</v>
          </cell>
          <cell r="M380">
            <v>914</v>
          </cell>
          <cell r="N380">
            <v>30</v>
          </cell>
        </row>
        <row r="381">
          <cell r="A381" t="str">
            <v>ARY</v>
          </cell>
          <cell r="B381" t="str">
            <v>YARA</v>
          </cell>
          <cell r="D381" t="str">
            <v>Ararat</v>
          </cell>
          <cell r="F381" t="str">
            <v>Ararat</v>
          </cell>
          <cell r="G381" t="str">
            <v>+10.0</v>
          </cell>
          <cell r="H381" t="str">
            <v>Австралия</v>
          </cell>
          <cell r="I381" t="str">
            <v>Australia</v>
          </cell>
          <cell r="J381" t="str">
            <v>AU</v>
          </cell>
          <cell r="K381" t="str">
            <v>-37.309444</v>
          </cell>
          <cell r="L381" t="str">
            <v>142.988611</v>
          </cell>
          <cell r="M381">
            <v>1240</v>
          </cell>
          <cell r="N381">
            <v>307</v>
          </cell>
        </row>
        <row r="382">
          <cell r="A382" t="str">
            <v>ASA</v>
          </cell>
          <cell r="B382" t="str">
            <v>HHSB</v>
          </cell>
          <cell r="D382" t="str">
            <v>Assab International</v>
          </cell>
          <cell r="E382" t="str">
            <v>Ассаб</v>
          </cell>
          <cell r="F382" t="str">
            <v>Assab</v>
          </cell>
          <cell r="G382" t="str">
            <v>+3.0</v>
          </cell>
          <cell r="H382" t="str">
            <v>Эритрея</v>
          </cell>
          <cell r="I382" t="str">
            <v>Eritrea</v>
          </cell>
          <cell r="J382" t="str">
            <v>ER</v>
          </cell>
          <cell r="K382" t="str">
            <v>13.071783</v>
          </cell>
          <cell r="L382" t="str">
            <v>42.645006</v>
          </cell>
          <cell r="M382">
            <v>2300</v>
          </cell>
          <cell r="N382">
            <v>14</v>
          </cell>
        </row>
        <row r="383">
          <cell r="A383" t="str">
            <v>ASB</v>
          </cell>
          <cell r="B383" t="str">
            <v>UTAA</v>
          </cell>
          <cell r="D383" t="str">
            <v>Ashgabat</v>
          </cell>
          <cell r="E383" t="str">
            <v>Ашхабад</v>
          </cell>
          <cell r="F383" t="str">
            <v>Ashgabat</v>
          </cell>
          <cell r="G383" t="str">
            <v>+5.0</v>
          </cell>
          <cell r="H383" t="str">
            <v>Туркменистан</v>
          </cell>
          <cell r="I383" t="str">
            <v>Turkmenistan</v>
          </cell>
          <cell r="J383" t="str">
            <v>TM</v>
          </cell>
          <cell r="K383" t="str">
            <v>37.986814</v>
          </cell>
          <cell r="L383" t="str">
            <v>58.360967</v>
          </cell>
          <cell r="M383">
            <v>3000</v>
          </cell>
          <cell r="N383">
            <v>211</v>
          </cell>
        </row>
        <row r="384">
          <cell r="A384" t="str">
            <v>ASC</v>
          </cell>
          <cell r="B384" t="str">
            <v>SLAS</v>
          </cell>
          <cell r="C384" t="str">
            <v>Аскеншн</v>
          </cell>
          <cell r="D384" t="str">
            <v>Ascension</v>
          </cell>
          <cell r="E384" t="str">
            <v>Аскеншн</v>
          </cell>
          <cell r="F384" t="str">
            <v>Ascension</v>
          </cell>
          <cell r="G384" t="str">
            <v>-4.0</v>
          </cell>
          <cell r="H384" t="str">
            <v>Боливия</v>
          </cell>
          <cell r="I384" t="str">
            <v>Bolivia</v>
          </cell>
          <cell r="J384" t="str">
            <v>BO</v>
          </cell>
          <cell r="K384" t="str">
            <v>-15.717</v>
          </cell>
          <cell r="L384" t="str">
            <v>-63.100</v>
          </cell>
          <cell r="M384">
            <v>1400</v>
          </cell>
          <cell r="N384">
            <v>246</v>
          </cell>
        </row>
        <row r="385">
          <cell r="A385" t="str">
            <v>ASD</v>
          </cell>
          <cell r="B385" t="str">
            <v>MYAF</v>
          </cell>
          <cell r="D385" t="str">
            <v>Andros Town</v>
          </cell>
          <cell r="F385" t="str">
            <v>Andros Town</v>
          </cell>
          <cell r="G385" t="str">
            <v>-5.0</v>
          </cell>
          <cell r="H385" t="str">
            <v>Багамские острова</v>
          </cell>
          <cell r="I385" t="str">
            <v>Bahamas</v>
          </cell>
          <cell r="J385" t="str">
            <v>BS</v>
          </cell>
          <cell r="K385" t="str">
            <v>24.698283</v>
          </cell>
          <cell r="L385" t="str">
            <v>-77.795611</v>
          </cell>
          <cell r="M385">
            <v>1219</v>
          </cell>
          <cell r="N385">
            <v>2</v>
          </cell>
        </row>
        <row r="386">
          <cell r="A386" t="str">
            <v>ASE</v>
          </cell>
          <cell r="B386" t="str">
            <v>KASE</v>
          </cell>
          <cell r="C386" t="str">
            <v>Аспен</v>
          </cell>
          <cell r="D386" t="str">
            <v>Aspen</v>
          </cell>
          <cell r="E386" t="str">
            <v>Аспен</v>
          </cell>
          <cell r="F386" t="str">
            <v>Aspen</v>
          </cell>
          <cell r="G386" t="str">
            <v>-7.0</v>
          </cell>
          <cell r="H386" t="str">
            <v>США</v>
          </cell>
          <cell r="I386" t="str">
            <v>United States</v>
          </cell>
          <cell r="J386" t="str">
            <v>US</v>
          </cell>
          <cell r="K386" t="str">
            <v>39.223167</v>
          </cell>
          <cell r="L386" t="str">
            <v>-106.868861</v>
          </cell>
          <cell r="M386">
            <v>2135</v>
          </cell>
          <cell r="N386">
            <v>2384</v>
          </cell>
        </row>
        <row r="387">
          <cell r="A387" t="str">
            <v>ASF</v>
          </cell>
          <cell r="B387" t="str">
            <v>URWA</v>
          </cell>
          <cell r="C387" t="str">
            <v>Астрахань</v>
          </cell>
          <cell r="D387" t="str">
            <v>Astrakhan</v>
          </cell>
          <cell r="E387" t="str">
            <v>Астрахань</v>
          </cell>
          <cell r="F387" t="str">
            <v>Astrakhan</v>
          </cell>
          <cell r="G387" t="str">
            <v>+4.0</v>
          </cell>
          <cell r="H387" t="str">
            <v>Россия</v>
          </cell>
          <cell r="I387" t="str">
            <v>Russian Federation</v>
          </cell>
          <cell r="J387" t="str">
            <v>RU</v>
          </cell>
          <cell r="K387" t="str">
            <v>46.283333</v>
          </cell>
          <cell r="L387" t="str">
            <v>48.006278</v>
          </cell>
        </row>
        <row r="388">
          <cell r="A388" t="str">
            <v>ASG</v>
          </cell>
          <cell r="B388" t="str">
            <v>NZAS</v>
          </cell>
          <cell r="C388" t="str">
            <v>Ашбертон</v>
          </cell>
          <cell r="D388" t="str">
            <v>Ashburton</v>
          </cell>
          <cell r="E388" t="str">
            <v>Ашбертон</v>
          </cell>
          <cell r="F388" t="str">
            <v>Ashburton</v>
          </cell>
          <cell r="G388" t="str">
            <v>+13.0</v>
          </cell>
          <cell r="H388" t="str">
            <v>Новая Зеландия</v>
          </cell>
          <cell r="I388" t="str">
            <v>New Zealand</v>
          </cell>
          <cell r="J388" t="str">
            <v>NZ</v>
          </cell>
          <cell r="K388" t="str">
            <v>-43.903333</v>
          </cell>
          <cell r="L388" t="str">
            <v>171.796667</v>
          </cell>
          <cell r="M388">
            <v>1402</v>
          </cell>
          <cell r="N388">
            <v>91</v>
          </cell>
        </row>
        <row r="389">
          <cell r="A389" t="str">
            <v>ASH</v>
          </cell>
          <cell r="B389" t="str">
            <v>KASH</v>
          </cell>
          <cell r="D389" t="str">
            <v>Boire Field</v>
          </cell>
          <cell r="F389" t="str">
            <v>Nashua, NH</v>
          </cell>
          <cell r="G389" t="str">
            <v>-5.0</v>
          </cell>
          <cell r="H389" t="str">
            <v>США</v>
          </cell>
          <cell r="I389" t="str">
            <v>United States</v>
          </cell>
          <cell r="J389" t="str">
            <v>US</v>
          </cell>
          <cell r="K389" t="str">
            <v>42.781750</v>
          </cell>
          <cell r="L389" t="str">
            <v>-71.514778</v>
          </cell>
          <cell r="M389">
            <v>1676</v>
          </cell>
          <cell r="N389">
            <v>61</v>
          </cell>
        </row>
        <row r="390">
          <cell r="A390" t="str">
            <v>ASI</v>
          </cell>
          <cell r="B390" t="str">
            <v>FHAW</v>
          </cell>
          <cell r="D390" t="str">
            <v>Wideawake Field</v>
          </cell>
          <cell r="F390" t="str">
            <v>Georgetown, Ascension Island</v>
          </cell>
          <cell r="G390" t="str">
            <v>+0.0</v>
          </cell>
          <cell r="H390" t="str">
            <v>Остров святой Елены</v>
          </cell>
          <cell r="I390" t="str">
            <v>St. Helena</v>
          </cell>
          <cell r="J390" t="str">
            <v>SH</v>
          </cell>
          <cell r="K390" t="str">
            <v>-7.969597</v>
          </cell>
          <cell r="L390" t="str">
            <v>-14.393664</v>
          </cell>
          <cell r="N390">
            <v>85</v>
          </cell>
        </row>
        <row r="391">
          <cell r="A391" t="str">
            <v>ASJ</v>
          </cell>
          <cell r="B391" t="str">
            <v>RJKA</v>
          </cell>
          <cell r="C391" t="str">
            <v>Амами-О-Сима</v>
          </cell>
          <cell r="D391" t="str">
            <v>Amami O Shima</v>
          </cell>
          <cell r="E391" t="str">
            <v>Амами-О-Сима</v>
          </cell>
          <cell r="F391" t="str">
            <v>Amami O Shima</v>
          </cell>
          <cell r="G391" t="str">
            <v>+9.0</v>
          </cell>
          <cell r="H391" t="str">
            <v>Япония</v>
          </cell>
          <cell r="I391" t="str">
            <v>Japan</v>
          </cell>
          <cell r="J391" t="str">
            <v>JP</v>
          </cell>
          <cell r="K391" t="str">
            <v>28.430633</v>
          </cell>
          <cell r="L391" t="str">
            <v>129.712542</v>
          </cell>
          <cell r="M391">
            <v>1241</v>
          </cell>
          <cell r="N391">
            <v>8</v>
          </cell>
        </row>
        <row r="392">
          <cell r="A392" t="str">
            <v>ASK</v>
          </cell>
          <cell r="B392" t="str">
            <v>DIYO</v>
          </cell>
          <cell r="D392" t="str">
            <v>Yamoussoukro</v>
          </cell>
          <cell r="F392" t="str">
            <v>Yamoussoukro</v>
          </cell>
          <cell r="G392" t="str">
            <v>+0.0</v>
          </cell>
          <cell r="H392" t="str">
            <v>Кот д&amp;#039;Ивуар</v>
          </cell>
          <cell r="I392" t="str">
            <v>Cote D&amp;#039;Ivoire</v>
          </cell>
          <cell r="J392" t="str">
            <v>CI</v>
          </cell>
          <cell r="K392" t="str">
            <v>6.903167</v>
          </cell>
          <cell r="L392" t="str">
            <v>-5.365581</v>
          </cell>
          <cell r="M392">
            <v>3000</v>
          </cell>
          <cell r="N392">
            <v>213</v>
          </cell>
        </row>
        <row r="393">
          <cell r="A393" t="str">
            <v>ASL</v>
          </cell>
          <cell r="B393" t="str">
            <v>KASL</v>
          </cell>
          <cell r="D393" t="str">
            <v>Harrison County</v>
          </cell>
          <cell r="E393" t="str">
            <v>Маршалл</v>
          </cell>
          <cell r="F393" t="str">
            <v>Marshall</v>
          </cell>
          <cell r="G393" t="str">
            <v>-6.0</v>
          </cell>
          <cell r="H393" t="str">
            <v>США</v>
          </cell>
          <cell r="I393" t="str">
            <v>United States</v>
          </cell>
          <cell r="J393" t="str">
            <v>US</v>
          </cell>
          <cell r="K393" t="str">
            <v>32.520500</v>
          </cell>
          <cell r="L393" t="str">
            <v>-94.307778</v>
          </cell>
          <cell r="N393">
            <v>109</v>
          </cell>
        </row>
        <row r="394">
          <cell r="A394" t="str">
            <v>ASM</v>
          </cell>
          <cell r="B394" t="str">
            <v>HHAS</v>
          </cell>
          <cell r="D394" t="str">
            <v>Yohannes IV</v>
          </cell>
          <cell r="F394" t="str">
            <v>Asmara</v>
          </cell>
          <cell r="G394" t="str">
            <v>+3.0</v>
          </cell>
          <cell r="H394" t="str">
            <v>Эритрея</v>
          </cell>
          <cell r="I394" t="str">
            <v>Eritrea</v>
          </cell>
          <cell r="J394" t="str">
            <v>ER</v>
          </cell>
          <cell r="K394" t="str">
            <v>15.291853</v>
          </cell>
          <cell r="L394" t="str">
            <v>38.910667</v>
          </cell>
          <cell r="M394">
            <v>3000</v>
          </cell>
          <cell r="N394">
            <v>2335</v>
          </cell>
        </row>
        <row r="395">
          <cell r="A395" t="str">
            <v>ASN</v>
          </cell>
          <cell r="B395" t="str">
            <v>KASN</v>
          </cell>
          <cell r="D395" t="str">
            <v>Talladega</v>
          </cell>
          <cell r="E395" t="str">
            <v>Талладега</v>
          </cell>
          <cell r="F395" t="str">
            <v>Talladega</v>
          </cell>
          <cell r="G395" t="str">
            <v>-6.0</v>
          </cell>
          <cell r="H395" t="str">
            <v>США</v>
          </cell>
          <cell r="I395" t="str">
            <v>United States</v>
          </cell>
          <cell r="J395" t="str">
            <v>US</v>
          </cell>
          <cell r="K395" t="str">
            <v>33.569917</v>
          </cell>
          <cell r="L395" t="str">
            <v>-86.050861</v>
          </cell>
          <cell r="N395">
            <v>161</v>
          </cell>
        </row>
        <row r="396">
          <cell r="A396" t="str">
            <v>ASO</v>
          </cell>
          <cell r="B396" t="str">
            <v>HASO</v>
          </cell>
          <cell r="C396" t="str">
            <v>Асоса</v>
          </cell>
          <cell r="D396" t="str">
            <v>Asosa</v>
          </cell>
          <cell r="E396" t="str">
            <v>Асоса</v>
          </cell>
          <cell r="F396" t="str">
            <v>Asosa</v>
          </cell>
          <cell r="G396" t="str">
            <v>+3.0</v>
          </cell>
          <cell r="H396" t="str">
            <v>Эфиопия</v>
          </cell>
          <cell r="I396" t="str">
            <v>Ethiopia</v>
          </cell>
          <cell r="J396" t="str">
            <v>ET</v>
          </cell>
          <cell r="K396" t="str">
            <v>10.018550</v>
          </cell>
          <cell r="L396" t="str">
            <v>34.586253</v>
          </cell>
          <cell r="M396">
            <v>1020</v>
          </cell>
          <cell r="N396">
            <v>1561</v>
          </cell>
        </row>
        <row r="397">
          <cell r="A397" t="str">
            <v>ASP</v>
          </cell>
          <cell r="B397" t="str">
            <v>YBAS</v>
          </cell>
          <cell r="C397" t="str">
            <v>Элис Спрингз</v>
          </cell>
          <cell r="D397" t="str">
            <v>Alice Springs</v>
          </cell>
          <cell r="E397" t="str">
            <v>Элис Спрингз</v>
          </cell>
          <cell r="F397" t="str">
            <v>Alice Springs</v>
          </cell>
          <cell r="G397" t="str">
            <v>+10.5</v>
          </cell>
          <cell r="H397" t="str">
            <v>Австралия</v>
          </cell>
          <cell r="I397" t="str">
            <v>Australia</v>
          </cell>
          <cell r="J397" t="str">
            <v>AU</v>
          </cell>
          <cell r="K397" t="str">
            <v>-23.806667</v>
          </cell>
          <cell r="L397" t="str">
            <v>133.902222</v>
          </cell>
          <cell r="M397">
            <v>2438</v>
          </cell>
          <cell r="N397">
            <v>545</v>
          </cell>
        </row>
        <row r="398">
          <cell r="A398" t="str">
            <v>ASQ</v>
          </cell>
          <cell r="B398" t="str">
            <v>KASQ</v>
          </cell>
          <cell r="C398" t="str">
            <v>Остин</v>
          </cell>
          <cell r="D398" t="str">
            <v>Austin</v>
          </cell>
          <cell r="E398" t="str">
            <v>Остин</v>
          </cell>
          <cell r="F398" t="str">
            <v>Austin</v>
          </cell>
          <cell r="G398" t="str">
            <v>-6.0</v>
          </cell>
          <cell r="H398" t="str">
            <v>США</v>
          </cell>
          <cell r="I398" t="str">
            <v>United States</v>
          </cell>
          <cell r="J398" t="str">
            <v>US</v>
          </cell>
          <cell r="K398" t="str">
            <v>39.467981</v>
          </cell>
          <cell r="L398" t="str">
            <v>-117.195370</v>
          </cell>
          <cell r="M398">
            <v>1829</v>
          </cell>
          <cell r="N398">
            <v>1747</v>
          </cell>
        </row>
        <row r="399">
          <cell r="A399" t="str">
            <v>ASR</v>
          </cell>
          <cell r="B399" t="str">
            <v>LTAU</v>
          </cell>
          <cell r="D399" t="str">
            <v>Erkilet International Airport</v>
          </cell>
          <cell r="E399" t="str">
            <v>Кайсери</v>
          </cell>
          <cell r="F399" t="str">
            <v>Kayseri</v>
          </cell>
          <cell r="G399" t="str">
            <v>+2.0</v>
          </cell>
          <cell r="H399" t="str">
            <v>Турция</v>
          </cell>
          <cell r="I399" t="str">
            <v>Turkey</v>
          </cell>
          <cell r="J399" t="str">
            <v>TR</v>
          </cell>
          <cell r="K399" t="str">
            <v>38.770386</v>
          </cell>
          <cell r="L399" t="str">
            <v>35.495428</v>
          </cell>
          <cell r="M399">
            <v>1676</v>
          </cell>
          <cell r="N399">
            <v>1056</v>
          </cell>
        </row>
        <row r="400">
          <cell r="A400" t="str">
            <v>AST</v>
          </cell>
          <cell r="B400" t="str">
            <v>KAST</v>
          </cell>
          <cell r="D400" t="str">
            <v>Astoria</v>
          </cell>
          <cell r="F400" t="str">
            <v>Astoria</v>
          </cell>
          <cell r="G400" t="str">
            <v>-8.0</v>
          </cell>
          <cell r="H400" t="str">
            <v>США</v>
          </cell>
          <cell r="I400" t="str">
            <v>United States</v>
          </cell>
          <cell r="J400" t="str">
            <v>US</v>
          </cell>
          <cell r="K400" t="str">
            <v>46.157972</v>
          </cell>
          <cell r="L400" t="str">
            <v>-123.878694</v>
          </cell>
          <cell r="M400">
            <v>1767</v>
          </cell>
          <cell r="N400">
            <v>5</v>
          </cell>
        </row>
        <row r="401">
          <cell r="A401" t="str">
            <v>ASU</v>
          </cell>
          <cell r="B401" t="str">
            <v>SGAS</v>
          </cell>
          <cell r="D401" t="str">
            <v>Silvio Pettirossi</v>
          </cell>
          <cell r="E401" t="str">
            <v>Асунсьон</v>
          </cell>
          <cell r="F401" t="str">
            <v>Asuncion</v>
          </cell>
          <cell r="G401" t="str">
            <v>-3.0</v>
          </cell>
          <cell r="H401" t="str">
            <v>Парагвай</v>
          </cell>
          <cell r="I401" t="str">
            <v>Paraguay</v>
          </cell>
          <cell r="J401" t="str">
            <v>PY</v>
          </cell>
          <cell r="K401" t="str">
            <v>-25.239850</v>
          </cell>
          <cell r="L401" t="str">
            <v>-57.519133</v>
          </cell>
          <cell r="M401">
            <v>3353</v>
          </cell>
          <cell r="N401">
            <v>89</v>
          </cell>
        </row>
        <row r="402">
          <cell r="A402" t="str">
            <v>ASV</v>
          </cell>
          <cell r="B402" t="str">
            <v>HKAM</v>
          </cell>
          <cell r="C402" t="str">
            <v>Амбосели</v>
          </cell>
          <cell r="D402" t="str">
            <v>Amboseli</v>
          </cell>
          <cell r="E402" t="str">
            <v>Амбосели</v>
          </cell>
          <cell r="F402" t="str">
            <v>Amboseli</v>
          </cell>
          <cell r="G402" t="str">
            <v>-3.0</v>
          </cell>
          <cell r="H402" t="str">
            <v>Кения</v>
          </cell>
          <cell r="I402" t="str">
            <v>Kenya</v>
          </cell>
          <cell r="J402" t="str">
            <v>KE</v>
          </cell>
          <cell r="K402" t="str">
            <v>-2.633</v>
          </cell>
          <cell r="L402" t="str">
            <v>37.250</v>
          </cell>
          <cell r="M402">
            <v>1000</v>
          </cell>
          <cell r="N402">
            <v>1145</v>
          </cell>
        </row>
        <row r="403">
          <cell r="A403" t="str">
            <v>ASW</v>
          </cell>
          <cell r="B403" t="str">
            <v>HESN</v>
          </cell>
          <cell r="C403" t="str">
            <v>Асуан</v>
          </cell>
          <cell r="D403" t="str">
            <v>Aswan</v>
          </cell>
          <cell r="E403" t="str">
            <v>Асуан</v>
          </cell>
          <cell r="F403" t="str">
            <v>Aswan</v>
          </cell>
          <cell r="G403" t="str">
            <v>+2.0</v>
          </cell>
          <cell r="H403" t="str">
            <v>Египет</v>
          </cell>
          <cell r="I403" t="str">
            <v>Egypt</v>
          </cell>
          <cell r="J403" t="str">
            <v>EG</v>
          </cell>
          <cell r="K403" t="str">
            <v>23.964356</v>
          </cell>
          <cell r="L403" t="str">
            <v>32.819975</v>
          </cell>
          <cell r="M403">
            <v>3400</v>
          </cell>
          <cell r="N403">
            <v>202</v>
          </cell>
        </row>
        <row r="404">
          <cell r="A404" t="str">
            <v>ASX</v>
          </cell>
          <cell r="B404" t="str">
            <v>KASX</v>
          </cell>
          <cell r="C404" t="str">
            <v>Эшленд</v>
          </cell>
          <cell r="D404" t="str">
            <v>Ashland</v>
          </cell>
          <cell r="E404" t="str">
            <v>Эшленд</v>
          </cell>
          <cell r="F404" t="str">
            <v>Ashland</v>
          </cell>
          <cell r="G404" t="str">
            <v>-6.0</v>
          </cell>
          <cell r="H404" t="str">
            <v>США</v>
          </cell>
          <cell r="I404" t="str">
            <v>United States</v>
          </cell>
          <cell r="J404" t="str">
            <v>US</v>
          </cell>
          <cell r="K404" t="str">
            <v>46.548528</v>
          </cell>
          <cell r="L404" t="str">
            <v>-90.918972</v>
          </cell>
          <cell r="M404">
            <v>1585</v>
          </cell>
          <cell r="N404">
            <v>252</v>
          </cell>
        </row>
        <row r="405">
          <cell r="A405" t="str">
            <v>ASY</v>
          </cell>
          <cell r="B405" t="str">
            <v>KASY</v>
          </cell>
          <cell r="D405" t="str">
            <v>Ashley</v>
          </cell>
          <cell r="F405" t="str">
            <v>Ashley</v>
          </cell>
          <cell r="G405" t="str">
            <v>-6.0</v>
          </cell>
          <cell r="H405" t="str">
            <v>США</v>
          </cell>
          <cell r="I405" t="str">
            <v>United States</v>
          </cell>
          <cell r="J405" t="str">
            <v>US</v>
          </cell>
          <cell r="K405" t="str">
            <v>46.023863</v>
          </cell>
          <cell r="L405" t="str">
            <v>-99.352614</v>
          </cell>
          <cell r="M405">
            <v>1311</v>
          </cell>
          <cell r="N405">
            <v>619</v>
          </cell>
        </row>
        <row r="406">
          <cell r="A406" t="str">
            <v>ASZ</v>
          </cell>
          <cell r="C406" t="str">
            <v>Асирим</v>
          </cell>
          <cell r="D406" t="str">
            <v>Asirim</v>
          </cell>
          <cell r="E406" t="str">
            <v>Асирим</v>
          </cell>
          <cell r="F406" t="str">
            <v>Asirim</v>
          </cell>
          <cell r="G406" t="str">
            <v>+0.0</v>
          </cell>
          <cell r="H406" t="str">
            <v>Папуа - Новая Гвинея</v>
          </cell>
          <cell r="I406" t="str">
            <v>Papua New Guinea</v>
          </cell>
          <cell r="J406" t="str">
            <v>PG</v>
          </cell>
          <cell r="K406" t="str">
            <v>-5.867</v>
          </cell>
          <cell r="L406" t="str">
            <v>150.367</v>
          </cell>
        </row>
        <row r="407">
          <cell r="A407" t="str">
            <v>ATA</v>
          </cell>
          <cell r="B407" t="str">
            <v>SPHZ</v>
          </cell>
          <cell r="C407" t="str">
            <v>Анта</v>
          </cell>
          <cell r="D407" t="str">
            <v>Anta</v>
          </cell>
          <cell r="E407" t="str">
            <v>Анта</v>
          </cell>
          <cell r="F407" t="str">
            <v>Anta</v>
          </cell>
          <cell r="G407" t="str">
            <v>-5.0</v>
          </cell>
          <cell r="H407" t="str">
            <v>Перу</v>
          </cell>
          <cell r="I407" t="str">
            <v>Peru</v>
          </cell>
          <cell r="J407" t="str">
            <v>PE</v>
          </cell>
          <cell r="K407" t="str">
            <v>-9.347444</v>
          </cell>
          <cell r="L407" t="str">
            <v>-77.598392</v>
          </cell>
          <cell r="M407">
            <v>3050</v>
          </cell>
          <cell r="N407">
            <v>2773</v>
          </cell>
        </row>
        <row r="408">
          <cell r="A408" t="str">
            <v>ATB</v>
          </cell>
          <cell r="B408" t="str">
            <v>HSAT</v>
          </cell>
          <cell r="C408" t="str">
            <v>Атбара</v>
          </cell>
          <cell r="D408" t="str">
            <v>Atbara</v>
          </cell>
          <cell r="E408" t="str">
            <v>Атбара</v>
          </cell>
          <cell r="F408" t="str">
            <v>Atbara</v>
          </cell>
          <cell r="G408" t="str">
            <v>+3.0</v>
          </cell>
          <cell r="H408" t="str">
            <v>Судан</v>
          </cell>
          <cell r="I408" t="str">
            <v>Sudan</v>
          </cell>
          <cell r="J408" t="str">
            <v>SD</v>
          </cell>
          <cell r="K408" t="str">
            <v>17.709722</v>
          </cell>
          <cell r="L408" t="str">
            <v>34.056944</v>
          </cell>
          <cell r="M408">
            <v>1800</v>
          </cell>
          <cell r="N408">
            <v>360</v>
          </cell>
        </row>
        <row r="409">
          <cell r="A409" t="str">
            <v>ATD</v>
          </cell>
          <cell r="B409" t="str">
            <v>AGAT</v>
          </cell>
          <cell r="C409" t="str">
            <v>Атоифи</v>
          </cell>
          <cell r="D409" t="str">
            <v>Atoifi</v>
          </cell>
          <cell r="E409" t="str">
            <v>Атоифи</v>
          </cell>
          <cell r="F409" t="str">
            <v>Atoifi</v>
          </cell>
          <cell r="G409" t="str">
            <v>-11.0</v>
          </cell>
          <cell r="H409" t="str">
            <v>Соломоновы острова</v>
          </cell>
          <cell r="I409" t="str">
            <v>Solomon Islands</v>
          </cell>
          <cell r="J409" t="str">
            <v>SB</v>
          </cell>
          <cell r="K409" t="str">
            <v>-8.873333</v>
          </cell>
          <cell r="L409" t="str">
            <v>161.011389</v>
          </cell>
          <cell r="M409">
            <v>600</v>
          </cell>
        </row>
        <row r="410">
          <cell r="A410" t="str">
            <v>ATE</v>
          </cell>
          <cell r="B410" t="str">
            <v>KATE</v>
          </cell>
          <cell r="D410" t="str">
            <v>Antlers</v>
          </cell>
          <cell r="F410" t="str">
            <v>Antlers</v>
          </cell>
          <cell r="G410" t="str">
            <v>-6.0</v>
          </cell>
          <cell r="H410" t="str">
            <v>США</v>
          </cell>
          <cell r="I410" t="str">
            <v>United States</v>
          </cell>
          <cell r="J410" t="str">
            <v>US</v>
          </cell>
          <cell r="K410" t="str">
            <v>34.192601</v>
          </cell>
          <cell r="L410" t="str">
            <v>-95.649859</v>
          </cell>
          <cell r="M410">
            <v>1006</v>
          </cell>
          <cell r="N410">
            <v>175</v>
          </cell>
        </row>
        <row r="411">
          <cell r="A411" t="str">
            <v>ATF</v>
          </cell>
          <cell r="B411" t="str">
            <v>SEAM</v>
          </cell>
          <cell r="D411" t="str">
            <v>Chachoan</v>
          </cell>
          <cell r="E411" t="str">
            <v>Амбато</v>
          </cell>
          <cell r="F411" t="str">
            <v>Ambato</v>
          </cell>
          <cell r="G411" t="str">
            <v>-5.0</v>
          </cell>
          <cell r="H411" t="str">
            <v>Эквадор</v>
          </cell>
          <cell r="I411" t="str">
            <v>Ecuador</v>
          </cell>
          <cell r="J411" t="str">
            <v>EC</v>
          </cell>
          <cell r="K411" t="str">
            <v>-1.212067</v>
          </cell>
          <cell r="L411" t="str">
            <v>-78.574636</v>
          </cell>
          <cell r="M411">
            <v>1870</v>
          </cell>
          <cell r="N411">
            <v>2591</v>
          </cell>
        </row>
        <row r="412">
          <cell r="A412" t="str">
            <v>ATG</v>
          </cell>
          <cell r="B412" t="str">
            <v>SPAY</v>
          </cell>
          <cell r="D412" t="str">
            <v>Attock</v>
          </cell>
          <cell r="F412" t="str">
            <v>Attock</v>
          </cell>
          <cell r="G412" t="str">
            <v>+5.0</v>
          </cell>
          <cell r="H412" t="str">
            <v>Пакистан</v>
          </cell>
          <cell r="I412" t="str">
            <v>Pakistan</v>
          </cell>
          <cell r="J412" t="str">
            <v>PK</v>
          </cell>
          <cell r="K412" t="str">
            <v>33.900</v>
          </cell>
          <cell r="L412" t="str">
            <v>72.250</v>
          </cell>
        </row>
        <row r="413">
          <cell r="A413" t="str">
            <v>ATH</v>
          </cell>
          <cell r="B413" t="str">
            <v>LGAV</v>
          </cell>
          <cell r="D413" t="str">
            <v>Eleftherios Venizelos</v>
          </cell>
          <cell r="E413" t="str">
            <v>Афины</v>
          </cell>
          <cell r="F413" t="str">
            <v>Athens</v>
          </cell>
          <cell r="G413" t="str">
            <v>+2.0</v>
          </cell>
          <cell r="H413" t="str">
            <v>Греция</v>
          </cell>
          <cell r="I413" t="str">
            <v>Greece</v>
          </cell>
          <cell r="J413" t="str">
            <v>GR</v>
          </cell>
          <cell r="K413" t="str">
            <v>37.936358</v>
          </cell>
          <cell r="L413" t="str">
            <v>23.944467</v>
          </cell>
          <cell r="M413">
            <v>4000</v>
          </cell>
          <cell r="N413">
            <v>94</v>
          </cell>
        </row>
        <row r="414">
          <cell r="A414" t="str">
            <v>ATI</v>
          </cell>
          <cell r="B414" t="str">
            <v>SUAG</v>
          </cell>
          <cell r="C414" t="str">
            <v>Артигас</v>
          </cell>
          <cell r="D414" t="str">
            <v>Artigas</v>
          </cell>
          <cell r="E414" t="str">
            <v>Артигас</v>
          </cell>
          <cell r="F414" t="str">
            <v>Artigas</v>
          </cell>
          <cell r="G414" t="str">
            <v>-2.0</v>
          </cell>
          <cell r="H414" t="str">
            <v>Уругвай</v>
          </cell>
          <cell r="I414" t="str">
            <v>Uruguay</v>
          </cell>
          <cell r="J414" t="str">
            <v>UY</v>
          </cell>
          <cell r="K414" t="str">
            <v>-30.400706</v>
          </cell>
          <cell r="L414" t="str">
            <v>-56.507869</v>
          </cell>
          <cell r="M414">
            <v>1275</v>
          </cell>
          <cell r="N414">
            <v>125</v>
          </cell>
        </row>
        <row r="415">
          <cell r="A415" t="str">
            <v>ATJ</v>
          </cell>
          <cell r="B415" t="str">
            <v>FMME</v>
          </cell>
          <cell r="C415" t="str">
            <v>Анцирабе</v>
          </cell>
          <cell r="D415" t="str">
            <v>Antsirabe</v>
          </cell>
          <cell r="E415" t="str">
            <v>Анцирабе</v>
          </cell>
          <cell r="F415" t="str">
            <v>Antsirabe</v>
          </cell>
          <cell r="G415" t="str">
            <v>+3.0</v>
          </cell>
          <cell r="H415" t="str">
            <v>Мадагаскар</v>
          </cell>
          <cell r="I415" t="str">
            <v>Madagascar</v>
          </cell>
          <cell r="J415" t="str">
            <v>MG</v>
          </cell>
          <cell r="K415" t="str">
            <v>-19.836944</v>
          </cell>
          <cell r="L415" t="str">
            <v>47.065278</v>
          </cell>
          <cell r="M415">
            <v>1500</v>
          </cell>
          <cell r="N415">
            <v>1523</v>
          </cell>
        </row>
        <row r="416">
          <cell r="A416" t="str">
            <v>ATK</v>
          </cell>
          <cell r="B416" t="str">
            <v>PATQ</v>
          </cell>
          <cell r="D416" t="str">
            <v>Atqasuk</v>
          </cell>
          <cell r="F416" t="str">
            <v>Atqasuk</v>
          </cell>
          <cell r="G416" t="str">
            <v>-9.0</v>
          </cell>
          <cell r="H416" t="str">
            <v>США</v>
          </cell>
          <cell r="I416" t="str">
            <v>United States</v>
          </cell>
          <cell r="J416" t="str">
            <v>US</v>
          </cell>
          <cell r="K416" t="str">
            <v>70.467276</v>
          </cell>
          <cell r="L416" t="str">
            <v>-157.435736</v>
          </cell>
          <cell r="M416">
            <v>381</v>
          </cell>
          <cell r="N416">
            <v>29</v>
          </cell>
        </row>
        <row r="417">
          <cell r="A417" t="str">
            <v>ATL</v>
          </cell>
          <cell r="B417" t="str">
            <v>KATL</v>
          </cell>
          <cell r="D417" t="str">
            <v>Hartsfield-jackson Atlanta International</v>
          </cell>
          <cell r="F417" t="str">
            <v>Atlanta, GA</v>
          </cell>
          <cell r="G417" t="str">
            <v>-5.0</v>
          </cell>
          <cell r="H417" t="str">
            <v>США</v>
          </cell>
          <cell r="I417" t="str">
            <v>United States</v>
          </cell>
          <cell r="J417" t="str">
            <v>US</v>
          </cell>
          <cell r="K417" t="str">
            <v>33.636720</v>
          </cell>
          <cell r="L417" t="str">
            <v>-84.428066</v>
          </cell>
          <cell r="M417">
            <v>3624</v>
          </cell>
          <cell r="N417">
            <v>313</v>
          </cell>
        </row>
        <row r="418">
          <cell r="A418" t="str">
            <v>ATM</v>
          </cell>
          <cell r="B418" t="str">
            <v>SBHT</v>
          </cell>
          <cell r="C418" t="str">
            <v>Альтамира</v>
          </cell>
          <cell r="D418" t="str">
            <v>Altamira</v>
          </cell>
          <cell r="F418" t="str">
            <v>Altamira</v>
          </cell>
          <cell r="G418" t="str">
            <v>-4.0</v>
          </cell>
          <cell r="H418" t="str">
            <v>Бразилия</v>
          </cell>
          <cell r="I418" t="str">
            <v>Brazil</v>
          </cell>
          <cell r="J418" t="str">
            <v>BR</v>
          </cell>
          <cell r="K418" t="str">
            <v>-3.253906</v>
          </cell>
          <cell r="L418" t="str">
            <v>-52.253978</v>
          </cell>
          <cell r="M418">
            <v>2003</v>
          </cell>
          <cell r="N418">
            <v>112</v>
          </cell>
        </row>
        <row r="419">
          <cell r="A419" t="str">
            <v>ATN</v>
          </cell>
          <cell r="C419" t="str">
            <v>Наматанай</v>
          </cell>
          <cell r="D419" t="str">
            <v>Namatanai</v>
          </cell>
          <cell r="E419" t="str">
            <v>Наматанай</v>
          </cell>
          <cell r="F419" t="str">
            <v>Namatanai</v>
          </cell>
          <cell r="G419" t="str">
            <v>-10.0</v>
          </cell>
          <cell r="H419" t="str">
            <v>Папуа - Новая Гвинея</v>
          </cell>
          <cell r="I419" t="str">
            <v>Papua New Guinea</v>
          </cell>
          <cell r="J419" t="str">
            <v>PG</v>
          </cell>
          <cell r="K419" t="str">
            <v>-3.667</v>
          </cell>
          <cell r="L419" t="str">
            <v>152.433</v>
          </cell>
          <cell r="M419">
            <v>1067</v>
          </cell>
          <cell r="N419">
            <v>42</v>
          </cell>
        </row>
        <row r="420">
          <cell r="A420" t="str">
            <v>ATO</v>
          </cell>
          <cell r="B420" t="str">
            <v>KUNI</v>
          </cell>
          <cell r="D420" t="str">
            <v>Ohio University</v>
          </cell>
          <cell r="E420" t="str">
            <v>Афины</v>
          </cell>
          <cell r="F420" t="str">
            <v>Athens</v>
          </cell>
          <cell r="G420" t="str">
            <v>+2.0</v>
          </cell>
          <cell r="H420" t="str">
            <v>Греция</v>
          </cell>
          <cell r="I420" t="str">
            <v>Greece</v>
          </cell>
          <cell r="J420" t="str">
            <v>GR</v>
          </cell>
          <cell r="K420" t="str">
            <v>39.211893</v>
          </cell>
          <cell r="L420" t="str">
            <v>-82.229255</v>
          </cell>
          <cell r="M420">
            <v>1280</v>
          </cell>
          <cell r="N420">
            <v>233</v>
          </cell>
        </row>
        <row r="421">
          <cell r="A421" t="str">
            <v>ATP</v>
          </cell>
          <cell r="D421" t="str">
            <v>Airstrip</v>
          </cell>
          <cell r="E421" t="str">
            <v>Айтейп</v>
          </cell>
          <cell r="F421" t="str">
            <v>Aitape</v>
          </cell>
          <cell r="G421" t="str">
            <v>-10.0</v>
          </cell>
          <cell r="H421" t="str">
            <v>Папуа - Новая Гвинея</v>
          </cell>
          <cell r="I421" t="str">
            <v>Papua New Guinea</v>
          </cell>
          <cell r="J421" t="str">
            <v>PG</v>
          </cell>
          <cell r="K421" t="str">
            <v>-3.133</v>
          </cell>
          <cell r="L421" t="str">
            <v>142.333</v>
          </cell>
          <cell r="M421">
            <v>1058</v>
          </cell>
          <cell r="N421">
            <v>3</v>
          </cell>
        </row>
        <row r="422">
          <cell r="A422" t="str">
            <v>ATQ</v>
          </cell>
          <cell r="B422" t="str">
            <v>VIAR</v>
          </cell>
          <cell r="D422" t="str">
            <v>Raja Sansi</v>
          </cell>
          <cell r="E422" t="str">
            <v>Амритсар</v>
          </cell>
          <cell r="F422" t="str">
            <v>Amritsar</v>
          </cell>
          <cell r="G422" t="str">
            <v>+5.5</v>
          </cell>
          <cell r="H422" t="str">
            <v>Индия</v>
          </cell>
          <cell r="I422" t="str">
            <v>India</v>
          </cell>
          <cell r="J422" t="str">
            <v>IN</v>
          </cell>
          <cell r="K422" t="str">
            <v>31.709594</v>
          </cell>
          <cell r="L422" t="str">
            <v>74.797264</v>
          </cell>
          <cell r="M422">
            <v>2819</v>
          </cell>
          <cell r="N422">
            <v>230</v>
          </cell>
        </row>
        <row r="423">
          <cell r="A423" t="str">
            <v>ATR</v>
          </cell>
          <cell r="B423" t="str">
            <v>GQPA</v>
          </cell>
          <cell r="D423" t="str">
            <v>Mouakchott</v>
          </cell>
          <cell r="E423" t="str">
            <v>Атар</v>
          </cell>
          <cell r="F423" t="str">
            <v>Atar</v>
          </cell>
          <cell r="G423" t="str">
            <v>+0.0</v>
          </cell>
          <cell r="H423" t="str">
            <v>Мавритания</v>
          </cell>
          <cell r="I423" t="str">
            <v>Mauritania</v>
          </cell>
          <cell r="J423" t="str">
            <v>MR</v>
          </cell>
          <cell r="K423" t="str">
            <v>20.506828</v>
          </cell>
          <cell r="L423" t="str">
            <v>-13.043194</v>
          </cell>
          <cell r="M423">
            <v>3000</v>
          </cell>
          <cell r="N423">
            <v>231</v>
          </cell>
        </row>
        <row r="424">
          <cell r="A424" t="str">
            <v>ATS</v>
          </cell>
          <cell r="B424" t="str">
            <v>KATS</v>
          </cell>
          <cell r="D424" t="str">
            <v>Artesia</v>
          </cell>
          <cell r="F424" t="str">
            <v>Artesia</v>
          </cell>
          <cell r="G424" t="str">
            <v>-7.0</v>
          </cell>
          <cell r="H424" t="str">
            <v>США</v>
          </cell>
          <cell r="I424" t="str">
            <v>United States</v>
          </cell>
          <cell r="J424" t="str">
            <v>US</v>
          </cell>
          <cell r="K424" t="str">
            <v>32.852528</v>
          </cell>
          <cell r="L424" t="str">
            <v>-104.467686</v>
          </cell>
          <cell r="M424">
            <v>2073</v>
          </cell>
          <cell r="N424">
            <v>1079</v>
          </cell>
        </row>
        <row r="425">
          <cell r="A425" t="str">
            <v>ATT</v>
          </cell>
          <cell r="D425" t="str">
            <v>Atmautluak</v>
          </cell>
          <cell r="F425" t="str">
            <v>Atmautluak</v>
          </cell>
          <cell r="G425" t="str">
            <v>-9.0</v>
          </cell>
          <cell r="H425" t="str">
            <v>США</v>
          </cell>
          <cell r="I425" t="str">
            <v>United States</v>
          </cell>
          <cell r="J425" t="str">
            <v>US</v>
          </cell>
          <cell r="K425" t="str">
            <v>60.866746</v>
          </cell>
          <cell r="L425" t="str">
            <v>-162.273139</v>
          </cell>
          <cell r="M425">
            <v>686</v>
          </cell>
          <cell r="N425">
            <v>5</v>
          </cell>
        </row>
        <row r="426">
          <cell r="A426" t="str">
            <v>ATU</v>
          </cell>
          <cell r="B426" t="str">
            <v>PAAT</v>
          </cell>
          <cell r="D426" t="str">
            <v>Casco Cove</v>
          </cell>
          <cell r="F426" t="str">
            <v>Attu Island</v>
          </cell>
          <cell r="G426" t="str">
            <v>-10.0</v>
          </cell>
          <cell r="H426" t="str">
            <v>США</v>
          </cell>
          <cell r="I426" t="str">
            <v>United States</v>
          </cell>
          <cell r="J426" t="str">
            <v>US</v>
          </cell>
          <cell r="K426" t="str">
            <v>52.828356</v>
          </cell>
          <cell r="L426" t="str">
            <v>173.180306</v>
          </cell>
          <cell r="M426">
            <v>1768</v>
          </cell>
          <cell r="N426">
            <v>12</v>
          </cell>
        </row>
        <row r="427">
          <cell r="A427" t="str">
            <v>ATV</v>
          </cell>
          <cell r="B427" t="str">
            <v>FTTI</v>
          </cell>
          <cell r="C427" t="str">
            <v>Ати</v>
          </cell>
          <cell r="D427" t="str">
            <v>Ati</v>
          </cell>
          <cell r="E427" t="str">
            <v>Ати</v>
          </cell>
          <cell r="F427" t="str">
            <v>Ati</v>
          </cell>
          <cell r="G427" t="str">
            <v>-1.0</v>
          </cell>
          <cell r="H427" t="str">
            <v>Чад</v>
          </cell>
          <cell r="I427" t="str">
            <v>Chad</v>
          </cell>
          <cell r="J427" t="str">
            <v>TD</v>
          </cell>
          <cell r="K427" t="str">
            <v>13.238889</v>
          </cell>
          <cell r="L427" t="str">
            <v>18.313333</v>
          </cell>
          <cell r="M427">
            <v>1300</v>
          </cell>
          <cell r="N427">
            <v>332</v>
          </cell>
        </row>
        <row r="428">
          <cell r="A428" t="str">
            <v>ATW</v>
          </cell>
          <cell r="B428" t="str">
            <v>KATW</v>
          </cell>
          <cell r="D428" t="str">
            <v>Outagamie County</v>
          </cell>
          <cell r="E428" t="str">
            <v>Эпплтон</v>
          </cell>
          <cell r="F428" t="str">
            <v>Appleton</v>
          </cell>
          <cell r="G428" t="str">
            <v>-6.0</v>
          </cell>
          <cell r="H428" t="str">
            <v>США</v>
          </cell>
          <cell r="I428" t="str">
            <v>United States</v>
          </cell>
          <cell r="J428" t="str">
            <v>US</v>
          </cell>
          <cell r="K428" t="str">
            <v>44.258083</v>
          </cell>
          <cell r="L428" t="str">
            <v>-88.519083</v>
          </cell>
          <cell r="M428">
            <v>2134</v>
          </cell>
          <cell r="N428">
            <v>280</v>
          </cell>
        </row>
        <row r="429">
          <cell r="A429" t="str">
            <v>ATX</v>
          </cell>
          <cell r="C429" t="str">
            <v>Атбасар</v>
          </cell>
          <cell r="D429" t="str">
            <v>Atbasar</v>
          </cell>
          <cell r="E429" t="str">
            <v>Атбасар</v>
          </cell>
          <cell r="F429" t="str">
            <v>Atbasar</v>
          </cell>
          <cell r="G429" t="str">
            <v>-2.0</v>
          </cell>
          <cell r="H429" t="str">
            <v>Казахстан</v>
          </cell>
          <cell r="I429" t="str">
            <v>Kazakhstan</v>
          </cell>
          <cell r="J429" t="str">
            <v>KZ</v>
          </cell>
          <cell r="K429" t="str">
            <v>51.851667</v>
          </cell>
          <cell r="L429" t="str">
            <v>68.363333</v>
          </cell>
          <cell r="N429">
            <v>308</v>
          </cell>
        </row>
        <row r="430">
          <cell r="A430" t="str">
            <v>ATY</v>
          </cell>
          <cell r="B430" t="str">
            <v>KATY</v>
          </cell>
          <cell r="D430" t="str">
            <v>Watertown</v>
          </cell>
          <cell r="F430" t="str">
            <v>Watertown</v>
          </cell>
          <cell r="G430" t="str">
            <v>+5.0</v>
          </cell>
          <cell r="H430" t="str">
            <v>США</v>
          </cell>
          <cell r="I430" t="str">
            <v>United States</v>
          </cell>
          <cell r="J430" t="str">
            <v>US</v>
          </cell>
          <cell r="K430" t="str">
            <v>44.913972</v>
          </cell>
          <cell r="L430" t="str">
            <v>-97.154722</v>
          </cell>
          <cell r="M430">
            <v>2102</v>
          </cell>
          <cell r="N430">
            <v>533</v>
          </cell>
        </row>
        <row r="431">
          <cell r="A431" t="str">
            <v>ATZ</v>
          </cell>
          <cell r="B431" t="str">
            <v>HEAT</v>
          </cell>
          <cell r="C431" t="str">
            <v>Асьют</v>
          </cell>
          <cell r="D431" t="str">
            <v>Assiut</v>
          </cell>
          <cell r="E431" t="str">
            <v>Асьют</v>
          </cell>
          <cell r="F431" t="str">
            <v>Assiut</v>
          </cell>
          <cell r="G431" t="str">
            <v>+2.0</v>
          </cell>
          <cell r="H431" t="str">
            <v>Египет</v>
          </cell>
          <cell r="I431" t="str">
            <v>Egypt</v>
          </cell>
          <cell r="J431" t="str">
            <v>EG</v>
          </cell>
          <cell r="K431" t="str">
            <v>27.046508</v>
          </cell>
          <cell r="L431" t="str">
            <v>31.011983</v>
          </cell>
          <cell r="M431">
            <v>3000</v>
          </cell>
          <cell r="N431">
            <v>235</v>
          </cell>
        </row>
        <row r="432">
          <cell r="A432" t="str">
            <v>AUA</v>
          </cell>
          <cell r="B432" t="str">
            <v>TNCA</v>
          </cell>
          <cell r="D432" t="str">
            <v>Reina Beatrix</v>
          </cell>
          <cell r="F432" t="str">
            <v>Aruba</v>
          </cell>
          <cell r="G432" t="str">
            <v>-4.0</v>
          </cell>
          <cell r="H432" t="str">
            <v>Аруба</v>
          </cell>
          <cell r="I432" t="str">
            <v>Aruba</v>
          </cell>
          <cell r="J432" t="str">
            <v>AW</v>
          </cell>
          <cell r="K432" t="str">
            <v>12.501389</v>
          </cell>
          <cell r="L432" t="str">
            <v>-70.015221</v>
          </cell>
          <cell r="M432">
            <v>2743</v>
          </cell>
          <cell r="N432">
            <v>18</v>
          </cell>
        </row>
        <row r="433">
          <cell r="A433" t="str">
            <v>AUB</v>
          </cell>
          <cell r="B433" t="str">
            <v>EDXY</v>
          </cell>
          <cell r="D433" t="str">
            <v>Itauba</v>
          </cell>
          <cell r="F433" t="str">
            <v>Itauba</v>
          </cell>
          <cell r="G433" t="str">
            <v>+0.0</v>
          </cell>
          <cell r="H433" t="str">
            <v>Бразилия</v>
          </cell>
          <cell r="I433" t="str">
            <v>Brazil</v>
          </cell>
          <cell r="J433" t="str">
            <v>BR</v>
          </cell>
          <cell r="K433" t="str">
            <v>-7.1</v>
          </cell>
          <cell r="L433" t="str">
            <v>-41.983333333333</v>
          </cell>
        </row>
        <row r="434">
          <cell r="A434" t="str">
            <v>AUC</v>
          </cell>
          <cell r="B434" t="str">
            <v>SKUC</v>
          </cell>
          <cell r="C434" t="str">
            <v>Араука</v>
          </cell>
          <cell r="D434" t="str">
            <v>Arauca</v>
          </cell>
          <cell r="E434" t="str">
            <v>Араука</v>
          </cell>
          <cell r="F434" t="str">
            <v>Arauca</v>
          </cell>
          <cell r="G434" t="str">
            <v>-5.0</v>
          </cell>
          <cell r="H434" t="str">
            <v>Колумбия</v>
          </cell>
          <cell r="I434" t="str">
            <v>Colombia</v>
          </cell>
          <cell r="J434" t="str">
            <v>CO</v>
          </cell>
          <cell r="K434" t="str">
            <v>7.068889</v>
          </cell>
          <cell r="L434" t="str">
            <v>-70.736944</v>
          </cell>
          <cell r="M434">
            <v>2099</v>
          </cell>
          <cell r="N434">
            <v>128</v>
          </cell>
        </row>
        <row r="435">
          <cell r="A435" t="str">
            <v>AUD</v>
          </cell>
          <cell r="B435" t="str">
            <v>YAGD</v>
          </cell>
          <cell r="D435" t="str">
            <v>Augustus Downs</v>
          </cell>
          <cell r="F435" t="str">
            <v>Augustus Downs</v>
          </cell>
          <cell r="G435" t="str">
            <v>-10.0</v>
          </cell>
          <cell r="H435" t="str">
            <v>Австралия</v>
          </cell>
          <cell r="I435" t="str">
            <v>Australia</v>
          </cell>
          <cell r="J435" t="str">
            <v>AU</v>
          </cell>
          <cell r="K435" t="str">
            <v>-18.507500</v>
          </cell>
          <cell r="L435" t="str">
            <v>139.883611</v>
          </cell>
          <cell r="M435">
            <v>1676</v>
          </cell>
          <cell r="N435">
            <v>46</v>
          </cell>
        </row>
        <row r="436">
          <cell r="A436" t="str">
            <v>AUE</v>
          </cell>
          <cell r="D436" t="str">
            <v>Abu Rudeis</v>
          </cell>
          <cell r="F436" t="str">
            <v>Abu Rudeis</v>
          </cell>
          <cell r="G436" t="str">
            <v>-2.0</v>
          </cell>
          <cell r="H436" t="str">
            <v>Египет</v>
          </cell>
          <cell r="I436" t="str">
            <v>Egypt</v>
          </cell>
          <cell r="J436" t="str">
            <v>EG</v>
          </cell>
          <cell r="K436" t="str">
            <v>28.899017</v>
          </cell>
          <cell r="L436" t="str">
            <v>33.202461</v>
          </cell>
          <cell r="M436">
            <v>1966</v>
          </cell>
          <cell r="N436">
            <v>12</v>
          </cell>
        </row>
        <row r="437">
          <cell r="A437" t="str">
            <v>AUF</v>
          </cell>
          <cell r="B437" t="str">
            <v>LFLA</v>
          </cell>
          <cell r="D437" t="str">
            <v>Auxerre Branches</v>
          </cell>
          <cell r="F437" t="str">
            <v>Auxerre</v>
          </cell>
          <cell r="G437" t="str">
            <v>+1.0</v>
          </cell>
          <cell r="H437" t="str">
            <v>Франция</v>
          </cell>
          <cell r="I437" t="str">
            <v>France</v>
          </cell>
          <cell r="J437" t="str">
            <v>FR</v>
          </cell>
          <cell r="K437" t="str">
            <v>47.846328</v>
          </cell>
          <cell r="L437" t="str">
            <v>3.496578</v>
          </cell>
          <cell r="N437">
            <v>159</v>
          </cell>
        </row>
        <row r="438">
          <cell r="A438" t="str">
            <v>AUG</v>
          </cell>
          <cell r="B438" t="str">
            <v>KAUG</v>
          </cell>
          <cell r="D438" t="str">
            <v>Augusta</v>
          </cell>
          <cell r="F438" t="str">
            <v>Augusta</v>
          </cell>
          <cell r="G438" t="str">
            <v>-5.0</v>
          </cell>
          <cell r="H438" t="str">
            <v>США</v>
          </cell>
          <cell r="I438" t="str">
            <v>United States</v>
          </cell>
          <cell r="J438" t="str">
            <v>US</v>
          </cell>
          <cell r="K438" t="str">
            <v>44.320650</v>
          </cell>
          <cell r="L438" t="str">
            <v>-69.797318</v>
          </cell>
          <cell r="M438">
            <v>1567</v>
          </cell>
          <cell r="N438">
            <v>107</v>
          </cell>
        </row>
        <row r="439">
          <cell r="A439" t="str">
            <v>AUH</v>
          </cell>
          <cell r="B439" t="str">
            <v>OMAA</v>
          </cell>
          <cell r="C439" t="str">
            <v>Абу-Даби</v>
          </cell>
          <cell r="D439" t="str">
            <v>Abu Dhabi International</v>
          </cell>
          <cell r="E439" t="str">
            <v>Абу-Даби</v>
          </cell>
          <cell r="F439" t="str">
            <v>Abu Dhabi</v>
          </cell>
          <cell r="G439" t="str">
            <v>+4.0</v>
          </cell>
          <cell r="H439" t="str">
            <v>ОАЭ</v>
          </cell>
          <cell r="I439" t="str">
            <v>United Arab Emirates</v>
          </cell>
          <cell r="J439" t="str">
            <v>AE</v>
          </cell>
          <cell r="K439" t="str">
            <v>24.432972</v>
          </cell>
          <cell r="L439" t="str">
            <v>54.651138</v>
          </cell>
          <cell r="M439">
            <v>4100</v>
          </cell>
          <cell r="N439">
            <v>27</v>
          </cell>
        </row>
        <row r="440">
          <cell r="A440" t="str">
            <v>AUI</v>
          </cell>
          <cell r="D440" t="str">
            <v>Aua Island</v>
          </cell>
          <cell r="F440" t="str">
            <v>Aua Island</v>
          </cell>
          <cell r="G440" t="str">
            <v>-10.0</v>
          </cell>
          <cell r="H440" t="str">
            <v>Папуа - Новая Гвинея</v>
          </cell>
          <cell r="I440" t="str">
            <v>Papua New Guinea</v>
          </cell>
          <cell r="J440" t="str">
            <v>PG</v>
          </cell>
          <cell r="K440" t="str">
            <v>-1.450</v>
          </cell>
          <cell r="L440" t="str">
            <v>143.067</v>
          </cell>
          <cell r="M440">
            <v>899</v>
          </cell>
          <cell r="N440">
            <v>1</v>
          </cell>
        </row>
        <row r="441">
          <cell r="A441" t="str">
            <v>AUJ</v>
          </cell>
          <cell r="C441" t="str">
            <v>Амбунти</v>
          </cell>
          <cell r="D441" t="str">
            <v>Ambunti</v>
          </cell>
          <cell r="E441" t="str">
            <v>Амбунти</v>
          </cell>
          <cell r="F441" t="str">
            <v>Ambunti</v>
          </cell>
          <cell r="G441" t="str">
            <v>-10.0</v>
          </cell>
          <cell r="H441" t="str">
            <v>Папуа - Новая Гвинея</v>
          </cell>
          <cell r="I441" t="str">
            <v>Papua New Guinea</v>
          </cell>
          <cell r="J441" t="str">
            <v>PG</v>
          </cell>
          <cell r="K441" t="str">
            <v>-4.217</v>
          </cell>
          <cell r="L441" t="str">
            <v>142.817</v>
          </cell>
          <cell r="M441">
            <v>756</v>
          </cell>
          <cell r="N441">
            <v>49</v>
          </cell>
        </row>
        <row r="442">
          <cell r="A442" t="str">
            <v>AUK</v>
          </cell>
          <cell r="B442" t="str">
            <v>PAUK</v>
          </cell>
          <cell r="D442" t="str">
            <v>Alakanuk</v>
          </cell>
          <cell r="F442" t="str">
            <v>Alakanuk</v>
          </cell>
          <cell r="G442" t="str">
            <v>-9.0</v>
          </cell>
          <cell r="H442" t="str">
            <v>США</v>
          </cell>
          <cell r="I442" t="str">
            <v>United States</v>
          </cell>
          <cell r="J442" t="str">
            <v>US</v>
          </cell>
          <cell r="K442" t="str">
            <v>62.680044</v>
          </cell>
          <cell r="L442" t="str">
            <v>-164.659925</v>
          </cell>
          <cell r="M442">
            <v>732</v>
          </cell>
          <cell r="N442">
            <v>3</v>
          </cell>
        </row>
        <row r="443">
          <cell r="A443" t="str">
            <v>AUL</v>
          </cell>
          <cell r="D443" t="str">
            <v>Aur Island</v>
          </cell>
          <cell r="F443" t="str">
            <v>Aur Island</v>
          </cell>
          <cell r="G443" t="str">
            <v>+12.0</v>
          </cell>
          <cell r="H443" t="str">
            <v>Маршалловы острова</v>
          </cell>
          <cell r="I443" t="str">
            <v>Marshall Islands</v>
          </cell>
          <cell r="J443" t="str">
            <v>MH</v>
          </cell>
          <cell r="K443" t="str">
            <v>8.145277</v>
          </cell>
          <cell r="L443" t="str">
            <v>171.173056</v>
          </cell>
        </row>
        <row r="444">
          <cell r="A444" t="str">
            <v>AUM</v>
          </cell>
          <cell r="B444" t="str">
            <v>KAUM</v>
          </cell>
          <cell r="C444" t="str">
            <v>Остин</v>
          </cell>
          <cell r="D444" t="str">
            <v>Austin</v>
          </cell>
          <cell r="E444" t="str">
            <v>Остин</v>
          </cell>
          <cell r="F444" t="str">
            <v>Austin</v>
          </cell>
          <cell r="G444" t="str">
            <v>-6.0</v>
          </cell>
          <cell r="H444" t="str">
            <v>США</v>
          </cell>
          <cell r="I444" t="str">
            <v>United States</v>
          </cell>
          <cell r="J444" t="str">
            <v>US</v>
          </cell>
          <cell r="K444" t="str">
            <v>43.662639</v>
          </cell>
          <cell r="L444" t="str">
            <v>-92.932917</v>
          </cell>
          <cell r="M444">
            <v>1462</v>
          </cell>
          <cell r="N444">
            <v>376</v>
          </cell>
        </row>
        <row r="445">
          <cell r="A445" t="str">
            <v>AUN</v>
          </cell>
          <cell r="B445" t="str">
            <v>KAUN</v>
          </cell>
          <cell r="C445" t="str">
            <v>Обурн</v>
          </cell>
          <cell r="D445" t="str">
            <v>Auburn</v>
          </cell>
          <cell r="E445" t="str">
            <v>Обурн</v>
          </cell>
          <cell r="F445" t="str">
            <v>Auburn</v>
          </cell>
          <cell r="G445" t="str">
            <v>-6.0</v>
          </cell>
          <cell r="H445" t="str">
            <v>США</v>
          </cell>
          <cell r="I445" t="str">
            <v>United States</v>
          </cell>
          <cell r="J445" t="str">
            <v>US</v>
          </cell>
          <cell r="K445" t="str">
            <v>38.954806</v>
          </cell>
          <cell r="L445" t="str">
            <v>-121.081722</v>
          </cell>
          <cell r="M445">
            <v>945</v>
          </cell>
          <cell r="N445">
            <v>469</v>
          </cell>
        </row>
        <row r="446">
          <cell r="A446" t="str">
            <v>AUO</v>
          </cell>
          <cell r="B446" t="str">
            <v>KAUO</v>
          </cell>
          <cell r="D446" t="str">
            <v>Auburn-Opelika</v>
          </cell>
          <cell r="E446" t="str">
            <v>Обурн</v>
          </cell>
          <cell r="F446" t="str">
            <v>Auburn</v>
          </cell>
          <cell r="G446" t="str">
            <v>-6.0</v>
          </cell>
          <cell r="H446" t="str">
            <v>США</v>
          </cell>
          <cell r="I446" t="str">
            <v>United States</v>
          </cell>
          <cell r="J446" t="str">
            <v>US</v>
          </cell>
          <cell r="K446" t="str">
            <v>32.615111</v>
          </cell>
          <cell r="L446" t="str">
            <v>-85.434000</v>
          </cell>
          <cell r="M446">
            <v>1219</v>
          </cell>
          <cell r="N446">
            <v>237</v>
          </cell>
        </row>
        <row r="447">
          <cell r="A447" t="str">
            <v>AUP</v>
          </cell>
          <cell r="C447" t="str">
            <v>Агаун</v>
          </cell>
          <cell r="D447" t="str">
            <v>Agaun</v>
          </cell>
          <cell r="E447" t="str">
            <v>Агаун</v>
          </cell>
          <cell r="F447" t="str">
            <v>Agaun</v>
          </cell>
          <cell r="G447" t="str">
            <v>-10.0</v>
          </cell>
          <cell r="H447" t="str">
            <v>Папуа - Новая Гвинея</v>
          </cell>
          <cell r="I447" t="str">
            <v>Papua New Guinea</v>
          </cell>
          <cell r="J447" t="str">
            <v>PG</v>
          </cell>
          <cell r="K447" t="str">
            <v>-9.917</v>
          </cell>
          <cell r="L447" t="str">
            <v>149.383</v>
          </cell>
          <cell r="M447">
            <v>884</v>
          </cell>
          <cell r="N447">
            <v>960</v>
          </cell>
        </row>
        <row r="448">
          <cell r="A448" t="str">
            <v>AUQ</v>
          </cell>
          <cell r="B448" t="str">
            <v>NTMN</v>
          </cell>
          <cell r="D448" t="str">
            <v>Atuona</v>
          </cell>
          <cell r="F448" t="str">
            <v>Atuona</v>
          </cell>
          <cell r="G448" t="str">
            <v>-9.0</v>
          </cell>
          <cell r="H448" t="str">
            <v>Французская Полинезия</v>
          </cell>
          <cell r="I448" t="str">
            <v>French Polynesia</v>
          </cell>
          <cell r="J448" t="str">
            <v>PF</v>
          </cell>
          <cell r="K448" t="str">
            <v>-9.768794</v>
          </cell>
          <cell r="L448" t="str">
            <v>-139.011256</v>
          </cell>
          <cell r="M448">
            <v>1125</v>
          </cell>
          <cell r="N448">
            <v>451</v>
          </cell>
        </row>
        <row r="449">
          <cell r="A449" t="str">
            <v>AUR</v>
          </cell>
          <cell r="B449" t="str">
            <v>LFLW</v>
          </cell>
          <cell r="C449" t="str">
            <v>Орийак</v>
          </cell>
          <cell r="D449" t="str">
            <v>Aurillac</v>
          </cell>
          <cell r="E449" t="str">
            <v>Орийак</v>
          </cell>
          <cell r="F449" t="str">
            <v>Aurillac</v>
          </cell>
          <cell r="G449" t="str">
            <v>-1.0</v>
          </cell>
          <cell r="H449" t="str">
            <v>Франция</v>
          </cell>
          <cell r="I449" t="str">
            <v>France</v>
          </cell>
          <cell r="J449" t="str">
            <v>FR</v>
          </cell>
          <cell r="K449" t="str">
            <v>44.897583</v>
          </cell>
          <cell r="L449" t="str">
            <v>2.416719</v>
          </cell>
          <cell r="M449">
            <v>1700</v>
          </cell>
          <cell r="N449">
            <v>639</v>
          </cell>
        </row>
        <row r="450">
          <cell r="A450" t="str">
            <v>AUT</v>
          </cell>
          <cell r="B450" t="str">
            <v>WPAT</v>
          </cell>
          <cell r="C450" t="str">
            <v>Атауро</v>
          </cell>
          <cell r="D450" t="str">
            <v>Atauro</v>
          </cell>
          <cell r="E450" t="str">
            <v>Атауро</v>
          </cell>
          <cell r="F450" t="str">
            <v>Atauro</v>
          </cell>
          <cell r="G450" t="str">
            <v>+9.0</v>
          </cell>
          <cell r="H450" t="str">
            <v>Индонезия</v>
          </cell>
          <cell r="I450" t="str">
            <v>Indonesia</v>
          </cell>
          <cell r="J450" t="str">
            <v>ID</v>
          </cell>
          <cell r="K450" t="str">
            <v>-8.267</v>
          </cell>
          <cell r="L450" t="str">
            <v>125.602</v>
          </cell>
        </row>
        <row r="451">
          <cell r="A451" t="str">
            <v>AUU</v>
          </cell>
          <cell r="B451" t="str">
            <v>YAUR</v>
          </cell>
          <cell r="D451" t="str">
            <v>Aurukun Mission</v>
          </cell>
          <cell r="F451" t="str">
            <v>Aurukun Mission</v>
          </cell>
          <cell r="G451" t="str">
            <v>+10.0</v>
          </cell>
          <cell r="H451" t="str">
            <v>Австралия</v>
          </cell>
          <cell r="I451" t="str">
            <v>Australia</v>
          </cell>
          <cell r="J451" t="str">
            <v>AU</v>
          </cell>
          <cell r="K451" t="str">
            <v>-13.353889</v>
          </cell>
          <cell r="L451" t="str">
            <v>141.720833</v>
          </cell>
          <cell r="M451">
            <v>1260</v>
          </cell>
          <cell r="N451">
            <v>9</v>
          </cell>
        </row>
        <row r="452">
          <cell r="A452" t="str">
            <v>AUV</v>
          </cell>
          <cell r="B452" t="str">
            <v>EDXY</v>
          </cell>
          <cell r="D452" t="str">
            <v>Aumo</v>
          </cell>
          <cell r="F452" t="str">
            <v>Aumo</v>
          </cell>
          <cell r="G452" t="str">
            <v>+0.0</v>
          </cell>
          <cell r="H452" t="str">
            <v>Папуа - Новая Гвинея</v>
          </cell>
          <cell r="I452" t="str">
            <v>Papua New Guinea</v>
          </cell>
          <cell r="J452" t="str">
            <v>PG</v>
          </cell>
          <cell r="K452" t="str">
            <v>-5.7333333333333</v>
          </cell>
          <cell r="L452" t="str">
            <v>148.5</v>
          </cell>
        </row>
        <row r="453">
          <cell r="A453" t="str">
            <v>AUW</v>
          </cell>
          <cell r="B453" t="str">
            <v>KAUW</v>
          </cell>
          <cell r="D453" t="str">
            <v>Municipal</v>
          </cell>
          <cell r="F453" t="str">
            <v>Wausau</v>
          </cell>
          <cell r="G453" t="str">
            <v>+6.0</v>
          </cell>
          <cell r="H453" t="str">
            <v>США</v>
          </cell>
          <cell r="I453" t="str">
            <v>United States</v>
          </cell>
          <cell r="J453" t="str">
            <v>US</v>
          </cell>
          <cell r="K453" t="str">
            <v>44.926285</v>
          </cell>
          <cell r="L453" t="str">
            <v>-89.627002</v>
          </cell>
          <cell r="M453">
            <v>1341</v>
          </cell>
          <cell r="N453">
            <v>366</v>
          </cell>
        </row>
        <row r="454">
          <cell r="A454" t="str">
            <v>AUX</v>
          </cell>
          <cell r="B454" t="str">
            <v>SWGN</v>
          </cell>
          <cell r="D454" t="str">
            <v>Araguaina</v>
          </cell>
          <cell r="F454" t="str">
            <v>Araguaina</v>
          </cell>
          <cell r="G454" t="str">
            <v>+3.0</v>
          </cell>
          <cell r="H454" t="str">
            <v>Бразилия</v>
          </cell>
          <cell r="I454" t="str">
            <v>Brazil</v>
          </cell>
          <cell r="J454" t="str">
            <v>BR</v>
          </cell>
          <cell r="K454" t="str">
            <v>-7.227867</v>
          </cell>
          <cell r="L454" t="str">
            <v>-48.240467</v>
          </cell>
          <cell r="M454">
            <v>1800</v>
          </cell>
          <cell r="N454">
            <v>235</v>
          </cell>
        </row>
        <row r="455">
          <cell r="A455" t="str">
            <v>AUY</v>
          </cell>
          <cell r="B455" t="str">
            <v>NVVA</v>
          </cell>
          <cell r="C455" t="str">
            <v>Анейтьюм</v>
          </cell>
          <cell r="D455" t="str">
            <v>Aneityum</v>
          </cell>
          <cell r="E455" t="str">
            <v>Анейтьюм</v>
          </cell>
          <cell r="F455" t="str">
            <v>Aneityum</v>
          </cell>
          <cell r="G455" t="str">
            <v>-11.0</v>
          </cell>
          <cell r="H455" t="str">
            <v>Вануату</v>
          </cell>
          <cell r="I455" t="str">
            <v>Vanuatu</v>
          </cell>
          <cell r="J455" t="str">
            <v>VU</v>
          </cell>
          <cell r="K455" t="str">
            <v>-20.249167</v>
          </cell>
          <cell r="L455" t="str">
            <v>169.771389</v>
          </cell>
          <cell r="M455">
            <v>610</v>
          </cell>
          <cell r="N455">
            <v>2</v>
          </cell>
        </row>
        <row r="456">
          <cell r="A456" t="str">
            <v>AUZ</v>
          </cell>
          <cell r="B456" t="str">
            <v>KARR</v>
          </cell>
          <cell r="D456" t="str">
            <v>Municipal Airport</v>
          </cell>
          <cell r="F456" t="str">
            <v>Aurora</v>
          </cell>
          <cell r="G456" t="str">
            <v>-6.0</v>
          </cell>
          <cell r="H456" t="str">
            <v>США</v>
          </cell>
          <cell r="I456" t="str">
            <v>United States</v>
          </cell>
          <cell r="J456" t="str">
            <v>US</v>
          </cell>
          <cell r="K456" t="str">
            <v>41.771917</v>
          </cell>
          <cell r="L456" t="str">
            <v>-88.475667</v>
          </cell>
          <cell r="M456">
            <v>1554</v>
          </cell>
          <cell r="N456">
            <v>217</v>
          </cell>
        </row>
        <row r="457">
          <cell r="A457" t="str">
            <v>AVA</v>
          </cell>
          <cell r="D457" t="str">
            <v>An Shun/Huang Guo Shu</v>
          </cell>
          <cell r="F457" t="str">
            <v>An Shun</v>
          </cell>
          <cell r="G457" t="str">
            <v>+0.0</v>
          </cell>
          <cell r="H457" t="str">
            <v>Китай</v>
          </cell>
          <cell r="I457" t="str">
            <v>China</v>
          </cell>
          <cell r="J457" t="str">
            <v>CN</v>
          </cell>
          <cell r="K457" t="str">
            <v>26.260556</v>
          </cell>
          <cell r="L457" t="str">
            <v>105.873056</v>
          </cell>
        </row>
        <row r="458">
          <cell r="A458" t="str">
            <v>AVB</v>
          </cell>
          <cell r="B458" t="str">
            <v>LIPA</v>
          </cell>
          <cell r="C458" t="str">
            <v>Авиано</v>
          </cell>
          <cell r="D458" t="str">
            <v>Aviano</v>
          </cell>
          <cell r="F458" t="str">
            <v>Aviano</v>
          </cell>
          <cell r="G458" t="str">
            <v>+1.0</v>
          </cell>
          <cell r="H458" t="str">
            <v>Италия</v>
          </cell>
          <cell r="I458" t="str">
            <v>Italy</v>
          </cell>
          <cell r="J458" t="str">
            <v>IT</v>
          </cell>
          <cell r="K458" t="str">
            <v>46.031889</v>
          </cell>
          <cell r="L458" t="str">
            <v>12.596472</v>
          </cell>
          <cell r="M458">
            <v>2620</v>
          </cell>
          <cell r="N458">
            <v>125</v>
          </cell>
        </row>
        <row r="459">
          <cell r="A459" t="str">
            <v>AVF</v>
          </cell>
          <cell r="C459" t="str">
            <v>Авориаз</v>
          </cell>
          <cell r="D459" t="str">
            <v>Avoriaz</v>
          </cell>
          <cell r="E459" t="str">
            <v>Аворьяз</v>
          </cell>
          <cell r="F459" t="str">
            <v>Avoriaz</v>
          </cell>
          <cell r="G459" t="str">
            <v>+1.0</v>
          </cell>
          <cell r="H459" t="str">
            <v>Франция</v>
          </cell>
          <cell r="I459" t="str">
            <v>France</v>
          </cell>
          <cell r="J459" t="str">
            <v>FR</v>
          </cell>
          <cell r="K459" t="str">
            <v>46.2</v>
          </cell>
          <cell r="L459" t="str">
            <v>6.7666666666667</v>
          </cell>
        </row>
        <row r="460">
          <cell r="A460" t="str">
            <v>AVG</v>
          </cell>
          <cell r="B460" t="str">
            <v>YAUV</v>
          </cell>
          <cell r="C460" t="str">
            <v>Овернь</v>
          </cell>
          <cell r="D460" t="str">
            <v>Auvergne</v>
          </cell>
          <cell r="E460" t="str">
            <v>Овернь</v>
          </cell>
          <cell r="F460" t="str">
            <v>Auvergne</v>
          </cell>
          <cell r="G460" t="str">
            <v>-9.5</v>
          </cell>
          <cell r="H460" t="str">
            <v>Австралия</v>
          </cell>
          <cell r="I460" t="str">
            <v>Australia</v>
          </cell>
          <cell r="J460" t="str">
            <v>AU</v>
          </cell>
          <cell r="K460" t="str">
            <v>-15.690278</v>
          </cell>
          <cell r="L460" t="str">
            <v>130.008611</v>
          </cell>
          <cell r="M460">
            <v>1280</v>
          </cell>
          <cell r="N460">
            <v>37</v>
          </cell>
        </row>
        <row r="461">
          <cell r="A461" t="str">
            <v>AVI</v>
          </cell>
          <cell r="B461" t="str">
            <v>MUCA</v>
          </cell>
          <cell r="D461" t="str">
            <v>Maximo Gomez</v>
          </cell>
          <cell r="F461" t="str">
            <v>Ciego De Avila</v>
          </cell>
          <cell r="G461" t="str">
            <v>-5.0</v>
          </cell>
          <cell r="H461" t="str">
            <v>Куба</v>
          </cell>
          <cell r="I461" t="str">
            <v>Cuba</v>
          </cell>
          <cell r="J461" t="str">
            <v>CU</v>
          </cell>
          <cell r="K461" t="str">
            <v>22.027053</v>
          </cell>
          <cell r="L461" t="str">
            <v>-78.789617</v>
          </cell>
          <cell r="M461">
            <v>777</v>
          </cell>
          <cell r="N461">
            <v>102</v>
          </cell>
        </row>
        <row r="462">
          <cell r="A462" t="str">
            <v>AVK</v>
          </cell>
          <cell r="B462" t="str">
            <v>ZMAH</v>
          </cell>
          <cell r="D462" t="str">
            <v>Arvaikheer</v>
          </cell>
          <cell r="F462" t="str">
            <v>Arvaikheer</v>
          </cell>
          <cell r="G462" t="str">
            <v>-8.0</v>
          </cell>
          <cell r="H462" t="str">
            <v>Монголия</v>
          </cell>
          <cell r="I462" t="str">
            <v>Mongolia</v>
          </cell>
          <cell r="J462" t="str">
            <v>MN</v>
          </cell>
          <cell r="K462" t="str">
            <v>46.250397</v>
          </cell>
          <cell r="L462" t="str">
            <v>102.802078</v>
          </cell>
          <cell r="N462">
            <v>1808</v>
          </cell>
        </row>
        <row r="463">
          <cell r="A463" t="str">
            <v>AVL</v>
          </cell>
          <cell r="B463" t="str">
            <v>KAVL</v>
          </cell>
          <cell r="D463" t="str">
            <v>Asheville Regional Airport</v>
          </cell>
          <cell r="F463" t="str">
            <v>Fletcher</v>
          </cell>
          <cell r="G463" t="str">
            <v>-5.0</v>
          </cell>
          <cell r="H463" t="str">
            <v>США</v>
          </cell>
          <cell r="I463" t="str">
            <v>United States</v>
          </cell>
          <cell r="J463" t="str">
            <v>US</v>
          </cell>
          <cell r="K463" t="str">
            <v>35.436194</v>
          </cell>
          <cell r="L463" t="str">
            <v>-82.541806</v>
          </cell>
          <cell r="M463">
            <v>2439</v>
          </cell>
          <cell r="N463">
            <v>660</v>
          </cell>
        </row>
        <row r="464">
          <cell r="A464" t="str">
            <v>AVN</v>
          </cell>
          <cell r="B464" t="str">
            <v>LFMV</v>
          </cell>
          <cell r="D464" t="str">
            <v>Avignon-Caum</v>
          </cell>
          <cell r="E464" t="str">
            <v>Авиньон</v>
          </cell>
          <cell r="F464" t="str">
            <v>Avignon</v>
          </cell>
          <cell r="G464" t="str">
            <v>+1.0</v>
          </cell>
          <cell r="H464" t="str">
            <v>Франция</v>
          </cell>
          <cell r="I464" t="str">
            <v>France</v>
          </cell>
          <cell r="J464" t="str">
            <v>FR</v>
          </cell>
          <cell r="K464" t="str">
            <v>43.906581</v>
          </cell>
          <cell r="L464" t="str">
            <v>4.902028</v>
          </cell>
          <cell r="M464">
            <v>1400</v>
          </cell>
          <cell r="N464">
            <v>38</v>
          </cell>
        </row>
        <row r="465">
          <cell r="A465" t="str">
            <v>AVO</v>
          </cell>
          <cell r="B465" t="str">
            <v>KAVO</v>
          </cell>
          <cell r="D465" t="str">
            <v>Municipal</v>
          </cell>
          <cell r="F465" t="str">
            <v>Avon Park</v>
          </cell>
          <cell r="G465" t="str">
            <v>-5.0</v>
          </cell>
          <cell r="H465" t="str">
            <v>США</v>
          </cell>
          <cell r="I465" t="str">
            <v>United States</v>
          </cell>
          <cell r="J465" t="str">
            <v>US</v>
          </cell>
          <cell r="K465" t="str">
            <v>27.591300</v>
          </cell>
          <cell r="L465" t="str">
            <v>-81.528967</v>
          </cell>
          <cell r="M465">
            <v>1166</v>
          </cell>
          <cell r="N465">
            <v>49</v>
          </cell>
        </row>
        <row r="466">
          <cell r="A466" t="str">
            <v>AVP</v>
          </cell>
          <cell r="B466" t="str">
            <v>KAVP</v>
          </cell>
          <cell r="D466" t="str">
            <v>Wilkes-Barre/Scranton International Airport</v>
          </cell>
          <cell r="F466" t="str">
            <v>Wilkes-Barre/Scranton, PA</v>
          </cell>
          <cell r="G466" t="str">
            <v>+5.0</v>
          </cell>
          <cell r="H466" t="str">
            <v>США</v>
          </cell>
          <cell r="I466" t="str">
            <v>United States</v>
          </cell>
          <cell r="J466" t="str">
            <v>US</v>
          </cell>
          <cell r="K466" t="str">
            <v>41.338472</v>
          </cell>
          <cell r="L466" t="str">
            <v>-75.723389</v>
          </cell>
          <cell r="M466">
            <v>1966</v>
          </cell>
          <cell r="N466">
            <v>293</v>
          </cell>
        </row>
        <row r="467">
          <cell r="A467" t="str">
            <v>AVU</v>
          </cell>
          <cell r="B467" t="str">
            <v>AGGJ</v>
          </cell>
          <cell r="C467" t="str">
            <v>Аву-Аву</v>
          </cell>
          <cell r="D467" t="str">
            <v>Avu Avu</v>
          </cell>
          <cell r="E467" t="str">
            <v>Аву-Аву</v>
          </cell>
          <cell r="F467" t="str">
            <v>Avu Avu</v>
          </cell>
          <cell r="G467" t="str">
            <v>+11.0</v>
          </cell>
          <cell r="H467" t="str">
            <v>Соломоновы острова</v>
          </cell>
          <cell r="I467" t="str">
            <v>Solomon Islands</v>
          </cell>
          <cell r="J467" t="str">
            <v>SB</v>
          </cell>
          <cell r="K467" t="str">
            <v>-9.867</v>
          </cell>
          <cell r="L467" t="str">
            <v>160.400</v>
          </cell>
          <cell r="M467">
            <v>674</v>
          </cell>
          <cell r="N467">
            <v>2</v>
          </cell>
        </row>
        <row r="468">
          <cell r="A468" t="str">
            <v>AVV</v>
          </cell>
          <cell r="B468" t="str">
            <v>YMAV</v>
          </cell>
          <cell r="C468" t="str">
            <v>Мельбурн-аэропорт Авалон</v>
          </cell>
          <cell r="D468" t="str">
            <v>Avalon</v>
          </cell>
          <cell r="E468" t="str">
            <v>Гелонг</v>
          </cell>
          <cell r="F468" t="str">
            <v>Geelong</v>
          </cell>
          <cell r="G468" t="str">
            <v>+11.0</v>
          </cell>
          <cell r="H468" t="str">
            <v>Австралия</v>
          </cell>
          <cell r="I468" t="str">
            <v>Australia</v>
          </cell>
          <cell r="J468" t="str">
            <v>AU</v>
          </cell>
          <cell r="K468" t="str">
            <v>-38.039444</v>
          </cell>
          <cell r="L468" t="str">
            <v>144.469444</v>
          </cell>
          <cell r="M468">
            <v>3048</v>
          </cell>
          <cell r="N468">
            <v>11</v>
          </cell>
        </row>
        <row r="469">
          <cell r="A469" t="str">
            <v>AVW</v>
          </cell>
          <cell r="B469" t="str">
            <v>KAVQ</v>
          </cell>
          <cell r="D469" t="str">
            <v>Avra Valley</v>
          </cell>
          <cell r="E469" t="str">
            <v>Туксон</v>
          </cell>
          <cell r="F469" t="str">
            <v>Tucson</v>
          </cell>
          <cell r="G469" t="str">
            <v>+0.0</v>
          </cell>
          <cell r="H469" t="str">
            <v>США</v>
          </cell>
          <cell r="I469" t="str">
            <v>United States</v>
          </cell>
          <cell r="J469" t="str">
            <v>US</v>
          </cell>
          <cell r="K469" t="str">
            <v>32.409556</v>
          </cell>
          <cell r="L469" t="str">
            <v>-111.218389</v>
          </cell>
          <cell r="N469">
            <v>619</v>
          </cell>
        </row>
        <row r="470">
          <cell r="A470" t="str">
            <v>AVX</v>
          </cell>
          <cell r="B470" t="str">
            <v>KAVX</v>
          </cell>
          <cell r="D470" t="str">
            <v>Avalon Bay</v>
          </cell>
          <cell r="F470" t="str">
            <v>Catalina Island</v>
          </cell>
          <cell r="G470" t="str">
            <v>-8.0</v>
          </cell>
          <cell r="H470" t="str">
            <v>США</v>
          </cell>
          <cell r="I470" t="str">
            <v>United States</v>
          </cell>
          <cell r="J470" t="str">
            <v>US</v>
          </cell>
          <cell r="K470" t="str">
            <v>33.404997</v>
          </cell>
          <cell r="L470" t="str">
            <v>-118.415769</v>
          </cell>
          <cell r="M470">
            <v>988</v>
          </cell>
          <cell r="N470">
            <v>488</v>
          </cell>
        </row>
        <row r="471">
          <cell r="A471" t="str">
            <v>AWA</v>
          </cell>
          <cell r="B471" t="str">
            <v>HALA</v>
          </cell>
          <cell r="C471" t="str">
            <v>Авасса</v>
          </cell>
          <cell r="D471" t="str">
            <v>Awassa</v>
          </cell>
          <cell r="E471" t="str">
            <v>Авасса</v>
          </cell>
          <cell r="F471" t="str">
            <v>Awassa</v>
          </cell>
          <cell r="G471" t="str">
            <v>+3.0</v>
          </cell>
          <cell r="H471" t="str">
            <v>Эфиопия</v>
          </cell>
          <cell r="I471" t="str">
            <v>Ethiopia</v>
          </cell>
          <cell r="J471" t="str">
            <v>ET</v>
          </cell>
          <cell r="K471" t="str">
            <v>7.067222</v>
          </cell>
          <cell r="L471" t="str">
            <v>38.490278</v>
          </cell>
          <cell r="M471">
            <v>1200</v>
          </cell>
          <cell r="N471">
            <v>1708</v>
          </cell>
        </row>
        <row r="472">
          <cell r="A472" t="str">
            <v>AWB</v>
          </cell>
          <cell r="C472" t="str">
            <v>Аваба</v>
          </cell>
          <cell r="D472" t="str">
            <v>Awaba</v>
          </cell>
          <cell r="E472" t="str">
            <v>Аваба</v>
          </cell>
          <cell r="F472" t="str">
            <v>Awaba</v>
          </cell>
          <cell r="G472" t="str">
            <v>-10.0</v>
          </cell>
          <cell r="H472" t="str">
            <v>Папуа - Новая Гвинея</v>
          </cell>
          <cell r="I472" t="str">
            <v>Papua New Guinea</v>
          </cell>
          <cell r="J472" t="str">
            <v>PG</v>
          </cell>
          <cell r="K472" t="str">
            <v>-8.000</v>
          </cell>
          <cell r="L472" t="str">
            <v>142.750</v>
          </cell>
          <cell r="M472">
            <v>701</v>
          </cell>
        </row>
        <row r="473">
          <cell r="A473" t="str">
            <v>AWD</v>
          </cell>
          <cell r="B473" t="str">
            <v>NVVB</v>
          </cell>
          <cell r="C473" t="str">
            <v>Анива</v>
          </cell>
          <cell r="D473" t="str">
            <v>Aniwa</v>
          </cell>
          <cell r="E473" t="str">
            <v>Анива</v>
          </cell>
          <cell r="F473" t="str">
            <v>Aniwa</v>
          </cell>
          <cell r="G473" t="str">
            <v>-11.0</v>
          </cell>
          <cell r="H473" t="str">
            <v>Вануату</v>
          </cell>
          <cell r="I473" t="str">
            <v>Vanuatu</v>
          </cell>
          <cell r="J473" t="str">
            <v>VU</v>
          </cell>
          <cell r="K473" t="str">
            <v>-19.240000</v>
          </cell>
          <cell r="L473" t="str">
            <v>169.605000</v>
          </cell>
          <cell r="M473">
            <v>940</v>
          </cell>
          <cell r="N473">
            <v>21</v>
          </cell>
        </row>
        <row r="474">
          <cell r="A474" t="str">
            <v>AWE</v>
          </cell>
          <cell r="C474" t="str">
            <v>Алове</v>
          </cell>
          <cell r="D474" t="str">
            <v>Alowe</v>
          </cell>
          <cell r="E474" t="str">
            <v>Алове</v>
          </cell>
          <cell r="F474" t="str">
            <v>Alowe</v>
          </cell>
          <cell r="G474" t="str">
            <v>+1.0</v>
          </cell>
          <cell r="H474" t="str">
            <v>Габон</v>
          </cell>
          <cell r="I474" t="str">
            <v>Gabon</v>
          </cell>
          <cell r="J474" t="str">
            <v>GA</v>
          </cell>
          <cell r="K474" t="str">
            <v>-0.750</v>
          </cell>
          <cell r="L474" t="str">
            <v>9.450</v>
          </cell>
          <cell r="M474">
            <v>600</v>
          </cell>
          <cell r="N474">
            <v>100</v>
          </cell>
        </row>
        <row r="475">
          <cell r="A475" t="str">
            <v>AWH</v>
          </cell>
          <cell r="B475" t="str">
            <v>HAAW</v>
          </cell>
          <cell r="C475" t="str">
            <v>Аварех</v>
          </cell>
          <cell r="D475" t="str">
            <v>Awareh</v>
          </cell>
          <cell r="E475" t="str">
            <v>Аварех</v>
          </cell>
          <cell r="F475" t="str">
            <v>Awareh</v>
          </cell>
          <cell r="G475" t="str">
            <v>-3.0</v>
          </cell>
          <cell r="H475" t="str">
            <v>Эфиопия</v>
          </cell>
          <cell r="I475" t="str">
            <v>Ethiopia</v>
          </cell>
          <cell r="J475" t="str">
            <v>ET</v>
          </cell>
          <cell r="K475" t="str">
            <v>8.267</v>
          </cell>
          <cell r="L475" t="str">
            <v>44.183</v>
          </cell>
        </row>
        <row r="476">
          <cell r="A476" t="str">
            <v>AWK</v>
          </cell>
          <cell r="B476" t="str">
            <v>PWAK</v>
          </cell>
          <cell r="D476" t="str">
            <v>Wake Island</v>
          </cell>
          <cell r="F476" t="str">
            <v>Wake Island</v>
          </cell>
          <cell r="G476" t="str">
            <v>-12.0</v>
          </cell>
          <cell r="H476" t="str">
            <v>Внешние малые острова США</v>
          </cell>
          <cell r="I476" t="str">
            <v>US Minor Outlying Islands</v>
          </cell>
          <cell r="J476" t="str">
            <v>UM</v>
          </cell>
          <cell r="K476" t="str">
            <v>19.280000</v>
          </cell>
          <cell r="L476" t="str">
            <v>166.641667</v>
          </cell>
          <cell r="M476">
            <v>3005</v>
          </cell>
          <cell r="N476">
            <v>4</v>
          </cell>
        </row>
        <row r="477">
          <cell r="A477" t="str">
            <v>AWM</v>
          </cell>
          <cell r="B477" t="str">
            <v>KAWM</v>
          </cell>
          <cell r="D477" t="str">
            <v>Municipal</v>
          </cell>
          <cell r="F477" t="str">
            <v>West Memphis</v>
          </cell>
          <cell r="G477" t="str">
            <v>+6.0</v>
          </cell>
          <cell r="H477" t="str">
            <v>США</v>
          </cell>
          <cell r="I477" t="str">
            <v>United States</v>
          </cell>
          <cell r="J477" t="str">
            <v>US</v>
          </cell>
          <cell r="K477" t="str">
            <v>35.135059</v>
          </cell>
          <cell r="L477" t="str">
            <v>-90.234446</v>
          </cell>
          <cell r="M477">
            <v>1524</v>
          </cell>
          <cell r="N477">
            <v>65</v>
          </cell>
        </row>
        <row r="478">
          <cell r="A478" t="str">
            <v>AWN</v>
          </cell>
          <cell r="B478" t="str">
            <v>YADS</v>
          </cell>
          <cell r="D478" t="str">
            <v>Alton Downs</v>
          </cell>
          <cell r="F478" t="str">
            <v>Alton Downs</v>
          </cell>
          <cell r="G478" t="str">
            <v>-9.5</v>
          </cell>
          <cell r="H478" t="str">
            <v>Австралия</v>
          </cell>
          <cell r="I478" t="str">
            <v>Australia</v>
          </cell>
          <cell r="J478" t="str">
            <v>AU</v>
          </cell>
          <cell r="K478" t="str">
            <v>-26.533</v>
          </cell>
          <cell r="L478" t="str">
            <v>139.267</v>
          </cell>
          <cell r="N478">
            <v>38</v>
          </cell>
        </row>
        <row r="479">
          <cell r="A479" t="str">
            <v>AWP</v>
          </cell>
          <cell r="B479" t="str">
            <v>YAUS</v>
          </cell>
          <cell r="D479" t="str">
            <v>Austral Downs</v>
          </cell>
          <cell r="F479" t="str">
            <v>Austral Downs</v>
          </cell>
          <cell r="G479" t="str">
            <v>-10.0</v>
          </cell>
          <cell r="H479" t="str">
            <v>Австралия</v>
          </cell>
          <cell r="I479" t="str">
            <v>Australia</v>
          </cell>
          <cell r="J479" t="str">
            <v>AU</v>
          </cell>
          <cell r="K479" t="str">
            <v>-20.492778</v>
          </cell>
          <cell r="L479" t="str">
            <v>137.766111</v>
          </cell>
          <cell r="N479">
            <v>200</v>
          </cell>
        </row>
        <row r="480">
          <cell r="A480" t="str">
            <v>AWR</v>
          </cell>
          <cell r="C480" t="str">
            <v>Авар</v>
          </cell>
          <cell r="D480" t="str">
            <v>Awar</v>
          </cell>
          <cell r="E480" t="str">
            <v>Авар</v>
          </cell>
          <cell r="F480" t="str">
            <v>Awar</v>
          </cell>
          <cell r="G480" t="str">
            <v>-10.0</v>
          </cell>
          <cell r="H480" t="str">
            <v>Папуа - Новая Гвинея</v>
          </cell>
          <cell r="I480" t="str">
            <v>Papua New Guinea</v>
          </cell>
          <cell r="J480" t="str">
            <v>PG</v>
          </cell>
          <cell r="K480" t="str">
            <v>-4.117</v>
          </cell>
          <cell r="L480" t="str">
            <v>144.850</v>
          </cell>
          <cell r="M480">
            <v>399</v>
          </cell>
          <cell r="N480">
            <v>9</v>
          </cell>
        </row>
        <row r="481">
          <cell r="A481" t="str">
            <v>AWZ</v>
          </cell>
          <cell r="B481" t="str">
            <v>OIAW</v>
          </cell>
          <cell r="C481" t="str">
            <v>Ахваз</v>
          </cell>
          <cell r="D481" t="str">
            <v>Ahwaz</v>
          </cell>
          <cell r="E481" t="str">
            <v>Ахваз</v>
          </cell>
          <cell r="F481" t="str">
            <v>Ahwaz</v>
          </cell>
          <cell r="G481" t="str">
            <v>+3.5</v>
          </cell>
          <cell r="H481" t="str">
            <v>Иран</v>
          </cell>
          <cell r="I481" t="str">
            <v>Iran</v>
          </cell>
          <cell r="J481" t="str">
            <v>IR</v>
          </cell>
          <cell r="K481" t="str">
            <v>31.337431</v>
          </cell>
          <cell r="L481" t="str">
            <v>48.761950</v>
          </cell>
          <cell r="M481">
            <v>3383</v>
          </cell>
          <cell r="N481">
            <v>20</v>
          </cell>
        </row>
        <row r="482">
          <cell r="A482" t="str">
            <v>AXA</v>
          </cell>
          <cell r="B482" t="str">
            <v>TQPF</v>
          </cell>
          <cell r="D482" t="str">
            <v>Wallblake</v>
          </cell>
          <cell r="F482" t="str">
            <v>Anguilla</v>
          </cell>
          <cell r="G482" t="str">
            <v>-4.0</v>
          </cell>
          <cell r="H482" t="str">
            <v>Ангилья</v>
          </cell>
          <cell r="I482" t="str">
            <v>Anguilla</v>
          </cell>
          <cell r="J482" t="str">
            <v>AI</v>
          </cell>
          <cell r="K482" t="str">
            <v>18.204722</v>
          </cell>
          <cell r="L482" t="str">
            <v>-63.053889</v>
          </cell>
          <cell r="M482">
            <v>1097</v>
          </cell>
          <cell r="N482">
            <v>39</v>
          </cell>
        </row>
        <row r="483">
          <cell r="A483" t="str">
            <v>AXB</v>
          </cell>
          <cell r="B483" t="str">
            <v>KAXB</v>
          </cell>
          <cell r="C483" t="str">
            <v>Александрия Бэй</v>
          </cell>
          <cell r="D483" t="str">
            <v>Alexandria Bay</v>
          </cell>
          <cell r="F483" t="str">
            <v>Alexandria Bay</v>
          </cell>
          <cell r="G483" t="str">
            <v>-5.0</v>
          </cell>
          <cell r="H483" t="str">
            <v>США</v>
          </cell>
          <cell r="I483" t="str">
            <v>United States</v>
          </cell>
          <cell r="J483" t="str">
            <v>US</v>
          </cell>
          <cell r="K483" t="str">
            <v>44.316717</v>
          </cell>
          <cell r="L483" t="str">
            <v>-75.899673</v>
          </cell>
          <cell r="M483">
            <v>1219</v>
          </cell>
          <cell r="N483">
            <v>104</v>
          </cell>
        </row>
        <row r="484">
          <cell r="A484" t="str">
            <v>AXC</v>
          </cell>
          <cell r="B484" t="str">
            <v>YAMC</v>
          </cell>
          <cell r="D484" t="str">
            <v>Aramac</v>
          </cell>
          <cell r="F484" t="str">
            <v>Aramac</v>
          </cell>
          <cell r="G484" t="str">
            <v>-10.0</v>
          </cell>
          <cell r="H484" t="str">
            <v>Австралия</v>
          </cell>
          <cell r="I484" t="str">
            <v>Australia</v>
          </cell>
          <cell r="J484" t="str">
            <v>AU</v>
          </cell>
          <cell r="K484" t="str">
            <v>-22.967</v>
          </cell>
          <cell r="L484" t="str">
            <v>145.233</v>
          </cell>
          <cell r="M484">
            <v>1487</v>
          </cell>
          <cell r="N484">
            <v>238</v>
          </cell>
        </row>
        <row r="485">
          <cell r="A485" t="str">
            <v>AXD</v>
          </cell>
          <cell r="B485" t="str">
            <v>LGAL</v>
          </cell>
          <cell r="C485" t="str">
            <v>Димокритос</v>
          </cell>
          <cell r="D485" t="str">
            <v>Dimokritos</v>
          </cell>
          <cell r="E485" t="str">
            <v>Александрополи</v>
          </cell>
          <cell r="F485" t="str">
            <v>Alexandroupolis</v>
          </cell>
          <cell r="G485" t="str">
            <v>+2.0</v>
          </cell>
          <cell r="H485" t="str">
            <v>Греция</v>
          </cell>
          <cell r="I485" t="str">
            <v>Greece</v>
          </cell>
          <cell r="J485" t="str">
            <v>GR</v>
          </cell>
          <cell r="K485" t="str">
            <v>40.855869</v>
          </cell>
          <cell r="L485" t="str">
            <v>25.956264</v>
          </cell>
          <cell r="M485">
            <v>2600</v>
          </cell>
          <cell r="N485">
            <v>7</v>
          </cell>
        </row>
        <row r="486">
          <cell r="A486" t="str">
            <v>AXE</v>
          </cell>
          <cell r="B486" t="str">
            <v>KBAX</v>
          </cell>
          <cell r="D486" t="str">
            <v>Xanxere</v>
          </cell>
          <cell r="F486" t="str">
            <v>Xanxere</v>
          </cell>
          <cell r="G486" t="str">
            <v>+0.0</v>
          </cell>
          <cell r="H486" t="str">
            <v>Бразилия</v>
          </cell>
          <cell r="I486" t="str">
            <v>Brazil</v>
          </cell>
          <cell r="J486" t="str">
            <v>BR</v>
          </cell>
          <cell r="K486" t="str">
            <v>-26.883333333333</v>
          </cell>
          <cell r="L486" t="str">
            <v>-52.383333333333</v>
          </cell>
        </row>
        <row r="487">
          <cell r="A487" t="str">
            <v>AXG</v>
          </cell>
          <cell r="B487" t="str">
            <v>KAXA</v>
          </cell>
          <cell r="C487" t="str">
            <v>Алгона</v>
          </cell>
          <cell r="D487" t="str">
            <v>Algona</v>
          </cell>
          <cell r="F487" t="str">
            <v>Algona</v>
          </cell>
          <cell r="G487" t="str">
            <v>-6.0</v>
          </cell>
          <cell r="H487" t="str">
            <v>США</v>
          </cell>
          <cell r="I487" t="str">
            <v>United States</v>
          </cell>
          <cell r="J487" t="str">
            <v>US</v>
          </cell>
          <cell r="K487" t="str">
            <v>43.077911</v>
          </cell>
          <cell r="L487" t="str">
            <v>-94.271993</v>
          </cell>
          <cell r="M487">
            <v>1207</v>
          </cell>
          <cell r="N487">
            <v>372</v>
          </cell>
        </row>
        <row r="488">
          <cell r="A488" t="str">
            <v>AXK</v>
          </cell>
          <cell r="B488" t="str">
            <v>OYAT</v>
          </cell>
          <cell r="C488" t="str">
            <v>Атак</v>
          </cell>
          <cell r="D488" t="str">
            <v>Ataq</v>
          </cell>
          <cell r="E488" t="str">
            <v>Атак</v>
          </cell>
          <cell r="F488" t="str">
            <v>Ataq</v>
          </cell>
          <cell r="G488" t="str">
            <v>+3.0</v>
          </cell>
          <cell r="H488" t="str">
            <v>Йемен</v>
          </cell>
          <cell r="I488" t="str">
            <v>Yemen</v>
          </cell>
          <cell r="J488" t="str">
            <v>YE</v>
          </cell>
          <cell r="K488" t="str">
            <v>14.551322</v>
          </cell>
          <cell r="L488" t="str">
            <v>46.826183</v>
          </cell>
          <cell r="M488">
            <v>2682</v>
          </cell>
          <cell r="N488">
            <v>1138</v>
          </cell>
        </row>
        <row r="489">
          <cell r="A489" t="str">
            <v>AXL</v>
          </cell>
          <cell r="B489" t="str">
            <v>YALX</v>
          </cell>
          <cell r="C489" t="str">
            <v>Александрия</v>
          </cell>
          <cell r="D489" t="str">
            <v>Alexandria</v>
          </cell>
          <cell r="E489" t="str">
            <v>Александрия</v>
          </cell>
          <cell r="F489" t="str">
            <v>Alexandria</v>
          </cell>
          <cell r="G489" t="str">
            <v>+9.5</v>
          </cell>
          <cell r="H489" t="str">
            <v>Австралия</v>
          </cell>
          <cell r="I489" t="str">
            <v>Australia</v>
          </cell>
          <cell r="J489" t="str">
            <v>AU</v>
          </cell>
          <cell r="K489" t="str">
            <v>-19.061667</v>
          </cell>
          <cell r="L489" t="str">
            <v>136.713333</v>
          </cell>
          <cell r="M489">
            <v>1219</v>
          </cell>
          <cell r="N489">
            <v>210</v>
          </cell>
        </row>
        <row r="490">
          <cell r="A490" t="str">
            <v>AXM</v>
          </cell>
          <cell r="B490" t="str">
            <v>SKAR</v>
          </cell>
          <cell r="D490" t="str">
            <v>El Eden</v>
          </cell>
          <cell r="E490" t="str">
            <v>Армения</v>
          </cell>
          <cell r="F490" t="str">
            <v>Armenia</v>
          </cell>
          <cell r="G490" t="str">
            <v>-5.0</v>
          </cell>
          <cell r="H490" t="str">
            <v>Колумбия</v>
          </cell>
          <cell r="I490" t="str">
            <v>Colombia</v>
          </cell>
          <cell r="J490" t="str">
            <v>CO</v>
          </cell>
          <cell r="K490" t="str">
            <v>4.453333</v>
          </cell>
          <cell r="L490" t="str">
            <v>-75.765833</v>
          </cell>
          <cell r="M490">
            <v>2385</v>
          </cell>
          <cell r="N490">
            <v>1216</v>
          </cell>
        </row>
        <row r="491">
          <cell r="A491" t="str">
            <v>AXN</v>
          </cell>
          <cell r="B491" t="str">
            <v>KAXN</v>
          </cell>
          <cell r="C491" t="str">
            <v>Александрия</v>
          </cell>
          <cell r="D491" t="str">
            <v>Alexandria</v>
          </cell>
          <cell r="E491" t="str">
            <v>Александрия</v>
          </cell>
          <cell r="F491" t="str">
            <v>Alexandria</v>
          </cell>
          <cell r="G491" t="str">
            <v>-6.0</v>
          </cell>
          <cell r="H491" t="str">
            <v>США</v>
          </cell>
          <cell r="I491" t="str">
            <v>United States</v>
          </cell>
          <cell r="J491" t="str">
            <v>US</v>
          </cell>
          <cell r="K491" t="str">
            <v>45.866306</v>
          </cell>
          <cell r="L491" t="str">
            <v>-95.394667</v>
          </cell>
          <cell r="M491">
            <v>1554</v>
          </cell>
          <cell r="N491">
            <v>434</v>
          </cell>
        </row>
        <row r="492">
          <cell r="A492" t="str">
            <v>AXP</v>
          </cell>
          <cell r="B492" t="str">
            <v>MYAP</v>
          </cell>
          <cell r="D492" t="str">
            <v>Springpoint Arpt</v>
          </cell>
          <cell r="F492" t="str">
            <v>Spring Point</v>
          </cell>
          <cell r="H492" t="str">
            <v>Теркс и Кайкос</v>
          </cell>
          <cell r="I492" t="str">
            <v>Turks and Caicos Islands</v>
          </cell>
          <cell r="J492" t="str">
            <v>TC</v>
          </cell>
          <cell r="K492" t="str">
            <v>22.441828</v>
          </cell>
          <cell r="L492" t="str">
            <v>-73.970858</v>
          </cell>
          <cell r="M492">
            <v>1524</v>
          </cell>
          <cell r="N492">
            <v>3</v>
          </cell>
        </row>
        <row r="493">
          <cell r="A493" t="str">
            <v>AXR</v>
          </cell>
          <cell r="B493" t="str">
            <v>NTGU</v>
          </cell>
          <cell r="D493" t="str">
            <v>Arutua</v>
          </cell>
          <cell r="F493" t="str">
            <v>Arutua</v>
          </cell>
          <cell r="G493" t="str">
            <v>+10.0</v>
          </cell>
          <cell r="H493" t="str">
            <v>Французская Полинезия</v>
          </cell>
          <cell r="I493" t="str">
            <v>French Polynesia</v>
          </cell>
          <cell r="J493" t="str">
            <v>PF</v>
          </cell>
          <cell r="K493" t="str">
            <v>-15.246389</v>
          </cell>
          <cell r="L493" t="str">
            <v>-146.620278</v>
          </cell>
          <cell r="M493">
            <v>680</v>
          </cell>
          <cell r="N493">
            <v>3</v>
          </cell>
        </row>
        <row r="494">
          <cell r="A494" t="str">
            <v>AXS</v>
          </cell>
          <cell r="B494" t="str">
            <v>KAXS</v>
          </cell>
          <cell r="D494" t="str">
            <v>Municipal</v>
          </cell>
          <cell r="F494" t="str">
            <v>Altus</v>
          </cell>
          <cell r="G494" t="str">
            <v>-6.0</v>
          </cell>
          <cell r="H494" t="str">
            <v>США</v>
          </cell>
          <cell r="I494" t="str">
            <v>United States</v>
          </cell>
          <cell r="J494" t="str">
            <v>US</v>
          </cell>
          <cell r="K494" t="str">
            <v>34.698806</v>
          </cell>
          <cell r="L494" t="str">
            <v>-99.338472</v>
          </cell>
          <cell r="M494">
            <v>1524</v>
          </cell>
          <cell r="N494">
            <v>437</v>
          </cell>
        </row>
        <row r="495">
          <cell r="A495" t="str">
            <v>AXT</v>
          </cell>
          <cell r="B495" t="str">
            <v>RJSK</v>
          </cell>
          <cell r="C495" t="str">
            <v>Акита</v>
          </cell>
          <cell r="D495" t="str">
            <v>Akita</v>
          </cell>
          <cell r="E495" t="str">
            <v>Акита</v>
          </cell>
          <cell r="F495" t="str">
            <v>Akita</v>
          </cell>
          <cell r="G495" t="str">
            <v>+9.0</v>
          </cell>
          <cell r="H495" t="str">
            <v>Япония</v>
          </cell>
          <cell r="I495" t="str">
            <v>Japan</v>
          </cell>
          <cell r="J495" t="str">
            <v>JP</v>
          </cell>
          <cell r="K495" t="str">
            <v>39.615556</v>
          </cell>
          <cell r="L495" t="str">
            <v>140.218611</v>
          </cell>
          <cell r="M495">
            <v>2499</v>
          </cell>
          <cell r="N495">
            <v>95</v>
          </cell>
        </row>
        <row r="496">
          <cell r="A496" t="str">
            <v>AXU</v>
          </cell>
          <cell r="B496" t="str">
            <v>HAAX</v>
          </cell>
          <cell r="C496" t="str">
            <v>Аксум</v>
          </cell>
          <cell r="D496" t="str">
            <v>Axum</v>
          </cell>
          <cell r="E496" t="str">
            <v>Аксум</v>
          </cell>
          <cell r="F496" t="str">
            <v>Axum</v>
          </cell>
          <cell r="G496" t="str">
            <v>+3.0</v>
          </cell>
          <cell r="H496" t="str">
            <v>Эфиопия</v>
          </cell>
          <cell r="I496" t="str">
            <v>Ethiopia</v>
          </cell>
          <cell r="J496" t="str">
            <v>ET</v>
          </cell>
          <cell r="K496" t="str">
            <v>14.146750</v>
          </cell>
          <cell r="L496" t="str">
            <v>38.772833</v>
          </cell>
          <cell r="M496">
            <v>1630</v>
          </cell>
          <cell r="N496">
            <v>2108</v>
          </cell>
        </row>
        <row r="497">
          <cell r="A497" t="str">
            <v>AXV</v>
          </cell>
          <cell r="B497" t="str">
            <v>KAXV</v>
          </cell>
          <cell r="D497" t="str">
            <v>Neil Armstrong</v>
          </cell>
          <cell r="F497" t="str">
            <v>Wapakoneta</v>
          </cell>
          <cell r="G497" t="str">
            <v>+5.0</v>
          </cell>
          <cell r="H497" t="str">
            <v>США</v>
          </cell>
          <cell r="I497" t="str">
            <v>United States</v>
          </cell>
          <cell r="J497" t="str">
            <v>US</v>
          </cell>
          <cell r="K497" t="str">
            <v>40.493556</v>
          </cell>
          <cell r="L497" t="str">
            <v>-84.298083</v>
          </cell>
          <cell r="M497">
            <v>1524</v>
          </cell>
          <cell r="N497">
            <v>278</v>
          </cell>
        </row>
        <row r="498">
          <cell r="A498" t="str">
            <v>AXX</v>
          </cell>
          <cell r="B498" t="str">
            <v>KAXX</v>
          </cell>
          <cell r="D498" t="str">
            <v>Angel Fire</v>
          </cell>
          <cell r="F498" t="str">
            <v>Angel Fire</v>
          </cell>
          <cell r="G498" t="str">
            <v>-7.0</v>
          </cell>
          <cell r="H498" t="str">
            <v>США</v>
          </cell>
          <cell r="I498" t="str">
            <v>United States</v>
          </cell>
          <cell r="J498" t="str">
            <v>US</v>
          </cell>
          <cell r="K498" t="str">
            <v>36.422000</v>
          </cell>
          <cell r="L498" t="str">
            <v>-105.289905</v>
          </cell>
          <cell r="M498">
            <v>2713</v>
          </cell>
          <cell r="N498">
            <v>2554</v>
          </cell>
        </row>
        <row r="499">
          <cell r="A499" t="str">
            <v>AYA</v>
          </cell>
          <cell r="C499" t="str">
            <v>Айапел</v>
          </cell>
          <cell r="D499" t="str">
            <v>Ayapel</v>
          </cell>
          <cell r="E499" t="str">
            <v>Айапел</v>
          </cell>
          <cell r="F499" t="str">
            <v>Ayapel</v>
          </cell>
          <cell r="G499" t="str">
            <v>+5.0</v>
          </cell>
          <cell r="H499" t="str">
            <v>Колумбия</v>
          </cell>
          <cell r="I499" t="str">
            <v>Colombia</v>
          </cell>
          <cell r="J499" t="str">
            <v>CO</v>
          </cell>
          <cell r="K499" t="str">
            <v>8.283</v>
          </cell>
          <cell r="L499" t="str">
            <v>-75.133</v>
          </cell>
          <cell r="M499">
            <v>1050</v>
          </cell>
          <cell r="N499">
            <v>37</v>
          </cell>
        </row>
        <row r="500">
          <cell r="A500" t="str">
            <v>AYC</v>
          </cell>
          <cell r="C500" t="str">
            <v>Айакучо</v>
          </cell>
          <cell r="D500" t="str">
            <v>Ayacucho</v>
          </cell>
          <cell r="E500" t="str">
            <v>Аякучо</v>
          </cell>
          <cell r="F500" t="str">
            <v>Ayacucho</v>
          </cell>
          <cell r="G500" t="str">
            <v>-5.0</v>
          </cell>
          <cell r="H500" t="str">
            <v>Перу</v>
          </cell>
          <cell r="I500" t="str">
            <v>Peru</v>
          </cell>
          <cell r="J500" t="str">
            <v>PE</v>
          </cell>
          <cell r="K500" t="str">
            <v>8.600</v>
          </cell>
          <cell r="L500" t="str">
            <v>-73.600</v>
          </cell>
          <cell r="M500">
            <v>1100</v>
          </cell>
          <cell r="N500">
            <v>126</v>
          </cell>
        </row>
        <row r="501">
          <cell r="A501" t="str">
            <v>AYD</v>
          </cell>
          <cell r="D501" t="str">
            <v>Alroy Downs</v>
          </cell>
          <cell r="F501" t="str">
            <v>Alroy Downs</v>
          </cell>
          <cell r="G501" t="str">
            <v>-9.5</v>
          </cell>
          <cell r="H501" t="str">
            <v>Австралия</v>
          </cell>
          <cell r="I501" t="str">
            <v>Australia</v>
          </cell>
          <cell r="J501" t="str">
            <v>AU</v>
          </cell>
          <cell r="K501" t="str">
            <v>-19.290833</v>
          </cell>
          <cell r="L501" t="str">
            <v>136.079444</v>
          </cell>
          <cell r="M501">
            <v>1731</v>
          </cell>
          <cell r="N501">
            <v>219</v>
          </cell>
        </row>
        <row r="502">
          <cell r="A502" t="str">
            <v>AYE</v>
          </cell>
          <cell r="B502" t="str">
            <v>MTPP</v>
          </cell>
          <cell r="D502" t="str">
            <v>AAF Heliport</v>
          </cell>
          <cell r="F502" t="str">
            <v>Fort Devens</v>
          </cell>
          <cell r="G502" t="str">
            <v>-5.0</v>
          </cell>
          <cell r="H502" t="str">
            <v>Гаити</v>
          </cell>
          <cell r="I502" t="str">
            <v>Haiti</v>
          </cell>
          <cell r="J502" t="str">
            <v>HT</v>
          </cell>
          <cell r="K502" t="str">
            <v>19.833333333333</v>
          </cell>
          <cell r="L502" t="str">
            <v>-72.5</v>
          </cell>
        </row>
        <row r="503">
          <cell r="A503" t="str">
            <v>AYG</v>
          </cell>
          <cell r="B503" t="str">
            <v>SKYA</v>
          </cell>
          <cell r="C503" t="str">
            <v>Ягуара</v>
          </cell>
          <cell r="D503" t="str">
            <v>Yaguara</v>
          </cell>
          <cell r="E503" t="str">
            <v>Ягуара</v>
          </cell>
          <cell r="F503" t="str">
            <v>Yaguara</v>
          </cell>
          <cell r="G503" t="str">
            <v>-5.0</v>
          </cell>
          <cell r="H503" t="str">
            <v>Колумбия</v>
          </cell>
          <cell r="I503" t="str">
            <v>Colombia</v>
          </cell>
          <cell r="J503" t="str">
            <v>CO</v>
          </cell>
          <cell r="K503" t="str">
            <v>1.544167</v>
          </cell>
          <cell r="L503" t="str">
            <v>-73.933333</v>
          </cell>
          <cell r="M503">
            <v>980</v>
          </cell>
          <cell r="N503">
            <v>256</v>
          </cell>
        </row>
        <row r="504">
          <cell r="A504" t="str">
            <v>AYH</v>
          </cell>
          <cell r="D504" t="str">
            <v>RAF Station</v>
          </cell>
          <cell r="F504" t="str">
            <v>Alconbury</v>
          </cell>
          <cell r="G504" t="str">
            <v>+0.0</v>
          </cell>
          <cell r="H504" t="str">
            <v>Великобритания</v>
          </cell>
          <cell r="I504" t="str">
            <v>United Kingdom</v>
          </cell>
          <cell r="J504" t="str">
            <v>GB</v>
          </cell>
          <cell r="K504" t="str">
            <v>52.366666666667</v>
          </cell>
          <cell r="L504" t="str">
            <v>-0.26666666666667</v>
          </cell>
        </row>
        <row r="505">
          <cell r="A505" t="str">
            <v>AYI</v>
          </cell>
          <cell r="C505" t="str">
            <v>Яри</v>
          </cell>
          <cell r="D505" t="str">
            <v>Yari</v>
          </cell>
          <cell r="E505" t="str">
            <v>Яри</v>
          </cell>
          <cell r="F505" t="str">
            <v>Yari</v>
          </cell>
          <cell r="G505" t="str">
            <v>+5.0</v>
          </cell>
          <cell r="H505" t="str">
            <v>Колумбия</v>
          </cell>
          <cell r="I505" t="str">
            <v>Colombia</v>
          </cell>
          <cell r="J505" t="str">
            <v>CO</v>
          </cell>
          <cell r="K505" t="str">
            <v>-0.383</v>
          </cell>
          <cell r="L505" t="str">
            <v>-72.267</v>
          </cell>
        </row>
        <row r="506">
          <cell r="A506" t="str">
            <v>AYK</v>
          </cell>
          <cell r="B506" t="str">
            <v>UAUR</v>
          </cell>
          <cell r="C506" t="str">
            <v>Аркалык</v>
          </cell>
          <cell r="D506" t="str">
            <v>Arkalyk</v>
          </cell>
          <cell r="E506" t="str">
            <v>Аркалык</v>
          </cell>
          <cell r="F506" t="str">
            <v>Arkalyk</v>
          </cell>
          <cell r="G506" t="str">
            <v>-2.0</v>
          </cell>
          <cell r="H506" t="str">
            <v>Казахстан</v>
          </cell>
          <cell r="I506" t="str">
            <v>Kazakhstan</v>
          </cell>
          <cell r="J506" t="str">
            <v>KZ</v>
          </cell>
          <cell r="K506" t="str">
            <v>50.318611</v>
          </cell>
          <cell r="L506" t="str">
            <v>66.952777</v>
          </cell>
        </row>
        <row r="507">
          <cell r="A507" t="str">
            <v>AYL</v>
          </cell>
          <cell r="B507" t="str">
            <v>YANL</v>
          </cell>
          <cell r="D507" t="str">
            <v>Anthony Lagoon</v>
          </cell>
          <cell r="F507" t="str">
            <v>Anthony Lagoon</v>
          </cell>
          <cell r="G507" t="str">
            <v>-9.5</v>
          </cell>
          <cell r="H507" t="str">
            <v>Австралия</v>
          </cell>
          <cell r="I507" t="str">
            <v>Australia</v>
          </cell>
          <cell r="J507" t="str">
            <v>AU</v>
          </cell>
          <cell r="K507" t="str">
            <v>-18.020556</v>
          </cell>
          <cell r="L507" t="str">
            <v>135.540278</v>
          </cell>
          <cell r="M507">
            <v>1311</v>
          </cell>
          <cell r="N507">
            <v>228</v>
          </cell>
        </row>
        <row r="508">
          <cell r="A508" t="str">
            <v>AYN</v>
          </cell>
          <cell r="B508" t="str">
            <v>ZHAY</v>
          </cell>
          <cell r="C508" t="str">
            <v>Аньян</v>
          </cell>
          <cell r="D508" t="str">
            <v>Anyang</v>
          </cell>
          <cell r="E508" t="str">
            <v>Аньян</v>
          </cell>
          <cell r="F508" t="str">
            <v>Anyang</v>
          </cell>
          <cell r="G508" t="str">
            <v>+8.0</v>
          </cell>
          <cell r="H508" t="str">
            <v>Китай</v>
          </cell>
          <cell r="I508" t="str">
            <v>China</v>
          </cell>
          <cell r="J508" t="str">
            <v>CN</v>
          </cell>
          <cell r="K508" t="str">
            <v>36.133889</v>
          </cell>
          <cell r="L508" t="str">
            <v>114.343889</v>
          </cell>
        </row>
        <row r="509">
          <cell r="A509" t="str">
            <v>AYO</v>
          </cell>
          <cell r="B509" t="str">
            <v>MTPP</v>
          </cell>
          <cell r="D509" t="str">
            <v>Ayolas</v>
          </cell>
          <cell r="F509" t="str">
            <v>Ayolas</v>
          </cell>
          <cell r="G509" t="str">
            <v>+3.0</v>
          </cell>
          <cell r="H509" t="str">
            <v>Уганда</v>
          </cell>
          <cell r="I509" t="str">
            <v>Uganda</v>
          </cell>
          <cell r="J509" t="str">
            <v>UG</v>
          </cell>
          <cell r="K509">
            <v>40300</v>
          </cell>
          <cell r="L509" t="str">
            <v>33.75</v>
          </cell>
        </row>
        <row r="510">
          <cell r="A510" t="str">
            <v>AYP</v>
          </cell>
          <cell r="B510" t="str">
            <v>SPHO</v>
          </cell>
          <cell r="D510" t="str">
            <v>Yanamilla</v>
          </cell>
          <cell r="E510" t="str">
            <v>Аякучо</v>
          </cell>
          <cell r="F510" t="str">
            <v>Ayacucho</v>
          </cell>
          <cell r="G510" t="str">
            <v>-5.0</v>
          </cell>
          <cell r="H510" t="str">
            <v>Перу</v>
          </cell>
          <cell r="I510" t="str">
            <v>Peru</v>
          </cell>
          <cell r="J510" t="str">
            <v>PE</v>
          </cell>
          <cell r="K510" t="str">
            <v>-13.154819</v>
          </cell>
          <cell r="L510" t="str">
            <v>-74.204417</v>
          </cell>
          <cell r="M510">
            <v>2800</v>
          </cell>
          <cell r="N510">
            <v>2718</v>
          </cell>
        </row>
        <row r="511">
          <cell r="A511" t="str">
            <v>AYQ</v>
          </cell>
          <cell r="B511" t="str">
            <v>YAYE</v>
          </cell>
          <cell r="D511" t="str">
            <v>Connellan</v>
          </cell>
          <cell r="E511" t="str">
            <v>Айерс Рок</v>
          </cell>
          <cell r="F511" t="str">
            <v>Ayers Rock</v>
          </cell>
          <cell r="G511" t="str">
            <v>+10.5</v>
          </cell>
          <cell r="H511" t="str">
            <v>Австралия</v>
          </cell>
          <cell r="I511" t="str">
            <v>Australia</v>
          </cell>
          <cell r="J511" t="str">
            <v>AU</v>
          </cell>
          <cell r="K511" t="str">
            <v>-25.186111</v>
          </cell>
          <cell r="L511" t="str">
            <v>130.975556</v>
          </cell>
          <cell r="M511">
            <v>1999</v>
          </cell>
          <cell r="N511">
            <v>496</v>
          </cell>
        </row>
        <row r="512">
          <cell r="A512" t="str">
            <v>AYR</v>
          </cell>
          <cell r="B512" t="str">
            <v>YAYR</v>
          </cell>
          <cell r="C512" t="str">
            <v>Эйр</v>
          </cell>
          <cell r="D512" t="str">
            <v>Ayr</v>
          </cell>
          <cell r="E512" t="str">
            <v>Эйр</v>
          </cell>
          <cell r="F512" t="str">
            <v>Ayr</v>
          </cell>
          <cell r="G512" t="str">
            <v>+10.0</v>
          </cell>
          <cell r="H512" t="str">
            <v>Австралия</v>
          </cell>
          <cell r="I512" t="str">
            <v>Australia</v>
          </cell>
          <cell r="J512" t="str">
            <v>AU</v>
          </cell>
          <cell r="K512" t="str">
            <v>-19.584444</v>
          </cell>
          <cell r="L512" t="str">
            <v>147.329167</v>
          </cell>
          <cell r="M512">
            <v>1463</v>
          </cell>
          <cell r="N512">
            <v>12</v>
          </cell>
        </row>
        <row r="513">
          <cell r="A513" t="str">
            <v>AYS</v>
          </cell>
          <cell r="B513" t="str">
            <v>KAYS</v>
          </cell>
          <cell r="D513" t="str">
            <v>Ware County</v>
          </cell>
          <cell r="F513" t="str">
            <v>Waycross</v>
          </cell>
          <cell r="G513" t="str">
            <v>+5.0</v>
          </cell>
          <cell r="H513" t="str">
            <v>США</v>
          </cell>
          <cell r="I513" t="str">
            <v>United States</v>
          </cell>
          <cell r="J513" t="str">
            <v>US</v>
          </cell>
          <cell r="K513" t="str">
            <v>31.249078</v>
          </cell>
          <cell r="L513" t="str">
            <v>-82.395492</v>
          </cell>
          <cell r="M513">
            <v>1537</v>
          </cell>
          <cell r="N513">
            <v>43</v>
          </cell>
        </row>
        <row r="514">
          <cell r="A514" t="str">
            <v>AYT</v>
          </cell>
          <cell r="B514" t="str">
            <v>LTAI</v>
          </cell>
          <cell r="C514" t="str">
            <v>Анталия</v>
          </cell>
          <cell r="D514" t="str">
            <v>Antalya</v>
          </cell>
          <cell r="E514" t="str">
            <v>Анталия</v>
          </cell>
          <cell r="F514" t="str">
            <v>Antalya</v>
          </cell>
          <cell r="G514" t="str">
            <v>+2.0</v>
          </cell>
          <cell r="H514" t="str">
            <v>Турция</v>
          </cell>
          <cell r="I514" t="str">
            <v>Turkey</v>
          </cell>
          <cell r="J514" t="str">
            <v>TR</v>
          </cell>
          <cell r="K514" t="str">
            <v>36.898731</v>
          </cell>
          <cell r="L514" t="str">
            <v>30.800461</v>
          </cell>
          <cell r="M514">
            <v>3427</v>
          </cell>
          <cell r="N514">
            <v>54</v>
          </cell>
        </row>
        <row r="515">
          <cell r="A515" t="str">
            <v>AYU</v>
          </cell>
          <cell r="C515" t="str">
            <v>Айюра</v>
          </cell>
          <cell r="D515" t="str">
            <v>Aiyura</v>
          </cell>
          <cell r="E515" t="str">
            <v>Айюра</v>
          </cell>
          <cell r="F515" t="str">
            <v>Aiyura</v>
          </cell>
          <cell r="G515" t="str">
            <v>-10.0</v>
          </cell>
          <cell r="H515" t="str">
            <v>Папуа - Новая Гвинея</v>
          </cell>
          <cell r="I515" t="str">
            <v>Papua New Guinea</v>
          </cell>
          <cell r="J515" t="str">
            <v>PG</v>
          </cell>
          <cell r="K515" t="str">
            <v>-6.333</v>
          </cell>
          <cell r="L515" t="str">
            <v>145.900</v>
          </cell>
          <cell r="M515">
            <v>1280</v>
          </cell>
          <cell r="N515">
            <v>1554</v>
          </cell>
        </row>
        <row r="516">
          <cell r="A516" t="str">
            <v>AYW</v>
          </cell>
          <cell r="B516" t="str">
            <v>WRTA</v>
          </cell>
          <cell r="C516" t="str">
            <v>Аяваси</v>
          </cell>
          <cell r="D516" t="str">
            <v>Ayawasi</v>
          </cell>
          <cell r="E516" t="str">
            <v>Аяваси</v>
          </cell>
          <cell r="F516" t="str">
            <v>Ayawasi</v>
          </cell>
          <cell r="G516" t="str">
            <v>-9.0</v>
          </cell>
          <cell r="H516" t="str">
            <v>Индонезия</v>
          </cell>
          <cell r="I516" t="str">
            <v>Indonesia</v>
          </cell>
          <cell r="J516" t="str">
            <v>ID</v>
          </cell>
          <cell r="K516" t="str">
            <v>-1.133</v>
          </cell>
          <cell r="L516" t="str">
            <v>132.467</v>
          </cell>
          <cell r="M516">
            <v>510</v>
          </cell>
          <cell r="N516">
            <v>549</v>
          </cell>
        </row>
        <row r="517">
          <cell r="A517" t="str">
            <v>AYZ</v>
          </cell>
          <cell r="B517" t="str">
            <v>WRTA</v>
          </cell>
          <cell r="D517" t="str">
            <v>Zahns</v>
          </cell>
          <cell r="F517" t="str">
            <v>Amityville</v>
          </cell>
          <cell r="G517" t="str">
            <v>-5.0</v>
          </cell>
          <cell r="H517" t="str">
            <v>США</v>
          </cell>
          <cell r="I517" t="str">
            <v>United States</v>
          </cell>
          <cell r="J517" t="str">
            <v>US</v>
          </cell>
          <cell r="K517" t="str">
            <v>40.666666666667</v>
          </cell>
          <cell r="L517" t="str">
            <v>-73.416666666667</v>
          </cell>
        </row>
        <row r="518">
          <cell r="A518" t="str">
            <v>AZB</v>
          </cell>
          <cell r="C518" t="str">
            <v>Амазон-Бей</v>
          </cell>
          <cell r="D518" t="str">
            <v>Amazon Bay</v>
          </cell>
          <cell r="E518" t="str">
            <v>Амазон-Бей</v>
          </cell>
          <cell r="F518" t="str">
            <v>Amazon Bay</v>
          </cell>
          <cell r="G518" t="str">
            <v>-10.0</v>
          </cell>
          <cell r="H518" t="str">
            <v>Папуа - Новая Гвинея</v>
          </cell>
          <cell r="I518" t="str">
            <v>Papua New Guinea</v>
          </cell>
          <cell r="J518" t="str">
            <v>PG</v>
          </cell>
          <cell r="K518" t="str">
            <v>-10.300</v>
          </cell>
          <cell r="L518" t="str">
            <v>149.333</v>
          </cell>
          <cell r="M518">
            <v>875</v>
          </cell>
          <cell r="N518">
            <v>3</v>
          </cell>
        </row>
        <row r="519">
          <cell r="A519" t="str">
            <v>AZD</v>
          </cell>
          <cell r="B519" t="str">
            <v>OIYY</v>
          </cell>
          <cell r="C519" t="str">
            <v>Язд</v>
          </cell>
          <cell r="D519" t="str">
            <v>Yazd</v>
          </cell>
          <cell r="E519" t="str">
            <v>Язд</v>
          </cell>
          <cell r="F519" t="str">
            <v>Yazd</v>
          </cell>
          <cell r="G519" t="str">
            <v>+3.5</v>
          </cell>
          <cell r="H519" t="str">
            <v>Иран</v>
          </cell>
          <cell r="I519" t="str">
            <v>Iran</v>
          </cell>
          <cell r="J519" t="str">
            <v>IR</v>
          </cell>
          <cell r="K519" t="str">
            <v>31.904908</v>
          </cell>
          <cell r="L519" t="str">
            <v>54.276503</v>
          </cell>
          <cell r="M519">
            <v>2600</v>
          </cell>
          <cell r="N519">
            <v>1236</v>
          </cell>
        </row>
        <row r="520">
          <cell r="A520" t="str">
            <v>AZG</v>
          </cell>
          <cell r="B520" t="str">
            <v>MMAG</v>
          </cell>
          <cell r="C520" t="str">
            <v>Апацинган</v>
          </cell>
          <cell r="D520" t="str">
            <v>Apatzingan</v>
          </cell>
          <cell r="E520" t="str">
            <v>Апацинган</v>
          </cell>
          <cell r="F520" t="str">
            <v>Apatzingan</v>
          </cell>
          <cell r="G520" t="str">
            <v>-6.0</v>
          </cell>
          <cell r="H520" t="str">
            <v>Мексика</v>
          </cell>
          <cell r="I520" t="str">
            <v>Mexico</v>
          </cell>
          <cell r="J520" t="str">
            <v>MX</v>
          </cell>
          <cell r="K520" t="str">
            <v>19.093425</v>
          </cell>
          <cell r="L520" t="str">
            <v>-102.393608</v>
          </cell>
          <cell r="M520">
            <v>1500</v>
          </cell>
          <cell r="N520">
            <v>315</v>
          </cell>
        </row>
        <row r="521">
          <cell r="A521" t="str">
            <v>AZI</v>
          </cell>
          <cell r="B521" t="str">
            <v>OMAD</v>
          </cell>
          <cell r="C521" t="str">
            <v>Батин</v>
          </cell>
          <cell r="D521" t="str">
            <v>Bateen</v>
          </cell>
          <cell r="E521" t="str">
            <v>Абу-Даби</v>
          </cell>
          <cell r="F521" t="str">
            <v>Abu Dhabi</v>
          </cell>
          <cell r="G521" t="str">
            <v>+4.0</v>
          </cell>
          <cell r="H521" t="str">
            <v>ОАЭ</v>
          </cell>
          <cell r="I521" t="str">
            <v>United Arab Emirates</v>
          </cell>
          <cell r="J521" t="str">
            <v>AE</v>
          </cell>
          <cell r="K521" t="str">
            <v>24.428333</v>
          </cell>
          <cell r="L521" t="str">
            <v>54.458084</v>
          </cell>
          <cell r="M521">
            <v>3170</v>
          </cell>
          <cell r="N521">
            <v>5</v>
          </cell>
        </row>
        <row r="522">
          <cell r="A522" t="str">
            <v>AZN</v>
          </cell>
          <cell r="B522" t="str">
            <v>UTKA</v>
          </cell>
          <cell r="C522" t="str">
            <v>Андижан</v>
          </cell>
          <cell r="D522" t="str">
            <v>Andizhan</v>
          </cell>
          <cell r="E522" t="str">
            <v>Андижан</v>
          </cell>
          <cell r="F522" t="str">
            <v>Andizhan</v>
          </cell>
          <cell r="G522" t="str">
            <v>+5.0</v>
          </cell>
          <cell r="H522" t="str">
            <v>Узбекистан</v>
          </cell>
          <cell r="I522" t="str">
            <v>Uzbekistan</v>
          </cell>
          <cell r="J522" t="str">
            <v>UZ</v>
          </cell>
          <cell r="K522" t="str">
            <v>40.727739</v>
          </cell>
          <cell r="L522" t="str">
            <v>72.294019</v>
          </cell>
          <cell r="M522">
            <v>3000</v>
          </cell>
          <cell r="N522">
            <v>462</v>
          </cell>
        </row>
        <row r="523">
          <cell r="A523" t="str">
            <v>AZO</v>
          </cell>
          <cell r="B523" t="str">
            <v>KAZO</v>
          </cell>
          <cell r="D523" t="str">
            <v>Kalamazoo/Battle Creek Intl</v>
          </cell>
          <cell r="E523" t="str">
            <v>Каламазу</v>
          </cell>
          <cell r="F523" t="str">
            <v>Kalamazoo</v>
          </cell>
          <cell r="G523" t="str">
            <v>-5.0</v>
          </cell>
          <cell r="H523" t="str">
            <v>США</v>
          </cell>
          <cell r="I523" t="str">
            <v>United States</v>
          </cell>
          <cell r="J523" t="str">
            <v>US</v>
          </cell>
          <cell r="K523" t="str">
            <v>42.234389</v>
          </cell>
          <cell r="L523" t="str">
            <v>-85.551556</v>
          </cell>
          <cell r="M523">
            <v>1981</v>
          </cell>
          <cell r="N523">
            <v>266</v>
          </cell>
        </row>
        <row r="524">
          <cell r="A524" t="str">
            <v>AZP</v>
          </cell>
          <cell r="B524" t="str">
            <v>OMAC</v>
          </cell>
          <cell r="D524" t="str">
            <v>Atizapan</v>
          </cell>
          <cell r="E524" t="str">
            <v>Мексико Сити</v>
          </cell>
          <cell r="F524" t="str">
            <v>Mexico City</v>
          </cell>
          <cell r="G524" t="str">
            <v>-6.0</v>
          </cell>
          <cell r="H524" t="str">
            <v>Мексика</v>
          </cell>
          <cell r="I524" t="str">
            <v>Mexico</v>
          </cell>
          <cell r="J524" t="str">
            <v>MX</v>
          </cell>
          <cell r="K524" t="str">
            <v>19.35</v>
          </cell>
          <cell r="L524" t="str">
            <v>-99.116666666667</v>
          </cell>
        </row>
        <row r="525">
          <cell r="A525" t="str">
            <v>AZR</v>
          </cell>
          <cell r="B525" t="str">
            <v>DAUA</v>
          </cell>
          <cell r="C525" t="str">
            <v>Адрар</v>
          </cell>
          <cell r="D525" t="str">
            <v>Adrar</v>
          </cell>
          <cell r="F525" t="str">
            <v>Adrar</v>
          </cell>
          <cell r="G525" t="str">
            <v>+1.0</v>
          </cell>
          <cell r="H525" t="str">
            <v>Алжир</v>
          </cell>
          <cell r="I525" t="str">
            <v>Algeria</v>
          </cell>
          <cell r="J525" t="str">
            <v>DZ</v>
          </cell>
          <cell r="K525" t="str">
            <v>27.839167</v>
          </cell>
          <cell r="L525" t="str">
            <v>-0.185278</v>
          </cell>
          <cell r="M525">
            <v>3000</v>
          </cell>
          <cell r="N525">
            <v>280</v>
          </cell>
        </row>
        <row r="526">
          <cell r="A526" t="str">
            <v>AZT</v>
          </cell>
          <cell r="C526" t="str">
            <v>Запатока</v>
          </cell>
          <cell r="D526" t="str">
            <v>Zapatoca</v>
          </cell>
          <cell r="E526" t="str">
            <v>Запатока</v>
          </cell>
          <cell r="F526" t="str">
            <v>Zapatoca</v>
          </cell>
          <cell r="G526" t="str">
            <v>-5.0</v>
          </cell>
          <cell r="H526" t="str">
            <v>Колумбия</v>
          </cell>
          <cell r="I526" t="str">
            <v>Colombia</v>
          </cell>
          <cell r="J526" t="str">
            <v>CO</v>
          </cell>
          <cell r="K526" t="str">
            <v>6.767</v>
          </cell>
          <cell r="L526" t="str">
            <v>-73.267</v>
          </cell>
          <cell r="M526">
            <v>750</v>
          </cell>
          <cell r="N526">
            <v>1639</v>
          </cell>
        </row>
        <row r="527">
          <cell r="A527" t="str">
            <v>AZZ</v>
          </cell>
          <cell r="B527" t="str">
            <v>FNAM</v>
          </cell>
          <cell r="D527" t="str">
            <v>Ambriz</v>
          </cell>
          <cell r="F527" t="str">
            <v>Ambriz</v>
          </cell>
          <cell r="G527" t="str">
            <v>-1.0</v>
          </cell>
          <cell r="H527" t="str">
            <v>Ангола</v>
          </cell>
          <cell r="I527" t="str">
            <v>Angola</v>
          </cell>
          <cell r="J527" t="str">
            <v>AO</v>
          </cell>
          <cell r="K527" t="str">
            <v>-7.862222</v>
          </cell>
          <cell r="L527" t="str">
            <v>13.116111</v>
          </cell>
          <cell r="M527">
            <v>2408</v>
          </cell>
          <cell r="N527">
            <v>44</v>
          </cell>
        </row>
        <row r="528">
          <cell r="A528" t="str">
            <v>BAA</v>
          </cell>
          <cell r="C528" t="str">
            <v>Биалла</v>
          </cell>
          <cell r="D528" t="str">
            <v>Bialla</v>
          </cell>
          <cell r="E528" t="str">
            <v>Биалла</v>
          </cell>
          <cell r="F528" t="str">
            <v>Bialla</v>
          </cell>
          <cell r="G528" t="str">
            <v>-10.0</v>
          </cell>
          <cell r="H528" t="str">
            <v>Папуа - Новая Гвинея</v>
          </cell>
          <cell r="I528" t="str">
            <v>Papua New Guinea</v>
          </cell>
          <cell r="J528" t="str">
            <v>PG</v>
          </cell>
          <cell r="K528" t="str">
            <v>-5.330556</v>
          </cell>
          <cell r="L528" t="str">
            <v>151.007778</v>
          </cell>
          <cell r="M528">
            <v>991</v>
          </cell>
          <cell r="N528">
            <v>9</v>
          </cell>
        </row>
        <row r="529">
          <cell r="A529" t="str">
            <v>BAB</v>
          </cell>
          <cell r="B529" t="str">
            <v>KBAB</v>
          </cell>
          <cell r="D529" t="str">
            <v>Beale AFB</v>
          </cell>
          <cell r="F529" t="str">
            <v>Marysville</v>
          </cell>
          <cell r="G529" t="str">
            <v>-8.0</v>
          </cell>
          <cell r="H529" t="str">
            <v>США</v>
          </cell>
          <cell r="I529" t="str">
            <v>United States</v>
          </cell>
          <cell r="J529" t="str">
            <v>US</v>
          </cell>
          <cell r="K529" t="str">
            <v>39.136167</v>
          </cell>
          <cell r="L529" t="str">
            <v>-121.436500</v>
          </cell>
          <cell r="N529">
            <v>34</v>
          </cell>
        </row>
        <row r="530">
          <cell r="A530" t="str">
            <v>BAC</v>
          </cell>
          <cell r="D530" t="str">
            <v>Barranca De Upia</v>
          </cell>
          <cell r="F530" t="str">
            <v>Barranca De Upia</v>
          </cell>
          <cell r="G530" t="str">
            <v>+5.0</v>
          </cell>
          <cell r="H530" t="str">
            <v>Колумбия</v>
          </cell>
          <cell r="I530" t="str">
            <v>Colombia</v>
          </cell>
          <cell r="J530" t="str">
            <v>CO</v>
          </cell>
          <cell r="K530" t="str">
            <v>4.567</v>
          </cell>
          <cell r="L530" t="str">
            <v>-72.950</v>
          </cell>
          <cell r="M530">
            <v>920</v>
          </cell>
          <cell r="N530">
            <v>204</v>
          </cell>
        </row>
        <row r="531">
          <cell r="A531" t="str">
            <v>BAD</v>
          </cell>
          <cell r="B531" t="str">
            <v>KBAD</v>
          </cell>
          <cell r="D531" t="str">
            <v>Barksdale AFB</v>
          </cell>
          <cell r="E531" t="str">
            <v>Шревспорт</v>
          </cell>
          <cell r="F531" t="str">
            <v>Shreveport</v>
          </cell>
          <cell r="G531" t="str">
            <v>+6.0</v>
          </cell>
          <cell r="H531" t="str">
            <v>США</v>
          </cell>
          <cell r="I531" t="str">
            <v>United States</v>
          </cell>
          <cell r="J531" t="str">
            <v>US</v>
          </cell>
          <cell r="K531" t="str">
            <v>32.501818</v>
          </cell>
          <cell r="L531" t="str">
            <v>-93.662677</v>
          </cell>
          <cell r="N531">
            <v>51</v>
          </cell>
        </row>
        <row r="532">
          <cell r="A532" t="str">
            <v>BAE</v>
          </cell>
          <cell r="B532" t="str">
            <v>LFMR</v>
          </cell>
          <cell r="C532" t="str">
            <v>Барселонетта</v>
          </cell>
          <cell r="D532" t="str">
            <v>Barcelonnette</v>
          </cell>
          <cell r="E532" t="str">
            <v>Барселонетта</v>
          </cell>
          <cell r="F532" t="str">
            <v>Barcelonnette</v>
          </cell>
          <cell r="G532" t="str">
            <v>+1.0</v>
          </cell>
          <cell r="H532" t="str">
            <v>Франция</v>
          </cell>
          <cell r="I532" t="str">
            <v>France</v>
          </cell>
          <cell r="J532" t="str">
            <v>FR</v>
          </cell>
          <cell r="K532" t="str">
            <v>44.388333</v>
          </cell>
          <cell r="L532" t="str">
            <v>6.610278</v>
          </cell>
          <cell r="M532">
            <v>800</v>
          </cell>
          <cell r="N532">
            <v>1132</v>
          </cell>
        </row>
        <row r="533">
          <cell r="A533" t="str">
            <v>BAF</v>
          </cell>
          <cell r="B533" t="str">
            <v>KBAF</v>
          </cell>
          <cell r="D533" t="str">
            <v>Barnes</v>
          </cell>
          <cell r="F533" t="str">
            <v>Westfield</v>
          </cell>
          <cell r="G533" t="str">
            <v>+0.0</v>
          </cell>
          <cell r="H533" t="str">
            <v>США</v>
          </cell>
          <cell r="I533" t="str">
            <v>United States</v>
          </cell>
          <cell r="J533" t="str">
            <v>US</v>
          </cell>
          <cell r="K533" t="str">
            <v>42.157731</v>
          </cell>
          <cell r="L533" t="str">
            <v>-72.715620</v>
          </cell>
          <cell r="N533">
            <v>83</v>
          </cell>
        </row>
        <row r="534">
          <cell r="A534" t="str">
            <v>BAG</v>
          </cell>
          <cell r="B534" t="str">
            <v>RPUB</v>
          </cell>
          <cell r="D534" t="str">
            <v>Loakan</v>
          </cell>
          <cell r="E534" t="str">
            <v>Багуйо</v>
          </cell>
          <cell r="F534" t="str">
            <v>Baguio</v>
          </cell>
          <cell r="G534" t="str">
            <v>+8.0</v>
          </cell>
          <cell r="H534" t="str">
            <v>Филиппины</v>
          </cell>
          <cell r="I534" t="str">
            <v>Philippines</v>
          </cell>
          <cell r="J534" t="str">
            <v>PH</v>
          </cell>
          <cell r="K534" t="str">
            <v>16.375103</v>
          </cell>
          <cell r="L534" t="str">
            <v>120.619636</v>
          </cell>
          <cell r="M534">
            <v>1680</v>
          </cell>
          <cell r="N534">
            <v>1296</v>
          </cell>
        </row>
        <row r="535">
          <cell r="A535" t="str">
            <v>BAH</v>
          </cell>
          <cell r="B535" t="str">
            <v>OBBI</v>
          </cell>
          <cell r="D535" t="str">
            <v>Bahrain International</v>
          </cell>
          <cell r="F535" t="str">
            <v>Manama</v>
          </cell>
          <cell r="G535" t="str">
            <v>+3.0</v>
          </cell>
          <cell r="H535" t="str">
            <v>Бахрейн</v>
          </cell>
          <cell r="I535" t="str">
            <v>Bahrain</v>
          </cell>
          <cell r="J535" t="str">
            <v>BH</v>
          </cell>
          <cell r="K535" t="str">
            <v>26.270834</v>
          </cell>
          <cell r="L535" t="str">
            <v>50.633610</v>
          </cell>
          <cell r="M535">
            <v>3963</v>
          </cell>
          <cell r="N535">
            <v>2</v>
          </cell>
        </row>
        <row r="536">
          <cell r="A536" t="str">
            <v>BAI</v>
          </cell>
          <cell r="B536" t="str">
            <v>MRBA</v>
          </cell>
          <cell r="C536" t="str">
            <v>Буэнос-Айрес</v>
          </cell>
          <cell r="D536" t="str">
            <v>Buenos Aires</v>
          </cell>
          <cell r="E536" t="str">
            <v>Буэнос-Айрес</v>
          </cell>
          <cell r="F536" t="str">
            <v>Buenos Aires</v>
          </cell>
          <cell r="G536" t="str">
            <v>-6.0</v>
          </cell>
          <cell r="H536" t="str">
            <v>Коста-Рика</v>
          </cell>
          <cell r="I536" t="str">
            <v>Costa Rica</v>
          </cell>
          <cell r="J536" t="str">
            <v>CR</v>
          </cell>
          <cell r="K536" t="str">
            <v>9.163606</v>
          </cell>
          <cell r="L536" t="str">
            <v>-83.329872</v>
          </cell>
          <cell r="M536">
            <v>1000</v>
          </cell>
          <cell r="N536">
            <v>370</v>
          </cell>
        </row>
        <row r="537">
          <cell r="A537" t="str">
            <v>BAJ</v>
          </cell>
          <cell r="C537" t="str">
            <v>о.Бали</v>
          </cell>
          <cell r="D537" t="str">
            <v>Bali</v>
          </cell>
          <cell r="E537" t="str">
            <v>Бали</v>
          </cell>
          <cell r="F537" t="str">
            <v>Bali</v>
          </cell>
          <cell r="G537" t="str">
            <v>-10.0</v>
          </cell>
          <cell r="H537" t="str">
            <v>Папуа - Новая Гвинея</v>
          </cell>
          <cell r="I537" t="str">
            <v>Papua New Guinea</v>
          </cell>
          <cell r="J537" t="str">
            <v>PG</v>
          </cell>
          <cell r="K537" t="str">
            <v>-4.883</v>
          </cell>
          <cell r="L537" t="str">
            <v>149.133</v>
          </cell>
          <cell r="M537">
            <v>725</v>
          </cell>
          <cell r="N537">
            <v>37</v>
          </cell>
        </row>
        <row r="538">
          <cell r="A538" t="str">
            <v>BAL</v>
          </cell>
          <cell r="B538" t="str">
            <v>LTCJ</v>
          </cell>
          <cell r="D538" t="str">
            <v>Batman</v>
          </cell>
          <cell r="F538" t="str">
            <v>Batman</v>
          </cell>
          <cell r="G538" t="str">
            <v>+2.0</v>
          </cell>
          <cell r="H538" t="str">
            <v>Турция</v>
          </cell>
          <cell r="I538" t="str">
            <v>Turkey</v>
          </cell>
          <cell r="J538" t="str">
            <v>TR</v>
          </cell>
          <cell r="K538" t="str">
            <v>37.928969</v>
          </cell>
          <cell r="L538" t="str">
            <v>41.116583</v>
          </cell>
          <cell r="M538">
            <v>3050</v>
          </cell>
          <cell r="N538">
            <v>555</v>
          </cell>
        </row>
        <row r="539">
          <cell r="A539" t="str">
            <v>BAM</v>
          </cell>
          <cell r="B539" t="str">
            <v>KBAM</v>
          </cell>
          <cell r="D539" t="str">
            <v>Lander County</v>
          </cell>
          <cell r="F539" t="str">
            <v>Battle Mountain</v>
          </cell>
          <cell r="G539" t="str">
            <v>-8.0</v>
          </cell>
          <cell r="H539" t="str">
            <v>США</v>
          </cell>
          <cell r="I539" t="str">
            <v>United States</v>
          </cell>
          <cell r="J539" t="str">
            <v>US</v>
          </cell>
          <cell r="K539" t="str">
            <v>40.599046</v>
          </cell>
          <cell r="L539" t="str">
            <v>-116.874336</v>
          </cell>
          <cell r="M539">
            <v>2225</v>
          </cell>
          <cell r="N539">
            <v>1381</v>
          </cell>
        </row>
        <row r="540">
          <cell r="A540" t="str">
            <v>BAN</v>
          </cell>
          <cell r="B540" t="str">
            <v>FZVR</v>
          </cell>
          <cell r="C540" t="str">
            <v>Базонго</v>
          </cell>
          <cell r="D540" t="str">
            <v>Basongo</v>
          </cell>
          <cell r="E540" t="str">
            <v>Базонго</v>
          </cell>
          <cell r="F540" t="str">
            <v>Basongo</v>
          </cell>
          <cell r="H540" t="str">
            <v>Демократическая республика Конго</v>
          </cell>
          <cell r="I540" t="str">
            <v>Democratic Republic Of Congo</v>
          </cell>
          <cell r="J540" t="str">
            <v>CD</v>
          </cell>
          <cell r="K540" t="str">
            <v>-4.317</v>
          </cell>
          <cell r="L540" t="str">
            <v>20.433</v>
          </cell>
          <cell r="M540">
            <v>1000</v>
          </cell>
          <cell r="N540">
            <v>500</v>
          </cell>
        </row>
        <row r="541">
          <cell r="A541" t="str">
            <v>BAO</v>
          </cell>
          <cell r="B541" t="str">
            <v>VTED</v>
          </cell>
          <cell r="D541" t="str">
            <v>Udorn</v>
          </cell>
          <cell r="F541" t="str">
            <v>Ban Mak Khaen</v>
          </cell>
          <cell r="G541" t="str">
            <v>+7.0</v>
          </cell>
          <cell r="H541" t="str">
            <v>Таиланд</v>
          </cell>
          <cell r="I541" t="str">
            <v>Thailand</v>
          </cell>
          <cell r="J541" t="str">
            <v>TH</v>
          </cell>
          <cell r="K541" t="str">
            <v>17.383</v>
          </cell>
          <cell r="L541" t="str">
            <v>102.800</v>
          </cell>
        </row>
        <row r="542">
          <cell r="A542" t="str">
            <v>BAP</v>
          </cell>
          <cell r="C542" t="str">
            <v>Байбара</v>
          </cell>
          <cell r="D542" t="str">
            <v>Baibara</v>
          </cell>
          <cell r="E542" t="str">
            <v>Байбара</v>
          </cell>
          <cell r="F542" t="str">
            <v>Baibara</v>
          </cell>
          <cell r="G542" t="str">
            <v>-10.0</v>
          </cell>
          <cell r="H542" t="str">
            <v>Папуа - Новая Гвинея</v>
          </cell>
          <cell r="I542" t="str">
            <v>Papua New Guinea</v>
          </cell>
          <cell r="J542" t="str">
            <v>PG</v>
          </cell>
          <cell r="K542" t="str">
            <v>-10.333</v>
          </cell>
          <cell r="L542" t="str">
            <v>149.633</v>
          </cell>
          <cell r="M542">
            <v>741</v>
          </cell>
          <cell r="N542">
            <v>5</v>
          </cell>
        </row>
        <row r="543">
          <cell r="A543" t="str">
            <v>BAQ</v>
          </cell>
          <cell r="B543" t="str">
            <v>SKBQ</v>
          </cell>
          <cell r="D543" t="str">
            <v>E Cortissoz</v>
          </cell>
          <cell r="E543" t="str">
            <v>Барранкуилла</v>
          </cell>
          <cell r="F543" t="str">
            <v>Barranquilla</v>
          </cell>
          <cell r="G543" t="str">
            <v>-5.0</v>
          </cell>
          <cell r="H543" t="str">
            <v>Колумбия</v>
          </cell>
          <cell r="I543" t="str">
            <v>Colombia</v>
          </cell>
          <cell r="J543" t="str">
            <v>CO</v>
          </cell>
          <cell r="K543" t="str">
            <v>10.889461</v>
          </cell>
          <cell r="L543" t="str">
            <v>-74.780678</v>
          </cell>
          <cell r="M543">
            <v>3000</v>
          </cell>
          <cell r="N543">
            <v>30</v>
          </cell>
        </row>
        <row r="544">
          <cell r="A544" t="str">
            <v>BAR</v>
          </cell>
          <cell r="D544" t="str">
            <v>Baker Aaf</v>
          </cell>
          <cell r="E544" t="str">
            <v>Бейкер-Айленд, шт. Аляска</v>
          </cell>
          <cell r="F544" t="str">
            <v>Baker Island</v>
          </cell>
          <cell r="G544" t="str">
            <v>+0.0</v>
          </cell>
          <cell r="H544" t="str">
            <v>США</v>
          </cell>
          <cell r="I544" t="str">
            <v>United States</v>
          </cell>
          <cell r="J544" t="str">
            <v>US</v>
          </cell>
          <cell r="K544" t="str">
            <v>0.21666666666667</v>
          </cell>
          <cell r="L544" t="str">
            <v>-176.51666666667</v>
          </cell>
        </row>
        <row r="545">
          <cell r="A545" t="str">
            <v>BAS</v>
          </cell>
          <cell r="B545" t="str">
            <v>AGGE</v>
          </cell>
          <cell r="C545" t="str">
            <v>Балале</v>
          </cell>
          <cell r="D545" t="str">
            <v>Balalae</v>
          </cell>
          <cell r="E545" t="str">
            <v>Балале</v>
          </cell>
          <cell r="F545" t="str">
            <v>Balalae</v>
          </cell>
          <cell r="G545" t="str">
            <v>-11.0</v>
          </cell>
          <cell r="H545" t="str">
            <v>Соломоновы острова</v>
          </cell>
          <cell r="I545" t="str">
            <v>Solomon Islands</v>
          </cell>
          <cell r="J545" t="str">
            <v>SB</v>
          </cell>
          <cell r="K545" t="str">
            <v>-6.990556</v>
          </cell>
          <cell r="L545" t="str">
            <v>155.885833</v>
          </cell>
          <cell r="M545">
            <v>1000</v>
          </cell>
          <cell r="N545">
            <v>2</v>
          </cell>
        </row>
        <row r="546">
          <cell r="A546" t="str">
            <v>BAT</v>
          </cell>
          <cell r="B546" t="str">
            <v>SBBT</v>
          </cell>
          <cell r="D546" t="str">
            <v>Airport Chafei Amsei</v>
          </cell>
          <cell r="F546" t="str">
            <v>Barretos</v>
          </cell>
          <cell r="G546" t="str">
            <v>+3.0</v>
          </cell>
          <cell r="H546" t="str">
            <v>Бразилия</v>
          </cell>
          <cell r="I546" t="str">
            <v>Brazil</v>
          </cell>
          <cell r="J546" t="str">
            <v>BR</v>
          </cell>
          <cell r="K546" t="str">
            <v>-20.584547</v>
          </cell>
          <cell r="L546" t="str">
            <v>-48.594086</v>
          </cell>
          <cell r="M546">
            <v>1800</v>
          </cell>
          <cell r="N546">
            <v>579</v>
          </cell>
        </row>
        <row r="547">
          <cell r="A547" t="str">
            <v>BAU</v>
          </cell>
          <cell r="B547" t="str">
            <v>SBBU</v>
          </cell>
          <cell r="D547" t="str">
            <v>Bauru</v>
          </cell>
          <cell r="F547" t="str">
            <v>Bauru</v>
          </cell>
          <cell r="G547" t="str">
            <v>-2.0</v>
          </cell>
          <cell r="H547" t="str">
            <v>Бразилия</v>
          </cell>
          <cell r="I547" t="str">
            <v>Brazil</v>
          </cell>
          <cell r="J547" t="str">
            <v>BR</v>
          </cell>
          <cell r="K547" t="str">
            <v>-22.345042</v>
          </cell>
          <cell r="L547" t="str">
            <v>-49.053800</v>
          </cell>
          <cell r="M547">
            <v>1500</v>
          </cell>
          <cell r="N547">
            <v>617</v>
          </cell>
        </row>
        <row r="548">
          <cell r="A548" t="str">
            <v>BAV</v>
          </cell>
          <cell r="B548" t="str">
            <v>ZBOW</v>
          </cell>
          <cell r="C548" t="str">
            <v>Баотоу</v>
          </cell>
          <cell r="D548" t="str">
            <v>Baotou</v>
          </cell>
          <cell r="E548" t="str">
            <v>Баотоу</v>
          </cell>
          <cell r="F548" t="str">
            <v>Baotou</v>
          </cell>
          <cell r="G548" t="str">
            <v>-8.0</v>
          </cell>
          <cell r="H548" t="str">
            <v>Китай</v>
          </cell>
          <cell r="I548" t="str">
            <v>China</v>
          </cell>
          <cell r="J548" t="str">
            <v>CN</v>
          </cell>
          <cell r="K548" t="str">
            <v>40.559999</v>
          </cell>
          <cell r="L548" t="str">
            <v>109.996944</v>
          </cell>
        </row>
        <row r="549">
          <cell r="A549" t="str">
            <v>BAW</v>
          </cell>
          <cell r="C549" t="str">
            <v>Биавонке</v>
          </cell>
          <cell r="D549" t="str">
            <v>Biawonque</v>
          </cell>
          <cell r="E549" t="str">
            <v>Биавонке</v>
          </cell>
          <cell r="F549" t="str">
            <v>Biawonque</v>
          </cell>
          <cell r="G549" t="str">
            <v>+1.0</v>
          </cell>
          <cell r="H549" t="str">
            <v>Габон</v>
          </cell>
          <cell r="I549" t="str">
            <v>Gabon</v>
          </cell>
          <cell r="J549" t="str">
            <v>GA</v>
          </cell>
          <cell r="K549" t="str">
            <v>-0.867</v>
          </cell>
          <cell r="L549" t="str">
            <v>9.283</v>
          </cell>
          <cell r="M549">
            <v>600</v>
          </cell>
          <cell r="N549">
            <v>35</v>
          </cell>
        </row>
        <row r="550">
          <cell r="A550" t="str">
            <v>BAX</v>
          </cell>
          <cell r="B550" t="str">
            <v>UNBB</v>
          </cell>
          <cell r="C550" t="str">
            <v>Барнаул</v>
          </cell>
          <cell r="D550" t="str">
            <v>Barnaul</v>
          </cell>
          <cell r="E550" t="str">
            <v>Барнаул</v>
          </cell>
          <cell r="F550" t="str">
            <v>Barnaul</v>
          </cell>
          <cell r="G550" t="str">
            <v>+7.0</v>
          </cell>
          <cell r="H550" t="str">
            <v>Россия</v>
          </cell>
          <cell r="I550" t="str">
            <v>Russian Federation</v>
          </cell>
          <cell r="J550" t="str">
            <v>RU</v>
          </cell>
          <cell r="K550" t="str">
            <v>53.363775</v>
          </cell>
          <cell r="L550" t="str">
            <v>83.538533</v>
          </cell>
          <cell r="M550">
            <v>2850</v>
          </cell>
          <cell r="N550">
            <v>255</v>
          </cell>
        </row>
        <row r="551">
          <cell r="A551" t="str">
            <v>BAY</v>
          </cell>
          <cell r="B551" t="str">
            <v>LRBM</v>
          </cell>
          <cell r="C551" t="str">
            <v>Байя Маре</v>
          </cell>
          <cell r="D551" t="str">
            <v>Baia Mare</v>
          </cell>
          <cell r="E551" t="str">
            <v>Байя Маре</v>
          </cell>
          <cell r="F551" t="str">
            <v>Baia Mare</v>
          </cell>
          <cell r="G551" t="str">
            <v>+2.0</v>
          </cell>
          <cell r="H551" t="str">
            <v>Румыния</v>
          </cell>
          <cell r="I551" t="str">
            <v>Romania</v>
          </cell>
          <cell r="J551" t="str">
            <v>RO</v>
          </cell>
          <cell r="K551" t="str">
            <v>47.658389</v>
          </cell>
          <cell r="L551" t="str">
            <v>23.470022</v>
          </cell>
          <cell r="M551">
            <v>1400</v>
          </cell>
          <cell r="N551">
            <v>184</v>
          </cell>
        </row>
        <row r="552">
          <cell r="A552" t="str">
            <v>BAZ</v>
          </cell>
          <cell r="B552" t="str">
            <v>SWBC</v>
          </cell>
          <cell r="D552" t="str">
            <v>Barbelos</v>
          </cell>
          <cell r="F552" t="str">
            <v>Barbelos</v>
          </cell>
          <cell r="G552" t="str">
            <v>+4.0</v>
          </cell>
          <cell r="H552" t="str">
            <v>Бразилия</v>
          </cell>
          <cell r="I552" t="str">
            <v>Brazil</v>
          </cell>
          <cell r="J552" t="str">
            <v>BR</v>
          </cell>
          <cell r="K552" t="str">
            <v>-0.981292</v>
          </cell>
          <cell r="L552" t="str">
            <v>-62.919644</v>
          </cell>
          <cell r="M552">
            <v>1200</v>
          </cell>
          <cell r="N552">
            <v>34</v>
          </cell>
        </row>
        <row r="553">
          <cell r="A553" t="str">
            <v>BBA</v>
          </cell>
          <cell r="B553" t="str">
            <v>SCBA</v>
          </cell>
          <cell r="D553" t="str">
            <v>Teniente Vidal</v>
          </cell>
          <cell r="E553" t="str">
            <v>Балмаседа</v>
          </cell>
          <cell r="F553" t="str">
            <v>Balmaceda</v>
          </cell>
          <cell r="G553" t="str">
            <v>-3.0</v>
          </cell>
          <cell r="H553" t="str">
            <v>Чили</v>
          </cell>
          <cell r="I553" t="str">
            <v>Chile</v>
          </cell>
          <cell r="J553" t="str">
            <v>CL</v>
          </cell>
          <cell r="K553" t="str">
            <v>-45.916058</v>
          </cell>
          <cell r="L553" t="str">
            <v>-71.689475</v>
          </cell>
          <cell r="M553">
            <v>2098</v>
          </cell>
          <cell r="N553">
            <v>525</v>
          </cell>
        </row>
        <row r="554">
          <cell r="A554" t="str">
            <v>BBB</v>
          </cell>
          <cell r="B554" t="str">
            <v>KBBB</v>
          </cell>
          <cell r="D554" t="str">
            <v>Municipal</v>
          </cell>
          <cell r="F554" t="str">
            <v>Benson</v>
          </cell>
          <cell r="G554" t="str">
            <v>-6.0</v>
          </cell>
          <cell r="H554" t="str">
            <v>США</v>
          </cell>
          <cell r="I554" t="str">
            <v>United States</v>
          </cell>
          <cell r="J554" t="str">
            <v>US</v>
          </cell>
          <cell r="K554" t="str">
            <v>45.331917</v>
          </cell>
          <cell r="L554" t="str">
            <v>-95.650583</v>
          </cell>
          <cell r="M554">
            <v>1219</v>
          </cell>
          <cell r="N554">
            <v>317</v>
          </cell>
        </row>
        <row r="555">
          <cell r="A555" t="str">
            <v>BBC</v>
          </cell>
          <cell r="B555" t="str">
            <v>KBYY</v>
          </cell>
          <cell r="C555" t="str">
            <v>Бэй Сити</v>
          </cell>
          <cell r="D555" t="str">
            <v>Bay City</v>
          </cell>
          <cell r="E555" t="str">
            <v>Бэй Сити</v>
          </cell>
          <cell r="F555" t="str">
            <v>Bay City</v>
          </cell>
          <cell r="G555" t="str">
            <v>-6.0</v>
          </cell>
          <cell r="H555" t="str">
            <v>США</v>
          </cell>
          <cell r="I555" t="str">
            <v>United States</v>
          </cell>
          <cell r="J555" t="str">
            <v>US</v>
          </cell>
          <cell r="K555" t="str">
            <v>28.973250</v>
          </cell>
          <cell r="L555" t="str">
            <v>-95.863444</v>
          </cell>
          <cell r="M555">
            <v>1561</v>
          </cell>
          <cell r="N555">
            <v>14</v>
          </cell>
        </row>
        <row r="556">
          <cell r="A556" t="str">
            <v>BBD</v>
          </cell>
          <cell r="B556" t="str">
            <v>KBBD</v>
          </cell>
          <cell r="D556" t="str">
            <v>Curtis Field</v>
          </cell>
          <cell r="F556" t="str">
            <v>Brady</v>
          </cell>
          <cell r="G556" t="str">
            <v>-6.0</v>
          </cell>
          <cell r="H556" t="str">
            <v>США</v>
          </cell>
          <cell r="I556" t="str">
            <v>United States</v>
          </cell>
          <cell r="J556" t="str">
            <v>US</v>
          </cell>
          <cell r="K556" t="str">
            <v>31.179278</v>
          </cell>
          <cell r="L556" t="str">
            <v>-99.323917</v>
          </cell>
          <cell r="M556">
            <v>1219</v>
          </cell>
          <cell r="N556">
            <v>557</v>
          </cell>
        </row>
        <row r="557">
          <cell r="A557" t="str">
            <v>BBE</v>
          </cell>
          <cell r="D557" t="str">
            <v>Big Bell</v>
          </cell>
          <cell r="F557" t="str">
            <v>Big Bell</v>
          </cell>
          <cell r="G557" t="str">
            <v>-8.0</v>
          </cell>
          <cell r="H557" t="str">
            <v>Австралия</v>
          </cell>
          <cell r="I557" t="str">
            <v>Australia</v>
          </cell>
          <cell r="J557" t="str">
            <v>AU</v>
          </cell>
          <cell r="K557" t="str">
            <v>-27.416666666667</v>
          </cell>
          <cell r="L557" t="str">
            <v>117.66666666667</v>
          </cell>
          <cell r="M557">
            <v>1622</v>
          </cell>
          <cell r="N557">
            <v>429</v>
          </cell>
        </row>
        <row r="558">
          <cell r="A558" t="str">
            <v>BBF</v>
          </cell>
          <cell r="B558" t="str">
            <v>KHBG</v>
          </cell>
          <cell r="D558" t="str">
            <v>Burlington</v>
          </cell>
          <cell r="F558" t="str">
            <v>Burlington</v>
          </cell>
          <cell r="G558" t="str">
            <v>-5.0</v>
          </cell>
          <cell r="H558" t="str">
            <v>США</v>
          </cell>
          <cell r="I558" t="str">
            <v>United States</v>
          </cell>
          <cell r="J558" t="str">
            <v>US</v>
          </cell>
          <cell r="K558" t="str">
            <v>42.5</v>
          </cell>
          <cell r="L558" t="str">
            <v>-71.183333333333</v>
          </cell>
        </row>
        <row r="559">
          <cell r="A559" t="str">
            <v>BBG</v>
          </cell>
          <cell r="B559" t="str">
            <v>NGTU</v>
          </cell>
          <cell r="C559" t="str">
            <v>Бутаритари</v>
          </cell>
          <cell r="D559" t="str">
            <v>Butaritari</v>
          </cell>
          <cell r="E559" t="str">
            <v>Бутаритари</v>
          </cell>
          <cell r="F559" t="str">
            <v>Butaritari</v>
          </cell>
          <cell r="G559" t="str">
            <v>+12.0</v>
          </cell>
          <cell r="H559" t="str">
            <v>Кирибати</v>
          </cell>
          <cell r="I559" t="str">
            <v>Kiribati</v>
          </cell>
          <cell r="J559" t="str">
            <v>KI</v>
          </cell>
          <cell r="K559" t="str">
            <v>3.085833</v>
          </cell>
          <cell r="L559" t="str">
            <v>172.811111</v>
          </cell>
          <cell r="M559">
            <v>1067</v>
          </cell>
          <cell r="N559">
            <v>2</v>
          </cell>
        </row>
        <row r="560">
          <cell r="A560" t="str">
            <v>BBH</v>
          </cell>
          <cell r="B560" t="str">
            <v>EDBH</v>
          </cell>
          <cell r="C560" t="str">
            <v>Барт</v>
          </cell>
          <cell r="D560" t="str">
            <v>Barth</v>
          </cell>
          <cell r="E560" t="str">
            <v>Барт</v>
          </cell>
          <cell r="F560" t="str">
            <v>Barth</v>
          </cell>
          <cell r="G560" t="str">
            <v>+1.0</v>
          </cell>
          <cell r="H560" t="str">
            <v>Германия</v>
          </cell>
          <cell r="I560" t="str">
            <v>Germany</v>
          </cell>
          <cell r="J560" t="str">
            <v>DE</v>
          </cell>
          <cell r="K560" t="str">
            <v>54.337540</v>
          </cell>
          <cell r="L560" t="str">
            <v>12.699705</v>
          </cell>
          <cell r="M560">
            <v>1200</v>
          </cell>
          <cell r="N560">
            <v>7</v>
          </cell>
        </row>
        <row r="561">
          <cell r="A561" t="str">
            <v>BBI</v>
          </cell>
          <cell r="B561" t="str">
            <v>VEBS</v>
          </cell>
          <cell r="C561" t="str">
            <v>Бхубанесвар</v>
          </cell>
          <cell r="D561" t="str">
            <v>Bhubaneswar</v>
          </cell>
          <cell r="E561" t="str">
            <v>Бхубанесвар</v>
          </cell>
          <cell r="F561" t="str">
            <v>Bhubaneswar</v>
          </cell>
          <cell r="G561" t="str">
            <v>+5.5</v>
          </cell>
          <cell r="H561" t="str">
            <v>Индия</v>
          </cell>
          <cell r="I561" t="str">
            <v>India</v>
          </cell>
          <cell r="J561" t="str">
            <v>IN</v>
          </cell>
          <cell r="K561" t="str">
            <v>20.244364</v>
          </cell>
          <cell r="L561" t="str">
            <v>85.817781</v>
          </cell>
          <cell r="M561">
            <v>2743</v>
          </cell>
          <cell r="N561">
            <v>42</v>
          </cell>
        </row>
        <row r="562">
          <cell r="A562" t="str">
            <v>BBJ</v>
          </cell>
          <cell r="B562" t="str">
            <v>EDRB</v>
          </cell>
          <cell r="D562" t="str">
            <v>Bitburg Air Base</v>
          </cell>
          <cell r="E562" t="str">
            <v>Битбург</v>
          </cell>
          <cell r="F562" t="str">
            <v>Bitburg</v>
          </cell>
          <cell r="G562" t="str">
            <v>+1.0</v>
          </cell>
          <cell r="H562" t="str">
            <v>Германия</v>
          </cell>
          <cell r="I562" t="str">
            <v>Germany</v>
          </cell>
          <cell r="J562" t="str">
            <v>DE</v>
          </cell>
          <cell r="K562" t="str">
            <v>49.945333</v>
          </cell>
          <cell r="L562" t="str">
            <v>6.565000</v>
          </cell>
          <cell r="M562">
            <v>2506</v>
          </cell>
          <cell r="N562">
            <v>373</v>
          </cell>
        </row>
        <row r="563">
          <cell r="A563" t="str">
            <v>BBK</v>
          </cell>
          <cell r="B563" t="str">
            <v>FBKE</v>
          </cell>
          <cell r="C563" t="str">
            <v>Касане</v>
          </cell>
          <cell r="D563" t="str">
            <v>Kasane</v>
          </cell>
          <cell r="E563" t="str">
            <v>Касане</v>
          </cell>
          <cell r="F563" t="str">
            <v>Kasane</v>
          </cell>
          <cell r="G563" t="str">
            <v>+2.0</v>
          </cell>
          <cell r="H563" t="str">
            <v>Ботсвана</v>
          </cell>
          <cell r="I563" t="str">
            <v>Botswana</v>
          </cell>
          <cell r="J563" t="str">
            <v>BW</v>
          </cell>
          <cell r="K563" t="str">
            <v>-17.832875</v>
          </cell>
          <cell r="L563" t="str">
            <v>25.162400</v>
          </cell>
          <cell r="M563">
            <v>960</v>
          </cell>
          <cell r="N563">
            <v>1002</v>
          </cell>
        </row>
        <row r="564">
          <cell r="A564" t="str">
            <v>BBL</v>
          </cell>
          <cell r="B564" t="str">
            <v>OINB</v>
          </cell>
          <cell r="C564" t="str">
            <v>Баболсар</v>
          </cell>
          <cell r="D564" t="str">
            <v>Babolsar</v>
          </cell>
          <cell r="E564" t="str">
            <v>Баболсар</v>
          </cell>
          <cell r="F564" t="str">
            <v>Babolsar</v>
          </cell>
          <cell r="G564" t="str">
            <v>-3.5</v>
          </cell>
          <cell r="H564" t="str">
            <v>Иран</v>
          </cell>
          <cell r="I564" t="str">
            <v>Iran</v>
          </cell>
          <cell r="J564" t="str">
            <v>IR</v>
          </cell>
          <cell r="K564" t="str">
            <v>36.650</v>
          </cell>
          <cell r="L564" t="str">
            <v>52.667</v>
          </cell>
          <cell r="M564">
            <v>1141</v>
          </cell>
          <cell r="N564">
            <v>-12</v>
          </cell>
        </row>
        <row r="565">
          <cell r="A565" t="str">
            <v>BBM</v>
          </cell>
          <cell r="B565" t="str">
            <v>VDBG</v>
          </cell>
          <cell r="C565" t="str">
            <v>Баттамбанг</v>
          </cell>
          <cell r="D565" t="str">
            <v>Battambang</v>
          </cell>
          <cell r="E565" t="str">
            <v>Баттамбанг</v>
          </cell>
          <cell r="F565" t="str">
            <v>Battambang</v>
          </cell>
          <cell r="G565" t="str">
            <v>+7.0</v>
          </cell>
          <cell r="H565" t="str">
            <v>Камбоджа</v>
          </cell>
          <cell r="I565" t="str">
            <v>Cambodia</v>
          </cell>
          <cell r="J565" t="str">
            <v>KH</v>
          </cell>
          <cell r="K565" t="str">
            <v>13.095564</v>
          </cell>
          <cell r="L565" t="str">
            <v>103.224408</v>
          </cell>
          <cell r="M565">
            <v>1590</v>
          </cell>
          <cell r="N565">
            <v>18</v>
          </cell>
        </row>
        <row r="566">
          <cell r="A566" t="str">
            <v>BBN</v>
          </cell>
          <cell r="B566" t="str">
            <v>WBGZ</v>
          </cell>
          <cell r="D566" t="str">
            <v>Bario</v>
          </cell>
          <cell r="F566" t="str">
            <v>Bario</v>
          </cell>
          <cell r="G566" t="str">
            <v>+7.0</v>
          </cell>
          <cell r="H566" t="str">
            <v>Малайзия</v>
          </cell>
          <cell r="I566" t="str">
            <v>Malaysia</v>
          </cell>
          <cell r="J566" t="str">
            <v>MY</v>
          </cell>
          <cell r="K566" t="str">
            <v>3.736944</v>
          </cell>
          <cell r="L566" t="str">
            <v>115.469444</v>
          </cell>
          <cell r="M566">
            <v>640</v>
          </cell>
          <cell r="N566">
            <v>1052</v>
          </cell>
        </row>
        <row r="567">
          <cell r="A567" t="str">
            <v>BBO</v>
          </cell>
          <cell r="B567" t="str">
            <v>HCMI</v>
          </cell>
          <cell r="C567" t="str">
            <v>Бербера</v>
          </cell>
          <cell r="D567" t="str">
            <v>Berbera</v>
          </cell>
          <cell r="E567" t="str">
            <v>Бербера</v>
          </cell>
          <cell r="F567" t="str">
            <v>Berbera</v>
          </cell>
          <cell r="G567" t="str">
            <v>+3.0</v>
          </cell>
          <cell r="H567" t="str">
            <v>Эфиопия</v>
          </cell>
          <cell r="I567" t="str">
            <v>Ethiopia</v>
          </cell>
          <cell r="J567" t="str">
            <v>ET</v>
          </cell>
          <cell r="K567" t="str">
            <v>10.389167</v>
          </cell>
          <cell r="L567" t="str">
            <v>44.941106</v>
          </cell>
          <cell r="M567">
            <v>4150</v>
          </cell>
          <cell r="N567">
            <v>9</v>
          </cell>
        </row>
        <row r="568">
          <cell r="A568" t="str">
            <v>BBP</v>
          </cell>
          <cell r="B568" t="str">
            <v>EGHJ</v>
          </cell>
          <cell r="D568" t="str">
            <v>Bembridge</v>
          </cell>
          <cell r="F568" t="str">
            <v>Bembridge</v>
          </cell>
          <cell r="G568" t="str">
            <v>+0.0</v>
          </cell>
          <cell r="H568" t="str">
            <v>Великобритания</v>
          </cell>
          <cell r="I568" t="str">
            <v>United Kingdom</v>
          </cell>
          <cell r="J568" t="str">
            <v>GB</v>
          </cell>
          <cell r="K568" t="str">
            <v>50.677778</v>
          </cell>
          <cell r="L568" t="str">
            <v>-1.109444</v>
          </cell>
          <cell r="M568">
            <v>837</v>
          </cell>
          <cell r="N568">
            <v>17</v>
          </cell>
        </row>
        <row r="569">
          <cell r="A569" t="str">
            <v>BBQ</v>
          </cell>
          <cell r="B569" t="str">
            <v>TAPH</v>
          </cell>
          <cell r="D569" t="str">
            <v>Barbuda</v>
          </cell>
          <cell r="F569" t="str">
            <v>Barbuda</v>
          </cell>
          <cell r="G569" t="str">
            <v>-4.0</v>
          </cell>
          <cell r="H569" t="str">
            <v>Антигуа и Барбуда</v>
          </cell>
          <cell r="I569" t="str">
            <v>Antigua And Barbuda</v>
          </cell>
          <cell r="J569" t="str">
            <v>AG</v>
          </cell>
          <cell r="K569" t="str">
            <v>17.635833</v>
          </cell>
          <cell r="L569" t="str">
            <v>-61.826944</v>
          </cell>
          <cell r="M569">
            <v>518</v>
          </cell>
          <cell r="N569">
            <v>5</v>
          </cell>
        </row>
        <row r="570">
          <cell r="A570" t="str">
            <v>BBR</v>
          </cell>
          <cell r="B570" t="str">
            <v>TFFB</v>
          </cell>
          <cell r="D570" t="str">
            <v>Baillif</v>
          </cell>
          <cell r="F570" t="str">
            <v>Basse Terre</v>
          </cell>
          <cell r="G570" t="str">
            <v>-4.0</v>
          </cell>
          <cell r="H570" t="str">
            <v>Гваделупа</v>
          </cell>
          <cell r="I570" t="str">
            <v>Guadeloupe</v>
          </cell>
          <cell r="J570" t="str">
            <v>GP</v>
          </cell>
          <cell r="K570" t="str">
            <v>16.013333</v>
          </cell>
          <cell r="L570" t="str">
            <v>-61.742222</v>
          </cell>
          <cell r="M570">
            <v>620</v>
          </cell>
          <cell r="N570">
            <v>18</v>
          </cell>
        </row>
        <row r="571">
          <cell r="A571" t="str">
            <v>BBS</v>
          </cell>
          <cell r="B571" t="str">
            <v>EGLK</v>
          </cell>
          <cell r="D571" t="str">
            <v>Blackbushe</v>
          </cell>
          <cell r="F571" t="str">
            <v>Yateley</v>
          </cell>
          <cell r="G571" t="str">
            <v>+0.0</v>
          </cell>
          <cell r="H571" t="str">
            <v>Великобритания</v>
          </cell>
          <cell r="I571" t="str">
            <v>United Kingdom</v>
          </cell>
          <cell r="J571" t="str">
            <v>GB</v>
          </cell>
          <cell r="K571" t="str">
            <v>51.323889</v>
          </cell>
          <cell r="L571" t="str">
            <v>-0.847500</v>
          </cell>
          <cell r="M571">
            <v>1352</v>
          </cell>
          <cell r="N571">
            <v>99</v>
          </cell>
        </row>
        <row r="572">
          <cell r="A572" t="str">
            <v>BBT</v>
          </cell>
          <cell r="B572" t="str">
            <v>FEFT</v>
          </cell>
          <cell r="C572" t="str">
            <v>Берберати</v>
          </cell>
          <cell r="D572" t="str">
            <v>Berberati</v>
          </cell>
          <cell r="E572" t="str">
            <v>Берберати</v>
          </cell>
          <cell r="F572" t="str">
            <v>Berberati</v>
          </cell>
          <cell r="G572" t="str">
            <v>+1.0</v>
          </cell>
          <cell r="H572" t="str">
            <v>Центральноафриканская Республика</v>
          </cell>
          <cell r="I572" t="str">
            <v>Central African Republic</v>
          </cell>
          <cell r="J572" t="str">
            <v>CF</v>
          </cell>
          <cell r="K572" t="str">
            <v>4.221583</v>
          </cell>
          <cell r="L572" t="str">
            <v>15.786369</v>
          </cell>
          <cell r="M572">
            <v>1700</v>
          </cell>
          <cell r="N572">
            <v>588</v>
          </cell>
        </row>
        <row r="573">
          <cell r="A573" t="str">
            <v>BBU</v>
          </cell>
          <cell r="B573" t="str">
            <v>LRBS</v>
          </cell>
          <cell r="D573" t="str">
            <v>Baneasa</v>
          </cell>
          <cell r="E573" t="str">
            <v>Бухарест</v>
          </cell>
          <cell r="F573" t="str">
            <v>Bucharest</v>
          </cell>
          <cell r="G573" t="str">
            <v>+2.0</v>
          </cell>
          <cell r="H573" t="str">
            <v>Румыния</v>
          </cell>
          <cell r="I573" t="str">
            <v>Romania</v>
          </cell>
          <cell r="J573" t="str">
            <v>RO</v>
          </cell>
          <cell r="K573" t="str">
            <v>44.503194</v>
          </cell>
          <cell r="L573" t="str">
            <v>26.102111</v>
          </cell>
          <cell r="M573">
            <v>2200</v>
          </cell>
          <cell r="N573">
            <v>91</v>
          </cell>
        </row>
        <row r="574">
          <cell r="A574" t="str">
            <v>BBV</v>
          </cell>
          <cell r="B574" t="str">
            <v>DIGN</v>
          </cell>
          <cell r="D574" t="str">
            <v>Hkg</v>
          </cell>
          <cell r="F574" t="str">
            <v>Bereby</v>
          </cell>
          <cell r="G574" t="str">
            <v>+0.0</v>
          </cell>
          <cell r="H574" t="str">
            <v>Кот д&amp;#039;Ивуар</v>
          </cell>
          <cell r="I574" t="str">
            <v>Cote D&amp;#039;Ivoire</v>
          </cell>
          <cell r="J574" t="str">
            <v>CI</v>
          </cell>
          <cell r="K574" t="str">
            <v>4.633</v>
          </cell>
          <cell r="L574" t="str">
            <v>-6.917</v>
          </cell>
          <cell r="M574">
            <v>1010</v>
          </cell>
          <cell r="N574">
            <v>6</v>
          </cell>
        </row>
        <row r="575">
          <cell r="A575" t="str">
            <v>BBW</v>
          </cell>
          <cell r="B575" t="str">
            <v>KBBW</v>
          </cell>
          <cell r="D575" t="str">
            <v>Broken Bow</v>
          </cell>
          <cell r="F575" t="str">
            <v>Broken Bow</v>
          </cell>
          <cell r="G575" t="str">
            <v>-6.0</v>
          </cell>
          <cell r="H575" t="str">
            <v>США</v>
          </cell>
          <cell r="I575" t="str">
            <v>United States</v>
          </cell>
          <cell r="J575" t="str">
            <v>US</v>
          </cell>
          <cell r="K575" t="str">
            <v>41.436451</v>
          </cell>
          <cell r="L575" t="str">
            <v>-99.642169</v>
          </cell>
          <cell r="M575">
            <v>1142</v>
          </cell>
          <cell r="N575">
            <v>776</v>
          </cell>
        </row>
        <row r="576">
          <cell r="A576" t="str">
            <v>BBX</v>
          </cell>
          <cell r="B576" t="str">
            <v>KLOM</v>
          </cell>
          <cell r="D576" t="str">
            <v>Wings Field</v>
          </cell>
          <cell r="F576" t="str">
            <v>Blue Bell</v>
          </cell>
          <cell r="G576" t="str">
            <v>-5.0</v>
          </cell>
          <cell r="H576" t="str">
            <v>США</v>
          </cell>
          <cell r="I576" t="str">
            <v>United States</v>
          </cell>
          <cell r="J576" t="str">
            <v>US</v>
          </cell>
          <cell r="K576" t="str">
            <v>40.137556</v>
          </cell>
          <cell r="L576" t="str">
            <v>-75.265139</v>
          </cell>
          <cell r="M576">
            <v>808</v>
          </cell>
          <cell r="N576">
            <v>92</v>
          </cell>
        </row>
        <row r="577">
          <cell r="A577" t="str">
            <v>BBY</v>
          </cell>
          <cell r="B577" t="str">
            <v>FEFM</v>
          </cell>
          <cell r="C577" t="str">
            <v>Бамбари</v>
          </cell>
          <cell r="D577" t="str">
            <v>Bambari</v>
          </cell>
          <cell r="E577" t="str">
            <v>Бамбари</v>
          </cell>
          <cell r="F577" t="str">
            <v>Bambari</v>
          </cell>
          <cell r="G577" t="str">
            <v>+1.0</v>
          </cell>
          <cell r="H577" t="str">
            <v>Центральноафриканская Республика</v>
          </cell>
          <cell r="I577" t="str">
            <v>Central African Republic</v>
          </cell>
          <cell r="J577" t="str">
            <v>CF</v>
          </cell>
          <cell r="K577" t="str">
            <v>5.846944</v>
          </cell>
          <cell r="L577" t="str">
            <v>20.647500</v>
          </cell>
          <cell r="M577">
            <v>1530</v>
          </cell>
          <cell r="N577">
            <v>472</v>
          </cell>
        </row>
        <row r="578">
          <cell r="A578" t="str">
            <v>BBZ</v>
          </cell>
          <cell r="B578" t="str">
            <v>FLZB</v>
          </cell>
          <cell r="C578" t="str">
            <v>Замбези</v>
          </cell>
          <cell r="D578" t="str">
            <v>Zambezi</v>
          </cell>
          <cell r="E578" t="str">
            <v>Замбези</v>
          </cell>
          <cell r="F578" t="str">
            <v>Zambezi</v>
          </cell>
          <cell r="G578" t="str">
            <v>+2.0</v>
          </cell>
          <cell r="H578" t="str">
            <v>Замбия</v>
          </cell>
          <cell r="I578" t="str">
            <v>Zambia</v>
          </cell>
          <cell r="J578" t="str">
            <v>ZM</v>
          </cell>
          <cell r="K578" t="str">
            <v>-13.533</v>
          </cell>
          <cell r="L578" t="str">
            <v>23.117</v>
          </cell>
          <cell r="M578">
            <v>1097</v>
          </cell>
          <cell r="N578">
            <v>1078</v>
          </cell>
        </row>
        <row r="579">
          <cell r="A579" t="str">
            <v>BCA</v>
          </cell>
          <cell r="B579" t="str">
            <v>MUBA</v>
          </cell>
          <cell r="C579" t="str">
            <v>Баракоа</v>
          </cell>
          <cell r="D579" t="str">
            <v>Baracoa</v>
          </cell>
          <cell r="E579" t="str">
            <v>Баракоа</v>
          </cell>
          <cell r="F579" t="str">
            <v>Baracoa</v>
          </cell>
          <cell r="G579" t="str">
            <v>-5.0</v>
          </cell>
          <cell r="H579" t="str">
            <v>Куба</v>
          </cell>
          <cell r="I579" t="str">
            <v>Cuba</v>
          </cell>
          <cell r="J579" t="str">
            <v>CU</v>
          </cell>
          <cell r="K579" t="str">
            <v>20.365317</v>
          </cell>
          <cell r="L579" t="str">
            <v>-74.506206</v>
          </cell>
          <cell r="M579">
            <v>1800</v>
          </cell>
          <cell r="N579">
            <v>8</v>
          </cell>
        </row>
        <row r="580">
          <cell r="A580" t="str">
            <v>BCB</v>
          </cell>
          <cell r="B580" t="str">
            <v>KBCB</v>
          </cell>
          <cell r="D580" t="str">
            <v>Virginia Tech</v>
          </cell>
          <cell r="F580" t="str">
            <v>Blacksburg</v>
          </cell>
          <cell r="G580" t="str">
            <v>-5.0</v>
          </cell>
          <cell r="H580" t="str">
            <v>США</v>
          </cell>
          <cell r="I580" t="str">
            <v>United States</v>
          </cell>
          <cell r="J580" t="str">
            <v>US</v>
          </cell>
          <cell r="K580" t="str">
            <v>37.207639</v>
          </cell>
          <cell r="L580" t="str">
            <v>-80.407833</v>
          </cell>
          <cell r="M580">
            <v>1280</v>
          </cell>
          <cell r="N580">
            <v>650</v>
          </cell>
        </row>
        <row r="581">
          <cell r="A581" t="str">
            <v>BCC</v>
          </cell>
          <cell r="B581" t="str">
            <v>KBCC</v>
          </cell>
          <cell r="D581" t="str">
            <v>Bear Creek</v>
          </cell>
          <cell r="F581" t="str">
            <v>Bear Creek</v>
          </cell>
          <cell r="G581" t="str">
            <v>+9.0</v>
          </cell>
          <cell r="H581" t="str">
            <v>США</v>
          </cell>
          <cell r="I581" t="str">
            <v>United States</v>
          </cell>
          <cell r="J581" t="str">
            <v>US</v>
          </cell>
          <cell r="K581" t="str">
            <v>63.571609</v>
          </cell>
          <cell r="L581" t="str">
            <v>-156.144051</v>
          </cell>
          <cell r="M581">
            <v>366</v>
          </cell>
          <cell r="N581">
            <v>226</v>
          </cell>
        </row>
        <row r="582">
          <cell r="A582" t="str">
            <v>BCD</v>
          </cell>
          <cell r="B582" t="str">
            <v>RPVB</v>
          </cell>
          <cell r="C582" t="str">
            <v>Баколод</v>
          </cell>
          <cell r="D582" t="str">
            <v>Bacolod</v>
          </cell>
          <cell r="E582" t="str">
            <v>Баколод</v>
          </cell>
          <cell r="F582" t="str">
            <v>Bacolod</v>
          </cell>
          <cell r="G582" t="str">
            <v>+8.0</v>
          </cell>
          <cell r="H582" t="str">
            <v>Филиппины</v>
          </cell>
          <cell r="I582" t="str">
            <v>Philippines</v>
          </cell>
          <cell r="J582" t="str">
            <v>PH</v>
          </cell>
          <cell r="K582" t="str">
            <v>10.642511</v>
          </cell>
          <cell r="L582" t="str">
            <v>122.929617</v>
          </cell>
          <cell r="M582">
            <v>1808</v>
          </cell>
          <cell r="N582">
            <v>8</v>
          </cell>
        </row>
        <row r="583">
          <cell r="A583" t="str">
            <v>BCE</v>
          </cell>
          <cell r="B583" t="str">
            <v>KBCE</v>
          </cell>
          <cell r="D583" t="str">
            <v>Bryce</v>
          </cell>
          <cell r="F583" t="str">
            <v>Bryce</v>
          </cell>
          <cell r="G583" t="str">
            <v>-7.0</v>
          </cell>
          <cell r="H583" t="str">
            <v>США</v>
          </cell>
          <cell r="I583" t="str">
            <v>United States</v>
          </cell>
          <cell r="J583" t="str">
            <v>US</v>
          </cell>
          <cell r="K583" t="str">
            <v>37.706444</v>
          </cell>
          <cell r="L583" t="str">
            <v>-112.145806</v>
          </cell>
          <cell r="M583">
            <v>2256</v>
          </cell>
          <cell r="N583">
            <v>2313</v>
          </cell>
        </row>
        <row r="584">
          <cell r="A584" t="str">
            <v>BCF</v>
          </cell>
          <cell r="B584" t="str">
            <v>FEGU</v>
          </cell>
          <cell r="C584" t="str">
            <v>Бука</v>
          </cell>
          <cell r="D584" t="str">
            <v>Bouca</v>
          </cell>
          <cell r="E584" t="str">
            <v>Бука</v>
          </cell>
          <cell r="F584" t="str">
            <v>Bouca</v>
          </cell>
          <cell r="G584" t="str">
            <v>-1.0</v>
          </cell>
          <cell r="H584" t="str">
            <v>Центральноафриканская Республика</v>
          </cell>
          <cell r="I584" t="str">
            <v>Central African Republic</v>
          </cell>
          <cell r="J584" t="str">
            <v>CF</v>
          </cell>
          <cell r="K584" t="str">
            <v>6.517</v>
          </cell>
          <cell r="L584" t="str">
            <v>18.267</v>
          </cell>
          <cell r="M584">
            <v>1260</v>
          </cell>
          <cell r="N584">
            <v>467</v>
          </cell>
        </row>
        <row r="585">
          <cell r="A585" t="str">
            <v>BCG</v>
          </cell>
          <cell r="B585" t="str">
            <v>SYBE</v>
          </cell>
          <cell r="C585" t="str">
            <v>Бемичи</v>
          </cell>
          <cell r="D585" t="str">
            <v>Bemichi</v>
          </cell>
          <cell r="E585" t="str">
            <v>Бемичи</v>
          </cell>
          <cell r="F585" t="str">
            <v>Bemichi</v>
          </cell>
          <cell r="G585" t="str">
            <v>+3.0</v>
          </cell>
          <cell r="H585" t="str">
            <v>Гайана</v>
          </cell>
          <cell r="I585" t="str">
            <v>Guyana</v>
          </cell>
          <cell r="J585" t="str">
            <v>GY</v>
          </cell>
          <cell r="K585" t="str">
            <v>7.700</v>
          </cell>
          <cell r="L585" t="str">
            <v>-59.167</v>
          </cell>
        </row>
        <row r="586">
          <cell r="A586" t="str">
            <v>BCH</v>
          </cell>
          <cell r="B586" t="str">
            <v>WPEC</v>
          </cell>
          <cell r="D586" t="str">
            <v>Cakung International</v>
          </cell>
          <cell r="E586" t="str">
            <v>Баукау</v>
          </cell>
          <cell r="F586" t="str">
            <v>Baucau</v>
          </cell>
          <cell r="G586" t="str">
            <v>+9.0</v>
          </cell>
          <cell r="H586" t="str">
            <v>Восточный Тимор</v>
          </cell>
          <cell r="I586" t="str">
            <v>East Timor-Indonesia</v>
          </cell>
          <cell r="J586" t="str">
            <v>TP</v>
          </cell>
          <cell r="K586" t="str">
            <v>-8.485472</v>
          </cell>
          <cell r="L586" t="str">
            <v>126.399333</v>
          </cell>
          <cell r="M586">
            <v>2509</v>
          </cell>
          <cell r="N586">
            <v>542</v>
          </cell>
        </row>
        <row r="587">
          <cell r="A587" t="str">
            <v>BCI</v>
          </cell>
          <cell r="B587" t="str">
            <v>YBAR</v>
          </cell>
          <cell r="D587" t="str">
            <v>Barcaldine</v>
          </cell>
          <cell r="F587" t="str">
            <v>Barcaldine</v>
          </cell>
          <cell r="G587" t="str">
            <v>-10.0</v>
          </cell>
          <cell r="H587" t="str">
            <v>Австралия</v>
          </cell>
          <cell r="I587" t="str">
            <v>Australia</v>
          </cell>
          <cell r="J587" t="str">
            <v>AU</v>
          </cell>
          <cell r="K587" t="str">
            <v>-23.565278</v>
          </cell>
          <cell r="L587" t="str">
            <v>145.306667</v>
          </cell>
          <cell r="M587">
            <v>1375</v>
          </cell>
          <cell r="N587">
            <v>268</v>
          </cell>
        </row>
        <row r="588">
          <cell r="A588" t="str">
            <v>BCJ</v>
          </cell>
          <cell r="B588" t="str">
            <v>SCIP</v>
          </cell>
          <cell r="D588" t="str">
            <v>Baca Grande</v>
          </cell>
          <cell r="F588" t="str">
            <v>Baca Grande</v>
          </cell>
          <cell r="G588" t="str">
            <v>-7.0</v>
          </cell>
          <cell r="H588" t="str">
            <v>США</v>
          </cell>
          <cell r="I588" t="str">
            <v>United States</v>
          </cell>
          <cell r="J588" t="str">
            <v>US</v>
          </cell>
          <cell r="K588" t="str">
            <v>37.966666666667</v>
          </cell>
          <cell r="L588" t="str">
            <v>-105.76666666667</v>
          </cell>
          <cell r="M588">
            <v>2134</v>
          </cell>
          <cell r="N588">
            <v>2323</v>
          </cell>
        </row>
        <row r="589">
          <cell r="A589" t="str">
            <v>BCK</v>
          </cell>
          <cell r="B589" t="str">
            <v>YBWR</v>
          </cell>
          <cell r="D589" t="str">
            <v>Bolwarra</v>
          </cell>
          <cell r="F589" t="str">
            <v>Bolwarra</v>
          </cell>
          <cell r="G589" t="str">
            <v>-10.0</v>
          </cell>
          <cell r="H589" t="str">
            <v>Австралия</v>
          </cell>
          <cell r="I589" t="str">
            <v>Australia</v>
          </cell>
          <cell r="J589" t="str">
            <v>AU</v>
          </cell>
          <cell r="K589" t="str">
            <v>-17.387500</v>
          </cell>
          <cell r="L589" t="str">
            <v>144.168889</v>
          </cell>
          <cell r="M589">
            <v>1036</v>
          </cell>
          <cell r="N589">
            <v>305</v>
          </cell>
        </row>
        <row r="590">
          <cell r="A590" t="str">
            <v>BCL</v>
          </cell>
          <cell r="B590" t="str">
            <v>MRBC</v>
          </cell>
          <cell r="C590" t="str">
            <v>Барра-Колорадо</v>
          </cell>
          <cell r="D590" t="str">
            <v>Barra Colorado</v>
          </cell>
          <cell r="E590" t="str">
            <v>Барра-Колорадо</v>
          </cell>
          <cell r="F590" t="str">
            <v>Barra Colorado</v>
          </cell>
          <cell r="G590" t="str">
            <v>+6.0</v>
          </cell>
          <cell r="H590" t="str">
            <v>Коста-Рика</v>
          </cell>
          <cell r="I590" t="str">
            <v>Costa Rica</v>
          </cell>
          <cell r="J590" t="str">
            <v>CR</v>
          </cell>
          <cell r="K590" t="str">
            <v>10.767</v>
          </cell>
          <cell r="L590" t="str">
            <v>-83.583</v>
          </cell>
          <cell r="M590">
            <v>700</v>
          </cell>
          <cell r="N590">
            <v>1</v>
          </cell>
        </row>
        <row r="591">
          <cell r="A591" t="str">
            <v>BCM</v>
          </cell>
          <cell r="B591" t="str">
            <v>LRBC</v>
          </cell>
          <cell r="C591" t="str">
            <v>Бакау</v>
          </cell>
          <cell r="D591" t="str">
            <v>Bacau</v>
          </cell>
          <cell r="E591" t="str">
            <v>Бакэу</v>
          </cell>
          <cell r="F591" t="str">
            <v>Bacau</v>
          </cell>
          <cell r="G591" t="str">
            <v>+2.0</v>
          </cell>
          <cell r="H591" t="str">
            <v>Румыния</v>
          </cell>
          <cell r="I591" t="str">
            <v>Romania</v>
          </cell>
          <cell r="J591" t="str">
            <v>RO</v>
          </cell>
          <cell r="K591" t="str">
            <v>46.521944</v>
          </cell>
          <cell r="L591" t="str">
            <v>26.910278</v>
          </cell>
          <cell r="N591">
            <v>185</v>
          </cell>
        </row>
        <row r="592">
          <cell r="A592" t="str">
            <v>BCN</v>
          </cell>
          <cell r="B592" t="str">
            <v>LEBL</v>
          </cell>
          <cell r="D592" t="str">
            <v>El Prat De Llobregat</v>
          </cell>
          <cell r="E592" t="str">
            <v>Барселона</v>
          </cell>
          <cell r="F592" t="str">
            <v>Barcelona</v>
          </cell>
          <cell r="G592" t="str">
            <v>+1.0</v>
          </cell>
          <cell r="H592" t="str">
            <v>Испания</v>
          </cell>
          <cell r="I592" t="str">
            <v>Spain</v>
          </cell>
          <cell r="J592" t="str">
            <v>ES</v>
          </cell>
          <cell r="K592" t="str">
            <v>41.297078</v>
          </cell>
          <cell r="L592" t="str">
            <v>2.078463</v>
          </cell>
          <cell r="M592">
            <v>3353</v>
          </cell>
          <cell r="N592">
            <v>4</v>
          </cell>
        </row>
        <row r="593">
          <cell r="A593" t="str">
            <v>BCO</v>
          </cell>
          <cell r="B593" t="str">
            <v>HABC</v>
          </cell>
          <cell r="D593" t="str">
            <v>Jinka</v>
          </cell>
          <cell r="F593" t="str">
            <v>Jinka</v>
          </cell>
          <cell r="G593" t="str">
            <v>-3.0</v>
          </cell>
          <cell r="H593" t="str">
            <v>Эфиопия</v>
          </cell>
          <cell r="I593" t="str">
            <v>Ethiopia</v>
          </cell>
          <cell r="J593" t="str">
            <v>ET</v>
          </cell>
          <cell r="K593" t="str">
            <v>5.783</v>
          </cell>
          <cell r="L593" t="str">
            <v>36.550</v>
          </cell>
          <cell r="M593">
            <v>1115</v>
          </cell>
          <cell r="N593">
            <v>1311</v>
          </cell>
        </row>
        <row r="594">
          <cell r="A594" t="str">
            <v>BCP</v>
          </cell>
          <cell r="D594" t="str">
            <v>Bambu</v>
          </cell>
          <cell r="F594" t="str">
            <v>Bambu</v>
          </cell>
          <cell r="H594" t="str">
            <v>Эфиопия</v>
          </cell>
          <cell r="I594" t="str">
            <v>Ethiopia</v>
          </cell>
          <cell r="J594" t="str">
            <v>ET</v>
          </cell>
          <cell r="K594" t="str">
            <v>-5.867</v>
          </cell>
          <cell r="L594" t="str">
            <v>146.483</v>
          </cell>
        </row>
        <row r="595">
          <cell r="A595" t="str">
            <v>BCQ</v>
          </cell>
          <cell r="B595" t="str">
            <v>HLLQ</v>
          </cell>
          <cell r="C595" t="str">
            <v>Вейл-Игл, шт. Колорадо</v>
          </cell>
          <cell r="D595" t="str">
            <v>Brack</v>
          </cell>
          <cell r="E595" t="str">
            <v>Вейл-Игл, шт. Колорадо</v>
          </cell>
          <cell r="F595" t="str">
            <v>Brack</v>
          </cell>
          <cell r="G595" t="str">
            <v>+2.0</v>
          </cell>
          <cell r="H595" t="str">
            <v>Намибия</v>
          </cell>
          <cell r="I595" t="str">
            <v>Namibia</v>
          </cell>
          <cell r="J595" t="str">
            <v>NA</v>
          </cell>
          <cell r="K595" t="str">
            <v>27.653</v>
          </cell>
          <cell r="L595" t="str">
            <v>14.272</v>
          </cell>
          <cell r="N595">
            <v>322</v>
          </cell>
        </row>
        <row r="596">
          <cell r="A596" t="str">
            <v>BCR</v>
          </cell>
          <cell r="B596" t="str">
            <v>SWNK</v>
          </cell>
          <cell r="D596" t="str">
            <v>Boca Do Acre</v>
          </cell>
          <cell r="F596" t="str">
            <v>Boca Do Acre</v>
          </cell>
          <cell r="G596" t="str">
            <v>+4.0</v>
          </cell>
          <cell r="H596" t="str">
            <v>Бразилия</v>
          </cell>
          <cell r="I596" t="str">
            <v>Brazil</v>
          </cell>
          <cell r="J596" t="str">
            <v>BR</v>
          </cell>
          <cell r="K596" t="str">
            <v>-8.834561</v>
          </cell>
          <cell r="L596" t="str">
            <v>-67.312403</v>
          </cell>
          <cell r="M596">
            <v>1200</v>
          </cell>
          <cell r="N596">
            <v>120</v>
          </cell>
        </row>
        <row r="597">
          <cell r="A597" t="str">
            <v>BCS</v>
          </cell>
          <cell r="D597" t="str">
            <v>Southern Seaplane</v>
          </cell>
          <cell r="F597" t="str">
            <v>Belle Chasse</v>
          </cell>
          <cell r="G597" t="str">
            <v>-6.0</v>
          </cell>
          <cell r="H597" t="str">
            <v>США</v>
          </cell>
          <cell r="I597" t="str">
            <v>United States</v>
          </cell>
          <cell r="J597" t="str">
            <v>US</v>
          </cell>
          <cell r="K597" t="str">
            <v>29.866039</v>
          </cell>
          <cell r="L597" t="str">
            <v>-90.022293</v>
          </cell>
          <cell r="M597">
            <v>975</v>
          </cell>
          <cell r="N597">
            <v>0</v>
          </cell>
        </row>
        <row r="598">
          <cell r="A598" t="str">
            <v>BCT</v>
          </cell>
          <cell r="B598" t="str">
            <v>KBCT</v>
          </cell>
          <cell r="D598" t="str">
            <v>Public</v>
          </cell>
          <cell r="E598" t="str">
            <v>Бока Ратон</v>
          </cell>
          <cell r="F598" t="str">
            <v>Boca Raton</v>
          </cell>
          <cell r="G598" t="str">
            <v>-5.0</v>
          </cell>
          <cell r="H598" t="str">
            <v>США</v>
          </cell>
          <cell r="I598" t="str">
            <v>United States</v>
          </cell>
          <cell r="J598" t="str">
            <v>US</v>
          </cell>
          <cell r="K598" t="str">
            <v>26.378500</v>
          </cell>
          <cell r="L598" t="str">
            <v>-80.107694</v>
          </cell>
          <cell r="M598">
            <v>1585</v>
          </cell>
          <cell r="N598">
            <v>4</v>
          </cell>
        </row>
        <row r="599">
          <cell r="A599" t="str">
            <v>BCU</v>
          </cell>
          <cell r="C599" t="str">
            <v>Баучи</v>
          </cell>
          <cell r="D599" t="str">
            <v>Bauchi</v>
          </cell>
          <cell r="E599" t="str">
            <v>Баучи</v>
          </cell>
          <cell r="F599" t="str">
            <v>Bauchi</v>
          </cell>
          <cell r="G599" t="str">
            <v>-1.0</v>
          </cell>
          <cell r="H599" t="str">
            <v>Нигерия</v>
          </cell>
          <cell r="I599" t="str">
            <v>Nigeria</v>
          </cell>
          <cell r="J599" t="str">
            <v>NG</v>
          </cell>
          <cell r="K599" t="str">
            <v>10.294444</v>
          </cell>
          <cell r="L599" t="str">
            <v>9.816667</v>
          </cell>
          <cell r="M599">
            <v>1830</v>
          </cell>
          <cell r="N599">
            <v>609</v>
          </cell>
        </row>
        <row r="600">
          <cell r="A600" t="str">
            <v>BCV</v>
          </cell>
          <cell r="B600" t="str">
            <v>PABV</v>
          </cell>
          <cell r="D600" t="str">
            <v>Belmopan</v>
          </cell>
          <cell r="F600" t="str">
            <v>Belmopan</v>
          </cell>
          <cell r="G600" t="str">
            <v>-6.0</v>
          </cell>
          <cell r="H600" t="str">
            <v>Белиз</v>
          </cell>
          <cell r="I600" t="str">
            <v>Belize</v>
          </cell>
          <cell r="J600" t="str">
            <v>BZ</v>
          </cell>
          <cell r="K600" t="str">
            <v>61.416083</v>
          </cell>
          <cell r="L600" t="str">
            <v>-149.508306</v>
          </cell>
          <cell r="N600">
            <v>25</v>
          </cell>
        </row>
        <row r="601">
          <cell r="A601" t="str">
            <v>BCW</v>
          </cell>
          <cell r="D601" t="str">
            <v>Benguera Island</v>
          </cell>
          <cell r="F601" t="str">
            <v>Benguera Island</v>
          </cell>
          <cell r="G601" t="str">
            <v>+2.0</v>
          </cell>
          <cell r="H601" t="str">
            <v>Мозамбик</v>
          </cell>
          <cell r="I601" t="str">
            <v>Mozambique</v>
          </cell>
          <cell r="J601" t="str">
            <v>MZ</v>
          </cell>
          <cell r="K601" t="str">
            <v>-21.853056</v>
          </cell>
          <cell r="L601" t="str">
            <v>35.438333</v>
          </cell>
        </row>
        <row r="602">
          <cell r="A602" t="str">
            <v>BCX</v>
          </cell>
          <cell r="B602" t="str">
            <v>UWUB</v>
          </cell>
          <cell r="C602" t="str">
            <v>Белорецк</v>
          </cell>
          <cell r="D602" t="str">
            <v>Beloreck</v>
          </cell>
          <cell r="E602" t="str">
            <v>Белорецк</v>
          </cell>
          <cell r="F602" t="str">
            <v>Beloreck</v>
          </cell>
          <cell r="G602" t="str">
            <v>-2.0</v>
          </cell>
          <cell r="H602" t="str">
            <v>Россия</v>
          </cell>
          <cell r="I602" t="str">
            <v>Russian Federation</v>
          </cell>
          <cell r="J602" t="str">
            <v>RU</v>
          </cell>
          <cell r="K602" t="str">
            <v>53.938056</v>
          </cell>
          <cell r="L602" t="str">
            <v>58.340000</v>
          </cell>
          <cell r="N602">
            <v>557</v>
          </cell>
        </row>
        <row r="603">
          <cell r="A603" t="str">
            <v>BCY</v>
          </cell>
          <cell r="B603" t="str">
            <v>HABU</v>
          </cell>
          <cell r="C603" t="str">
            <v>Бульчи</v>
          </cell>
          <cell r="D603" t="str">
            <v>Bulchi</v>
          </cell>
          <cell r="E603" t="str">
            <v>Бульчи</v>
          </cell>
          <cell r="F603" t="str">
            <v>Bulchi</v>
          </cell>
          <cell r="G603" t="str">
            <v>-3.0</v>
          </cell>
          <cell r="H603" t="str">
            <v>Эфиопия</v>
          </cell>
          <cell r="I603" t="str">
            <v>Ethiopia</v>
          </cell>
          <cell r="J603" t="str">
            <v>ET</v>
          </cell>
          <cell r="K603" t="str">
            <v>6.217</v>
          </cell>
          <cell r="L603" t="str">
            <v>36.667</v>
          </cell>
          <cell r="M603">
            <v>1313</v>
          </cell>
          <cell r="N603">
            <v>1372</v>
          </cell>
        </row>
        <row r="604">
          <cell r="A604" t="str">
            <v>BCZ</v>
          </cell>
          <cell r="D604" t="str">
            <v>Bickerton Island</v>
          </cell>
          <cell r="F604" t="str">
            <v>Bickerton Island</v>
          </cell>
          <cell r="G604" t="str">
            <v>-9.5</v>
          </cell>
          <cell r="H604" t="str">
            <v>Австралия</v>
          </cell>
          <cell r="I604" t="str">
            <v>Australia</v>
          </cell>
          <cell r="J604" t="str">
            <v>AU</v>
          </cell>
          <cell r="K604" t="str">
            <v>-13.781944</v>
          </cell>
          <cell r="L604" t="str">
            <v>136.201944</v>
          </cell>
        </row>
        <row r="605">
          <cell r="A605" t="str">
            <v>BDA</v>
          </cell>
          <cell r="B605" t="str">
            <v>TXKF</v>
          </cell>
          <cell r="D605" t="str">
            <v>Kindley Field</v>
          </cell>
          <cell r="F605" t="str">
            <v>Bermuda</v>
          </cell>
          <cell r="G605" t="str">
            <v>-4.0</v>
          </cell>
          <cell r="H605" t="str">
            <v>Бермудские острова</v>
          </cell>
          <cell r="I605" t="str">
            <v>Bermuda</v>
          </cell>
          <cell r="J605" t="str">
            <v>BM</v>
          </cell>
          <cell r="K605" t="str">
            <v>32.364041</v>
          </cell>
          <cell r="L605" t="str">
            <v>-64.678703</v>
          </cell>
          <cell r="M605">
            <v>2961</v>
          </cell>
          <cell r="N605">
            <v>5</v>
          </cell>
        </row>
        <row r="606">
          <cell r="A606" t="str">
            <v>BDB</v>
          </cell>
          <cell r="B606" t="str">
            <v>YBUD</v>
          </cell>
          <cell r="C606" t="str">
            <v>Бандаберг</v>
          </cell>
          <cell r="D606" t="str">
            <v>Bundaberg</v>
          </cell>
          <cell r="E606" t="str">
            <v>Бандаберг</v>
          </cell>
          <cell r="F606" t="str">
            <v>Bundaberg</v>
          </cell>
          <cell r="G606" t="str">
            <v>+10.0</v>
          </cell>
          <cell r="H606" t="str">
            <v>Австралия</v>
          </cell>
          <cell r="I606" t="str">
            <v>Australia</v>
          </cell>
          <cell r="J606" t="str">
            <v>AU</v>
          </cell>
          <cell r="K606" t="str">
            <v>-24.903889</v>
          </cell>
          <cell r="L606" t="str">
            <v>152.318611</v>
          </cell>
          <cell r="M606">
            <v>1533</v>
          </cell>
          <cell r="N606">
            <v>33</v>
          </cell>
        </row>
        <row r="607">
          <cell r="A607" t="str">
            <v>BDC</v>
          </cell>
          <cell r="B607" t="str">
            <v>SNBC</v>
          </cell>
          <cell r="D607" t="str">
            <v>Barra Do Corda</v>
          </cell>
          <cell r="F607" t="str">
            <v>Barra Do Corda</v>
          </cell>
          <cell r="G607" t="str">
            <v>+3.0</v>
          </cell>
          <cell r="H607" t="str">
            <v>Бразилия</v>
          </cell>
          <cell r="I607" t="str">
            <v>Brazil</v>
          </cell>
          <cell r="J607" t="str">
            <v>BR</v>
          </cell>
          <cell r="K607" t="str">
            <v>-5.500269</v>
          </cell>
          <cell r="L607" t="str">
            <v>-45.242222</v>
          </cell>
          <cell r="M607">
            <v>1524</v>
          </cell>
          <cell r="N607">
            <v>155</v>
          </cell>
        </row>
        <row r="608">
          <cell r="A608" t="str">
            <v>BDD</v>
          </cell>
          <cell r="B608" t="str">
            <v>YBAU</v>
          </cell>
          <cell r="D608" t="str">
            <v>Badu Island</v>
          </cell>
          <cell r="F608" t="str">
            <v>Badu Island</v>
          </cell>
          <cell r="G608" t="str">
            <v>-10.0</v>
          </cell>
          <cell r="H608" t="str">
            <v>Австралия</v>
          </cell>
          <cell r="I608" t="str">
            <v>Australia</v>
          </cell>
          <cell r="J608" t="str">
            <v>AU</v>
          </cell>
          <cell r="K608" t="str">
            <v>-10.150000</v>
          </cell>
          <cell r="L608" t="str">
            <v>142.174167</v>
          </cell>
          <cell r="N608">
            <v>14</v>
          </cell>
        </row>
        <row r="609">
          <cell r="A609" t="str">
            <v>BDE</v>
          </cell>
          <cell r="B609" t="str">
            <v>KBDE</v>
          </cell>
          <cell r="D609" t="str">
            <v>Baudette</v>
          </cell>
          <cell r="F609" t="str">
            <v>Baudette</v>
          </cell>
          <cell r="G609" t="str">
            <v>-6.0</v>
          </cell>
          <cell r="H609" t="str">
            <v>США</v>
          </cell>
          <cell r="I609" t="str">
            <v>United States</v>
          </cell>
          <cell r="J609" t="str">
            <v>US</v>
          </cell>
          <cell r="K609" t="str">
            <v>48.728444</v>
          </cell>
          <cell r="L609" t="str">
            <v>-94.612222</v>
          </cell>
          <cell r="N609">
            <v>331</v>
          </cell>
        </row>
        <row r="610">
          <cell r="A610" t="str">
            <v>BDF</v>
          </cell>
          <cell r="B610" t="str">
            <v>KBDF</v>
          </cell>
          <cell r="D610" t="str">
            <v>Rinkenberger</v>
          </cell>
          <cell r="F610" t="str">
            <v>Bradford</v>
          </cell>
          <cell r="G610" t="str">
            <v>-6.0</v>
          </cell>
          <cell r="H610" t="str">
            <v>США</v>
          </cell>
          <cell r="I610" t="str">
            <v>United States</v>
          </cell>
          <cell r="J610" t="str">
            <v>US</v>
          </cell>
          <cell r="K610" t="str">
            <v>41.230871</v>
          </cell>
          <cell r="L610" t="str">
            <v>-89.615652</v>
          </cell>
          <cell r="N610">
            <v>246</v>
          </cell>
        </row>
        <row r="611">
          <cell r="A611" t="str">
            <v>BDG</v>
          </cell>
          <cell r="B611" t="str">
            <v>KBDG</v>
          </cell>
          <cell r="D611" t="str">
            <v>Blanding</v>
          </cell>
          <cell r="F611" t="str">
            <v>Blanding</v>
          </cell>
          <cell r="G611" t="str">
            <v>-7.0</v>
          </cell>
          <cell r="H611" t="str">
            <v>США</v>
          </cell>
          <cell r="I611" t="str">
            <v>United States</v>
          </cell>
          <cell r="J611" t="str">
            <v>US</v>
          </cell>
          <cell r="K611" t="str">
            <v>37.583337</v>
          </cell>
          <cell r="L611" t="str">
            <v>-109.483289</v>
          </cell>
          <cell r="M611">
            <v>1829</v>
          </cell>
          <cell r="N611">
            <v>1789</v>
          </cell>
        </row>
        <row r="612">
          <cell r="A612" t="str">
            <v>BDH</v>
          </cell>
          <cell r="B612" t="str">
            <v>OIBL</v>
          </cell>
          <cell r="C612" t="str">
            <v>Бандар-Ленге</v>
          </cell>
          <cell r="D612" t="str">
            <v>Bandar Lengeh</v>
          </cell>
          <cell r="E612" t="str">
            <v>Бандар-Ленге</v>
          </cell>
          <cell r="F612" t="str">
            <v>Bandar Lengeh</v>
          </cell>
          <cell r="G612" t="str">
            <v>+3.5</v>
          </cell>
          <cell r="H612" t="str">
            <v>Иран</v>
          </cell>
          <cell r="I612" t="str">
            <v>Iran</v>
          </cell>
          <cell r="J612" t="str">
            <v>IR</v>
          </cell>
          <cell r="K612" t="str">
            <v>26.532000</v>
          </cell>
          <cell r="L612" t="str">
            <v>54.824847</v>
          </cell>
          <cell r="M612">
            <v>2027</v>
          </cell>
          <cell r="N612">
            <v>20</v>
          </cell>
        </row>
        <row r="613">
          <cell r="A613" t="str">
            <v>BDI</v>
          </cell>
          <cell r="B613" t="str">
            <v>FSSB</v>
          </cell>
          <cell r="C613" t="str">
            <v>Берд-Айленд</v>
          </cell>
          <cell r="D613" t="str">
            <v>Bird Island</v>
          </cell>
          <cell r="E613" t="str">
            <v>Берд-Айленд</v>
          </cell>
          <cell r="F613" t="str">
            <v>Bird Island</v>
          </cell>
          <cell r="G613" t="str">
            <v>+4.0</v>
          </cell>
          <cell r="H613" t="str">
            <v>Сейшельские о-ва</v>
          </cell>
          <cell r="I613" t="str">
            <v>Seychelles</v>
          </cell>
          <cell r="J613" t="str">
            <v>SC</v>
          </cell>
          <cell r="K613" t="str">
            <v>-3.724722</v>
          </cell>
          <cell r="L613" t="str">
            <v>55.205278</v>
          </cell>
          <cell r="M613">
            <v>912</v>
          </cell>
          <cell r="N613">
            <v>2</v>
          </cell>
        </row>
        <row r="614">
          <cell r="A614" t="str">
            <v>BDJ</v>
          </cell>
          <cell r="B614" t="str">
            <v>WAOO</v>
          </cell>
          <cell r="D614" t="str">
            <v>Sjamsudin Noor</v>
          </cell>
          <cell r="E614" t="str">
            <v>Банджармасин</v>
          </cell>
          <cell r="F614" t="str">
            <v>Banjarmasin</v>
          </cell>
          <cell r="G614" t="str">
            <v>+8.0</v>
          </cell>
          <cell r="H614" t="str">
            <v>Индонезия</v>
          </cell>
          <cell r="I614" t="str">
            <v>Indonesia</v>
          </cell>
          <cell r="J614" t="str">
            <v>ID</v>
          </cell>
          <cell r="K614" t="str">
            <v>-3.442356</v>
          </cell>
          <cell r="L614" t="str">
            <v>114.762553</v>
          </cell>
          <cell r="M614">
            <v>1870</v>
          </cell>
          <cell r="N614">
            <v>20</v>
          </cell>
        </row>
        <row r="615">
          <cell r="A615" t="str">
            <v>BDK</v>
          </cell>
          <cell r="B615" t="str">
            <v>DIBU</v>
          </cell>
          <cell r="D615" t="str">
            <v>Bondoukou</v>
          </cell>
          <cell r="F615" t="str">
            <v>Bondoukou</v>
          </cell>
          <cell r="G615" t="str">
            <v>+0.0</v>
          </cell>
          <cell r="H615" t="str">
            <v>Кот д&amp;#039;Ивуар</v>
          </cell>
          <cell r="I615" t="str">
            <v>Cote D&amp;#039;Ivoire</v>
          </cell>
          <cell r="J615" t="str">
            <v>CI</v>
          </cell>
          <cell r="K615" t="str">
            <v>8.017222</v>
          </cell>
          <cell r="L615" t="str">
            <v>-2.761944</v>
          </cell>
          <cell r="M615">
            <v>1500</v>
          </cell>
          <cell r="N615">
            <v>380</v>
          </cell>
        </row>
        <row r="616">
          <cell r="A616" t="str">
            <v>BDL</v>
          </cell>
          <cell r="B616" t="str">
            <v>KBDL</v>
          </cell>
          <cell r="D616" t="str">
            <v>Bradley International</v>
          </cell>
          <cell r="F616" t="str">
            <v>Windsor Locks</v>
          </cell>
          <cell r="G616" t="str">
            <v>-5.0</v>
          </cell>
          <cell r="H616" t="str">
            <v>США</v>
          </cell>
          <cell r="I616" t="str">
            <v>United States</v>
          </cell>
          <cell r="J616" t="str">
            <v>US</v>
          </cell>
          <cell r="K616" t="str">
            <v>41.938889</v>
          </cell>
          <cell r="L616" t="str">
            <v>-72.683222</v>
          </cell>
          <cell r="M616">
            <v>2896</v>
          </cell>
          <cell r="N616">
            <v>53</v>
          </cell>
        </row>
        <row r="617">
          <cell r="A617" t="str">
            <v>BDM</v>
          </cell>
          <cell r="B617" t="str">
            <v>LTBG</v>
          </cell>
          <cell r="C617" t="str">
            <v>Бандирма</v>
          </cell>
          <cell r="D617" t="str">
            <v>Bandirma</v>
          </cell>
          <cell r="E617" t="str">
            <v>Бандирма</v>
          </cell>
          <cell r="F617" t="str">
            <v>Bandirma</v>
          </cell>
          <cell r="G617" t="str">
            <v>+2.0</v>
          </cell>
          <cell r="H617" t="str">
            <v>Турция</v>
          </cell>
          <cell r="I617" t="str">
            <v>Turkey</v>
          </cell>
          <cell r="J617" t="str">
            <v>TR</v>
          </cell>
          <cell r="K617" t="str">
            <v>40.317972</v>
          </cell>
          <cell r="L617" t="str">
            <v>27.977694</v>
          </cell>
          <cell r="M617">
            <v>2484</v>
          </cell>
          <cell r="N617">
            <v>52</v>
          </cell>
        </row>
        <row r="618">
          <cell r="A618" t="str">
            <v>BDN</v>
          </cell>
          <cell r="B618" t="str">
            <v>OPTH</v>
          </cell>
          <cell r="D618" t="str">
            <v>Talhar</v>
          </cell>
          <cell r="E618" t="str">
            <v>Бадин</v>
          </cell>
          <cell r="F618" t="str">
            <v>Badin</v>
          </cell>
          <cell r="G618" t="str">
            <v>-5.0</v>
          </cell>
          <cell r="H618" t="str">
            <v>Пакистан</v>
          </cell>
          <cell r="I618" t="str">
            <v>Pakistan</v>
          </cell>
          <cell r="J618" t="str">
            <v>PK</v>
          </cell>
          <cell r="K618" t="str">
            <v>24.841519</v>
          </cell>
          <cell r="L618" t="str">
            <v>68.838408</v>
          </cell>
          <cell r="N618">
            <v>9</v>
          </cell>
        </row>
        <row r="619">
          <cell r="A619" t="str">
            <v>BDO</v>
          </cell>
          <cell r="B619" t="str">
            <v>WICC</v>
          </cell>
          <cell r="D619" t="str">
            <v>Husein Sastranegara</v>
          </cell>
          <cell r="E619" t="str">
            <v>Бандунг</v>
          </cell>
          <cell r="F619" t="str">
            <v>Bandung</v>
          </cell>
          <cell r="G619" t="str">
            <v>+7.0</v>
          </cell>
          <cell r="H619" t="str">
            <v>Индонезия</v>
          </cell>
          <cell r="I619" t="str">
            <v>Indonesia</v>
          </cell>
          <cell r="J619" t="str">
            <v>ID</v>
          </cell>
          <cell r="K619" t="str">
            <v>-6.900625</v>
          </cell>
          <cell r="L619" t="str">
            <v>107.576294</v>
          </cell>
          <cell r="M619">
            <v>1987</v>
          </cell>
          <cell r="N619">
            <v>742</v>
          </cell>
        </row>
        <row r="620">
          <cell r="A620" t="str">
            <v>BDP</v>
          </cell>
          <cell r="B620" t="str">
            <v>VNCG</v>
          </cell>
          <cell r="C620" t="str">
            <v>Бхадрапур</v>
          </cell>
          <cell r="D620" t="str">
            <v>Bhadrapur</v>
          </cell>
          <cell r="E620" t="str">
            <v>Бхадрапур</v>
          </cell>
          <cell r="F620" t="str">
            <v>Bhadrapur</v>
          </cell>
          <cell r="G620" t="str">
            <v>+5.5</v>
          </cell>
          <cell r="H620" t="str">
            <v>Непал</v>
          </cell>
          <cell r="I620" t="str">
            <v>Nepal</v>
          </cell>
          <cell r="J620" t="str">
            <v>NP</v>
          </cell>
          <cell r="K620" t="str">
            <v>26.570278</v>
          </cell>
          <cell r="L620" t="str">
            <v>88.075833</v>
          </cell>
          <cell r="M620">
            <v>1565</v>
          </cell>
          <cell r="N620">
            <v>91</v>
          </cell>
        </row>
        <row r="621">
          <cell r="A621" t="str">
            <v>BDQ</v>
          </cell>
          <cell r="B621" t="str">
            <v>VABO</v>
          </cell>
          <cell r="D621" t="str">
            <v>Vadodara</v>
          </cell>
          <cell r="F621" t="str">
            <v>Vadodara</v>
          </cell>
          <cell r="G621" t="str">
            <v>-5.5</v>
          </cell>
          <cell r="H621" t="str">
            <v>Индия</v>
          </cell>
          <cell r="I621" t="str">
            <v>India</v>
          </cell>
          <cell r="J621" t="str">
            <v>IN</v>
          </cell>
          <cell r="K621" t="str">
            <v>22.336164</v>
          </cell>
          <cell r="L621" t="str">
            <v>73.226289</v>
          </cell>
          <cell r="M621">
            <v>2469</v>
          </cell>
          <cell r="N621">
            <v>39</v>
          </cell>
        </row>
        <row r="622">
          <cell r="A622" t="str">
            <v>BDR</v>
          </cell>
          <cell r="B622" t="str">
            <v>KBDR</v>
          </cell>
          <cell r="D622" t="str">
            <v>Igor I. Sikorsky Mem.</v>
          </cell>
          <cell r="F622" t="str">
            <v>Bridgeport</v>
          </cell>
          <cell r="G622" t="str">
            <v>-5.0</v>
          </cell>
          <cell r="H622" t="str">
            <v>США</v>
          </cell>
          <cell r="I622" t="str">
            <v>United States</v>
          </cell>
          <cell r="J622" t="str">
            <v>US</v>
          </cell>
          <cell r="K622" t="str">
            <v>41.163472</v>
          </cell>
          <cell r="L622" t="str">
            <v>-73.126167</v>
          </cell>
          <cell r="M622">
            <v>1451</v>
          </cell>
          <cell r="N622">
            <v>3</v>
          </cell>
        </row>
        <row r="623">
          <cell r="A623" t="str">
            <v>BDS</v>
          </cell>
          <cell r="B623" t="str">
            <v>LIBR</v>
          </cell>
          <cell r="D623" t="str">
            <v>Papola Casale</v>
          </cell>
          <cell r="E623" t="str">
            <v>Бриндиси</v>
          </cell>
          <cell r="F623" t="str">
            <v>Brindisi</v>
          </cell>
          <cell r="G623" t="str">
            <v>+1.0</v>
          </cell>
          <cell r="H623" t="str">
            <v>Италия</v>
          </cell>
          <cell r="I623" t="str">
            <v>Italy</v>
          </cell>
          <cell r="J623" t="str">
            <v>IT</v>
          </cell>
          <cell r="K623" t="str">
            <v>40.657633</v>
          </cell>
          <cell r="L623" t="str">
            <v>17.947033</v>
          </cell>
          <cell r="M623">
            <v>2628</v>
          </cell>
          <cell r="N623">
            <v>14</v>
          </cell>
        </row>
        <row r="624">
          <cell r="A624" t="str">
            <v>BDT</v>
          </cell>
          <cell r="B624" t="str">
            <v>FZFD</v>
          </cell>
          <cell r="D624" t="str">
            <v>Kisangani</v>
          </cell>
          <cell r="E624" t="str">
            <v>Гбадолите</v>
          </cell>
          <cell r="F624" t="str">
            <v>Gbadolite</v>
          </cell>
          <cell r="H624" t="str">
            <v>Демократическая республика Конго</v>
          </cell>
          <cell r="I624" t="str">
            <v>Democratic Republic Of Congo</v>
          </cell>
          <cell r="J624" t="str">
            <v>CD</v>
          </cell>
          <cell r="K624" t="str">
            <v>4.253206</v>
          </cell>
          <cell r="L624" t="str">
            <v>20.975283</v>
          </cell>
          <cell r="M624">
            <v>2000</v>
          </cell>
          <cell r="N624">
            <v>460</v>
          </cell>
        </row>
        <row r="625">
          <cell r="A625" t="str">
            <v>BDU</v>
          </cell>
          <cell r="B625" t="str">
            <v>ENDU</v>
          </cell>
          <cell r="C625" t="str">
            <v>Бордуфос</v>
          </cell>
          <cell r="D625" t="str">
            <v>Bardufoss</v>
          </cell>
          <cell r="E625" t="str">
            <v>Бордуфос</v>
          </cell>
          <cell r="F625" t="str">
            <v>Bardufoss</v>
          </cell>
          <cell r="G625" t="str">
            <v>+1.0</v>
          </cell>
          <cell r="H625" t="str">
            <v>Норвегия</v>
          </cell>
          <cell r="I625" t="str">
            <v>Norway</v>
          </cell>
          <cell r="J625" t="str">
            <v>NO</v>
          </cell>
          <cell r="K625" t="str">
            <v>69.055758</v>
          </cell>
          <cell r="L625" t="str">
            <v>18.540356</v>
          </cell>
          <cell r="M625">
            <v>2440</v>
          </cell>
          <cell r="N625">
            <v>77</v>
          </cell>
        </row>
        <row r="626">
          <cell r="A626" t="str">
            <v>BDV</v>
          </cell>
          <cell r="B626" t="str">
            <v>FZRB</v>
          </cell>
          <cell r="C626" t="str">
            <v>Моба</v>
          </cell>
          <cell r="D626" t="str">
            <v>Moba</v>
          </cell>
          <cell r="E626" t="str">
            <v>Моба</v>
          </cell>
          <cell r="F626" t="str">
            <v>Moba</v>
          </cell>
          <cell r="H626" t="str">
            <v>Демократическая республика Конго</v>
          </cell>
          <cell r="I626" t="str">
            <v>Democratic Republic Of Congo</v>
          </cell>
          <cell r="J626" t="str">
            <v>CD</v>
          </cell>
          <cell r="K626" t="str">
            <v>-7.083889</v>
          </cell>
          <cell r="L626" t="str">
            <v>29.738333</v>
          </cell>
          <cell r="M626">
            <v>920</v>
          </cell>
          <cell r="N626">
            <v>900</v>
          </cell>
        </row>
        <row r="627">
          <cell r="A627" t="str">
            <v>BDW</v>
          </cell>
          <cell r="B627" t="str">
            <v>YBDF</v>
          </cell>
          <cell r="D627" t="str">
            <v>Bedford Downs</v>
          </cell>
          <cell r="F627" t="str">
            <v>Bedford Downs</v>
          </cell>
          <cell r="G627" t="str">
            <v>-8.0</v>
          </cell>
          <cell r="H627" t="str">
            <v>Австралия</v>
          </cell>
          <cell r="I627" t="str">
            <v>Australia</v>
          </cell>
          <cell r="J627" t="str">
            <v>AU</v>
          </cell>
          <cell r="K627" t="str">
            <v>-17.287500</v>
          </cell>
          <cell r="L627" t="str">
            <v>127.466944</v>
          </cell>
          <cell r="M627">
            <v>1600</v>
          </cell>
          <cell r="N627">
            <v>36</v>
          </cell>
        </row>
        <row r="628">
          <cell r="A628" t="str">
            <v>BDX</v>
          </cell>
          <cell r="B628" t="str">
            <v>KBDX</v>
          </cell>
          <cell r="D628" t="str">
            <v>Broadus</v>
          </cell>
          <cell r="F628" t="str">
            <v>Broadus</v>
          </cell>
          <cell r="G628" t="str">
            <v>-7.0</v>
          </cell>
          <cell r="H628" t="str">
            <v>США</v>
          </cell>
          <cell r="I628" t="str">
            <v>United States</v>
          </cell>
          <cell r="J628" t="str">
            <v>US</v>
          </cell>
          <cell r="K628" t="str">
            <v>45.433325</v>
          </cell>
          <cell r="L628" t="str">
            <v>-105.417213</v>
          </cell>
          <cell r="M628">
            <v>960</v>
          </cell>
          <cell r="N628">
            <v>925</v>
          </cell>
        </row>
        <row r="629">
          <cell r="A629" t="str">
            <v>BDY</v>
          </cell>
          <cell r="B629" t="str">
            <v>KBDY</v>
          </cell>
          <cell r="D629" t="str">
            <v>State</v>
          </cell>
          <cell r="F629" t="str">
            <v>Bandon</v>
          </cell>
          <cell r="G629" t="str">
            <v>-8.0</v>
          </cell>
          <cell r="H629" t="str">
            <v>США</v>
          </cell>
          <cell r="I629" t="str">
            <v>United States</v>
          </cell>
          <cell r="J629" t="str">
            <v>US</v>
          </cell>
          <cell r="K629" t="str">
            <v>43.086472</v>
          </cell>
          <cell r="L629" t="str">
            <v>-124.407861</v>
          </cell>
          <cell r="M629">
            <v>791</v>
          </cell>
          <cell r="N629">
            <v>37</v>
          </cell>
        </row>
        <row r="630">
          <cell r="A630" t="str">
            <v>BDZ</v>
          </cell>
          <cell r="C630" t="str">
            <v>Байндунг</v>
          </cell>
          <cell r="D630" t="str">
            <v>Baindoung</v>
          </cell>
          <cell r="E630" t="str">
            <v>Байндунг</v>
          </cell>
          <cell r="F630" t="str">
            <v>Baindoung</v>
          </cell>
          <cell r="G630" t="str">
            <v>-10.0</v>
          </cell>
          <cell r="H630" t="str">
            <v>Папуа - Новая Гвинея</v>
          </cell>
          <cell r="I630" t="str">
            <v>Papua New Guinea</v>
          </cell>
          <cell r="J630" t="str">
            <v>PG</v>
          </cell>
          <cell r="K630" t="str">
            <v>-6.333</v>
          </cell>
          <cell r="L630" t="str">
            <v>146.933</v>
          </cell>
          <cell r="M630">
            <v>469</v>
          </cell>
          <cell r="N630">
            <v>1280</v>
          </cell>
        </row>
        <row r="631">
          <cell r="A631" t="str">
            <v>BEA</v>
          </cell>
          <cell r="C631" t="str">
            <v>Берейна</v>
          </cell>
          <cell r="D631" t="str">
            <v>Bereina</v>
          </cell>
          <cell r="E631" t="str">
            <v>Берейна</v>
          </cell>
          <cell r="F631" t="str">
            <v>Bereina</v>
          </cell>
          <cell r="G631" t="str">
            <v>-10.0</v>
          </cell>
          <cell r="H631" t="str">
            <v>Папуа - Новая Гвинея</v>
          </cell>
          <cell r="I631" t="str">
            <v>Papua New Guinea</v>
          </cell>
          <cell r="J631" t="str">
            <v>PG</v>
          </cell>
          <cell r="K631" t="str">
            <v>-8.633</v>
          </cell>
          <cell r="L631" t="str">
            <v>146.500</v>
          </cell>
          <cell r="M631">
            <v>853</v>
          </cell>
          <cell r="N631">
            <v>15</v>
          </cell>
        </row>
        <row r="632">
          <cell r="A632" t="str">
            <v>BEB</v>
          </cell>
          <cell r="B632" t="str">
            <v>EGPL</v>
          </cell>
          <cell r="D632" t="str">
            <v>Benbecula</v>
          </cell>
          <cell r="F632" t="str">
            <v>Benbecula</v>
          </cell>
          <cell r="G632" t="str">
            <v>+0.0</v>
          </cell>
          <cell r="H632" t="str">
            <v>Великобритания</v>
          </cell>
          <cell r="I632" t="str">
            <v>United Kingdom</v>
          </cell>
          <cell r="J632" t="str">
            <v>GB</v>
          </cell>
          <cell r="K632" t="str">
            <v>57.481111</v>
          </cell>
          <cell r="L632" t="str">
            <v>-7.362778</v>
          </cell>
          <cell r="M632">
            <v>1834</v>
          </cell>
          <cell r="N632">
            <v>6</v>
          </cell>
        </row>
        <row r="633">
          <cell r="A633" t="str">
            <v>BEC</v>
          </cell>
          <cell r="B633" t="str">
            <v>KBEC</v>
          </cell>
          <cell r="D633" t="str">
            <v>Beech</v>
          </cell>
          <cell r="E633" t="str">
            <v>Вичита</v>
          </cell>
          <cell r="F633" t="str">
            <v>Wichita</v>
          </cell>
          <cell r="G633" t="str">
            <v>+0.0</v>
          </cell>
          <cell r="H633" t="str">
            <v>США</v>
          </cell>
          <cell r="I633" t="str">
            <v>United States</v>
          </cell>
          <cell r="J633" t="str">
            <v>US</v>
          </cell>
          <cell r="K633" t="str">
            <v>37.694475</v>
          </cell>
          <cell r="L633" t="str">
            <v>-97.214989</v>
          </cell>
          <cell r="M633">
            <v>2438</v>
          </cell>
          <cell r="N633">
            <v>429</v>
          </cell>
        </row>
        <row r="634">
          <cell r="A634" t="str">
            <v>BED</v>
          </cell>
          <cell r="B634" t="str">
            <v>KBED</v>
          </cell>
          <cell r="D634" t="str">
            <v>Hanscom Field</v>
          </cell>
          <cell r="F634" t="str">
            <v>Bedford/Hanscom</v>
          </cell>
          <cell r="G634" t="str">
            <v>-5.0</v>
          </cell>
          <cell r="H634" t="str">
            <v>США</v>
          </cell>
          <cell r="I634" t="str">
            <v>United States</v>
          </cell>
          <cell r="J634" t="str">
            <v>US</v>
          </cell>
          <cell r="K634" t="str">
            <v>42.469953</v>
          </cell>
          <cell r="L634" t="str">
            <v>-71.289030</v>
          </cell>
          <cell r="M634">
            <v>2134</v>
          </cell>
          <cell r="N634">
            <v>41</v>
          </cell>
        </row>
        <row r="635">
          <cell r="A635" t="str">
            <v>BEE</v>
          </cell>
          <cell r="B635" t="str">
            <v>YBGB</v>
          </cell>
          <cell r="D635" t="str">
            <v>Beagle Bay</v>
          </cell>
          <cell r="F635" t="str">
            <v>Beagle Bay</v>
          </cell>
          <cell r="G635" t="str">
            <v>+10.0</v>
          </cell>
          <cell r="H635" t="str">
            <v>Австралия</v>
          </cell>
          <cell r="I635" t="str">
            <v>Australia</v>
          </cell>
          <cell r="J635" t="str">
            <v>AU</v>
          </cell>
          <cell r="K635" t="str">
            <v>-17.016389</v>
          </cell>
          <cell r="L635" t="str">
            <v>122.646111</v>
          </cell>
          <cell r="M635">
            <v>1430</v>
          </cell>
          <cell r="N635">
            <v>15</v>
          </cell>
        </row>
        <row r="636">
          <cell r="A636" t="str">
            <v>BEF</v>
          </cell>
          <cell r="B636" t="str">
            <v>MNBL</v>
          </cell>
          <cell r="C636" t="str">
            <v>Блуфилдс</v>
          </cell>
          <cell r="D636" t="str">
            <v>Bluefields</v>
          </cell>
          <cell r="E636" t="str">
            <v>Блуфилдс</v>
          </cell>
          <cell r="F636" t="str">
            <v>Bluefields</v>
          </cell>
          <cell r="G636" t="str">
            <v>-6.0</v>
          </cell>
          <cell r="H636" t="str">
            <v>Никарагуа</v>
          </cell>
          <cell r="I636" t="str">
            <v>Nicaragua</v>
          </cell>
          <cell r="J636" t="str">
            <v>NI</v>
          </cell>
          <cell r="K636" t="str">
            <v>11.990961</v>
          </cell>
          <cell r="L636" t="str">
            <v>-83.774086</v>
          </cell>
          <cell r="M636">
            <v>2150</v>
          </cell>
          <cell r="N636">
            <v>12</v>
          </cell>
        </row>
        <row r="637">
          <cell r="A637" t="str">
            <v>BEG</v>
          </cell>
          <cell r="B637" t="str">
            <v>LYBE</v>
          </cell>
          <cell r="D637" t="str">
            <v>Nikola Tesla</v>
          </cell>
          <cell r="E637" t="str">
            <v>Белград</v>
          </cell>
          <cell r="F637" t="str">
            <v>Belgrade</v>
          </cell>
          <cell r="G637" t="str">
            <v>+1.0</v>
          </cell>
          <cell r="H637" t="str">
            <v>Сербия</v>
          </cell>
          <cell r="I637" t="str">
            <v>Serbia</v>
          </cell>
          <cell r="J637" t="str">
            <v>RS</v>
          </cell>
          <cell r="K637" t="str">
            <v>44.818444</v>
          </cell>
          <cell r="L637" t="str">
            <v>20.309139</v>
          </cell>
          <cell r="M637">
            <v>3400</v>
          </cell>
          <cell r="N637">
            <v>102</v>
          </cell>
        </row>
        <row r="638">
          <cell r="A638" t="str">
            <v>BEH</v>
          </cell>
          <cell r="B638" t="str">
            <v>KBEH</v>
          </cell>
          <cell r="D638" t="str">
            <v>Ross Field</v>
          </cell>
          <cell r="E638" t="str">
            <v>Бентон Харбор</v>
          </cell>
          <cell r="F638" t="str">
            <v>Benton Harbor</v>
          </cell>
          <cell r="G638" t="str">
            <v>-5.0</v>
          </cell>
          <cell r="H638" t="str">
            <v>США</v>
          </cell>
          <cell r="I638" t="str">
            <v>United States</v>
          </cell>
          <cell r="J638" t="str">
            <v>US</v>
          </cell>
          <cell r="K638" t="str">
            <v>42.128583</v>
          </cell>
          <cell r="L638" t="str">
            <v>-86.428500</v>
          </cell>
          <cell r="M638">
            <v>1557</v>
          </cell>
          <cell r="N638">
            <v>196</v>
          </cell>
        </row>
        <row r="639">
          <cell r="A639" t="str">
            <v>BEI</v>
          </cell>
          <cell r="B639" t="str">
            <v>HABE</v>
          </cell>
          <cell r="C639" t="str">
            <v>Бейка</v>
          </cell>
          <cell r="D639" t="str">
            <v>Beica</v>
          </cell>
          <cell r="E639" t="str">
            <v>Бейка</v>
          </cell>
          <cell r="F639" t="str">
            <v>Beica</v>
          </cell>
          <cell r="G639" t="str">
            <v>+3.0</v>
          </cell>
          <cell r="H639" t="str">
            <v>Эфиопия</v>
          </cell>
          <cell r="I639" t="str">
            <v>Ethiopia</v>
          </cell>
          <cell r="J639" t="str">
            <v>ET</v>
          </cell>
          <cell r="K639" t="str">
            <v>9.386389</v>
          </cell>
          <cell r="L639" t="str">
            <v>34.521944</v>
          </cell>
          <cell r="M639">
            <v>1331</v>
          </cell>
          <cell r="N639">
            <v>1649</v>
          </cell>
        </row>
        <row r="640">
          <cell r="A640" t="str">
            <v>BEJ</v>
          </cell>
          <cell r="B640" t="str">
            <v>WALK</v>
          </cell>
          <cell r="D640" t="str">
            <v>Kalimaru</v>
          </cell>
          <cell r="F640" t="str">
            <v>Tanjung Redep</v>
          </cell>
          <cell r="G640" t="str">
            <v>+8.0</v>
          </cell>
          <cell r="H640" t="str">
            <v>Индонезия</v>
          </cell>
          <cell r="I640" t="str">
            <v>Indonesia</v>
          </cell>
          <cell r="J640" t="str">
            <v>ID</v>
          </cell>
          <cell r="K640" t="str">
            <v>2.155497</v>
          </cell>
          <cell r="L640" t="str">
            <v>117.432256</v>
          </cell>
          <cell r="M640">
            <v>1410</v>
          </cell>
          <cell r="N640">
            <v>18</v>
          </cell>
        </row>
        <row r="641">
          <cell r="A641" t="str">
            <v>BEK</v>
          </cell>
          <cell r="B641" t="str">
            <v>VIRB</v>
          </cell>
          <cell r="D641" t="str">
            <v>Bareli</v>
          </cell>
          <cell r="F641" t="str">
            <v>Bareli</v>
          </cell>
          <cell r="G641" t="str">
            <v>-5.5</v>
          </cell>
          <cell r="H641" t="str">
            <v>Индия</v>
          </cell>
          <cell r="I641" t="str">
            <v>India</v>
          </cell>
          <cell r="J641" t="str">
            <v>IN</v>
          </cell>
          <cell r="K641" t="str">
            <v>26.217</v>
          </cell>
          <cell r="L641" t="str">
            <v>81.233</v>
          </cell>
        </row>
        <row r="642">
          <cell r="A642" t="str">
            <v>BEL</v>
          </cell>
          <cell r="B642" t="str">
            <v>SBBE</v>
          </cell>
          <cell r="D642" t="str">
            <v>Val De Cans</v>
          </cell>
          <cell r="E642" t="str">
            <v>Белем</v>
          </cell>
          <cell r="F642" t="str">
            <v>Belem</v>
          </cell>
          <cell r="G642" t="str">
            <v>-3.0</v>
          </cell>
          <cell r="H642" t="str">
            <v>Бразилия</v>
          </cell>
          <cell r="I642" t="str">
            <v>Brazil</v>
          </cell>
          <cell r="J642" t="str">
            <v>BR</v>
          </cell>
          <cell r="K642" t="str">
            <v>-1.379250</v>
          </cell>
          <cell r="L642" t="str">
            <v>-48.476292</v>
          </cell>
          <cell r="M642">
            <v>2500</v>
          </cell>
          <cell r="N642">
            <v>16</v>
          </cell>
        </row>
        <row r="643">
          <cell r="A643" t="str">
            <v>BEM</v>
          </cell>
          <cell r="B643" t="str">
            <v>FEFL</v>
          </cell>
          <cell r="C643" t="str">
            <v>Боссембеле</v>
          </cell>
          <cell r="D643" t="str">
            <v>Bossembele</v>
          </cell>
          <cell r="E643" t="str">
            <v>Боссембеле</v>
          </cell>
          <cell r="F643" t="str">
            <v>Bossembele</v>
          </cell>
          <cell r="G643" t="str">
            <v>+1.0</v>
          </cell>
          <cell r="H643" t="str">
            <v>Центральноафриканская Республика</v>
          </cell>
          <cell r="I643" t="str">
            <v>Central African Republic</v>
          </cell>
          <cell r="J643" t="str">
            <v>CF</v>
          </cell>
          <cell r="K643" t="str">
            <v>5.267</v>
          </cell>
          <cell r="L643" t="str">
            <v>17.633</v>
          </cell>
          <cell r="M643">
            <v>900</v>
          </cell>
          <cell r="N643">
            <v>680</v>
          </cell>
        </row>
        <row r="644">
          <cell r="A644" t="str">
            <v>BEN</v>
          </cell>
          <cell r="B644" t="str">
            <v>HLLB</v>
          </cell>
          <cell r="D644" t="str">
            <v>Benina Intl</v>
          </cell>
          <cell r="F644" t="str">
            <v>Benghazi</v>
          </cell>
          <cell r="G644" t="str">
            <v>+2.0</v>
          </cell>
          <cell r="H644" t="str">
            <v>Ливия</v>
          </cell>
          <cell r="I644" t="str">
            <v>Libya</v>
          </cell>
          <cell r="J644" t="str">
            <v>LY</v>
          </cell>
          <cell r="K644" t="str">
            <v>32.096786</v>
          </cell>
          <cell r="L644" t="str">
            <v>20.269472</v>
          </cell>
          <cell r="M644">
            <v>3597</v>
          </cell>
          <cell r="N644">
            <v>132</v>
          </cell>
        </row>
        <row r="645">
          <cell r="A645" t="str">
            <v>BEO</v>
          </cell>
          <cell r="B645" t="str">
            <v>YPEC</v>
          </cell>
          <cell r="D645" t="str">
            <v>Belmont</v>
          </cell>
          <cell r="E645" t="str">
            <v>Ньюкасл</v>
          </cell>
          <cell r="F645" t="str">
            <v>Newcastle</v>
          </cell>
          <cell r="G645" t="str">
            <v>+7.0</v>
          </cell>
          <cell r="H645" t="str">
            <v>Австралия</v>
          </cell>
          <cell r="I645" t="str">
            <v>Australia</v>
          </cell>
          <cell r="J645" t="str">
            <v>AU</v>
          </cell>
          <cell r="K645" t="str">
            <v>-33.066111</v>
          </cell>
          <cell r="L645" t="str">
            <v>151.646389</v>
          </cell>
          <cell r="N645">
            <v>3</v>
          </cell>
        </row>
        <row r="646">
          <cell r="A646" t="str">
            <v>BEP</v>
          </cell>
          <cell r="B646" t="str">
            <v>VOBI</v>
          </cell>
          <cell r="C646" t="str">
            <v>Беллари</v>
          </cell>
          <cell r="D646" t="str">
            <v>Bellary</v>
          </cell>
          <cell r="E646" t="str">
            <v>Беллари</v>
          </cell>
          <cell r="F646" t="str">
            <v>Bellary</v>
          </cell>
          <cell r="G646" t="str">
            <v>+5.5</v>
          </cell>
          <cell r="H646" t="str">
            <v>Индия</v>
          </cell>
          <cell r="I646" t="str">
            <v>India</v>
          </cell>
          <cell r="J646" t="str">
            <v>IN</v>
          </cell>
          <cell r="K646" t="str">
            <v>15.162783</v>
          </cell>
          <cell r="L646" t="str">
            <v>76.882775</v>
          </cell>
          <cell r="M646">
            <v>305</v>
          </cell>
          <cell r="N646">
            <v>9</v>
          </cell>
        </row>
        <row r="647">
          <cell r="A647" t="str">
            <v>BEQ</v>
          </cell>
          <cell r="B647" t="str">
            <v>EGXH</v>
          </cell>
          <cell r="D647" t="str">
            <v>Honington</v>
          </cell>
          <cell r="F647" t="str">
            <v>Bury St Edmunds</v>
          </cell>
          <cell r="G647" t="str">
            <v>+0.0</v>
          </cell>
          <cell r="H647" t="str">
            <v>Великобритания</v>
          </cell>
          <cell r="I647" t="str">
            <v>United Kingdom</v>
          </cell>
          <cell r="J647" t="str">
            <v>GB</v>
          </cell>
          <cell r="K647" t="str">
            <v>52.342611</v>
          </cell>
          <cell r="L647" t="str">
            <v>0.772939</v>
          </cell>
          <cell r="M647">
            <v>2747</v>
          </cell>
          <cell r="N647">
            <v>53</v>
          </cell>
        </row>
        <row r="648">
          <cell r="A648" t="str">
            <v>BER</v>
          </cell>
          <cell r="D648" t="str">
            <v>Berlin Metropolitan Area</v>
          </cell>
          <cell r="E648" t="str">
            <v>Берлин</v>
          </cell>
          <cell r="F648" t="str">
            <v>Berlin</v>
          </cell>
          <cell r="G648" t="str">
            <v>+1.0</v>
          </cell>
          <cell r="H648" t="str">
            <v>Германия</v>
          </cell>
          <cell r="I648" t="str">
            <v>Germany</v>
          </cell>
          <cell r="J648" t="str">
            <v>DE</v>
          </cell>
          <cell r="K648" t="str">
            <v>52.517</v>
          </cell>
          <cell r="L648" t="str">
            <v>13.400</v>
          </cell>
        </row>
        <row r="649">
          <cell r="A649" t="str">
            <v>BES</v>
          </cell>
          <cell r="B649" t="str">
            <v>LFRB</v>
          </cell>
          <cell r="D649" t="str">
            <v>Guipavas</v>
          </cell>
          <cell r="E649" t="str">
            <v>Брест</v>
          </cell>
          <cell r="F649" t="str">
            <v>Brest</v>
          </cell>
          <cell r="G649" t="str">
            <v>+1.0</v>
          </cell>
          <cell r="H649" t="str">
            <v>Франция</v>
          </cell>
          <cell r="I649" t="str">
            <v>France</v>
          </cell>
          <cell r="J649" t="str">
            <v>FR</v>
          </cell>
          <cell r="K649" t="str">
            <v>48.447222</v>
          </cell>
          <cell r="L649" t="str">
            <v>-4.421667</v>
          </cell>
          <cell r="M649">
            <v>2500</v>
          </cell>
          <cell r="N649">
            <v>99</v>
          </cell>
        </row>
        <row r="650">
          <cell r="A650" t="str">
            <v>BET</v>
          </cell>
          <cell r="B650" t="str">
            <v>PABE</v>
          </cell>
          <cell r="D650" t="str">
            <v>Bethel Airport</v>
          </cell>
          <cell r="F650" t="str">
            <v>Bethel</v>
          </cell>
          <cell r="G650" t="str">
            <v>-9.0</v>
          </cell>
          <cell r="H650" t="str">
            <v>США</v>
          </cell>
          <cell r="I650" t="str">
            <v>United States</v>
          </cell>
          <cell r="J650" t="str">
            <v>US</v>
          </cell>
          <cell r="K650" t="str">
            <v>60.778557</v>
          </cell>
          <cell r="L650" t="str">
            <v>-161.837177</v>
          </cell>
          <cell r="M650">
            <v>1950</v>
          </cell>
          <cell r="N650">
            <v>38</v>
          </cell>
        </row>
        <row r="651">
          <cell r="A651" t="str">
            <v>BEU</v>
          </cell>
          <cell r="B651" t="str">
            <v>YBIE</v>
          </cell>
          <cell r="D651" t="str">
            <v>Bedourie</v>
          </cell>
          <cell r="F651" t="str">
            <v>Bedourie</v>
          </cell>
          <cell r="G651" t="str">
            <v>-10.0</v>
          </cell>
          <cell r="H651" t="str">
            <v>Австралия</v>
          </cell>
          <cell r="I651" t="str">
            <v>Australia</v>
          </cell>
          <cell r="J651" t="str">
            <v>AU</v>
          </cell>
          <cell r="K651" t="str">
            <v>-24.346111</v>
          </cell>
          <cell r="L651" t="str">
            <v>139.460278</v>
          </cell>
          <cell r="M651">
            <v>1060</v>
          </cell>
          <cell r="N651">
            <v>91</v>
          </cell>
        </row>
        <row r="652">
          <cell r="A652" t="str">
            <v>BEV</v>
          </cell>
          <cell r="B652" t="str">
            <v>LLBS</v>
          </cell>
          <cell r="D652" t="str">
            <v>Beer Sheba</v>
          </cell>
          <cell r="F652" t="str">
            <v>Beer Sheba</v>
          </cell>
          <cell r="G652" t="str">
            <v>+2.0</v>
          </cell>
          <cell r="H652" t="str">
            <v>Израиль</v>
          </cell>
          <cell r="I652" t="str">
            <v>Israel</v>
          </cell>
          <cell r="J652" t="str">
            <v>IL</v>
          </cell>
          <cell r="K652" t="str">
            <v>31.287003</v>
          </cell>
          <cell r="L652" t="str">
            <v>34.722953</v>
          </cell>
          <cell r="M652">
            <v>1040</v>
          </cell>
          <cell r="N652">
            <v>200</v>
          </cell>
        </row>
        <row r="653">
          <cell r="A653" t="str">
            <v>BEW</v>
          </cell>
          <cell r="B653" t="str">
            <v>FQBR</v>
          </cell>
          <cell r="C653" t="str">
            <v>Бейра</v>
          </cell>
          <cell r="D653" t="str">
            <v>Beira</v>
          </cell>
          <cell r="E653" t="str">
            <v>Бейра</v>
          </cell>
          <cell r="F653" t="str">
            <v>Beira</v>
          </cell>
          <cell r="G653" t="str">
            <v>+2.0</v>
          </cell>
          <cell r="H653" t="str">
            <v>Мозамбик</v>
          </cell>
          <cell r="I653" t="str">
            <v>Mozambique</v>
          </cell>
          <cell r="J653" t="str">
            <v>MZ</v>
          </cell>
          <cell r="K653" t="str">
            <v>-19.796419</v>
          </cell>
          <cell r="L653" t="str">
            <v>34.907556</v>
          </cell>
          <cell r="M653">
            <v>2400</v>
          </cell>
          <cell r="N653">
            <v>10</v>
          </cell>
        </row>
        <row r="654">
          <cell r="A654" t="str">
            <v>BEX</v>
          </cell>
          <cell r="B654" t="str">
            <v>EGUB</v>
          </cell>
          <cell r="D654" t="str">
            <v>RAF Station</v>
          </cell>
          <cell r="F654" t="str">
            <v>Benson</v>
          </cell>
          <cell r="G654" t="str">
            <v>+6.0</v>
          </cell>
          <cell r="H654" t="str">
            <v>Великобритания</v>
          </cell>
          <cell r="I654" t="str">
            <v>United Kingdom</v>
          </cell>
          <cell r="J654" t="str">
            <v>GB</v>
          </cell>
          <cell r="K654" t="str">
            <v>51.616389</v>
          </cell>
          <cell r="L654" t="str">
            <v>-1.095833</v>
          </cell>
          <cell r="N654">
            <v>69</v>
          </cell>
        </row>
        <row r="655">
          <cell r="A655" t="str">
            <v>BEY</v>
          </cell>
          <cell r="B655" t="str">
            <v>OLBA</v>
          </cell>
          <cell r="D655" t="str">
            <v>Rafic Hariri International Airport</v>
          </cell>
          <cell r="E655" t="str">
            <v>Бейрут</v>
          </cell>
          <cell r="F655" t="str">
            <v>Beirut</v>
          </cell>
          <cell r="G655" t="str">
            <v>+2.0</v>
          </cell>
          <cell r="H655" t="str">
            <v>Ливан</v>
          </cell>
          <cell r="I655" t="str">
            <v>Lebanon</v>
          </cell>
          <cell r="J655" t="str">
            <v>LB</v>
          </cell>
          <cell r="K655" t="str">
            <v>33.820931</v>
          </cell>
          <cell r="L655" t="str">
            <v>35.488389</v>
          </cell>
          <cell r="M655">
            <v>3250</v>
          </cell>
          <cell r="N655">
            <v>27</v>
          </cell>
        </row>
        <row r="656">
          <cell r="A656" t="str">
            <v>BEZ</v>
          </cell>
          <cell r="B656" t="str">
            <v>NGBR</v>
          </cell>
          <cell r="C656" t="str">
            <v>Беру</v>
          </cell>
          <cell r="D656" t="str">
            <v>Beru</v>
          </cell>
          <cell r="E656" t="str">
            <v>Беру</v>
          </cell>
          <cell r="F656" t="str">
            <v>Beru</v>
          </cell>
          <cell r="G656" t="str">
            <v>+12.0</v>
          </cell>
          <cell r="H656" t="str">
            <v>Кирибати</v>
          </cell>
          <cell r="I656" t="str">
            <v>Kiribati</v>
          </cell>
          <cell r="J656" t="str">
            <v>KI</v>
          </cell>
          <cell r="K656" t="str">
            <v>-1.354722</v>
          </cell>
          <cell r="L656" t="str">
            <v>176.006944</v>
          </cell>
          <cell r="M656">
            <v>950</v>
          </cell>
          <cell r="N656">
            <v>2</v>
          </cell>
        </row>
        <row r="657">
          <cell r="A657" t="str">
            <v>BFA</v>
          </cell>
          <cell r="B657" t="str">
            <v>KBFA</v>
          </cell>
          <cell r="D657" t="str">
            <v>Bahia Negra</v>
          </cell>
          <cell r="F657" t="str">
            <v>Bahia Negra</v>
          </cell>
          <cell r="G657" t="str">
            <v>+0.0</v>
          </cell>
          <cell r="H657" t="str">
            <v>Парагвай</v>
          </cell>
          <cell r="I657" t="str">
            <v>Paraguay</v>
          </cell>
          <cell r="J657" t="str">
            <v>PY</v>
          </cell>
          <cell r="K657" t="str">
            <v>45.165843</v>
          </cell>
          <cell r="L657" t="str">
            <v>-84.924114</v>
          </cell>
          <cell r="N657">
            <v>219</v>
          </cell>
        </row>
        <row r="658">
          <cell r="A658" t="str">
            <v>BFB</v>
          </cell>
          <cell r="B658" t="str">
            <v>KBUR</v>
          </cell>
          <cell r="D658" t="str">
            <v>Blue Fox Bay</v>
          </cell>
          <cell r="F658" t="str">
            <v>Blue Fox Bay</v>
          </cell>
          <cell r="G658" t="str">
            <v>-9.0</v>
          </cell>
          <cell r="H658" t="str">
            <v>США</v>
          </cell>
          <cell r="I658" t="str">
            <v>United States</v>
          </cell>
          <cell r="J658" t="str">
            <v>US</v>
          </cell>
          <cell r="K658" t="str">
            <v>58.183333333333</v>
          </cell>
          <cell r="L658" t="str">
            <v>-152.13333333333</v>
          </cell>
        </row>
        <row r="659">
          <cell r="A659" t="str">
            <v>BFC</v>
          </cell>
          <cell r="B659" t="str">
            <v>YBMD</v>
          </cell>
          <cell r="D659" t="str">
            <v>Bloomfield</v>
          </cell>
          <cell r="F659" t="str">
            <v>Bloomfield</v>
          </cell>
          <cell r="G659" t="str">
            <v>-10.0</v>
          </cell>
          <cell r="H659" t="str">
            <v>Австралия</v>
          </cell>
          <cell r="I659" t="str">
            <v>Australia</v>
          </cell>
          <cell r="J659" t="str">
            <v>AU</v>
          </cell>
          <cell r="K659" t="str">
            <v>-15.873611</v>
          </cell>
          <cell r="L659" t="str">
            <v>145.329722</v>
          </cell>
          <cell r="N659">
            <v>37</v>
          </cell>
        </row>
        <row r="660">
          <cell r="A660" t="str">
            <v>BFD</v>
          </cell>
          <cell r="B660" t="str">
            <v>KBFD</v>
          </cell>
          <cell r="D660" t="str">
            <v>Bradford</v>
          </cell>
          <cell r="F660" t="str">
            <v>Bradford</v>
          </cell>
          <cell r="G660" t="str">
            <v>-6.0</v>
          </cell>
          <cell r="H660" t="str">
            <v>США</v>
          </cell>
          <cell r="I660" t="str">
            <v>United States</v>
          </cell>
          <cell r="J660" t="str">
            <v>US</v>
          </cell>
          <cell r="K660" t="str">
            <v>41.803068</v>
          </cell>
          <cell r="L660" t="str">
            <v>-78.640121</v>
          </cell>
          <cell r="M660">
            <v>1981</v>
          </cell>
          <cell r="N660">
            <v>653</v>
          </cell>
        </row>
        <row r="661">
          <cell r="A661" t="str">
            <v>BFE</v>
          </cell>
          <cell r="B661" t="str">
            <v>EDLI</v>
          </cell>
          <cell r="C661" t="str">
            <v>Билифельд</v>
          </cell>
          <cell r="D661" t="str">
            <v>Bielefeld</v>
          </cell>
          <cell r="E661" t="str">
            <v>Билефельд</v>
          </cell>
          <cell r="F661" t="str">
            <v>Bielefeld</v>
          </cell>
          <cell r="G661" t="str">
            <v>+1.0</v>
          </cell>
          <cell r="H661" t="str">
            <v>Германия</v>
          </cell>
          <cell r="I661" t="str">
            <v>Germany</v>
          </cell>
          <cell r="J661" t="str">
            <v>DE</v>
          </cell>
          <cell r="K661" t="str">
            <v>51.964833</v>
          </cell>
          <cell r="L661" t="str">
            <v>8.544833</v>
          </cell>
          <cell r="M661">
            <v>1256</v>
          </cell>
          <cell r="N661">
            <v>138</v>
          </cell>
        </row>
        <row r="662">
          <cell r="A662" t="str">
            <v>BFF</v>
          </cell>
          <cell r="B662" t="str">
            <v>KBFF</v>
          </cell>
          <cell r="D662" t="str">
            <v>Scotts Bluff County</v>
          </cell>
          <cell r="F662" t="str">
            <v>Scottsbluff</v>
          </cell>
          <cell r="G662" t="str">
            <v>+7.0</v>
          </cell>
          <cell r="H662" t="str">
            <v>США</v>
          </cell>
          <cell r="I662" t="str">
            <v>United States</v>
          </cell>
          <cell r="J662" t="str">
            <v>US</v>
          </cell>
          <cell r="K662" t="str">
            <v>41.874028</v>
          </cell>
          <cell r="L662" t="str">
            <v>-103.595639</v>
          </cell>
          <cell r="M662">
            <v>2524</v>
          </cell>
          <cell r="N662">
            <v>1209</v>
          </cell>
        </row>
        <row r="663">
          <cell r="A663" t="str">
            <v>BFG</v>
          </cell>
          <cell r="B663" t="str">
            <v>KBFG</v>
          </cell>
          <cell r="D663" t="str">
            <v>Bullfrog Basin</v>
          </cell>
          <cell r="F663" t="str">
            <v>Bullfrog Basin</v>
          </cell>
          <cell r="G663" t="str">
            <v>-7.0</v>
          </cell>
          <cell r="H663" t="str">
            <v>США</v>
          </cell>
          <cell r="I663" t="str">
            <v>United States</v>
          </cell>
          <cell r="J663" t="str">
            <v>US</v>
          </cell>
          <cell r="K663" t="str">
            <v>37.545824</v>
          </cell>
          <cell r="L663" t="str">
            <v>-110.713199</v>
          </cell>
          <cell r="M663">
            <v>1067</v>
          </cell>
          <cell r="N663">
            <v>1270</v>
          </cell>
        </row>
        <row r="664">
          <cell r="A664" t="str">
            <v>BFH</v>
          </cell>
          <cell r="B664" t="str">
            <v>KBUR</v>
          </cell>
          <cell r="D664" t="str">
            <v>Bacacheri</v>
          </cell>
          <cell r="E664" t="str">
            <v>Куритиба</v>
          </cell>
          <cell r="F664" t="str">
            <v>Curitiba</v>
          </cell>
          <cell r="G664" t="str">
            <v>-2.0</v>
          </cell>
          <cell r="H664" t="str">
            <v>Бразилия</v>
          </cell>
          <cell r="I664" t="str">
            <v>Brazil</v>
          </cell>
          <cell r="J664" t="str">
            <v>BR</v>
          </cell>
          <cell r="K664" t="str">
            <v>-25.405</v>
          </cell>
          <cell r="L664" t="str">
            <v>-49.231944444444</v>
          </cell>
          <cell r="N664">
            <v>932</v>
          </cell>
        </row>
        <row r="665">
          <cell r="A665" t="str">
            <v>BFI</v>
          </cell>
          <cell r="B665" t="str">
            <v>KBFI</v>
          </cell>
          <cell r="D665" t="str">
            <v>Boeing Field/King County International Airport</v>
          </cell>
          <cell r="E665" t="str">
            <v>Сиэттл</v>
          </cell>
          <cell r="F665" t="str">
            <v>Seattle</v>
          </cell>
          <cell r="G665" t="str">
            <v>-8.0</v>
          </cell>
          <cell r="H665" t="str">
            <v>США</v>
          </cell>
          <cell r="I665" t="str">
            <v>United States</v>
          </cell>
          <cell r="J665" t="str">
            <v>US</v>
          </cell>
          <cell r="K665" t="str">
            <v>47.530000</v>
          </cell>
          <cell r="L665" t="str">
            <v>-122.301972</v>
          </cell>
          <cell r="M665">
            <v>3048</v>
          </cell>
          <cell r="N665">
            <v>6</v>
          </cell>
        </row>
        <row r="666">
          <cell r="A666" t="str">
            <v>BFJ</v>
          </cell>
          <cell r="B666" t="str">
            <v>NFFA</v>
          </cell>
          <cell r="C666" t="str">
            <v>Ба</v>
          </cell>
          <cell r="D666" t="str">
            <v>Ba</v>
          </cell>
          <cell r="E666" t="str">
            <v>Ба</v>
          </cell>
          <cell r="F666" t="str">
            <v>Ba</v>
          </cell>
          <cell r="G666" t="str">
            <v>+12.0</v>
          </cell>
          <cell r="H666" t="str">
            <v>Фиджи</v>
          </cell>
          <cell r="I666" t="str">
            <v>Fiji</v>
          </cell>
          <cell r="J666" t="str">
            <v>FJ</v>
          </cell>
          <cell r="K666" t="str">
            <v>-17.550</v>
          </cell>
          <cell r="L666" t="str">
            <v>177.667</v>
          </cell>
          <cell r="M666">
            <v>768</v>
          </cell>
          <cell r="N666">
            <v>18</v>
          </cell>
        </row>
        <row r="667">
          <cell r="A667" t="str">
            <v>BFK</v>
          </cell>
          <cell r="B667" t="str">
            <v>KBFK</v>
          </cell>
          <cell r="D667" t="str">
            <v>Buffalo Municipal Airport</v>
          </cell>
          <cell r="F667" t="str">
            <v>Buffalo</v>
          </cell>
          <cell r="G667" t="str">
            <v>-6.0</v>
          </cell>
          <cell r="H667" t="str">
            <v>США</v>
          </cell>
          <cell r="I667" t="str">
            <v>United States</v>
          </cell>
          <cell r="J667" t="str">
            <v>US</v>
          </cell>
          <cell r="K667" t="str">
            <v>36.863301</v>
          </cell>
          <cell r="L667" t="str">
            <v>-99.618731</v>
          </cell>
          <cell r="M667">
            <v>1219</v>
          </cell>
          <cell r="N667">
            <v>555</v>
          </cell>
        </row>
        <row r="668">
          <cell r="A668" t="str">
            <v>BFL</v>
          </cell>
          <cell r="B668" t="str">
            <v>KBFL</v>
          </cell>
          <cell r="D668" t="str">
            <v>Meadows Field</v>
          </cell>
          <cell r="E668" t="str">
            <v>Бейкерсфилд</v>
          </cell>
          <cell r="F668" t="str">
            <v>Bakersfield</v>
          </cell>
          <cell r="G668" t="str">
            <v>-8.0</v>
          </cell>
          <cell r="H668" t="str">
            <v>США</v>
          </cell>
          <cell r="I668" t="str">
            <v>United States</v>
          </cell>
          <cell r="J668" t="str">
            <v>US</v>
          </cell>
          <cell r="K668" t="str">
            <v>35.433861</v>
          </cell>
          <cell r="L668" t="str">
            <v>-119.057667</v>
          </cell>
          <cell r="M668">
            <v>2774</v>
          </cell>
          <cell r="N668">
            <v>155</v>
          </cell>
        </row>
        <row r="669">
          <cell r="A669" t="str">
            <v>BFM</v>
          </cell>
          <cell r="B669" t="str">
            <v>KBFM</v>
          </cell>
          <cell r="D669" t="str">
            <v>Mob Aerospace</v>
          </cell>
          <cell r="E669" t="str">
            <v>Мобайл</v>
          </cell>
          <cell r="F669" t="str">
            <v>Mobile</v>
          </cell>
          <cell r="G669" t="str">
            <v>-6.0</v>
          </cell>
          <cell r="H669" t="str">
            <v>США</v>
          </cell>
          <cell r="I669" t="str">
            <v>United States</v>
          </cell>
          <cell r="J669" t="str">
            <v>US</v>
          </cell>
          <cell r="K669" t="str">
            <v>30.626778</v>
          </cell>
          <cell r="L669" t="str">
            <v>-88.068083</v>
          </cell>
          <cell r="N669">
            <v>8</v>
          </cell>
        </row>
        <row r="670">
          <cell r="A670" t="str">
            <v>BFO</v>
          </cell>
          <cell r="B670" t="str">
            <v>FVCZ</v>
          </cell>
          <cell r="D670" t="str">
            <v>Buffalo Range</v>
          </cell>
          <cell r="F670" t="str">
            <v>Buffalo Range</v>
          </cell>
          <cell r="G670" t="str">
            <v>+2.0</v>
          </cell>
          <cell r="H670" t="str">
            <v>Зимбабве</v>
          </cell>
          <cell r="I670" t="str">
            <v>Zimbabwe</v>
          </cell>
          <cell r="J670" t="str">
            <v>ZW</v>
          </cell>
          <cell r="K670" t="str">
            <v>-21.008083</v>
          </cell>
          <cell r="L670" t="str">
            <v>31.578550</v>
          </cell>
          <cell r="M670">
            <v>1750</v>
          </cell>
          <cell r="N670">
            <v>433</v>
          </cell>
        </row>
        <row r="671">
          <cell r="A671" t="str">
            <v>BFP</v>
          </cell>
          <cell r="B671" t="str">
            <v>KBVI</v>
          </cell>
          <cell r="D671" t="str">
            <v>Beaver Falls</v>
          </cell>
          <cell r="F671" t="str">
            <v>Beaver Falls</v>
          </cell>
          <cell r="G671" t="str">
            <v>-5.0</v>
          </cell>
          <cell r="H671" t="str">
            <v>США</v>
          </cell>
          <cell r="I671" t="str">
            <v>United States</v>
          </cell>
          <cell r="J671" t="str">
            <v>US</v>
          </cell>
          <cell r="K671" t="str">
            <v>40.772472</v>
          </cell>
          <cell r="L671" t="str">
            <v>-80.391444</v>
          </cell>
          <cell r="M671">
            <v>1372</v>
          </cell>
          <cell r="N671">
            <v>382</v>
          </cell>
        </row>
        <row r="672">
          <cell r="A672" t="str">
            <v>BFQ</v>
          </cell>
          <cell r="D672" t="str">
            <v>Bahia Pinas</v>
          </cell>
          <cell r="F672" t="str">
            <v>Bahia Pinas</v>
          </cell>
          <cell r="G672" t="str">
            <v>+0.0</v>
          </cell>
          <cell r="H672" t="str">
            <v>Панама</v>
          </cell>
          <cell r="I672" t="str">
            <v>Panama</v>
          </cell>
          <cell r="J672" t="str">
            <v>PA</v>
          </cell>
          <cell r="K672" t="str">
            <v>7.583</v>
          </cell>
          <cell r="L672" t="str">
            <v>-78.200</v>
          </cell>
        </row>
        <row r="673">
          <cell r="A673" t="str">
            <v>BFR</v>
          </cell>
          <cell r="B673" t="str">
            <v>KBFR</v>
          </cell>
          <cell r="D673" t="str">
            <v>Virgil I Grissom Muni</v>
          </cell>
          <cell r="F673" t="str">
            <v>Bedford</v>
          </cell>
          <cell r="G673" t="str">
            <v>-5.0</v>
          </cell>
          <cell r="H673" t="str">
            <v>США</v>
          </cell>
          <cell r="I673" t="str">
            <v>United States</v>
          </cell>
          <cell r="J673" t="str">
            <v>US</v>
          </cell>
          <cell r="K673" t="str">
            <v>38.840028</v>
          </cell>
          <cell r="L673" t="str">
            <v>-86.445361</v>
          </cell>
          <cell r="M673">
            <v>1372</v>
          </cell>
          <cell r="N673">
            <v>222</v>
          </cell>
        </row>
        <row r="674">
          <cell r="A674" t="str">
            <v>BFS</v>
          </cell>
          <cell r="B674" t="str">
            <v>EGAA</v>
          </cell>
          <cell r="D674" t="str">
            <v>Aldergrove International Airport</v>
          </cell>
          <cell r="F674" t="str">
            <v>Belfast</v>
          </cell>
          <cell r="G674" t="str">
            <v>+0.0</v>
          </cell>
          <cell r="H674" t="str">
            <v>Великобритания</v>
          </cell>
          <cell r="I674" t="str">
            <v>United Kingdom</v>
          </cell>
          <cell r="J674" t="str">
            <v>GB</v>
          </cell>
          <cell r="K674" t="str">
            <v>54.657500</v>
          </cell>
          <cell r="L674" t="str">
            <v>-6.215833</v>
          </cell>
          <cell r="M674">
            <v>847</v>
          </cell>
          <cell r="N674">
            <v>82</v>
          </cell>
        </row>
        <row r="675">
          <cell r="A675" t="str">
            <v>BFT</v>
          </cell>
          <cell r="B675" t="str">
            <v>KARW</v>
          </cell>
          <cell r="D675" t="str">
            <v>County</v>
          </cell>
          <cell r="F675" t="str">
            <v>Beaufort</v>
          </cell>
          <cell r="G675" t="str">
            <v>-5.0</v>
          </cell>
          <cell r="H675" t="str">
            <v>США</v>
          </cell>
          <cell r="I675" t="str">
            <v>United States</v>
          </cell>
          <cell r="J675" t="str">
            <v>US</v>
          </cell>
          <cell r="K675" t="str">
            <v>32.412166</v>
          </cell>
          <cell r="L675" t="str">
            <v>-80.634354</v>
          </cell>
          <cell r="M675">
            <v>1045</v>
          </cell>
          <cell r="N675">
            <v>3</v>
          </cell>
        </row>
        <row r="676">
          <cell r="A676" t="str">
            <v>BFU</v>
          </cell>
          <cell r="B676" t="str">
            <v>ZSBB</v>
          </cell>
          <cell r="C676" t="str">
            <v>Бенгбу</v>
          </cell>
          <cell r="D676" t="str">
            <v>Bengbu</v>
          </cell>
          <cell r="E676" t="str">
            <v>Бенгбу</v>
          </cell>
          <cell r="F676" t="str">
            <v>Bengbu</v>
          </cell>
          <cell r="G676" t="str">
            <v>+0.0</v>
          </cell>
          <cell r="H676" t="str">
            <v>Китай</v>
          </cell>
          <cell r="I676" t="str">
            <v>China</v>
          </cell>
          <cell r="J676" t="str">
            <v>CN</v>
          </cell>
          <cell r="K676" t="str">
            <v>32.847500</v>
          </cell>
          <cell r="L676" t="str">
            <v>117.320278</v>
          </cell>
        </row>
        <row r="677">
          <cell r="A677" t="str">
            <v>BFV</v>
          </cell>
          <cell r="B677" t="str">
            <v>VTUO</v>
          </cell>
          <cell r="D677" t="str">
            <v>Buri Ram</v>
          </cell>
          <cell r="F677" t="str">
            <v>Buri Ram</v>
          </cell>
          <cell r="G677" t="str">
            <v>+0.0</v>
          </cell>
          <cell r="H677" t="str">
            <v>Таиланд</v>
          </cell>
          <cell r="I677" t="str">
            <v>Thailand</v>
          </cell>
          <cell r="J677" t="str">
            <v>TH</v>
          </cell>
          <cell r="K677" t="str">
            <v>15.229539</v>
          </cell>
          <cell r="L677" t="str">
            <v>103.253231</v>
          </cell>
          <cell r="N677">
            <v>180</v>
          </cell>
        </row>
        <row r="678">
          <cell r="A678" t="str">
            <v>BFW</v>
          </cell>
          <cell r="B678" t="str">
            <v>KBFW</v>
          </cell>
          <cell r="D678" t="str">
            <v>Sidi Belabbes</v>
          </cell>
          <cell r="F678" t="str">
            <v>Sidi Belabbes</v>
          </cell>
          <cell r="G678" t="str">
            <v>+1.0</v>
          </cell>
          <cell r="H678" t="str">
            <v>Алжир</v>
          </cell>
          <cell r="I678" t="str">
            <v>Algeria</v>
          </cell>
          <cell r="J678" t="str">
            <v>DZ</v>
          </cell>
          <cell r="K678" t="str">
            <v>47.249028</v>
          </cell>
          <cell r="L678" t="str">
            <v>-91.415583</v>
          </cell>
          <cell r="N678">
            <v>332</v>
          </cell>
        </row>
        <row r="679">
          <cell r="A679" t="str">
            <v>BFX</v>
          </cell>
          <cell r="B679" t="str">
            <v>FKKU</v>
          </cell>
          <cell r="D679" t="str">
            <v>Bafoussam</v>
          </cell>
          <cell r="F679" t="str">
            <v>Bafoussam</v>
          </cell>
          <cell r="G679" t="str">
            <v>+1.0</v>
          </cell>
          <cell r="H679" t="str">
            <v>Камерун</v>
          </cell>
          <cell r="I679" t="str">
            <v>Cameroon</v>
          </cell>
          <cell r="J679" t="str">
            <v>CM</v>
          </cell>
          <cell r="K679" t="str">
            <v>5.536919</v>
          </cell>
          <cell r="L679" t="str">
            <v>10.354583</v>
          </cell>
          <cell r="M679">
            <v>1581</v>
          </cell>
          <cell r="N679">
            <v>1325</v>
          </cell>
        </row>
        <row r="680">
          <cell r="A680" t="str">
            <v>BGA</v>
          </cell>
          <cell r="B680" t="str">
            <v>SKBG</v>
          </cell>
          <cell r="D680" t="str">
            <v>Palo Negro</v>
          </cell>
          <cell r="F680" t="str">
            <v>Bucaramanga</v>
          </cell>
          <cell r="G680" t="str">
            <v>-5.0</v>
          </cell>
          <cell r="H680" t="str">
            <v>Колумбия</v>
          </cell>
          <cell r="I680" t="str">
            <v>Colombia</v>
          </cell>
          <cell r="J680" t="str">
            <v>CO</v>
          </cell>
          <cell r="K680" t="str">
            <v>7.126944</v>
          </cell>
          <cell r="L680" t="str">
            <v>-73.185000</v>
          </cell>
          <cell r="M680">
            <v>2260</v>
          </cell>
          <cell r="N680">
            <v>1189</v>
          </cell>
        </row>
        <row r="681">
          <cell r="A681" t="str">
            <v>BGB</v>
          </cell>
          <cell r="B681" t="str">
            <v>FOGB</v>
          </cell>
          <cell r="D681" t="str">
            <v>Booue</v>
          </cell>
          <cell r="F681" t="str">
            <v>Booue</v>
          </cell>
          <cell r="G681" t="str">
            <v>-1.0</v>
          </cell>
          <cell r="H681" t="str">
            <v>Габон</v>
          </cell>
          <cell r="I681" t="str">
            <v>Gabon</v>
          </cell>
          <cell r="J681" t="str">
            <v>GA</v>
          </cell>
          <cell r="K681" t="str">
            <v>-0.100</v>
          </cell>
          <cell r="L681" t="str">
            <v>11.950</v>
          </cell>
          <cell r="M681">
            <v>1000</v>
          </cell>
          <cell r="N681">
            <v>184</v>
          </cell>
        </row>
        <row r="682">
          <cell r="A682" t="str">
            <v>BGC</v>
          </cell>
          <cell r="B682" t="str">
            <v>LPBG</v>
          </cell>
          <cell r="C682" t="str">
            <v>Браганса</v>
          </cell>
          <cell r="D682" t="str">
            <v>Braganca</v>
          </cell>
          <cell r="E682" t="str">
            <v>Браганса</v>
          </cell>
          <cell r="F682" t="str">
            <v>Braganca</v>
          </cell>
          <cell r="G682" t="str">
            <v>+0.0</v>
          </cell>
          <cell r="H682" t="str">
            <v>Португалия</v>
          </cell>
          <cell r="I682" t="str">
            <v>Portugal</v>
          </cell>
          <cell r="J682" t="str">
            <v>PT</v>
          </cell>
          <cell r="K682" t="str">
            <v>41.857800</v>
          </cell>
          <cell r="L682" t="str">
            <v>-6.707125</v>
          </cell>
          <cell r="M682">
            <v>1200</v>
          </cell>
          <cell r="N682">
            <v>683</v>
          </cell>
        </row>
        <row r="683">
          <cell r="A683" t="str">
            <v>BGD</v>
          </cell>
          <cell r="B683" t="str">
            <v>KBGD</v>
          </cell>
          <cell r="D683" t="str">
            <v>Borger</v>
          </cell>
          <cell r="F683" t="str">
            <v>Borger</v>
          </cell>
          <cell r="G683" t="str">
            <v>-6.0</v>
          </cell>
          <cell r="H683" t="str">
            <v>США</v>
          </cell>
          <cell r="I683" t="str">
            <v>United States</v>
          </cell>
          <cell r="J683" t="str">
            <v>US</v>
          </cell>
          <cell r="K683" t="str">
            <v>35.700894</v>
          </cell>
          <cell r="L683" t="str">
            <v>-101.393663</v>
          </cell>
          <cell r="M683">
            <v>1920</v>
          </cell>
          <cell r="N683">
            <v>931</v>
          </cell>
        </row>
        <row r="684">
          <cell r="A684" t="str">
            <v>BGE</v>
          </cell>
          <cell r="B684" t="str">
            <v>KBGE</v>
          </cell>
          <cell r="D684" t="str">
            <v>Decatur County</v>
          </cell>
          <cell r="F684" t="str">
            <v>Bainbridge</v>
          </cell>
          <cell r="G684" t="str">
            <v>-5.0</v>
          </cell>
          <cell r="H684" t="str">
            <v>США</v>
          </cell>
          <cell r="I684" t="str">
            <v>United States</v>
          </cell>
          <cell r="J684" t="str">
            <v>US</v>
          </cell>
          <cell r="K684" t="str">
            <v>30.971598</v>
          </cell>
          <cell r="L684" t="str">
            <v>-84.636928</v>
          </cell>
          <cell r="M684">
            <v>1524</v>
          </cell>
          <cell r="N684">
            <v>43</v>
          </cell>
        </row>
        <row r="685">
          <cell r="A685" t="str">
            <v>BGF</v>
          </cell>
          <cell r="B685" t="str">
            <v>FEFF</v>
          </cell>
          <cell r="D685" t="str">
            <v>Bangui</v>
          </cell>
          <cell r="F685" t="str">
            <v>Bangui</v>
          </cell>
          <cell r="G685" t="str">
            <v>+1.0</v>
          </cell>
          <cell r="H685" t="str">
            <v>Центральноафриканская Республика</v>
          </cell>
          <cell r="I685" t="str">
            <v>Central African Republic</v>
          </cell>
          <cell r="J685" t="str">
            <v>CF</v>
          </cell>
          <cell r="K685" t="str">
            <v>4.398475</v>
          </cell>
          <cell r="L685" t="str">
            <v>18.518786</v>
          </cell>
          <cell r="M685">
            <v>2600</v>
          </cell>
          <cell r="N685">
            <v>368</v>
          </cell>
        </row>
        <row r="686">
          <cell r="A686" t="str">
            <v>BGG</v>
          </cell>
          <cell r="D686" t="str">
            <v>Bongouanou</v>
          </cell>
          <cell r="F686" t="str">
            <v>Bongouanou</v>
          </cell>
          <cell r="G686" t="str">
            <v>+0.0</v>
          </cell>
          <cell r="H686" t="str">
            <v>Кот д&amp;#039;Ивуар</v>
          </cell>
          <cell r="I686" t="str">
            <v>Cote D&amp;#039;Ivoire</v>
          </cell>
          <cell r="J686" t="str">
            <v>CI</v>
          </cell>
          <cell r="K686" t="str">
            <v>6.650</v>
          </cell>
          <cell r="L686" t="str">
            <v>-4.200</v>
          </cell>
        </row>
        <row r="687">
          <cell r="A687" t="str">
            <v>BGH</v>
          </cell>
          <cell r="B687" t="str">
            <v>GQNE</v>
          </cell>
          <cell r="D687" t="str">
            <v>Abbaye</v>
          </cell>
          <cell r="E687" t="str">
            <v>Боге</v>
          </cell>
          <cell r="F687" t="str">
            <v>Boghe</v>
          </cell>
          <cell r="G687" t="str">
            <v>+0.0</v>
          </cell>
          <cell r="H687" t="str">
            <v>Мавритания</v>
          </cell>
          <cell r="I687" t="str">
            <v>Mauritania</v>
          </cell>
          <cell r="J687" t="str">
            <v>MR</v>
          </cell>
          <cell r="K687" t="str">
            <v>16.633</v>
          </cell>
          <cell r="L687" t="str">
            <v>-14.183</v>
          </cell>
          <cell r="M687">
            <v>950</v>
          </cell>
          <cell r="N687">
            <v>20</v>
          </cell>
        </row>
        <row r="688">
          <cell r="A688" t="str">
            <v>BGI</v>
          </cell>
          <cell r="B688" t="str">
            <v>TBPB</v>
          </cell>
          <cell r="D688" t="str">
            <v>Grantley Adams International</v>
          </cell>
          <cell r="F688" t="str">
            <v>Bridgetown</v>
          </cell>
          <cell r="G688" t="str">
            <v>-4.0</v>
          </cell>
          <cell r="H688" t="str">
            <v>Барбадос</v>
          </cell>
          <cell r="I688" t="str">
            <v>Barbados</v>
          </cell>
          <cell r="J688" t="str">
            <v>BB</v>
          </cell>
          <cell r="K688" t="str">
            <v>13.074603</v>
          </cell>
          <cell r="L688" t="str">
            <v>-59.492456</v>
          </cell>
          <cell r="M688">
            <v>3353</v>
          </cell>
          <cell r="N688">
            <v>52</v>
          </cell>
        </row>
        <row r="689">
          <cell r="A689" t="str">
            <v>BGJ</v>
          </cell>
          <cell r="B689" t="str">
            <v>BIBF</v>
          </cell>
          <cell r="D689" t="str">
            <v>Borgarfjordur Eystri</v>
          </cell>
          <cell r="F689" t="str">
            <v>Borgarfjordur Eystri</v>
          </cell>
          <cell r="G689" t="str">
            <v>+0.0</v>
          </cell>
          <cell r="H689" t="str">
            <v>Исландия</v>
          </cell>
          <cell r="I689" t="str">
            <v>Iceland</v>
          </cell>
          <cell r="J689" t="str">
            <v>IS</v>
          </cell>
          <cell r="K689" t="str">
            <v>65.516389</v>
          </cell>
          <cell r="L689" t="str">
            <v>-13.805000</v>
          </cell>
          <cell r="M689">
            <v>750</v>
          </cell>
          <cell r="N689">
            <v>24</v>
          </cell>
        </row>
        <row r="690">
          <cell r="A690" t="str">
            <v>BGK</v>
          </cell>
          <cell r="C690" t="str">
            <v>Биг-Крик</v>
          </cell>
          <cell r="D690" t="str">
            <v>Big Creek</v>
          </cell>
          <cell r="E690" t="str">
            <v>Биг-Крик</v>
          </cell>
          <cell r="F690" t="str">
            <v>Big Creek</v>
          </cell>
          <cell r="G690" t="str">
            <v>+6.0</v>
          </cell>
          <cell r="H690" t="str">
            <v>Белиз</v>
          </cell>
          <cell r="I690" t="str">
            <v>Belize</v>
          </cell>
          <cell r="J690" t="str">
            <v>BZ</v>
          </cell>
          <cell r="K690" t="str">
            <v>16.517</v>
          </cell>
          <cell r="L690" t="str">
            <v>-88.400</v>
          </cell>
          <cell r="M690">
            <v>985</v>
          </cell>
          <cell r="N690">
            <v>5</v>
          </cell>
        </row>
        <row r="691">
          <cell r="A691" t="str">
            <v>BGL</v>
          </cell>
          <cell r="B691" t="str">
            <v>VNBL</v>
          </cell>
          <cell r="C691" t="str">
            <v>Баглунг</v>
          </cell>
          <cell r="D691" t="str">
            <v>Baglung</v>
          </cell>
          <cell r="E691" t="str">
            <v>Баглунг</v>
          </cell>
          <cell r="F691" t="str">
            <v>Baglung</v>
          </cell>
          <cell r="G691" t="str">
            <v>+5.75</v>
          </cell>
          <cell r="H691" t="str">
            <v>Непал</v>
          </cell>
          <cell r="I691" t="str">
            <v>Nepal</v>
          </cell>
          <cell r="J691" t="str">
            <v>NP</v>
          </cell>
          <cell r="K691" t="str">
            <v>28.212816</v>
          </cell>
          <cell r="L691" t="str">
            <v>83.666328</v>
          </cell>
          <cell r="M691">
            <v>433</v>
          </cell>
          <cell r="N691">
            <v>1012</v>
          </cell>
        </row>
        <row r="692">
          <cell r="A692" t="str">
            <v>BGM</v>
          </cell>
          <cell r="B692" t="str">
            <v>KBGM</v>
          </cell>
          <cell r="D692" t="str">
            <v>Greater Binghamton</v>
          </cell>
          <cell r="F692" t="str">
            <v>Binghamton, NY</v>
          </cell>
          <cell r="G692" t="str">
            <v>-5.0</v>
          </cell>
          <cell r="H692" t="str">
            <v>США</v>
          </cell>
          <cell r="I692" t="str">
            <v>United States</v>
          </cell>
          <cell r="J692" t="str">
            <v>US</v>
          </cell>
          <cell r="K692" t="str">
            <v>42.208556</v>
          </cell>
          <cell r="L692" t="str">
            <v>-75.979722</v>
          </cell>
          <cell r="M692">
            <v>1920</v>
          </cell>
          <cell r="N692">
            <v>499</v>
          </cell>
        </row>
        <row r="693">
          <cell r="A693" t="str">
            <v>BGN</v>
          </cell>
          <cell r="B693" t="str">
            <v>ETUR</v>
          </cell>
          <cell r="D693" t="str">
            <v>R.A.F.</v>
          </cell>
          <cell r="F693" t="str">
            <v>Brueggen</v>
          </cell>
          <cell r="G693" t="str">
            <v>+1.0</v>
          </cell>
          <cell r="H693" t="str">
            <v>Германия</v>
          </cell>
          <cell r="I693" t="str">
            <v>Germany</v>
          </cell>
          <cell r="J693" t="str">
            <v>DE</v>
          </cell>
          <cell r="K693" t="str">
            <v>51.200</v>
          </cell>
          <cell r="L693" t="str">
            <v>6.133</v>
          </cell>
          <cell r="M693">
            <v>2487</v>
          </cell>
          <cell r="N693">
            <v>73</v>
          </cell>
        </row>
        <row r="694">
          <cell r="A694" t="str">
            <v>BGO</v>
          </cell>
          <cell r="B694" t="str">
            <v>ENBR</v>
          </cell>
          <cell r="D694" t="str">
            <v>Bergen Airport, Flesland</v>
          </cell>
          <cell r="E694" t="str">
            <v>Берген</v>
          </cell>
          <cell r="F694" t="str">
            <v>Bergen</v>
          </cell>
          <cell r="G694" t="str">
            <v>+1.0</v>
          </cell>
          <cell r="H694" t="str">
            <v>Норвегия</v>
          </cell>
          <cell r="I694" t="str">
            <v>Norway</v>
          </cell>
          <cell r="J694" t="str">
            <v>NO</v>
          </cell>
          <cell r="K694" t="str">
            <v>60.293386</v>
          </cell>
          <cell r="L694" t="str">
            <v>5.218142</v>
          </cell>
          <cell r="M694">
            <v>2450</v>
          </cell>
          <cell r="N694">
            <v>52</v>
          </cell>
        </row>
        <row r="695">
          <cell r="A695" t="str">
            <v>BGP</v>
          </cell>
          <cell r="C695" t="str">
            <v>Бонго</v>
          </cell>
          <cell r="D695" t="str">
            <v>Bongo</v>
          </cell>
          <cell r="E695" t="str">
            <v>Бонго</v>
          </cell>
          <cell r="F695" t="str">
            <v>Bongo</v>
          </cell>
          <cell r="G695" t="str">
            <v>-1.0</v>
          </cell>
          <cell r="H695" t="str">
            <v>Габон</v>
          </cell>
          <cell r="I695" t="str">
            <v>Gabon</v>
          </cell>
          <cell r="J695" t="str">
            <v>GA</v>
          </cell>
          <cell r="K695" t="str">
            <v>-2.200</v>
          </cell>
          <cell r="L695" t="str">
            <v>10.233</v>
          </cell>
          <cell r="M695">
            <v>1000</v>
          </cell>
          <cell r="N695">
            <v>40</v>
          </cell>
        </row>
        <row r="696">
          <cell r="A696" t="str">
            <v>BGQ</v>
          </cell>
          <cell r="B696" t="str">
            <v>PAGQ</v>
          </cell>
          <cell r="D696" t="str">
            <v>Big Lake</v>
          </cell>
          <cell r="F696" t="str">
            <v>Big Lake</v>
          </cell>
          <cell r="G696" t="str">
            <v>-9.0</v>
          </cell>
          <cell r="H696" t="str">
            <v>США</v>
          </cell>
          <cell r="I696" t="str">
            <v>United States</v>
          </cell>
          <cell r="J696" t="str">
            <v>US</v>
          </cell>
          <cell r="K696" t="str">
            <v>61.536122</v>
          </cell>
          <cell r="L696" t="str">
            <v>-149.813897</v>
          </cell>
          <cell r="M696">
            <v>853</v>
          </cell>
          <cell r="N696">
            <v>48</v>
          </cell>
        </row>
        <row r="697">
          <cell r="A697" t="str">
            <v>BGR</v>
          </cell>
          <cell r="B697" t="str">
            <v>KBGR</v>
          </cell>
          <cell r="D697" t="str">
            <v>Bangor International Airport</v>
          </cell>
          <cell r="E697" t="str">
            <v>Бангор</v>
          </cell>
          <cell r="F697" t="str">
            <v>Bangor</v>
          </cell>
          <cell r="G697" t="str">
            <v>-5.0</v>
          </cell>
          <cell r="H697" t="str">
            <v>США</v>
          </cell>
          <cell r="I697" t="str">
            <v>United States</v>
          </cell>
          <cell r="J697" t="str">
            <v>US</v>
          </cell>
          <cell r="K697" t="str">
            <v>44.807444</v>
          </cell>
          <cell r="L697" t="str">
            <v>-68.828139</v>
          </cell>
          <cell r="M697">
            <v>3487</v>
          </cell>
          <cell r="N697">
            <v>59</v>
          </cell>
        </row>
        <row r="698">
          <cell r="A698" t="str">
            <v>BGS</v>
          </cell>
          <cell r="B698" t="str">
            <v>KBGS</v>
          </cell>
          <cell r="D698" t="str">
            <v>Webb AFB</v>
          </cell>
          <cell r="F698" t="str">
            <v>Big Spring</v>
          </cell>
          <cell r="G698" t="str">
            <v>-6.0</v>
          </cell>
          <cell r="H698" t="str">
            <v>США</v>
          </cell>
          <cell r="I698" t="str">
            <v>United States</v>
          </cell>
          <cell r="J698" t="str">
            <v>US</v>
          </cell>
          <cell r="K698" t="str">
            <v>32.21444444</v>
          </cell>
          <cell r="L698" t="str">
            <v>-101.52499999</v>
          </cell>
        </row>
        <row r="699">
          <cell r="A699" t="str">
            <v>BGT</v>
          </cell>
          <cell r="B699" t="str">
            <v>KBGT</v>
          </cell>
          <cell r="D699" t="str">
            <v>Bagdad</v>
          </cell>
          <cell r="F699" t="str">
            <v>Bagdad</v>
          </cell>
          <cell r="G699" t="str">
            <v>-7.0</v>
          </cell>
          <cell r="H699" t="str">
            <v>США</v>
          </cell>
          <cell r="I699" t="str">
            <v>United States</v>
          </cell>
          <cell r="J699" t="str">
            <v>US</v>
          </cell>
          <cell r="K699" t="str">
            <v>34.595853</v>
          </cell>
          <cell r="L699" t="str">
            <v>-113.170195</v>
          </cell>
          <cell r="M699">
            <v>1387</v>
          </cell>
          <cell r="N699">
            <v>1275</v>
          </cell>
        </row>
        <row r="700">
          <cell r="A700" t="str">
            <v>BGU</v>
          </cell>
          <cell r="B700" t="str">
            <v>FEFG</v>
          </cell>
          <cell r="C700" t="str">
            <v>Бангассу</v>
          </cell>
          <cell r="D700" t="str">
            <v>Bangassou</v>
          </cell>
          <cell r="E700" t="str">
            <v>Бангассу</v>
          </cell>
          <cell r="F700" t="str">
            <v>Bangassou</v>
          </cell>
          <cell r="G700" t="str">
            <v>+1.0</v>
          </cell>
          <cell r="H700" t="str">
            <v>Центральноафриканская Республика</v>
          </cell>
          <cell r="I700" t="str">
            <v>Central African Republic</v>
          </cell>
          <cell r="J700" t="str">
            <v>CF</v>
          </cell>
          <cell r="K700" t="str">
            <v>4.785</v>
          </cell>
          <cell r="L700" t="str">
            <v>22.781</v>
          </cell>
          <cell r="M700">
            <v>1800</v>
          </cell>
          <cell r="N700">
            <v>520</v>
          </cell>
        </row>
        <row r="701">
          <cell r="A701" t="str">
            <v>BGV</v>
          </cell>
          <cell r="D701" t="str">
            <v>Bento Goncalves</v>
          </cell>
          <cell r="F701" t="str">
            <v>Bento Goncalves</v>
          </cell>
          <cell r="G701" t="str">
            <v>+3.0</v>
          </cell>
          <cell r="H701" t="str">
            <v>Бразилия</v>
          </cell>
          <cell r="I701" t="str">
            <v>Brazil</v>
          </cell>
          <cell r="J701" t="str">
            <v>BR</v>
          </cell>
          <cell r="K701" t="str">
            <v>-29.167</v>
          </cell>
          <cell r="L701" t="str">
            <v>-51.500</v>
          </cell>
          <cell r="M701">
            <v>1000</v>
          </cell>
          <cell r="N701">
            <v>645</v>
          </cell>
        </row>
        <row r="702">
          <cell r="A702" t="str">
            <v>BGW</v>
          </cell>
          <cell r="B702" t="str">
            <v>ORBI</v>
          </cell>
          <cell r="D702" t="str">
            <v>Al Muthana</v>
          </cell>
          <cell r="E702" t="str">
            <v>Багдад</v>
          </cell>
          <cell r="F702" t="str">
            <v>Baghdad</v>
          </cell>
          <cell r="G702" t="str">
            <v>+3.0</v>
          </cell>
          <cell r="H702" t="str">
            <v>Ирак</v>
          </cell>
          <cell r="I702" t="str">
            <v>Iraq</v>
          </cell>
          <cell r="J702" t="str">
            <v>IQ</v>
          </cell>
          <cell r="K702" t="str">
            <v>33.262538</v>
          </cell>
          <cell r="L702" t="str">
            <v>44.234577</v>
          </cell>
          <cell r="M702">
            <v>3000</v>
          </cell>
          <cell r="N702">
            <v>35</v>
          </cell>
        </row>
        <row r="703">
          <cell r="A703" t="str">
            <v>BGX</v>
          </cell>
          <cell r="B703" t="str">
            <v>SBBG</v>
          </cell>
          <cell r="D703" t="str">
            <v>Airport Cmdt. Gustavo Kraemer</v>
          </cell>
          <cell r="F703" t="str">
            <v>Bage</v>
          </cell>
          <cell r="G703" t="str">
            <v>-2.0</v>
          </cell>
          <cell r="H703" t="str">
            <v>Бразилия</v>
          </cell>
          <cell r="I703" t="str">
            <v>Brazil</v>
          </cell>
          <cell r="J703" t="str">
            <v>BR</v>
          </cell>
          <cell r="K703" t="str">
            <v>-31.390528</v>
          </cell>
          <cell r="L703" t="str">
            <v>-54.112244</v>
          </cell>
          <cell r="M703">
            <v>1500</v>
          </cell>
          <cell r="N703">
            <v>183</v>
          </cell>
        </row>
        <row r="704">
          <cell r="A704" t="str">
            <v>BGY</v>
          </cell>
          <cell r="B704" t="str">
            <v>LIME</v>
          </cell>
          <cell r="D704" t="str">
            <v>Orio al Serio</v>
          </cell>
          <cell r="E704" t="str">
            <v>Бергамо</v>
          </cell>
          <cell r="F704" t="str">
            <v>Bergamo</v>
          </cell>
          <cell r="G704" t="str">
            <v>+1.0</v>
          </cell>
          <cell r="H704" t="str">
            <v>Италия</v>
          </cell>
          <cell r="I704" t="str">
            <v>Italy</v>
          </cell>
          <cell r="J704" t="str">
            <v>IT</v>
          </cell>
          <cell r="K704" t="str">
            <v>45.673889</v>
          </cell>
          <cell r="L704" t="str">
            <v>9.704166</v>
          </cell>
          <cell r="M704">
            <v>2937</v>
          </cell>
          <cell r="N704">
            <v>238</v>
          </cell>
        </row>
        <row r="705">
          <cell r="A705" t="str">
            <v>BGZ</v>
          </cell>
          <cell r="B705" t="str">
            <v>LPBR</v>
          </cell>
          <cell r="C705" t="str">
            <v>Брага</v>
          </cell>
          <cell r="D705" t="str">
            <v>Braga</v>
          </cell>
          <cell r="E705" t="str">
            <v>Брага</v>
          </cell>
          <cell r="F705" t="str">
            <v>Braga</v>
          </cell>
          <cell r="G705" t="str">
            <v>+0.0</v>
          </cell>
          <cell r="H705" t="str">
            <v>Португалия</v>
          </cell>
          <cell r="I705" t="str">
            <v>Portugal</v>
          </cell>
          <cell r="J705" t="str">
            <v>PT</v>
          </cell>
          <cell r="K705" t="str">
            <v>41.587058</v>
          </cell>
          <cell r="L705" t="str">
            <v>-8.445139</v>
          </cell>
          <cell r="M705">
            <v>950</v>
          </cell>
          <cell r="N705">
            <v>75</v>
          </cell>
        </row>
        <row r="706">
          <cell r="A706" t="str">
            <v>BHA</v>
          </cell>
          <cell r="B706" t="str">
            <v>SESV</v>
          </cell>
          <cell r="D706" t="str">
            <v>Bahia De Caraquez</v>
          </cell>
          <cell r="F706" t="str">
            <v>Bahia De Caraquez</v>
          </cell>
          <cell r="G706" t="str">
            <v>-5.0</v>
          </cell>
          <cell r="H706" t="str">
            <v>Эквадор</v>
          </cell>
          <cell r="I706" t="str">
            <v>Ecuador</v>
          </cell>
          <cell r="J706" t="str">
            <v>EC</v>
          </cell>
          <cell r="K706" t="str">
            <v>-0.608111</v>
          </cell>
          <cell r="L706" t="str">
            <v>-80.402683</v>
          </cell>
          <cell r="M706">
            <v>1401</v>
          </cell>
          <cell r="N706">
            <v>3</v>
          </cell>
        </row>
        <row r="707">
          <cell r="A707" t="str">
            <v>BHB</v>
          </cell>
          <cell r="B707" t="str">
            <v>KBHB</v>
          </cell>
          <cell r="C707" t="str">
            <v>Бар Харбор</v>
          </cell>
          <cell r="D707" t="str">
            <v>Bar Harbor</v>
          </cell>
          <cell r="E707" t="str">
            <v>Бар Харбор</v>
          </cell>
          <cell r="F707" t="str">
            <v>Bar Harbor</v>
          </cell>
          <cell r="G707" t="str">
            <v>-5.0</v>
          </cell>
          <cell r="H707" t="str">
            <v>США</v>
          </cell>
          <cell r="I707" t="str">
            <v>United States</v>
          </cell>
          <cell r="J707" t="str">
            <v>US</v>
          </cell>
          <cell r="K707" t="str">
            <v>44.449769</v>
          </cell>
          <cell r="L707" t="str">
            <v>-68.361565</v>
          </cell>
          <cell r="M707">
            <v>1584</v>
          </cell>
          <cell r="N707">
            <v>25</v>
          </cell>
        </row>
        <row r="708">
          <cell r="A708" t="str">
            <v>BHC</v>
          </cell>
          <cell r="B708" t="str">
            <v>KBHC</v>
          </cell>
          <cell r="D708" t="str">
            <v>Bhurban Heliport</v>
          </cell>
          <cell r="F708" t="str">
            <v>Bhurban</v>
          </cell>
          <cell r="G708" t="str">
            <v>-7.0</v>
          </cell>
          <cell r="H708" t="str">
            <v>США</v>
          </cell>
          <cell r="I708" t="str">
            <v>United States</v>
          </cell>
          <cell r="J708" t="str">
            <v>US</v>
          </cell>
          <cell r="K708" t="str">
            <v>31.713833</v>
          </cell>
          <cell r="L708" t="str">
            <v>-82.393778</v>
          </cell>
          <cell r="M708">
            <v>1542</v>
          </cell>
          <cell r="N708">
            <v>61</v>
          </cell>
        </row>
        <row r="709">
          <cell r="A709" t="str">
            <v>BHD</v>
          </cell>
          <cell r="B709" t="str">
            <v>EGAC</v>
          </cell>
          <cell r="D709" t="str">
            <v>George Best Belfast City</v>
          </cell>
          <cell r="F709" t="str">
            <v>Belfast</v>
          </cell>
          <cell r="G709" t="str">
            <v>+0.0</v>
          </cell>
          <cell r="H709" t="str">
            <v>Великобритания</v>
          </cell>
          <cell r="I709" t="str">
            <v>United Kingdom</v>
          </cell>
          <cell r="J709" t="str">
            <v>GB</v>
          </cell>
          <cell r="K709" t="str">
            <v>54.618056</v>
          </cell>
          <cell r="L709" t="str">
            <v>-5.872500</v>
          </cell>
          <cell r="M709">
            <v>1829</v>
          </cell>
          <cell r="N709">
            <v>5</v>
          </cell>
        </row>
        <row r="710">
          <cell r="A710" t="str">
            <v>BHE</v>
          </cell>
          <cell r="B710" t="str">
            <v>NZWB</v>
          </cell>
          <cell r="D710" t="str">
            <v>Woodbourne Air Station</v>
          </cell>
          <cell r="E710" t="str">
            <v>Бленхайм</v>
          </cell>
          <cell r="F710" t="str">
            <v>Blenheim</v>
          </cell>
          <cell r="G710" t="str">
            <v>+13.0</v>
          </cell>
          <cell r="H710" t="str">
            <v>Новая Зеландия</v>
          </cell>
          <cell r="I710" t="str">
            <v>New Zealand</v>
          </cell>
          <cell r="J710" t="str">
            <v>NZ</v>
          </cell>
          <cell r="K710" t="str">
            <v>-41.518333</v>
          </cell>
          <cell r="L710" t="str">
            <v>173.870278</v>
          </cell>
          <cell r="M710">
            <v>1425</v>
          </cell>
          <cell r="N710">
            <v>33</v>
          </cell>
        </row>
        <row r="711">
          <cell r="A711" t="str">
            <v>BHF</v>
          </cell>
          <cell r="B711" t="str">
            <v>SKCP</v>
          </cell>
          <cell r="C711" t="str">
            <v>Бахья-Купика</v>
          </cell>
          <cell r="D711" t="str">
            <v>Bahia Cupica</v>
          </cell>
          <cell r="E711" t="str">
            <v>Бахья-Купика</v>
          </cell>
          <cell r="F711" t="str">
            <v>Bahia Cupica</v>
          </cell>
          <cell r="G711" t="str">
            <v>+5.0</v>
          </cell>
          <cell r="H711" t="str">
            <v>Колумбия</v>
          </cell>
          <cell r="I711" t="str">
            <v>Colombia</v>
          </cell>
          <cell r="J711" t="str">
            <v>CO</v>
          </cell>
          <cell r="K711" t="str">
            <v>6.550</v>
          </cell>
          <cell r="L711" t="str">
            <v>-77.333</v>
          </cell>
        </row>
        <row r="712">
          <cell r="A712" t="str">
            <v>BHG</v>
          </cell>
          <cell r="B712" t="str">
            <v>MHBL</v>
          </cell>
          <cell r="C712" t="str">
            <v>Брюс-Лагуна</v>
          </cell>
          <cell r="D712" t="str">
            <v>Brus Laguna</v>
          </cell>
          <cell r="E712" t="str">
            <v>Брюс-Лагуна</v>
          </cell>
          <cell r="F712" t="str">
            <v>Brus Laguna</v>
          </cell>
          <cell r="G712" t="str">
            <v>+6.0</v>
          </cell>
          <cell r="H712" t="str">
            <v>Гондурас</v>
          </cell>
          <cell r="I712" t="str">
            <v>Honduras</v>
          </cell>
          <cell r="J712" t="str">
            <v>HN</v>
          </cell>
          <cell r="K712" t="str">
            <v>15.735000</v>
          </cell>
          <cell r="L712" t="str">
            <v>-84.542500</v>
          </cell>
          <cell r="M712">
            <v>1000</v>
          </cell>
          <cell r="N712">
            <v>3</v>
          </cell>
        </row>
        <row r="713">
          <cell r="A713" t="str">
            <v>BHH</v>
          </cell>
          <cell r="B713" t="str">
            <v>OEBH</v>
          </cell>
          <cell r="C713" t="str">
            <v>Биша</v>
          </cell>
          <cell r="D713" t="str">
            <v>Bisha</v>
          </cell>
          <cell r="E713" t="str">
            <v>Биша</v>
          </cell>
          <cell r="F713" t="str">
            <v>Bisha</v>
          </cell>
          <cell r="G713" t="str">
            <v>+3.0</v>
          </cell>
          <cell r="H713" t="str">
            <v>Саудовская Аравия</v>
          </cell>
          <cell r="I713" t="str">
            <v>Saudi Arabia</v>
          </cell>
          <cell r="J713" t="str">
            <v>SA</v>
          </cell>
          <cell r="K713" t="str">
            <v>19.984350</v>
          </cell>
          <cell r="L713" t="str">
            <v>42.620881</v>
          </cell>
          <cell r="M713">
            <v>3050</v>
          </cell>
          <cell r="N713">
            <v>1185</v>
          </cell>
        </row>
        <row r="714">
          <cell r="A714" t="str">
            <v>BHI</v>
          </cell>
          <cell r="B714" t="str">
            <v>SAZB</v>
          </cell>
          <cell r="D714" t="str">
            <v>Comandante</v>
          </cell>
          <cell r="F714" t="str">
            <v>Bahia Blanca</v>
          </cell>
          <cell r="G714" t="str">
            <v>-3.0</v>
          </cell>
          <cell r="H714" t="str">
            <v>Аргентина</v>
          </cell>
          <cell r="I714" t="str">
            <v>Argentina</v>
          </cell>
          <cell r="J714" t="str">
            <v>AR</v>
          </cell>
          <cell r="K714" t="str">
            <v>-38.724967</v>
          </cell>
          <cell r="L714" t="str">
            <v>-62.169317</v>
          </cell>
          <cell r="M714">
            <v>2550</v>
          </cell>
          <cell r="N714">
            <v>75</v>
          </cell>
        </row>
        <row r="715">
          <cell r="A715" t="str">
            <v>BHJ</v>
          </cell>
          <cell r="B715" t="str">
            <v>VABJ</v>
          </cell>
          <cell r="D715" t="str">
            <v>Rudra Mata</v>
          </cell>
          <cell r="E715" t="str">
            <v>Бхудж</v>
          </cell>
          <cell r="F715" t="str">
            <v>Bhuj</v>
          </cell>
          <cell r="G715" t="str">
            <v>+5.5</v>
          </cell>
          <cell r="H715" t="str">
            <v>Индия</v>
          </cell>
          <cell r="I715" t="str">
            <v>India</v>
          </cell>
          <cell r="J715" t="str">
            <v>IN</v>
          </cell>
          <cell r="K715" t="str">
            <v>23.287828</v>
          </cell>
          <cell r="L715" t="str">
            <v>69.670147</v>
          </cell>
          <cell r="M715">
            <v>2535</v>
          </cell>
          <cell r="N715">
            <v>82</v>
          </cell>
        </row>
        <row r="716">
          <cell r="A716" t="str">
            <v>BHK</v>
          </cell>
          <cell r="B716" t="str">
            <v>UTSB</v>
          </cell>
          <cell r="C716" t="str">
            <v>Бухара</v>
          </cell>
          <cell r="D716" t="str">
            <v>Bukhara</v>
          </cell>
          <cell r="E716" t="str">
            <v>Бухара</v>
          </cell>
          <cell r="F716" t="str">
            <v>Bukhara</v>
          </cell>
          <cell r="G716" t="str">
            <v>-2.0</v>
          </cell>
          <cell r="H716" t="str">
            <v>Узбекистан</v>
          </cell>
          <cell r="I716" t="str">
            <v>Uzbekistan</v>
          </cell>
          <cell r="J716" t="str">
            <v>UZ</v>
          </cell>
          <cell r="K716" t="str">
            <v>39.775000</v>
          </cell>
          <cell r="L716" t="str">
            <v>64.483333</v>
          </cell>
          <cell r="N716">
            <v>229</v>
          </cell>
        </row>
        <row r="717">
          <cell r="A717" t="str">
            <v>BHL</v>
          </cell>
          <cell r="C717" t="str">
            <v>Бахиа-Ангелес</v>
          </cell>
          <cell r="D717" t="str">
            <v>Bahia Angeles</v>
          </cell>
          <cell r="E717" t="str">
            <v>Бахиа-Ангелес</v>
          </cell>
          <cell r="F717" t="str">
            <v>Bahia Angeles</v>
          </cell>
          <cell r="G717" t="str">
            <v>+8.0</v>
          </cell>
          <cell r="H717" t="str">
            <v>Мексика</v>
          </cell>
          <cell r="I717" t="str">
            <v>Mexico</v>
          </cell>
          <cell r="J717" t="str">
            <v>MX</v>
          </cell>
          <cell r="K717" t="str">
            <v>28.978611</v>
          </cell>
          <cell r="L717" t="str">
            <v>-113.560833</v>
          </cell>
          <cell r="M717">
            <v>1054</v>
          </cell>
          <cell r="N717">
            <v>6</v>
          </cell>
        </row>
        <row r="718">
          <cell r="A718" t="str">
            <v>BHM</v>
          </cell>
          <cell r="B718" t="str">
            <v>KBHM</v>
          </cell>
          <cell r="D718" t="str">
            <v>Birmingham</v>
          </cell>
          <cell r="F718" t="str">
            <v>Birmingham</v>
          </cell>
          <cell r="G718" t="str">
            <v>+0.0</v>
          </cell>
          <cell r="H718" t="str">
            <v>Великобритания</v>
          </cell>
          <cell r="I718" t="str">
            <v>United Kingdom</v>
          </cell>
          <cell r="J718" t="str">
            <v>GB</v>
          </cell>
          <cell r="K718" t="str">
            <v>33.563889</v>
          </cell>
          <cell r="L718" t="str">
            <v>-86.752306</v>
          </cell>
          <cell r="M718">
            <v>3048</v>
          </cell>
          <cell r="N718">
            <v>198</v>
          </cell>
        </row>
        <row r="719">
          <cell r="A719" t="str">
            <v>BHN</v>
          </cell>
          <cell r="B719" t="str">
            <v>OYBN</v>
          </cell>
          <cell r="C719" t="str">
            <v>Бейхан</v>
          </cell>
          <cell r="D719" t="str">
            <v>Beihan</v>
          </cell>
          <cell r="E719" t="str">
            <v>Бейхан</v>
          </cell>
          <cell r="F719" t="str">
            <v>Beihan</v>
          </cell>
          <cell r="G719" t="str">
            <v>-3.0</v>
          </cell>
          <cell r="H719" t="str">
            <v>Йемен</v>
          </cell>
          <cell r="I719" t="str">
            <v>Yemen</v>
          </cell>
          <cell r="J719" t="str">
            <v>YE</v>
          </cell>
          <cell r="K719" t="str">
            <v>14.781972</v>
          </cell>
          <cell r="L719" t="str">
            <v>45.720083</v>
          </cell>
          <cell r="M719">
            <v>1900</v>
          </cell>
          <cell r="N719">
            <v>1158</v>
          </cell>
        </row>
        <row r="720">
          <cell r="A720" t="str">
            <v>BHO</v>
          </cell>
          <cell r="B720" t="str">
            <v>VABP</v>
          </cell>
          <cell r="C720" t="str">
            <v>Бхопал</v>
          </cell>
          <cell r="D720" t="str">
            <v>Bhopal</v>
          </cell>
          <cell r="E720" t="str">
            <v>Бхопал</v>
          </cell>
          <cell r="F720" t="str">
            <v>Bhopal</v>
          </cell>
          <cell r="G720" t="str">
            <v>+5.5</v>
          </cell>
          <cell r="H720" t="str">
            <v>Индия</v>
          </cell>
          <cell r="I720" t="str">
            <v>India</v>
          </cell>
          <cell r="J720" t="str">
            <v>IN</v>
          </cell>
          <cell r="K720" t="str">
            <v>23.287467</v>
          </cell>
          <cell r="L720" t="str">
            <v>77.337375</v>
          </cell>
          <cell r="M720">
            <v>1834</v>
          </cell>
          <cell r="N720">
            <v>524</v>
          </cell>
        </row>
        <row r="721">
          <cell r="A721" t="str">
            <v>BHP</v>
          </cell>
          <cell r="B721" t="str">
            <v>VNBJ</v>
          </cell>
          <cell r="C721" t="str">
            <v>Бхойпур</v>
          </cell>
          <cell r="D721" t="str">
            <v>Bhojpur</v>
          </cell>
          <cell r="E721" t="str">
            <v>Бхойпур</v>
          </cell>
          <cell r="F721" t="str">
            <v>Bhojpur</v>
          </cell>
          <cell r="G721" t="str">
            <v>+5.75</v>
          </cell>
          <cell r="H721" t="str">
            <v>Непал</v>
          </cell>
          <cell r="I721" t="str">
            <v>Nepal</v>
          </cell>
          <cell r="J721" t="str">
            <v>NP</v>
          </cell>
          <cell r="K721" t="str">
            <v>27.147430</v>
          </cell>
          <cell r="L721" t="str">
            <v>87.050819</v>
          </cell>
          <cell r="M721">
            <v>457</v>
          </cell>
          <cell r="N721">
            <v>1219</v>
          </cell>
        </row>
        <row r="722">
          <cell r="A722" t="str">
            <v>BHQ</v>
          </cell>
          <cell r="B722" t="str">
            <v>YBHI</v>
          </cell>
          <cell r="D722" t="str">
            <v>Broken Hill</v>
          </cell>
          <cell r="F722" t="str">
            <v>Broken Hill</v>
          </cell>
          <cell r="G722" t="str">
            <v>-9.5</v>
          </cell>
          <cell r="H722" t="str">
            <v>Австралия</v>
          </cell>
          <cell r="I722" t="str">
            <v>Australia</v>
          </cell>
          <cell r="J722" t="str">
            <v>AU</v>
          </cell>
          <cell r="K722" t="str">
            <v>-32.001389</v>
          </cell>
          <cell r="L722" t="str">
            <v>141.471667</v>
          </cell>
          <cell r="M722">
            <v>2515</v>
          </cell>
          <cell r="N722">
            <v>292</v>
          </cell>
        </row>
        <row r="723">
          <cell r="A723" t="str">
            <v>BHR</v>
          </cell>
          <cell r="B723" t="str">
            <v>VNBP</v>
          </cell>
          <cell r="D723" t="str">
            <v>Bharatpur Airport</v>
          </cell>
          <cell r="E723" t="str">
            <v>Бхаратпур</v>
          </cell>
          <cell r="F723" t="str">
            <v>Bharatpur</v>
          </cell>
          <cell r="G723" t="str">
            <v>+5.75</v>
          </cell>
          <cell r="H723" t="str">
            <v>Непал</v>
          </cell>
          <cell r="I723" t="str">
            <v>Nepal</v>
          </cell>
          <cell r="J723" t="str">
            <v>NP</v>
          </cell>
          <cell r="K723" t="str">
            <v>27.678056</v>
          </cell>
          <cell r="L723" t="str">
            <v>84.429444</v>
          </cell>
          <cell r="M723">
            <v>1158</v>
          </cell>
          <cell r="N723">
            <v>183</v>
          </cell>
        </row>
        <row r="724">
          <cell r="A724" t="str">
            <v>BHS</v>
          </cell>
          <cell r="B724" t="str">
            <v>YBTH</v>
          </cell>
          <cell r="D724" t="str">
            <v>Raglan</v>
          </cell>
          <cell r="E724" t="str">
            <v>Батерст</v>
          </cell>
          <cell r="F724" t="str">
            <v>Bathurst</v>
          </cell>
          <cell r="G724" t="str">
            <v>-10.0</v>
          </cell>
          <cell r="H724" t="str">
            <v>Австралия</v>
          </cell>
          <cell r="I724" t="str">
            <v>Australia</v>
          </cell>
          <cell r="J724" t="str">
            <v>AU</v>
          </cell>
          <cell r="K724" t="str">
            <v>-33.409444</v>
          </cell>
          <cell r="L724" t="str">
            <v>149.651944</v>
          </cell>
          <cell r="M724">
            <v>1705</v>
          </cell>
          <cell r="N724">
            <v>742</v>
          </cell>
        </row>
        <row r="725">
          <cell r="A725" t="str">
            <v>BHT</v>
          </cell>
          <cell r="B725" t="str">
            <v>YBTD</v>
          </cell>
          <cell r="D725" t="str">
            <v>Brighton Downs</v>
          </cell>
          <cell r="F725" t="str">
            <v>Brighton Downs</v>
          </cell>
          <cell r="G725" t="str">
            <v>-10.0</v>
          </cell>
          <cell r="H725" t="str">
            <v>Австралия</v>
          </cell>
          <cell r="I725" t="str">
            <v>Australia</v>
          </cell>
          <cell r="J725" t="str">
            <v>AU</v>
          </cell>
          <cell r="K725" t="str">
            <v>-23.363333</v>
          </cell>
          <cell r="L725" t="str">
            <v>141.562778</v>
          </cell>
          <cell r="M725">
            <v>914</v>
          </cell>
          <cell r="N725">
            <v>174</v>
          </cell>
        </row>
        <row r="726">
          <cell r="A726" t="str">
            <v>BHU</v>
          </cell>
          <cell r="B726" t="str">
            <v>VABV</v>
          </cell>
          <cell r="C726" t="str">
            <v>Бхавнагар</v>
          </cell>
          <cell r="D726" t="str">
            <v>Bhavnagar</v>
          </cell>
          <cell r="E726" t="str">
            <v>Бхавнагар</v>
          </cell>
          <cell r="F726" t="str">
            <v>Bhavnagar</v>
          </cell>
          <cell r="G726" t="str">
            <v>+5.5</v>
          </cell>
          <cell r="H726" t="str">
            <v>Индия</v>
          </cell>
          <cell r="I726" t="str">
            <v>India</v>
          </cell>
          <cell r="J726" t="str">
            <v>IN</v>
          </cell>
          <cell r="K726" t="str">
            <v>21.752206</v>
          </cell>
          <cell r="L726" t="str">
            <v>72.185181</v>
          </cell>
          <cell r="M726">
            <v>1920</v>
          </cell>
          <cell r="N726">
            <v>13</v>
          </cell>
        </row>
        <row r="727">
          <cell r="A727" t="str">
            <v>BHV</v>
          </cell>
          <cell r="B727" t="str">
            <v>OPBW</v>
          </cell>
          <cell r="C727" t="str">
            <v>Бахавалпур</v>
          </cell>
          <cell r="D727" t="str">
            <v>Bahawalpur</v>
          </cell>
          <cell r="E727" t="str">
            <v>Бахавалпур</v>
          </cell>
          <cell r="F727" t="str">
            <v>Bahawalpur</v>
          </cell>
          <cell r="G727" t="str">
            <v>-5.0</v>
          </cell>
          <cell r="H727" t="str">
            <v>Пакистан</v>
          </cell>
          <cell r="I727" t="str">
            <v>Pakistan</v>
          </cell>
          <cell r="J727" t="str">
            <v>PK</v>
          </cell>
          <cell r="K727" t="str">
            <v>29.348100</v>
          </cell>
          <cell r="L727" t="str">
            <v>71.717981</v>
          </cell>
          <cell r="M727">
            <v>1524</v>
          </cell>
          <cell r="N727">
            <v>119</v>
          </cell>
        </row>
        <row r="728">
          <cell r="A728" t="str">
            <v>BHW</v>
          </cell>
          <cell r="B728" t="str">
            <v>CYYZ</v>
          </cell>
          <cell r="D728" t="str">
            <v>Bhagatanwala Apt</v>
          </cell>
          <cell r="E728" t="str">
            <v>Саргодха</v>
          </cell>
          <cell r="F728" t="str">
            <v>Sargodha</v>
          </cell>
          <cell r="G728" t="str">
            <v>-5.0</v>
          </cell>
          <cell r="H728" t="str">
            <v>Пакистан</v>
          </cell>
          <cell r="I728" t="str">
            <v>Pakistan</v>
          </cell>
          <cell r="J728" t="str">
            <v>PK</v>
          </cell>
          <cell r="K728" t="str">
            <v>32.083611111111</v>
          </cell>
          <cell r="L728" t="str">
            <v>72.671111111111</v>
          </cell>
        </row>
        <row r="729">
          <cell r="A729" t="str">
            <v>BHX</v>
          </cell>
          <cell r="B729" t="str">
            <v>EGBB</v>
          </cell>
          <cell r="D729" t="str">
            <v>Birmingham International Airport</v>
          </cell>
          <cell r="F729" t="str">
            <v>Birmingham</v>
          </cell>
          <cell r="G729" t="str">
            <v>+0.0</v>
          </cell>
          <cell r="H729" t="str">
            <v>Великобритания</v>
          </cell>
          <cell r="I729" t="str">
            <v>United Kingdom</v>
          </cell>
          <cell r="J729" t="str">
            <v>GB</v>
          </cell>
          <cell r="K729" t="str">
            <v>52.453856</v>
          </cell>
          <cell r="L729" t="str">
            <v>-1.748028</v>
          </cell>
          <cell r="M729">
            <v>2652</v>
          </cell>
          <cell r="N729">
            <v>100</v>
          </cell>
        </row>
        <row r="730">
          <cell r="A730" t="str">
            <v>BHY</v>
          </cell>
          <cell r="B730" t="str">
            <v>ZGBH</v>
          </cell>
          <cell r="C730" t="str">
            <v>Бэйхай</v>
          </cell>
          <cell r="D730" t="str">
            <v>Beihai</v>
          </cell>
          <cell r="E730" t="str">
            <v>Бейхай</v>
          </cell>
          <cell r="F730" t="str">
            <v>Beihai</v>
          </cell>
          <cell r="G730" t="str">
            <v>-8.0</v>
          </cell>
          <cell r="H730" t="str">
            <v>Китай</v>
          </cell>
          <cell r="I730" t="str">
            <v>China</v>
          </cell>
          <cell r="J730" t="str">
            <v>CN</v>
          </cell>
          <cell r="K730" t="str">
            <v>21.539444</v>
          </cell>
          <cell r="L730" t="str">
            <v>109.293889</v>
          </cell>
        </row>
        <row r="731">
          <cell r="A731" t="str">
            <v>BIA</v>
          </cell>
          <cell r="B731" t="str">
            <v>LFKB</v>
          </cell>
          <cell r="D731" t="str">
            <v>Poretta</v>
          </cell>
          <cell r="E731" t="str">
            <v>Бастия</v>
          </cell>
          <cell r="F731" t="str">
            <v>Bastia</v>
          </cell>
          <cell r="G731" t="str">
            <v>+1.0</v>
          </cell>
          <cell r="H731" t="str">
            <v>Франция</v>
          </cell>
          <cell r="I731" t="str">
            <v>France</v>
          </cell>
          <cell r="J731" t="str">
            <v>FR</v>
          </cell>
          <cell r="K731" t="str">
            <v>42.550000</v>
          </cell>
          <cell r="L731" t="str">
            <v>9.484722</v>
          </cell>
          <cell r="M731">
            <v>2510</v>
          </cell>
          <cell r="N731">
            <v>8</v>
          </cell>
        </row>
        <row r="732">
          <cell r="A732" t="str">
            <v>BIB</v>
          </cell>
          <cell r="B732" t="str">
            <v>HCMB</v>
          </cell>
          <cell r="C732" t="str">
            <v>Байдоа</v>
          </cell>
          <cell r="D732" t="str">
            <v>Baidoa</v>
          </cell>
          <cell r="E732" t="str">
            <v>Байдоа</v>
          </cell>
          <cell r="F732" t="str">
            <v>Baidoa</v>
          </cell>
          <cell r="G732" t="str">
            <v>-3.0</v>
          </cell>
          <cell r="H732" t="str">
            <v>Сомали</v>
          </cell>
          <cell r="I732" t="str">
            <v>Somalia</v>
          </cell>
          <cell r="J732" t="str">
            <v>SO</v>
          </cell>
          <cell r="K732" t="str">
            <v>3.102222</v>
          </cell>
          <cell r="L732" t="str">
            <v>43.628611</v>
          </cell>
          <cell r="M732">
            <v>3050</v>
          </cell>
          <cell r="N732">
            <v>555</v>
          </cell>
        </row>
        <row r="733">
          <cell r="A733" t="str">
            <v>BIC</v>
          </cell>
          <cell r="B733" t="str">
            <v>CYLB</v>
          </cell>
          <cell r="C733" t="str">
            <v>Биг-Крик</v>
          </cell>
          <cell r="D733" t="str">
            <v>Big Creek</v>
          </cell>
          <cell r="E733" t="str">
            <v>Биг-Крик</v>
          </cell>
          <cell r="F733" t="str">
            <v>Big Creek</v>
          </cell>
          <cell r="G733" t="str">
            <v>-9.0</v>
          </cell>
          <cell r="H733" t="str">
            <v>США</v>
          </cell>
          <cell r="I733" t="str">
            <v>United States</v>
          </cell>
          <cell r="J733" t="str">
            <v>US</v>
          </cell>
          <cell r="K733" t="str">
            <v>57.666666666667</v>
          </cell>
          <cell r="L733" t="str">
            <v>-157.58333333333</v>
          </cell>
        </row>
        <row r="734">
          <cell r="A734" t="str">
            <v>BID</v>
          </cell>
          <cell r="B734" t="str">
            <v>KBID</v>
          </cell>
          <cell r="D734" t="str">
            <v>Block Island</v>
          </cell>
          <cell r="F734" t="str">
            <v>Block Island</v>
          </cell>
          <cell r="G734" t="str">
            <v>-5.0</v>
          </cell>
          <cell r="H734" t="str">
            <v>США</v>
          </cell>
          <cell r="I734" t="str">
            <v>United States</v>
          </cell>
          <cell r="J734" t="str">
            <v>US</v>
          </cell>
          <cell r="K734" t="str">
            <v>41.168111</v>
          </cell>
          <cell r="L734" t="str">
            <v>-71.577833</v>
          </cell>
          <cell r="M734">
            <v>762</v>
          </cell>
          <cell r="N734">
            <v>33</v>
          </cell>
        </row>
        <row r="735">
          <cell r="A735" t="str">
            <v>BIE</v>
          </cell>
          <cell r="B735" t="str">
            <v>KBIE</v>
          </cell>
          <cell r="D735" t="str">
            <v>Beatrice</v>
          </cell>
          <cell r="F735" t="str">
            <v>Beatrice</v>
          </cell>
          <cell r="G735" t="str">
            <v>-6.0</v>
          </cell>
          <cell r="H735" t="str">
            <v>США</v>
          </cell>
          <cell r="I735" t="str">
            <v>United States</v>
          </cell>
          <cell r="J735" t="str">
            <v>US</v>
          </cell>
          <cell r="K735" t="str">
            <v>40.301278</v>
          </cell>
          <cell r="L735" t="str">
            <v>-96.754111</v>
          </cell>
          <cell r="M735">
            <v>1707</v>
          </cell>
          <cell r="N735">
            <v>404</v>
          </cell>
        </row>
        <row r="736">
          <cell r="A736" t="str">
            <v>BIF</v>
          </cell>
          <cell r="B736" t="str">
            <v>KBIF</v>
          </cell>
          <cell r="D736" t="str">
            <v>Biggs Aaf</v>
          </cell>
          <cell r="E736" t="str">
            <v>Эль Пасо</v>
          </cell>
          <cell r="F736" t="str">
            <v>El Paso</v>
          </cell>
          <cell r="G736" t="str">
            <v>-7.0</v>
          </cell>
          <cell r="H736" t="str">
            <v>США</v>
          </cell>
          <cell r="I736" t="str">
            <v>United States</v>
          </cell>
          <cell r="J736" t="str">
            <v>US</v>
          </cell>
          <cell r="K736" t="str">
            <v>31.849500</v>
          </cell>
          <cell r="L736" t="str">
            <v>-106.380000</v>
          </cell>
          <cell r="M736">
            <v>4137</v>
          </cell>
          <cell r="N736">
            <v>1203</v>
          </cell>
        </row>
        <row r="737">
          <cell r="A737" t="str">
            <v>BIG</v>
          </cell>
          <cell r="B737" t="str">
            <v>PABI</v>
          </cell>
          <cell r="D737" t="str">
            <v>Intermediate Field</v>
          </cell>
          <cell r="F737" t="str">
            <v>Big Delta</v>
          </cell>
          <cell r="G737" t="str">
            <v>-9.0</v>
          </cell>
          <cell r="H737" t="str">
            <v>США</v>
          </cell>
          <cell r="I737" t="str">
            <v>United States</v>
          </cell>
          <cell r="J737" t="str">
            <v>US</v>
          </cell>
          <cell r="K737" t="str">
            <v>63.995043</v>
          </cell>
          <cell r="L737" t="str">
            <v>-145.720080</v>
          </cell>
          <cell r="M737">
            <v>2286</v>
          </cell>
          <cell r="N737">
            <v>393</v>
          </cell>
        </row>
        <row r="738">
          <cell r="A738" t="str">
            <v>BIH</v>
          </cell>
          <cell r="B738" t="str">
            <v>KBIH</v>
          </cell>
          <cell r="C738" t="str">
            <v>Бишоп</v>
          </cell>
          <cell r="D738" t="str">
            <v>Bishop</v>
          </cell>
          <cell r="E738" t="str">
            <v>Бишоп</v>
          </cell>
          <cell r="F738" t="str">
            <v>Bishop</v>
          </cell>
          <cell r="G738" t="str">
            <v>-8.0</v>
          </cell>
          <cell r="H738" t="str">
            <v>США</v>
          </cell>
          <cell r="I738" t="str">
            <v>United States</v>
          </cell>
          <cell r="J738" t="str">
            <v>US</v>
          </cell>
          <cell r="K738" t="str">
            <v>37.373111</v>
          </cell>
          <cell r="L738" t="str">
            <v>-118.363611</v>
          </cell>
          <cell r="M738">
            <v>2286</v>
          </cell>
          <cell r="N738">
            <v>1257</v>
          </cell>
        </row>
        <row r="739">
          <cell r="A739" t="str">
            <v>BII</v>
          </cell>
          <cell r="D739" t="str">
            <v>Enyu Airfield</v>
          </cell>
          <cell r="E739" t="str">
            <v>Бикини-Атолл</v>
          </cell>
          <cell r="F739" t="str">
            <v>Bikini Atoll</v>
          </cell>
          <cell r="G739" t="str">
            <v>+12.0</v>
          </cell>
          <cell r="H739" t="str">
            <v>Маршалловы острова</v>
          </cell>
          <cell r="I739" t="str">
            <v>Marshall Islands</v>
          </cell>
          <cell r="J739" t="str">
            <v>MH</v>
          </cell>
          <cell r="K739" t="str">
            <v>11.522500</v>
          </cell>
          <cell r="L739" t="str">
            <v>165.565000</v>
          </cell>
          <cell r="M739">
            <v>1372</v>
          </cell>
          <cell r="N739">
            <v>3</v>
          </cell>
        </row>
        <row r="740">
          <cell r="A740" t="str">
            <v>BIJ</v>
          </cell>
          <cell r="B740" t="str">
            <v>KBIJ</v>
          </cell>
          <cell r="D740" t="str">
            <v>Biliau</v>
          </cell>
          <cell r="F740" t="str">
            <v>Biliau</v>
          </cell>
          <cell r="G740" t="str">
            <v>+10.0</v>
          </cell>
          <cell r="H740" t="str">
            <v>Папуа - Новая Гвинея</v>
          </cell>
          <cell r="I740" t="str">
            <v>Papua New Guinea</v>
          </cell>
          <cell r="J740" t="str">
            <v>PG</v>
          </cell>
          <cell r="K740" t="str">
            <v>-5.583</v>
          </cell>
          <cell r="L740" t="str">
            <v>146.333</v>
          </cell>
          <cell r="M740">
            <v>610</v>
          </cell>
          <cell r="N740">
            <v>12</v>
          </cell>
        </row>
        <row r="741">
          <cell r="A741" t="str">
            <v>BIK</v>
          </cell>
          <cell r="B741" t="str">
            <v>WABB</v>
          </cell>
          <cell r="D741" t="str">
            <v>Frans Kaisepo</v>
          </cell>
          <cell r="F741" t="str">
            <v>Biak</v>
          </cell>
          <cell r="G741" t="str">
            <v>+9.0</v>
          </cell>
          <cell r="H741" t="str">
            <v>Индонезия</v>
          </cell>
          <cell r="I741" t="str">
            <v>Indonesia</v>
          </cell>
          <cell r="J741" t="str">
            <v>ID</v>
          </cell>
          <cell r="K741" t="str">
            <v>-1.190017</v>
          </cell>
          <cell r="L741" t="str">
            <v>136.107997</v>
          </cell>
          <cell r="M741">
            <v>3571</v>
          </cell>
          <cell r="N741">
            <v>14</v>
          </cell>
        </row>
        <row r="742">
          <cell r="A742" t="str">
            <v>BIL</v>
          </cell>
          <cell r="B742" t="str">
            <v>KBIL</v>
          </cell>
          <cell r="C742" t="str">
            <v>Биллингс</v>
          </cell>
          <cell r="D742" t="str">
            <v>Billings</v>
          </cell>
          <cell r="E742" t="str">
            <v>Биллингс</v>
          </cell>
          <cell r="F742" t="str">
            <v>Billings</v>
          </cell>
          <cell r="G742" t="str">
            <v>-7.0</v>
          </cell>
          <cell r="H742" t="str">
            <v>США</v>
          </cell>
          <cell r="I742" t="str">
            <v>United States</v>
          </cell>
          <cell r="J742" t="str">
            <v>US</v>
          </cell>
          <cell r="K742" t="str">
            <v>45.807667</v>
          </cell>
          <cell r="L742" t="str">
            <v>-108.542889</v>
          </cell>
          <cell r="M742">
            <v>3209</v>
          </cell>
          <cell r="N742">
            <v>1113</v>
          </cell>
        </row>
        <row r="743">
          <cell r="A743" t="str">
            <v>BIM</v>
          </cell>
          <cell r="B743" t="str">
            <v>MYBS</v>
          </cell>
          <cell r="D743" t="str">
            <v>International</v>
          </cell>
          <cell r="F743" t="str">
            <v>Bimini</v>
          </cell>
          <cell r="G743" t="str">
            <v>+5.0</v>
          </cell>
          <cell r="H743" t="str">
            <v>Багамские острова</v>
          </cell>
          <cell r="I743" t="str">
            <v>Bahamas</v>
          </cell>
          <cell r="J743" t="str">
            <v>BS</v>
          </cell>
          <cell r="K743" t="str">
            <v>25.699881</v>
          </cell>
          <cell r="L743" t="str">
            <v>-79.264656</v>
          </cell>
          <cell r="M743">
            <v>1524</v>
          </cell>
          <cell r="N743">
            <v>3</v>
          </cell>
        </row>
        <row r="744">
          <cell r="A744" t="str">
            <v>BIN</v>
          </cell>
          <cell r="B744" t="str">
            <v>OABN</v>
          </cell>
          <cell r="C744" t="str">
            <v>Бамиан</v>
          </cell>
          <cell r="D744" t="str">
            <v>Bamiyan</v>
          </cell>
          <cell r="E744" t="str">
            <v>Бамиан</v>
          </cell>
          <cell r="F744" t="str">
            <v>Bamiyan</v>
          </cell>
          <cell r="G744" t="str">
            <v>-4.5</v>
          </cell>
          <cell r="H744" t="str">
            <v>Афганистан</v>
          </cell>
          <cell r="I744" t="str">
            <v>Afghanistan</v>
          </cell>
          <cell r="J744" t="str">
            <v>AF</v>
          </cell>
          <cell r="K744" t="str">
            <v>34.808622</v>
          </cell>
          <cell r="L744" t="str">
            <v>67.818233</v>
          </cell>
          <cell r="M744">
            <v>1551</v>
          </cell>
          <cell r="N744">
            <v>2550</v>
          </cell>
        </row>
        <row r="745">
          <cell r="A745" t="str">
            <v>BIO</v>
          </cell>
          <cell r="B745" t="str">
            <v>LEBB</v>
          </cell>
          <cell r="D745" t="str">
            <v>Sondica</v>
          </cell>
          <cell r="E745" t="str">
            <v>Билбао</v>
          </cell>
          <cell r="F745" t="str">
            <v>Bilbao</v>
          </cell>
          <cell r="G745" t="str">
            <v>+1.0</v>
          </cell>
          <cell r="H745" t="str">
            <v>Испания</v>
          </cell>
          <cell r="I745" t="str">
            <v>Spain</v>
          </cell>
          <cell r="J745" t="str">
            <v>ES</v>
          </cell>
          <cell r="K745" t="str">
            <v>43.301097</v>
          </cell>
          <cell r="L745" t="str">
            <v>-2.910608</v>
          </cell>
          <cell r="M745">
            <v>2600</v>
          </cell>
          <cell r="N745">
            <v>42</v>
          </cell>
        </row>
        <row r="746">
          <cell r="A746" t="str">
            <v>BIP</v>
          </cell>
          <cell r="B746" t="str">
            <v>YBWM</v>
          </cell>
          <cell r="D746" t="str">
            <v>Bulimba</v>
          </cell>
          <cell r="F746" t="str">
            <v>Bulimba</v>
          </cell>
          <cell r="G746" t="str">
            <v>-10.0</v>
          </cell>
          <cell r="H746" t="str">
            <v>Австралия</v>
          </cell>
          <cell r="I746" t="str">
            <v>Australia</v>
          </cell>
          <cell r="J746" t="str">
            <v>AU</v>
          </cell>
          <cell r="K746" t="str">
            <v>-16.883056</v>
          </cell>
          <cell r="L746" t="str">
            <v>143.481389</v>
          </cell>
          <cell r="M746">
            <v>1219</v>
          </cell>
          <cell r="N746">
            <v>37</v>
          </cell>
        </row>
        <row r="747">
          <cell r="A747" t="str">
            <v>BIQ</v>
          </cell>
          <cell r="B747" t="str">
            <v>LFBZ</v>
          </cell>
          <cell r="D747" t="str">
            <v>Biarritz Parme</v>
          </cell>
          <cell r="E747" t="str">
            <v>Биарриц</v>
          </cell>
          <cell r="F747" t="str">
            <v>Biarritz</v>
          </cell>
          <cell r="G747" t="str">
            <v>+1.0</v>
          </cell>
          <cell r="H747" t="str">
            <v>Франция</v>
          </cell>
          <cell r="I747" t="str">
            <v>France</v>
          </cell>
          <cell r="J747" t="str">
            <v>FR</v>
          </cell>
          <cell r="K747" t="str">
            <v>43.468333</v>
          </cell>
          <cell r="L747" t="str">
            <v>-1.531111</v>
          </cell>
          <cell r="M747">
            <v>2250</v>
          </cell>
          <cell r="N747">
            <v>75</v>
          </cell>
        </row>
        <row r="748">
          <cell r="A748" t="str">
            <v>BIR</v>
          </cell>
          <cell r="B748" t="str">
            <v>VNVT</v>
          </cell>
          <cell r="C748" t="str">
            <v>Биратнагар</v>
          </cell>
          <cell r="D748" t="str">
            <v>Biratnagar</v>
          </cell>
          <cell r="E748" t="str">
            <v>Биратнагар</v>
          </cell>
          <cell r="F748" t="str">
            <v>Biratnagar</v>
          </cell>
          <cell r="G748" t="str">
            <v>+5.75</v>
          </cell>
          <cell r="H748" t="str">
            <v>Непал</v>
          </cell>
          <cell r="I748" t="str">
            <v>Nepal</v>
          </cell>
          <cell r="J748" t="str">
            <v>NP</v>
          </cell>
          <cell r="K748" t="str">
            <v>26.484167</v>
          </cell>
          <cell r="L748" t="str">
            <v>87.264444</v>
          </cell>
          <cell r="M748">
            <v>1524</v>
          </cell>
          <cell r="N748">
            <v>72</v>
          </cell>
        </row>
        <row r="749">
          <cell r="A749" t="str">
            <v>BIS</v>
          </cell>
          <cell r="B749" t="str">
            <v>KBIS</v>
          </cell>
          <cell r="C749" t="str">
            <v>Бисмарк</v>
          </cell>
          <cell r="D749" t="str">
            <v>Bismarck</v>
          </cell>
          <cell r="E749" t="str">
            <v>Бисмарк</v>
          </cell>
          <cell r="F749" t="str">
            <v>Bismarck</v>
          </cell>
          <cell r="G749" t="str">
            <v>-6.0</v>
          </cell>
          <cell r="H749" t="str">
            <v>США</v>
          </cell>
          <cell r="I749" t="str">
            <v>United States</v>
          </cell>
          <cell r="J749" t="str">
            <v>US</v>
          </cell>
          <cell r="K749" t="str">
            <v>46.772722</v>
          </cell>
          <cell r="L749" t="str">
            <v>-100.745750</v>
          </cell>
          <cell r="M749">
            <v>2679</v>
          </cell>
          <cell r="N749">
            <v>506</v>
          </cell>
        </row>
        <row r="750">
          <cell r="A750" t="str">
            <v>BIT</v>
          </cell>
          <cell r="B750" t="str">
            <v>VNBT</v>
          </cell>
          <cell r="C750" t="str">
            <v>Байтади</v>
          </cell>
          <cell r="D750" t="str">
            <v>Baitadi</v>
          </cell>
          <cell r="E750" t="str">
            <v>Байтади</v>
          </cell>
          <cell r="F750" t="str">
            <v>Baitadi</v>
          </cell>
          <cell r="G750" t="str">
            <v>-5.8</v>
          </cell>
          <cell r="H750" t="str">
            <v>Непал</v>
          </cell>
          <cell r="I750" t="str">
            <v>Nepal</v>
          </cell>
          <cell r="J750" t="str">
            <v>NP</v>
          </cell>
          <cell r="K750" t="str">
            <v>29.465263</v>
          </cell>
          <cell r="L750" t="str">
            <v>80.549156</v>
          </cell>
          <cell r="M750">
            <v>544</v>
          </cell>
          <cell r="N750">
            <v>1280</v>
          </cell>
        </row>
        <row r="751">
          <cell r="A751" t="str">
            <v>BIU</v>
          </cell>
          <cell r="B751" t="str">
            <v>BIBD</v>
          </cell>
          <cell r="C751" t="str">
            <v>Билдудалур</v>
          </cell>
          <cell r="D751" t="str">
            <v>Bildudalur</v>
          </cell>
          <cell r="E751" t="str">
            <v>Билдудалур</v>
          </cell>
          <cell r="F751" t="str">
            <v>Bildudalur</v>
          </cell>
          <cell r="G751" t="str">
            <v>+0.0</v>
          </cell>
          <cell r="H751" t="str">
            <v>Исландия</v>
          </cell>
          <cell r="I751" t="str">
            <v>Iceland</v>
          </cell>
          <cell r="J751" t="str">
            <v>IS</v>
          </cell>
          <cell r="K751" t="str">
            <v>65.641389</v>
          </cell>
          <cell r="L751" t="str">
            <v>-23.546111</v>
          </cell>
          <cell r="M751">
            <v>672</v>
          </cell>
          <cell r="N751">
            <v>5</v>
          </cell>
        </row>
        <row r="752">
          <cell r="A752" t="str">
            <v>BIV</v>
          </cell>
          <cell r="B752" t="str">
            <v>FEFR</v>
          </cell>
          <cell r="C752" t="str">
            <v>Бриа</v>
          </cell>
          <cell r="D752" t="str">
            <v>Bria</v>
          </cell>
          <cell r="E752" t="str">
            <v>Бриа</v>
          </cell>
          <cell r="F752" t="str">
            <v>Bria</v>
          </cell>
          <cell r="G752" t="str">
            <v>+1.0</v>
          </cell>
          <cell r="H752" t="str">
            <v>Центральноафриканская Республика</v>
          </cell>
          <cell r="I752" t="str">
            <v>Central African Republic</v>
          </cell>
          <cell r="J752" t="str">
            <v>CF</v>
          </cell>
          <cell r="K752" t="str">
            <v>6.527778</v>
          </cell>
          <cell r="L752" t="str">
            <v>21.989444</v>
          </cell>
          <cell r="M752">
            <v>1800</v>
          </cell>
          <cell r="N752">
            <v>602</v>
          </cell>
        </row>
        <row r="753">
          <cell r="A753" t="str">
            <v>BIW</v>
          </cell>
          <cell r="B753" t="str">
            <v>YBIL</v>
          </cell>
          <cell r="D753" t="str">
            <v>Billiluna</v>
          </cell>
          <cell r="F753" t="str">
            <v>Billiluna</v>
          </cell>
          <cell r="G753" t="str">
            <v>-8.0</v>
          </cell>
          <cell r="H753" t="str">
            <v>Австралия</v>
          </cell>
          <cell r="I753" t="str">
            <v>Australia</v>
          </cell>
          <cell r="J753" t="str">
            <v>AU</v>
          </cell>
          <cell r="K753" t="str">
            <v>-19.564722</v>
          </cell>
          <cell r="L753" t="str">
            <v>127.671944</v>
          </cell>
          <cell r="M753">
            <v>1737</v>
          </cell>
          <cell r="N753">
            <v>40</v>
          </cell>
        </row>
        <row r="754">
          <cell r="A754" t="str">
            <v>BIX</v>
          </cell>
          <cell r="B754" t="str">
            <v>KBIX</v>
          </cell>
          <cell r="D754" t="str">
            <v>Keesler AFB</v>
          </cell>
          <cell r="F754" t="str">
            <v>Biloxi</v>
          </cell>
          <cell r="G754" t="str">
            <v>+0.0</v>
          </cell>
          <cell r="H754" t="str">
            <v>США</v>
          </cell>
          <cell r="I754" t="str">
            <v>United States</v>
          </cell>
          <cell r="J754" t="str">
            <v>US</v>
          </cell>
          <cell r="K754" t="str">
            <v>30.411309</v>
          </cell>
          <cell r="L754" t="str">
            <v>-88.923642</v>
          </cell>
          <cell r="N754">
            <v>10</v>
          </cell>
        </row>
        <row r="755">
          <cell r="A755" t="str">
            <v>BIY</v>
          </cell>
          <cell r="B755" t="str">
            <v>FABE</v>
          </cell>
          <cell r="C755" t="str">
            <v>Бишо</v>
          </cell>
          <cell r="D755" t="str">
            <v>Bisho</v>
          </cell>
          <cell r="E755" t="str">
            <v>Бишо</v>
          </cell>
          <cell r="F755" t="str">
            <v>Bisho</v>
          </cell>
          <cell r="G755" t="str">
            <v>+2.0</v>
          </cell>
          <cell r="H755" t="str">
            <v>ЮАР</v>
          </cell>
          <cell r="I755" t="str">
            <v>South Africa</v>
          </cell>
          <cell r="J755" t="str">
            <v>ZA</v>
          </cell>
          <cell r="K755" t="str">
            <v>-32.897150</v>
          </cell>
          <cell r="L755" t="str">
            <v>27.279111</v>
          </cell>
          <cell r="M755">
            <v>2500</v>
          </cell>
          <cell r="N755">
            <v>594</v>
          </cell>
        </row>
        <row r="756">
          <cell r="A756" t="str">
            <v>BIZ</v>
          </cell>
          <cell r="C756" t="str">
            <v>Бимин</v>
          </cell>
          <cell r="D756" t="str">
            <v>Bimin</v>
          </cell>
          <cell r="E756" t="str">
            <v>Бимин</v>
          </cell>
          <cell r="F756" t="str">
            <v>Bimin</v>
          </cell>
          <cell r="G756" t="str">
            <v>-10.0</v>
          </cell>
          <cell r="H756" t="str">
            <v>Папуа - Новая Гвинея</v>
          </cell>
          <cell r="I756" t="str">
            <v>Papua New Guinea</v>
          </cell>
          <cell r="J756" t="str">
            <v>PG</v>
          </cell>
          <cell r="K756" t="str">
            <v>-5.283</v>
          </cell>
          <cell r="L756" t="str">
            <v>142.017</v>
          </cell>
          <cell r="M756">
            <v>518</v>
          </cell>
          <cell r="N756">
            <v>1676</v>
          </cell>
        </row>
        <row r="757">
          <cell r="A757" t="str">
            <v>BJA</v>
          </cell>
          <cell r="B757" t="str">
            <v>DAAE</v>
          </cell>
          <cell r="D757" t="str">
            <v>Bejaia</v>
          </cell>
          <cell r="F757" t="str">
            <v>Bejaia</v>
          </cell>
          <cell r="G757" t="str">
            <v>+1.0</v>
          </cell>
          <cell r="H757" t="str">
            <v>Алжир</v>
          </cell>
          <cell r="I757" t="str">
            <v>Algeria</v>
          </cell>
          <cell r="J757" t="str">
            <v>DZ</v>
          </cell>
          <cell r="K757" t="str">
            <v>36.711944</v>
          </cell>
          <cell r="L757" t="str">
            <v>5.069444</v>
          </cell>
          <cell r="M757">
            <v>2400</v>
          </cell>
          <cell r="N757">
            <v>6</v>
          </cell>
        </row>
        <row r="758">
          <cell r="A758" t="str">
            <v>BJB</v>
          </cell>
          <cell r="B758" t="str">
            <v>OIMN</v>
          </cell>
          <cell r="D758" t="str">
            <v>Bojnord</v>
          </cell>
          <cell r="F758" t="str">
            <v>Bojnord</v>
          </cell>
          <cell r="G758" t="str">
            <v>+1.0</v>
          </cell>
          <cell r="H758" t="str">
            <v>Босния и Герцеговина</v>
          </cell>
          <cell r="I758" t="str">
            <v>Bosnia And Herzegovina</v>
          </cell>
          <cell r="J758" t="str">
            <v>BA</v>
          </cell>
          <cell r="K758" t="str">
            <v>37.492958</v>
          </cell>
          <cell r="L758" t="str">
            <v>57.308219</v>
          </cell>
          <cell r="N758">
            <v>1066</v>
          </cell>
        </row>
        <row r="759">
          <cell r="A759" t="str">
            <v>BJC</v>
          </cell>
          <cell r="B759" t="str">
            <v>KBJC</v>
          </cell>
          <cell r="D759" t="str">
            <v>Jeffco</v>
          </cell>
          <cell r="F759" t="str">
            <v>Broomfield</v>
          </cell>
          <cell r="G759" t="str">
            <v>-7.0</v>
          </cell>
          <cell r="H759" t="str">
            <v>США</v>
          </cell>
          <cell r="I759" t="str">
            <v>United States</v>
          </cell>
          <cell r="J759" t="str">
            <v>US</v>
          </cell>
          <cell r="K759" t="str">
            <v>39.908806</v>
          </cell>
          <cell r="L759" t="str">
            <v>-105.117194</v>
          </cell>
          <cell r="M759">
            <v>2285</v>
          </cell>
          <cell r="N759">
            <v>1729</v>
          </cell>
        </row>
        <row r="760">
          <cell r="A760" t="str">
            <v>BJD</v>
          </cell>
          <cell r="B760" t="str">
            <v>BIBK</v>
          </cell>
          <cell r="C760" t="str">
            <v>Баккафьордур</v>
          </cell>
          <cell r="D760" t="str">
            <v>Bakkafjordur</v>
          </cell>
          <cell r="E760" t="str">
            <v>Баккафьордур</v>
          </cell>
          <cell r="F760" t="str">
            <v>Bakkafjordur</v>
          </cell>
          <cell r="G760" t="str">
            <v>+0.0</v>
          </cell>
          <cell r="H760" t="str">
            <v>Исландия</v>
          </cell>
          <cell r="I760" t="str">
            <v>Iceland</v>
          </cell>
          <cell r="J760" t="str">
            <v>IS</v>
          </cell>
          <cell r="K760" t="str">
            <v>66.021944</v>
          </cell>
          <cell r="L760" t="str">
            <v>-14.824444</v>
          </cell>
          <cell r="M760">
            <v>930</v>
          </cell>
          <cell r="N760">
            <v>26</v>
          </cell>
        </row>
        <row r="761">
          <cell r="A761" t="str">
            <v>BJF</v>
          </cell>
          <cell r="B761" t="str">
            <v>ENBS</v>
          </cell>
          <cell r="C761" t="str">
            <v>Ботсфьорд</v>
          </cell>
          <cell r="D761" t="str">
            <v>Batsfjord</v>
          </cell>
          <cell r="E761" t="str">
            <v>Ботсфьорд</v>
          </cell>
          <cell r="F761" t="str">
            <v>Batsfjord</v>
          </cell>
          <cell r="G761" t="str">
            <v>+1.0</v>
          </cell>
          <cell r="H761" t="str">
            <v>Норвегия</v>
          </cell>
          <cell r="I761" t="str">
            <v>Norway</v>
          </cell>
          <cell r="J761" t="str">
            <v>NO</v>
          </cell>
          <cell r="K761" t="str">
            <v>70.600278</v>
          </cell>
          <cell r="L761" t="str">
            <v>29.692500</v>
          </cell>
          <cell r="M761">
            <v>760</v>
          </cell>
          <cell r="N761">
            <v>149</v>
          </cell>
        </row>
        <row r="762">
          <cell r="A762" t="str">
            <v>BJG</v>
          </cell>
          <cell r="C762" t="str">
            <v>Болаанг</v>
          </cell>
          <cell r="D762" t="str">
            <v>Bolaang</v>
          </cell>
          <cell r="E762" t="str">
            <v>Болаанг</v>
          </cell>
          <cell r="F762" t="str">
            <v>Bolaang</v>
          </cell>
          <cell r="G762" t="str">
            <v>+8.0</v>
          </cell>
          <cell r="H762" t="str">
            <v>Индонезия</v>
          </cell>
          <cell r="I762" t="str">
            <v>Indonesia</v>
          </cell>
          <cell r="J762" t="str">
            <v>ID</v>
          </cell>
          <cell r="K762" t="str">
            <v>0.933</v>
          </cell>
          <cell r="L762" t="str">
            <v>124.167</v>
          </cell>
        </row>
        <row r="763">
          <cell r="A763" t="str">
            <v>BJH</v>
          </cell>
          <cell r="B763" t="str">
            <v>VNBG</v>
          </cell>
          <cell r="C763" t="str">
            <v>Баджханг</v>
          </cell>
          <cell r="D763" t="str">
            <v>Bajhang</v>
          </cell>
          <cell r="E763" t="str">
            <v>Баджханг</v>
          </cell>
          <cell r="F763" t="str">
            <v>Bajhang</v>
          </cell>
          <cell r="G763" t="str">
            <v>-5.8</v>
          </cell>
          <cell r="H763" t="str">
            <v>Непал</v>
          </cell>
          <cell r="I763" t="str">
            <v>Nepal</v>
          </cell>
          <cell r="J763" t="str">
            <v>NP</v>
          </cell>
          <cell r="K763" t="str">
            <v>29.538960</v>
          </cell>
          <cell r="L763" t="str">
            <v>81.185364</v>
          </cell>
          <cell r="M763">
            <v>654</v>
          </cell>
          <cell r="N763">
            <v>1250</v>
          </cell>
        </row>
        <row r="764">
          <cell r="A764" t="str">
            <v>BJI</v>
          </cell>
          <cell r="B764" t="str">
            <v>KBJI</v>
          </cell>
          <cell r="D764" t="str">
            <v>Bemidji</v>
          </cell>
          <cell r="F764" t="str">
            <v>Bemidji</v>
          </cell>
          <cell r="G764" t="str">
            <v>-6.0</v>
          </cell>
          <cell r="H764" t="str">
            <v>США</v>
          </cell>
          <cell r="I764" t="str">
            <v>United States</v>
          </cell>
          <cell r="J764" t="str">
            <v>US</v>
          </cell>
          <cell r="K764" t="str">
            <v>47.510722</v>
          </cell>
          <cell r="L764" t="str">
            <v>-94.934722</v>
          </cell>
          <cell r="M764">
            <v>1737</v>
          </cell>
          <cell r="N764">
            <v>424</v>
          </cell>
        </row>
        <row r="765">
          <cell r="A765" t="str">
            <v>BJJ</v>
          </cell>
          <cell r="B765" t="str">
            <v>KBJJ</v>
          </cell>
          <cell r="D765" t="str">
            <v>Wayne County</v>
          </cell>
          <cell r="E765" t="str">
            <v>Вустер</v>
          </cell>
          <cell r="F765" t="str">
            <v>Wooster</v>
          </cell>
          <cell r="G765" t="str">
            <v>-5.0</v>
          </cell>
          <cell r="H765" t="str">
            <v>США</v>
          </cell>
          <cell r="I765" t="str">
            <v>United States</v>
          </cell>
          <cell r="J765" t="str">
            <v>US</v>
          </cell>
          <cell r="K765" t="str">
            <v>40.874833</v>
          </cell>
          <cell r="L765" t="str">
            <v>-81.888250</v>
          </cell>
          <cell r="M765">
            <v>1341</v>
          </cell>
          <cell r="N765">
            <v>346</v>
          </cell>
        </row>
        <row r="766">
          <cell r="A766" t="str">
            <v>BJK</v>
          </cell>
          <cell r="B766" t="str">
            <v>WAPK</v>
          </cell>
          <cell r="C766" t="str">
            <v>Бенджина</v>
          </cell>
          <cell r="D766" t="str">
            <v>Benjina</v>
          </cell>
          <cell r="E766" t="str">
            <v>Бенджина</v>
          </cell>
          <cell r="F766" t="str">
            <v>Benjina</v>
          </cell>
          <cell r="G766" t="str">
            <v>-9.0</v>
          </cell>
          <cell r="H766" t="str">
            <v>Индонезия</v>
          </cell>
          <cell r="I766" t="str">
            <v>Indonesia</v>
          </cell>
          <cell r="J766" t="str">
            <v>ID</v>
          </cell>
          <cell r="K766" t="str">
            <v>-6.066200</v>
          </cell>
          <cell r="L766" t="str">
            <v>134.273928</v>
          </cell>
          <cell r="N766">
            <v>25</v>
          </cell>
        </row>
        <row r="767">
          <cell r="A767" t="str">
            <v>BJL</v>
          </cell>
          <cell r="B767" t="str">
            <v>GBYD</v>
          </cell>
          <cell r="D767" t="str">
            <v>Yundum International</v>
          </cell>
          <cell r="F767" t="str">
            <v>Banjul</v>
          </cell>
          <cell r="G767" t="str">
            <v>+0.0</v>
          </cell>
          <cell r="H767" t="str">
            <v>Гамбия</v>
          </cell>
          <cell r="I767" t="str">
            <v>Gambia</v>
          </cell>
          <cell r="J767" t="str">
            <v>GM</v>
          </cell>
          <cell r="K767" t="str">
            <v>13.337961</v>
          </cell>
          <cell r="L767" t="str">
            <v>-16.652206</v>
          </cell>
          <cell r="M767">
            <v>3600</v>
          </cell>
          <cell r="N767">
            <v>29</v>
          </cell>
        </row>
        <row r="768">
          <cell r="A768" t="str">
            <v>BJM</v>
          </cell>
          <cell r="B768" t="str">
            <v>HBBA</v>
          </cell>
          <cell r="D768" t="str">
            <v>International</v>
          </cell>
          <cell r="F768" t="str">
            <v>Bujumbura</v>
          </cell>
          <cell r="G768" t="str">
            <v>+2.0</v>
          </cell>
          <cell r="H768" t="str">
            <v>Бурунди</v>
          </cell>
          <cell r="I768" t="str">
            <v>Burundi</v>
          </cell>
          <cell r="J768" t="str">
            <v>BI</v>
          </cell>
          <cell r="K768" t="str">
            <v>-3.324019</v>
          </cell>
          <cell r="L768" t="str">
            <v>29.318519</v>
          </cell>
          <cell r="M768">
            <v>3600</v>
          </cell>
          <cell r="N768">
            <v>787</v>
          </cell>
        </row>
        <row r="769">
          <cell r="A769" t="str">
            <v>BJN</v>
          </cell>
          <cell r="C769" t="str">
            <v>Бахоне</v>
          </cell>
          <cell r="D769" t="str">
            <v>Bajone</v>
          </cell>
          <cell r="E769" t="str">
            <v>Бахоне</v>
          </cell>
          <cell r="F769" t="str">
            <v>Bajone</v>
          </cell>
          <cell r="G769" t="str">
            <v>-2.0</v>
          </cell>
          <cell r="H769" t="str">
            <v>Мозамбик</v>
          </cell>
          <cell r="I769" t="str">
            <v>Mozambique</v>
          </cell>
          <cell r="J769" t="str">
            <v>MZ</v>
          </cell>
          <cell r="K769" t="str">
            <v>-17.167</v>
          </cell>
          <cell r="L769" t="str">
            <v>37.950</v>
          </cell>
          <cell r="M769">
            <v>1000</v>
          </cell>
          <cell r="N769">
            <v>45</v>
          </cell>
        </row>
        <row r="770">
          <cell r="A770" t="str">
            <v>BJO</v>
          </cell>
          <cell r="B770" t="str">
            <v>SLBJ</v>
          </cell>
          <cell r="C770" t="str">
            <v>Бермехо</v>
          </cell>
          <cell r="D770" t="str">
            <v>Bermejo</v>
          </cell>
          <cell r="E770" t="str">
            <v>Бермехо</v>
          </cell>
          <cell r="F770" t="str">
            <v>Bermejo</v>
          </cell>
          <cell r="G770" t="str">
            <v>-3.0</v>
          </cell>
          <cell r="H770" t="str">
            <v>Аргентина</v>
          </cell>
          <cell r="I770" t="str">
            <v>Argentina</v>
          </cell>
          <cell r="J770" t="str">
            <v>AR</v>
          </cell>
          <cell r="K770" t="str">
            <v>-22.773336</v>
          </cell>
          <cell r="L770" t="str">
            <v>-64.312881</v>
          </cell>
          <cell r="M770">
            <v>1250</v>
          </cell>
          <cell r="N770">
            <v>381</v>
          </cell>
        </row>
        <row r="771">
          <cell r="A771" t="str">
            <v>BJP</v>
          </cell>
          <cell r="D771" t="str">
            <v>Braganca Paulista</v>
          </cell>
          <cell r="F771" t="str">
            <v>Braganca Paulista</v>
          </cell>
          <cell r="G771" t="str">
            <v>+0.0</v>
          </cell>
          <cell r="H771" t="str">
            <v>Бразилия</v>
          </cell>
          <cell r="I771" t="str">
            <v>Brazil</v>
          </cell>
          <cell r="J771" t="str">
            <v>BR</v>
          </cell>
          <cell r="K771" t="str">
            <v>-4.6333333333333</v>
          </cell>
          <cell r="L771" t="str">
            <v>-39.766666666667</v>
          </cell>
        </row>
        <row r="772">
          <cell r="A772" t="str">
            <v>BJR</v>
          </cell>
          <cell r="B772" t="str">
            <v>HABD</v>
          </cell>
          <cell r="C772" t="str">
            <v>Бахар-Дар</v>
          </cell>
          <cell r="D772" t="str">
            <v>Bahar Dar</v>
          </cell>
          <cell r="E772" t="str">
            <v>Бахар-Дар</v>
          </cell>
          <cell r="F772" t="str">
            <v>Bahar Dar</v>
          </cell>
          <cell r="G772" t="str">
            <v>+3.0</v>
          </cell>
          <cell r="H772" t="str">
            <v>Эфиопия</v>
          </cell>
          <cell r="I772" t="str">
            <v>Ethiopia</v>
          </cell>
          <cell r="J772" t="str">
            <v>ET</v>
          </cell>
          <cell r="K772" t="str">
            <v>11.608075</v>
          </cell>
          <cell r="L772" t="str">
            <v>37.321644</v>
          </cell>
          <cell r="M772">
            <v>1590</v>
          </cell>
          <cell r="N772">
            <v>1821</v>
          </cell>
        </row>
        <row r="773">
          <cell r="A773" t="str">
            <v>BJT</v>
          </cell>
          <cell r="B773" t="str">
            <v>SKBO</v>
          </cell>
          <cell r="D773" t="str">
            <v>Bentota River</v>
          </cell>
          <cell r="F773" t="str">
            <v>Bentota River</v>
          </cell>
          <cell r="G773" t="str">
            <v>+5.5</v>
          </cell>
          <cell r="H773" t="str">
            <v>Шри-Ланка</v>
          </cell>
          <cell r="I773" t="str">
            <v>Sri Lanka</v>
          </cell>
          <cell r="J773" t="str">
            <v>LK</v>
          </cell>
          <cell r="K773" t="str">
            <v>6.4211111111111</v>
          </cell>
          <cell r="L773" t="str">
            <v>79.998888888889</v>
          </cell>
        </row>
        <row r="774">
          <cell r="A774" t="str">
            <v>BJU</v>
          </cell>
          <cell r="B774" t="str">
            <v>VNBR</v>
          </cell>
          <cell r="D774" t="str">
            <v>Bajura Arpt</v>
          </cell>
          <cell r="E774" t="str">
            <v>Баджура</v>
          </cell>
          <cell r="F774" t="str">
            <v>Bajura</v>
          </cell>
          <cell r="G774" t="str">
            <v>-5.8</v>
          </cell>
          <cell r="H774" t="str">
            <v>Непал</v>
          </cell>
          <cell r="I774" t="str">
            <v>Nepal</v>
          </cell>
          <cell r="J774" t="str">
            <v>NP</v>
          </cell>
          <cell r="K774" t="str">
            <v>29.502</v>
          </cell>
          <cell r="L774" t="str">
            <v>81.669</v>
          </cell>
          <cell r="M774">
            <v>573</v>
          </cell>
          <cell r="N774">
            <v>1311</v>
          </cell>
        </row>
        <row r="775">
          <cell r="A775" t="str">
            <v>BJV</v>
          </cell>
          <cell r="B775" t="str">
            <v>LTFE</v>
          </cell>
          <cell r="D775" t="str">
            <v>Milas Airport</v>
          </cell>
          <cell r="E775" t="str">
            <v>Бодрум</v>
          </cell>
          <cell r="F775" t="str">
            <v>Bodrum</v>
          </cell>
          <cell r="G775" t="str">
            <v>+2.0</v>
          </cell>
          <cell r="H775" t="str">
            <v>Турция</v>
          </cell>
          <cell r="I775" t="str">
            <v>Turkey</v>
          </cell>
          <cell r="J775" t="str">
            <v>TR</v>
          </cell>
          <cell r="K775" t="str">
            <v>37.250611</v>
          </cell>
          <cell r="L775" t="str">
            <v>27.664311</v>
          </cell>
          <cell r="M775">
            <v>3000</v>
          </cell>
          <cell r="N775">
            <v>6</v>
          </cell>
        </row>
        <row r="776">
          <cell r="A776" t="str">
            <v>BJW</v>
          </cell>
          <cell r="B776" t="str">
            <v>WRKB</v>
          </cell>
          <cell r="C776" t="str">
            <v>Баджава</v>
          </cell>
          <cell r="D776" t="str">
            <v>Bajawa</v>
          </cell>
          <cell r="E776" t="str">
            <v>Баджава</v>
          </cell>
          <cell r="F776" t="str">
            <v>Bajawa</v>
          </cell>
          <cell r="G776" t="str">
            <v>-8.0</v>
          </cell>
          <cell r="H776" t="str">
            <v>Индонезия</v>
          </cell>
          <cell r="I776" t="str">
            <v>Indonesia</v>
          </cell>
          <cell r="J776" t="str">
            <v>ID</v>
          </cell>
          <cell r="K776" t="str">
            <v>-8.817</v>
          </cell>
          <cell r="L776" t="str">
            <v>120.983</v>
          </cell>
          <cell r="M776">
            <v>890</v>
          </cell>
          <cell r="N776">
            <v>1319</v>
          </cell>
        </row>
        <row r="777">
          <cell r="A777" t="str">
            <v>BJX</v>
          </cell>
          <cell r="B777" t="str">
            <v>MMLO</v>
          </cell>
          <cell r="D777" t="str">
            <v>Del Bajнo International</v>
          </cell>
          <cell r="F777" t="str">
            <v>Leуn</v>
          </cell>
          <cell r="G777" t="str">
            <v>-6.0</v>
          </cell>
          <cell r="H777" t="str">
            <v>Мексика</v>
          </cell>
          <cell r="I777" t="str">
            <v>Mexico</v>
          </cell>
          <cell r="J777" t="str">
            <v>MX</v>
          </cell>
          <cell r="K777" t="str">
            <v>20.993464</v>
          </cell>
          <cell r="L777" t="str">
            <v>-101.480847</v>
          </cell>
          <cell r="M777">
            <v>3499</v>
          </cell>
          <cell r="N777">
            <v>1815</v>
          </cell>
        </row>
        <row r="778">
          <cell r="A778" t="str">
            <v>BJY</v>
          </cell>
          <cell r="B778" t="str">
            <v>LYBT</v>
          </cell>
          <cell r="D778" t="str">
            <v>Batajnica</v>
          </cell>
          <cell r="E778" t="str">
            <v>Белград</v>
          </cell>
          <cell r="F778" t="str">
            <v>Belgrade</v>
          </cell>
          <cell r="G778" t="str">
            <v>+1.0</v>
          </cell>
          <cell r="H778" t="str">
            <v>Сербия</v>
          </cell>
          <cell r="I778" t="str">
            <v>Serbia</v>
          </cell>
          <cell r="J778" t="str">
            <v>RS</v>
          </cell>
          <cell r="K778" t="str">
            <v>44.935331</v>
          </cell>
          <cell r="L778" t="str">
            <v>20.257506</v>
          </cell>
          <cell r="N778">
            <v>81</v>
          </cell>
        </row>
        <row r="779">
          <cell r="A779" t="str">
            <v>BJZ</v>
          </cell>
          <cell r="B779" t="str">
            <v>LEBZ</v>
          </cell>
          <cell r="D779" t="str">
            <v>Talaveral La Real</v>
          </cell>
          <cell r="E779" t="str">
            <v>Бадахос</v>
          </cell>
          <cell r="F779" t="str">
            <v>Badajoz</v>
          </cell>
          <cell r="G779" t="str">
            <v>+1.0</v>
          </cell>
          <cell r="H779" t="str">
            <v>Испания</v>
          </cell>
          <cell r="I779" t="str">
            <v>Spain</v>
          </cell>
          <cell r="J779" t="str">
            <v>ES</v>
          </cell>
          <cell r="K779" t="str">
            <v>38.891250</v>
          </cell>
          <cell r="L779" t="str">
            <v>-6.821333</v>
          </cell>
          <cell r="M779">
            <v>2850</v>
          </cell>
          <cell r="N779">
            <v>186</v>
          </cell>
        </row>
        <row r="780">
          <cell r="A780" t="str">
            <v>BKA</v>
          </cell>
          <cell r="B780" t="str">
            <v>UUBB</v>
          </cell>
          <cell r="C780" t="str">
            <v>Быково</v>
          </cell>
          <cell r="D780" t="str">
            <v>Bykovo</v>
          </cell>
          <cell r="E780" t="str">
            <v>Москва</v>
          </cell>
          <cell r="F780" t="str">
            <v>Moscow</v>
          </cell>
          <cell r="G780" t="str">
            <v>+3.0</v>
          </cell>
          <cell r="H780" t="str">
            <v>Россия</v>
          </cell>
          <cell r="I780" t="str">
            <v>Russian Federation</v>
          </cell>
          <cell r="J780" t="str">
            <v>RU</v>
          </cell>
          <cell r="K780" t="str">
            <v>55.617222</v>
          </cell>
          <cell r="L780" t="str">
            <v>38.059999</v>
          </cell>
          <cell r="M780">
            <v>2210</v>
          </cell>
          <cell r="N780">
            <v>130</v>
          </cell>
        </row>
        <row r="781">
          <cell r="A781" t="str">
            <v>BKB</v>
          </cell>
          <cell r="B781" t="str">
            <v>VIBK</v>
          </cell>
          <cell r="C781" t="str">
            <v>Биканер</v>
          </cell>
          <cell r="D781" t="str">
            <v>Bikaner</v>
          </cell>
          <cell r="E781" t="str">
            <v>Биканер</v>
          </cell>
          <cell r="F781" t="str">
            <v>Bikaner</v>
          </cell>
          <cell r="G781" t="str">
            <v>-5.5</v>
          </cell>
          <cell r="H781" t="str">
            <v>Индия</v>
          </cell>
          <cell r="I781" t="str">
            <v>India</v>
          </cell>
          <cell r="J781" t="str">
            <v>IN</v>
          </cell>
          <cell r="K781" t="str">
            <v>28.070606</v>
          </cell>
          <cell r="L781" t="str">
            <v>73.207161</v>
          </cell>
          <cell r="M781">
            <v>2800</v>
          </cell>
          <cell r="N781">
            <v>229</v>
          </cell>
        </row>
        <row r="782">
          <cell r="A782" t="str">
            <v>BKC</v>
          </cell>
          <cell r="B782" t="str">
            <v>PABL</v>
          </cell>
          <cell r="D782" t="str">
            <v>Buckland</v>
          </cell>
          <cell r="F782" t="str">
            <v>Buckland</v>
          </cell>
          <cell r="G782" t="str">
            <v>-9.0</v>
          </cell>
          <cell r="H782" t="str">
            <v>США</v>
          </cell>
          <cell r="I782" t="str">
            <v>United States</v>
          </cell>
          <cell r="J782" t="str">
            <v>US</v>
          </cell>
          <cell r="K782" t="str">
            <v>65.981565</v>
          </cell>
          <cell r="L782" t="str">
            <v>-161.149071</v>
          </cell>
          <cell r="M782">
            <v>570</v>
          </cell>
          <cell r="N782">
            <v>9</v>
          </cell>
        </row>
        <row r="783">
          <cell r="A783" t="str">
            <v>BKD</v>
          </cell>
          <cell r="B783" t="str">
            <v>KBKD</v>
          </cell>
          <cell r="D783" t="str">
            <v>Stephens County</v>
          </cell>
          <cell r="F783" t="str">
            <v>Breckenridge</v>
          </cell>
          <cell r="G783" t="str">
            <v>-6.0</v>
          </cell>
          <cell r="H783" t="str">
            <v>США</v>
          </cell>
          <cell r="I783" t="str">
            <v>United States</v>
          </cell>
          <cell r="J783" t="str">
            <v>US</v>
          </cell>
          <cell r="K783" t="str">
            <v>32.718753</v>
          </cell>
          <cell r="L783" t="str">
            <v>-98.891597</v>
          </cell>
          <cell r="M783">
            <v>1402</v>
          </cell>
          <cell r="N783">
            <v>391</v>
          </cell>
        </row>
        <row r="784">
          <cell r="A784" t="str">
            <v>BKE</v>
          </cell>
          <cell r="B784" t="str">
            <v>KBKE</v>
          </cell>
          <cell r="D784" t="str">
            <v>Baker</v>
          </cell>
          <cell r="F784" t="str">
            <v>Baker</v>
          </cell>
          <cell r="G784" t="str">
            <v>-8.0</v>
          </cell>
          <cell r="H784" t="str">
            <v>США</v>
          </cell>
          <cell r="I784" t="str">
            <v>United States</v>
          </cell>
          <cell r="J784" t="str">
            <v>US</v>
          </cell>
          <cell r="K784" t="str">
            <v>44.837350</v>
          </cell>
          <cell r="L784" t="str">
            <v>-117.809144</v>
          </cell>
          <cell r="M784">
            <v>1704</v>
          </cell>
          <cell r="N784">
            <v>1028</v>
          </cell>
        </row>
        <row r="785">
          <cell r="A785" t="str">
            <v>BKF</v>
          </cell>
          <cell r="B785" t="str">
            <v>KBKF</v>
          </cell>
          <cell r="D785" t="str">
            <v>Lake Brooks SPB</v>
          </cell>
          <cell r="F785" t="str">
            <v>Katmai National Park</v>
          </cell>
          <cell r="G785" t="str">
            <v>-9.0</v>
          </cell>
          <cell r="H785" t="str">
            <v>США</v>
          </cell>
          <cell r="I785" t="str">
            <v>United States</v>
          </cell>
          <cell r="J785" t="str">
            <v>US</v>
          </cell>
          <cell r="K785" t="str">
            <v>58.554843</v>
          </cell>
          <cell r="L785" t="str">
            <v>-155.777388</v>
          </cell>
          <cell r="N785">
            <v>11</v>
          </cell>
        </row>
        <row r="786">
          <cell r="A786" t="str">
            <v>BKH</v>
          </cell>
          <cell r="B786" t="str">
            <v>PHBK</v>
          </cell>
          <cell r="D786" t="str">
            <v>Barking Sands PMRF</v>
          </cell>
          <cell r="F786" t="str">
            <v>Kekaha</v>
          </cell>
          <cell r="G786" t="str">
            <v>-10.0</v>
          </cell>
          <cell r="H786" t="str">
            <v>США</v>
          </cell>
          <cell r="I786" t="str">
            <v>United States</v>
          </cell>
          <cell r="J786" t="str">
            <v>US</v>
          </cell>
          <cell r="K786" t="str">
            <v>22.024722</v>
          </cell>
          <cell r="L786" t="str">
            <v>-159.789444</v>
          </cell>
          <cell r="M786">
            <v>1831</v>
          </cell>
          <cell r="N786">
            <v>5</v>
          </cell>
        </row>
        <row r="787">
          <cell r="A787" t="str">
            <v>BKI</v>
          </cell>
          <cell r="B787" t="str">
            <v>WBKK</v>
          </cell>
          <cell r="D787" t="str">
            <v>Kota-Kinabalu International Airport</v>
          </cell>
          <cell r="F787" t="str">
            <v>Kota-Kinabalu</v>
          </cell>
          <cell r="G787" t="str">
            <v>+8.0</v>
          </cell>
          <cell r="H787" t="str">
            <v>Малайзия</v>
          </cell>
          <cell r="I787" t="str">
            <v>Malaysia</v>
          </cell>
          <cell r="J787" t="str">
            <v>MY</v>
          </cell>
          <cell r="K787" t="str">
            <v>5.937208</v>
          </cell>
          <cell r="L787" t="str">
            <v>116.051181</v>
          </cell>
          <cell r="M787">
            <v>2987</v>
          </cell>
          <cell r="N787">
            <v>3</v>
          </cell>
        </row>
        <row r="788">
          <cell r="A788" t="str">
            <v>BKJ</v>
          </cell>
          <cell r="B788" t="str">
            <v>GUOK</v>
          </cell>
          <cell r="C788" t="str">
            <v>Боке</v>
          </cell>
          <cell r="D788" t="str">
            <v>Boke</v>
          </cell>
          <cell r="E788" t="str">
            <v>Боке</v>
          </cell>
          <cell r="F788" t="str">
            <v>Boke</v>
          </cell>
          <cell r="G788" t="str">
            <v>+0.0</v>
          </cell>
          <cell r="H788" t="str">
            <v>Гвинея</v>
          </cell>
          <cell r="I788" t="str">
            <v>Guinea</v>
          </cell>
          <cell r="J788" t="str">
            <v>GN</v>
          </cell>
          <cell r="K788" t="str">
            <v>10.965833</v>
          </cell>
          <cell r="L788" t="str">
            <v>-14.281111</v>
          </cell>
          <cell r="M788">
            <v>1555</v>
          </cell>
          <cell r="N788">
            <v>50</v>
          </cell>
        </row>
        <row r="789">
          <cell r="A789" t="str">
            <v>BKK</v>
          </cell>
          <cell r="B789" t="str">
            <v>VTBS</v>
          </cell>
          <cell r="D789" t="str">
            <v>Suvarnabhumi International</v>
          </cell>
          <cell r="E789" t="str">
            <v>Бангкок</v>
          </cell>
          <cell r="F789" t="str">
            <v>Bangkok</v>
          </cell>
          <cell r="G789" t="str">
            <v>+7.0</v>
          </cell>
          <cell r="H789" t="str">
            <v>Таиланд</v>
          </cell>
          <cell r="I789" t="str">
            <v>Thailand</v>
          </cell>
          <cell r="J789" t="str">
            <v>TH</v>
          </cell>
          <cell r="K789" t="str">
            <v>13.681108</v>
          </cell>
          <cell r="L789" t="str">
            <v>100.747283</v>
          </cell>
          <cell r="M789">
            <v>3700</v>
          </cell>
          <cell r="N789">
            <v>2</v>
          </cell>
        </row>
        <row r="790">
          <cell r="A790" t="str">
            <v>BKL</v>
          </cell>
          <cell r="B790" t="str">
            <v>KBKL</v>
          </cell>
          <cell r="D790" t="str">
            <v>Burke Lakefront</v>
          </cell>
          <cell r="F790" t="str">
            <v>Cleveland</v>
          </cell>
          <cell r="G790" t="str">
            <v>-5.0</v>
          </cell>
          <cell r="H790" t="str">
            <v>США</v>
          </cell>
          <cell r="I790" t="str">
            <v>United States</v>
          </cell>
          <cell r="J790" t="str">
            <v>US</v>
          </cell>
          <cell r="K790" t="str">
            <v>41.517500</v>
          </cell>
          <cell r="L790" t="str">
            <v>-81.683333</v>
          </cell>
          <cell r="M790">
            <v>1889</v>
          </cell>
          <cell r="N790">
            <v>178</v>
          </cell>
        </row>
        <row r="791">
          <cell r="A791" t="str">
            <v>BKM</v>
          </cell>
          <cell r="B791" t="str">
            <v>WBGQ</v>
          </cell>
          <cell r="D791" t="str">
            <v>Bakalalan</v>
          </cell>
          <cell r="F791" t="str">
            <v>Bakalalan</v>
          </cell>
          <cell r="G791" t="str">
            <v>+7.0</v>
          </cell>
          <cell r="H791" t="str">
            <v>Малайзия</v>
          </cell>
          <cell r="I791" t="str">
            <v>Malaysia</v>
          </cell>
          <cell r="J791" t="str">
            <v>MY</v>
          </cell>
          <cell r="K791" t="str">
            <v>3.988611</v>
          </cell>
          <cell r="L791" t="str">
            <v>115.618889</v>
          </cell>
          <cell r="M791">
            <v>549</v>
          </cell>
          <cell r="N791">
            <v>884</v>
          </cell>
        </row>
        <row r="792">
          <cell r="A792" t="str">
            <v>BKN</v>
          </cell>
          <cell r="B792" t="str">
            <v>DRRB</v>
          </cell>
          <cell r="D792" t="str">
            <v>Birni Nkoni</v>
          </cell>
          <cell r="F792" t="str">
            <v>Birni Nkoni</v>
          </cell>
          <cell r="G792" t="str">
            <v>-1.0</v>
          </cell>
          <cell r="H792" t="str">
            <v>Нигер</v>
          </cell>
          <cell r="I792" t="str">
            <v>Niger</v>
          </cell>
          <cell r="J792" t="str">
            <v>NE</v>
          </cell>
          <cell r="K792" t="str">
            <v>13.800</v>
          </cell>
          <cell r="L792" t="str">
            <v>5.250</v>
          </cell>
          <cell r="M792">
            <v>1150</v>
          </cell>
          <cell r="N792">
            <v>268</v>
          </cell>
        </row>
        <row r="793">
          <cell r="A793" t="str">
            <v>BKO</v>
          </cell>
          <cell r="B793" t="str">
            <v>GABS</v>
          </cell>
          <cell r="D793" t="str">
            <v>Bamako</v>
          </cell>
          <cell r="F793" t="str">
            <v>Bamako</v>
          </cell>
          <cell r="G793" t="str">
            <v>+0.0</v>
          </cell>
          <cell r="H793" t="str">
            <v>Мали</v>
          </cell>
          <cell r="I793" t="str">
            <v>Mali</v>
          </cell>
          <cell r="J793" t="str">
            <v>ML</v>
          </cell>
          <cell r="K793" t="str">
            <v>12.533544</v>
          </cell>
          <cell r="L793" t="str">
            <v>-7.949944</v>
          </cell>
          <cell r="M793">
            <v>2700</v>
          </cell>
          <cell r="N793">
            <v>380</v>
          </cell>
        </row>
        <row r="794">
          <cell r="A794" t="str">
            <v>BKP</v>
          </cell>
          <cell r="B794" t="str">
            <v>YBAW</v>
          </cell>
          <cell r="D794" t="str">
            <v>Barkly Downs</v>
          </cell>
          <cell r="F794" t="str">
            <v>Barkly Downs</v>
          </cell>
          <cell r="G794" t="str">
            <v>-10.0</v>
          </cell>
          <cell r="H794" t="str">
            <v>Австралия</v>
          </cell>
          <cell r="I794" t="str">
            <v>Australia</v>
          </cell>
          <cell r="J794" t="str">
            <v>AU</v>
          </cell>
          <cell r="K794" t="str">
            <v>-20.464167</v>
          </cell>
          <cell r="L794" t="str">
            <v>138.471111</v>
          </cell>
          <cell r="N794">
            <v>244</v>
          </cell>
        </row>
        <row r="795">
          <cell r="A795" t="str">
            <v>BKQ</v>
          </cell>
          <cell r="B795" t="str">
            <v>YBCK</v>
          </cell>
          <cell r="D795" t="str">
            <v>Blackall</v>
          </cell>
          <cell r="F795" t="str">
            <v>Blackall</v>
          </cell>
          <cell r="G795" t="str">
            <v>-10.0</v>
          </cell>
          <cell r="H795" t="str">
            <v>Австралия</v>
          </cell>
          <cell r="I795" t="str">
            <v>Australia</v>
          </cell>
          <cell r="J795" t="str">
            <v>AU</v>
          </cell>
          <cell r="K795" t="str">
            <v>-24.427778</v>
          </cell>
          <cell r="L795" t="str">
            <v>145.428611</v>
          </cell>
          <cell r="M795">
            <v>1688</v>
          </cell>
          <cell r="N795">
            <v>283</v>
          </cell>
        </row>
        <row r="796">
          <cell r="A796" t="str">
            <v>BKR</v>
          </cell>
          <cell r="B796" t="str">
            <v>FTTK</v>
          </cell>
          <cell r="C796" t="str">
            <v>Бокоро</v>
          </cell>
          <cell r="D796" t="str">
            <v>Bokoro</v>
          </cell>
          <cell r="E796" t="str">
            <v>Бокоро</v>
          </cell>
          <cell r="F796" t="str">
            <v>Bokoro</v>
          </cell>
          <cell r="G796" t="str">
            <v>+1.0</v>
          </cell>
          <cell r="H796" t="str">
            <v>Чад</v>
          </cell>
          <cell r="I796" t="str">
            <v>Chad</v>
          </cell>
          <cell r="J796" t="str">
            <v>TD</v>
          </cell>
          <cell r="K796" t="str">
            <v>12.383</v>
          </cell>
          <cell r="L796" t="str">
            <v>17.067</v>
          </cell>
          <cell r="M796">
            <v>1145</v>
          </cell>
          <cell r="N796">
            <v>300</v>
          </cell>
        </row>
        <row r="797">
          <cell r="A797" t="str">
            <v>BKS</v>
          </cell>
          <cell r="B797" t="str">
            <v>WIPL</v>
          </cell>
          <cell r="D797" t="str">
            <v>Padangkemiling</v>
          </cell>
          <cell r="E797" t="str">
            <v>Бенгкулу</v>
          </cell>
          <cell r="F797" t="str">
            <v>Bengkulu</v>
          </cell>
          <cell r="G797" t="str">
            <v>+7.0</v>
          </cell>
          <cell r="H797" t="str">
            <v>Индонезия</v>
          </cell>
          <cell r="I797" t="str">
            <v>Indonesia</v>
          </cell>
          <cell r="J797" t="str">
            <v>ID</v>
          </cell>
          <cell r="K797" t="str">
            <v>-3.863700</v>
          </cell>
          <cell r="L797" t="str">
            <v>102.339036</v>
          </cell>
          <cell r="M797">
            <v>1800</v>
          </cell>
          <cell r="N797">
            <v>15</v>
          </cell>
        </row>
        <row r="798">
          <cell r="A798" t="str">
            <v>BKT</v>
          </cell>
          <cell r="B798" t="str">
            <v>KBKT</v>
          </cell>
          <cell r="D798" t="str">
            <v>Blackstone AAF</v>
          </cell>
          <cell r="F798" t="str">
            <v>Blackstone</v>
          </cell>
          <cell r="G798" t="str">
            <v>-5.0</v>
          </cell>
          <cell r="H798" t="str">
            <v>США</v>
          </cell>
          <cell r="I798" t="str">
            <v>United States</v>
          </cell>
          <cell r="J798" t="str">
            <v>US</v>
          </cell>
          <cell r="K798" t="str">
            <v>37.074346</v>
          </cell>
          <cell r="L798" t="str">
            <v>-77.957346</v>
          </cell>
          <cell r="M798">
            <v>922</v>
          </cell>
          <cell r="N798">
            <v>134</v>
          </cell>
        </row>
        <row r="799">
          <cell r="A799" t="str">
            <v>BKU</v>
          </cell>
          <cell r="B799" t="str">
            <v>FMSV</v>
          </cell>
          <cell r="D799" t="str">
            <v>Betioky</v>
          </cell>
          <cell r="F799" t="str">
            <v>Betioky</v>
          </cell>
          <cell r="G799" t="str">
            <v>+3.0</v>
          </cell>
          <cell r="H799" t="str">
            <v>Мадагаскар</v>
          </cell>
          <cell r="I799" t="str">
            <v>Madagascar</v>
          </cell>
          <cell r="J799" t="str">
            <v>MG</v>
          </cell>
          <cell r="K799" t="str">
            <v>-23.733</v>
          </cell>
          <cell r="L799" t="str">
            <v>44.389</v>
          </cell>
          <cell r="M799">
            <v>1300</v>
          </cell>
          <cell r="N799">
            <v>280</v>
          </cell>
        </row>
        <row r="800">
          <cell r="A800" t="str">
            <v>BKW</v>
          </cell>
          <cell r="B800" t="str">
            <v>KBKW</v>
          </cell>
          <cell r="D800" t="str">
            <v>Beckley</v>
          </cell>
          <cell r="F800" t="str">
            <v>Beckley</v>
          </cell>
          <cell r="G800" t="str">
            <v>-5.0</v>
          </cell>
          <cell r="H800" t="str">
            <v>США</v>
          </cell>
          <cell r="I800" t="str">
            <v>United States</v>
          </cell>
          <cell r="J800" t="str">
            <v>US</v>
          </cell>
          <cell r="K800" t="str">
            <v>37.787326</v>
          </cell>
          <cell r="L800" t="str">
            <v>-81.124164</v>
          </cell>
          <cell r="M800">
            <v>2057</v>
          </cell>
          <cell r="N800">
            <v>763</v>
          </cell>
        </row>
        <row r="801">
          <cell r="A801" t="str">
            <v>BKX</v>
          </cell>
          <cell r="B801" t="str">
            <v>KBKX</v>
          </cell>
          <cell r="D801" t="str">
            <v>Brookings</v>
          </cell>
          <cell r="F801" t="str">
            <v>Brookings</v>
          </cell>
          <cell r="G801" t="str">
            <v>-8.0</v>
          </cell>
          <cell r="H801" t="str">
            <v>США</v>
          </cell>
          <cell r="I801" t="str">
            <v>United States</v>
          </cell>
          <cell r="J801" t="str">
            <v>US</v>
          </cell>
          <cell r="K801" t="str">
            <v>44.304833</v>
          </cell>
          <cell r="L801" t="str">
            <v>-96.816944</v>
          </cell>
          <cell r="M801">
            <v>1655</v>
          </cell>
          <cell r="N801">
            <v>502</v>
          </cell>
        </row>
        <row r="802">
          <cell r="A802" t="str">
            <v>BKY</v>
          </cell>
          <cell r="B802" t="str">
            <v>FZMA</v>
          </cell>
          <cell r="D802" t="str">
            <v>Kamenbe</v>
          </cell>
          <cell r="F802" t="str">
            <v>Bukavu</v>
          </cell>
          <cell r="G802" t="str">
            <v>-2.0</v>
          </cell>
          <cell r="H802" t="str">
            <v>Демократическая республика Конго</v>
          </cell>
          <cell r="I802" t="str">
            <v>Democratic Republic Of Congo</v>
          </cell>
          <cell r="J802" t="str">
            <v>CD</v>
          </cell>
          <cell r="K802" t="str">
            <v>-2.308978</v>
          </cell>
          <cell r="L802" t="str">
            <v>28.808803</v>
          </cell>
          <cell r="M802">
            <v>1600</v>
          </cell>
          <cell r="N802">
            <v>1720</v>
          </cell>
        </row>
        <row r="803">
          <cell r="A803" t="str">
            <v>BKZ</v>
          </cell>
          <cell r="B803" t="str">
            <v>HTBU</v>
          </cell>
          <cell r="C803" t="str">
            <v>Букоба</v>
          </cell>
          <cell r="D803" t="str">
            <v>Bukoba</v>
          </cell>
          <cell r="E803" t="str">
            <v>Букоба</v>
          </cell>
          <cell r="F803" t="str">
            <v>Bukoba</v>
          </cell>
          <cell r="G803" t="str">
            <v>+3.0</v>
          </cell>
          <cell r="H803" t="str">
            <v>Танзания</v>
          </cell>
          <cell r="I803" t="str">
            <v>Tanzania</v>
          </cell>
          <cell r="J803" t="str">
            <v>TZ</v>
          </cell>
          <cell r="K803" t="str">
            <v>-1.300</v>
          </cell>
          <cell r="L803" t="str">
            <v>31.800</v>
          </cell>
          <cell r="M803">
            <v>1012</v>
          </cell>
          <cell r="N803">
            <v>1141</v>
          </cell>
        </row>
        <row r="804">
          <cell r="A804" t="str">
            <v>BLA</v>
          </cell>
          <cell r="B804" t="str">
            <v>SVBC</v>
          </cell>
          <cell r="D804" t="str">
            <v>Gen J A Anzoategui</v>
          </cell>
          <cell r="E804" t="str">
            <v>Барселона</v>
          </cell>
          <cell r="F804" t="str">
            <v>Barcelona</v>
          </cell>
          <cell r="G804" t="str">
            <v>-4.0</v>
          </cell>
          <cell r="H804" t="str">
            <v>Венесуэла</v>
          </cell>
          <cell r="I804" t="str">
            <v>Venezuela</v>
          </cell>
          <cell r="J804" t="str">
            <v>VE</v>
          </cell>
          <cell r="K804" t="str">
            <v>10.107139</v>
          </cell>
          <cell r="L804" t="str">
            <v>-64.689161</v>
          </cell>
          <cell r="M804">
            <v>2500</v>
          </cell>
          <cell r="N804">
            <v>8</v>
          </cell>
        </row>
        <row r="805">
          <cell r="A805" t="str">
            <v>BLB</v>
          </cell>
          <cell r="B805" t="str">
            <v>MPHO</v>
          </cell>
          <cell r="C805" t="str">
            <v>Балбоа</v>
          </cell>
          <cell r="D805" t="str">
            <v>Balboa</v>
          </cell>
          <cell r="E805" t="str">
            <v>Балбоа</v>
          </cell>
          <cell r="F805" t="str">
            <v>Balboa</v>
          </cell>
          <cell r="G805" t="str">
            <v>-5.0</v>
          </cell>
          <cell r="H805" t="str">
            <v>Панама</v>
          </cell>
          <cell r="I805" t="str">
            <v>Panama</v>
          </cell>
          <cell r="J805" t="str">
            <v>PA</v>
          </cell>
          <cell r="K805" t="str">
            <v>8.914794</v>
          </cell>
          <cell r="L805" t="str">
            <v>-79.599633</v>
          </cell>
          <cell r="M805">
            <v>2591</v>
          </cell>
          <cell r="N805">
            <v>16</v>
          </cell>
        </row>
        <row r="806">
          <cell r="A806" t="str">
            <v>BLC</v>
          </cell>
          <cell r="D806" t="str">
            <v>Bamenda</v>
          </cell>
          <cell r="E806" t="str">
            <v>Бали</v>
          </cell>
          <cell r="F806" t="str">
            <v>Bali</v>
          </cell>
          <cell r="G806" t="str">
            <v>+1.0</v>
          </cell>
          <cell r="H806" t="str">
            <v>Камерун</v>
          </cell>
          <cell r="I806" t="str">
            <v>Cameroon</v>
          </cell>
          <cell r="J806" t="str">
            <v>CM</v>
          </cell>
          <cell r="K806" t="str">
            <v>5.894722</v>
          </cell>
          <cell r="L806" t="str">
            <v>10.033333</v>
          </cell>
          <cell r="N806">
            <v>1239</v>
          </cell>
        </row>
        <row r="807">
          <cell r="A807" t="str">
            <v>BLD</v>
          </cell>
          <cell r="B807" t="str">
            <v>KBLD</v>
          </cell>
          <cell r="D807" t="str">
            <v>Boulder City</v>
          </cell>
          <cell r="F807" t="str">
            <v>Boulder City</v>
          </cell>
          <cell r="G807" t="str">
            <v>-8.0</v>
          </cell>
          <cell r="H807" t="str">
            <v>США</v>
          </cell>
          <cell r="I807" t="str">
            <v>United States</v>
          </cell>
          <cell r="J807" t="str">
            <v>US</v>
          </cell>
          <cell r="K807" t="str">
            <v>35.947480</v>
          </cell>
          <cell r="L807" t="str">
            <v>-114.861097</v>
          </cell>
          <cell r="N807">
            <v>671</v>
          </cell>
        </row>
        <row r="808">
          <cell r="A808" t="str">
            <v>BLE</v>
          </cell>
          <cell r="B808" t="str">
            <v>ESSD</v>
          </cell>
          <cell r="D808" t="str">
            <v>Dala Airport</v>
          </cell>
          <cell r="E808" t="str">
            <v>Борланг</v>
          </cell>
          <cell r="F808" t="str">
            <v>Borlange</v>
          </cell>
          <cell r="G808" t="str">
            <v>+1.0</v>
          </cell>
          <cell r="H808" t="str">
            <v>Швеция</v>
          </cell>
          <cell r="I808" t="str">
            <v>Sweden</v>
          </cell>
          <cell r="J808" t="str">
            <v>SE</v>
          </cell>
          <cell r="K808" t="str">
            <v>60.422017</v>
          </cell>
          <cell r="L808" t="str">
            <v>15.515211</v>
          </cell>
          <cell r="M808">
            <v>2312</v>
          </cell>
          <cell r="N808">
            <v>153</v>
          </cell>
        </row>
        <row r="809">
          <cell r="A809" t="str">
            <v>BLF</v>
          </cell>
          <cell r="B809" t="str">
            <v>KBLF</v>
          </cell>
          <cell r="D809" t="str">
            <v>Princeton</v>
          </cell>
          <cell r="F809" t="str">
            <v>Princeton</v>
          </cell>
          <cell r="G809" t="str">
            <v>-5.0</v>
          </cell>
          <cell r="H809" t="str">
            <v>США</v>
          </cell>
          <cell r="I809" t="str">
            <v>United States</v>
          </cell>
          <cell r="J809" t="str">
            <v>US</v>
          </cell>
          <cell r="K809" t="str">
            <v>37.295806</v>
          </cell>
          <cell r="L809" t="str">
            <v>-81.207694</v>
          </cell>
          <cell r="M809">
            <v>1445</v>
          </cell>
          <cell r="N809">
            <v>871</v>
          </cell>
        </row>
        <row r="810">
          <cell r="A810" t="str">
            <v>BLG</v>
          </cell>
          <cell r="B810" t="str">
            <v>WBGC</v>
          </cell>
          <cell r="D810" t="str">
            <v>Belaga</v>
          </cell>
          <cell r="F810" t="str">
            <v>Belaga</v>
          </cell>
          <cell r="G810" t="str">
            <v>-8.0</v>
          </cell>
          <cell r="H810" t="str">
            <v>Малайзия</v>
          </cell>
          <cell r="I810" t="str">
            <v>Malaysia</v>
          </cell>
          <cell r="J810" t="str">
            <v>MY</v>
          </cell>
          <cell r="K810" t="str">
            <v>2.636111</v>
          </cell>
          <cell r="L810" t="str">
            <v>113.760556</v>
          </cell>
          <cell r="M810">
            <v>427</v>
          </cell>
          <cell r="N810">
            <v>61</v>
          </cell>
        </row>
        <row r="811">
          <cell r="A811" t="str">
            <v>BLH</v>
          </cell>
          <cell r="B811" t="str">
            <v>KBLH</v>
          </cell>
          <cell r="D811" t="str">
            <v>Blythe</v>
          </cell>
          <cell r="F811" t="str">
            <v>Blythe</v>
          </cell>
          <cell r="G811" t="str">
            <v>-8.0</v>
          </cell>
          <cell r="H811" t="str">
            <v>США</v>
          </cell>
          <cell r="I811" t="str">
            <v>United States</v>
          </cell>
          <cell r="J811" t="str">
            <v>US</v>
          </cell>
          <cell r="K811" t="str">
            <v>33.619167</v>
          </cell>
          <cell r="L811" t="str">
            <v>-114.716889</v>
          </cell>
          <cell r="M811">
            <v>2000</v>
          </cell>
          <cell r="N811">
            <v>122</v>
          </cell>
        </row>
        <row r="812">
          <cell r="A812" t="str">
            <v>BLI</v>
          </cell>
          <cell r="B812" t="str">
            <v>KBLI</v>
          </cell>
          <cell r="D812" t="str">
            <v>Bellingham</v>
          </cell>
          <cell r="F812" t="str">
            <v>Bellingham</v>
          </cell>
          <cell r="G812" t="str">
            <v>-8.0</v>
          </cell>
          <cell r="H812" t="str">
            <v>США</v>
          </cell>
          <cell r="I812" t="str">
            <v>United States</v>
          </cell>
          <cell r="J812" t="str">
            <v>US</v>
          </cell>
          <cell r="K812" t="str">
            <v>48.792694</v>
          </cell>
          <cell r="L812" t="str">
            <v>-122.537528</v>
          </cell>
          <cell r="M812">
            <v>1524</v>
          </cell>
          <cell r="N812">
            <v>52</v>
          </cell>
        </row>
        <row r="813">
          <cell r="A813" t="str">
            <v>BLJ</v>
          </cell>
          <cell r="B813" t="str">
            <v>DABT</v>
          </cell>
          <cell r="C813" t="str">
            <v>Батна</v>
          </cell>
          <cell r="D813" t="str">
            <v>Batna</v>
          </cell>
          <cell r="E813" t="str">
            <v>Батна</v>
          </cell>
          <cell r="F813" t="str">
            <v>Batna</v>
          </cell>
          <cell r="G813" t="str">
            <v>+1.0</v>
          </cell>
          <cell r="H813" t="str">
            <v>Алжир</v>
          </cell>
          <cell r="I813" t="str">
            <v>Algeria</v>
          </cell>
          <cell r="J813" t="str">
            <v>DZ</v>
          </cell>
          <cell r="K813" t="str">
            <v>35.759167</v>
          </cell>
          <cell r="L813" t="str">
            <v>6.322500</v>
          </cell>
          <cell r="M813">
            <v>1500</v>
          </cell>
          <cell r="N813">
            <v>822</v>
          </cell>
        </row>
        <row r="814">
          <cell r="A814" t="str">
            <v>BLK</v>
          </cell>
          <cell r="B814" t="str">
            <v>EGNH</v>
          </cell>
          <cell r="D814" t="str">
            <v>Blackpool Airport</v>
          </cell>
          <cell r="F814" t="str">
            <v>Blackpool</v>
          </cell>
          <cell r="G814" t="str">
            <v>+0.0</v>
          </cell>
          <cell r="H814" t="str">
            <v>Великобритания</v>
          </cell>
          <cell r="I814" t="str">
            <v>United Kingdom</v>
          </cell>
          <cell r="J814" t="str">
            <v>GB</v>
          </cell>
          <cell r="K814" t="str">
            <v>53.771667</v>
          </cell>
          <cell r="L814" t="str">
            <v>-3.028611</v>
          </cell>
          <cell r="M814">
            <v>1829</v>
          </cell>
          <cell r="N814">
            <v>10</v>
          </cell>
        </row>
        <row r="815">
          <cell r="A815" t="str">
            <v>BLL</v>
          </cell>
          <cell r="B815" t="str">
            <v>EKBI</v>
          </cell>
          <cell r="C815" t="str">
            <v>Биллунд</v>
          </cell>
          <cell r="D815" t="str">
            <v>Billund</v>
          </cell>
          <cell r="E815" t="str">
            <v>Биллунд</v>
          </cell>
          <cell r="F815" t="str">
            <v>Billund</v>
          </cell>
          <cell r="G815" t="str">
            <v>+1.0</v>
          </cell>
          <cell r="H815" t="str">
            <v>Дания</v>
          </cell>
          <cell r="I815" t="str">
            <v>Denmark</v>
          </cell>
          <cell r="J815" t="str">
            <v>DK</v>
          </cell>
          <cell r="K815" t="str">
            <v>55.740322</v>
          </cell>
          <cell r="L815" t="str">
            <v>9.151778</v>
          </cell>
          <cell r="M815">
            <v>3100</v>
          </cell>
          <cell r="N815">
            <v>75</v>
          </cell>
        </row>
        <row r="816">
          <cell r="A816" t="str">
            <v>BLM</v>
          </cell>
          <cell r="B816" t="str">
            <v>KBLM</v>
          </cell>
          <cell r="D816" t="str">
            <v>Monmouth Executive Airport</v>
          </cell>
          <cell r="F816" t="str">
            <v>Belmar - Farmingdale</v>
          </cell>
          <cell r="G816" t="str">
            <v>-5.0</v>
          </cell>
          <cell r="H816" t="str">
            <v>США</v>
          </cell>
          <cell r="I816" t="str">
            <v>United States</v>
          </cell>
          <cell r="J816" t="str">
            <v>US</v>
          </cell>
          <cell r="K816" t="str">
            <v>40.186778</v>
          </cell>
          <cell r="L816" t="str">
            <v>-74.124583</v>
          </cell>
          <cell r="M816">
            <v>2225</v>
          </cell>
          <cell r="N816">
            <v>47</v>
          </cell>
        </row>
        <row r="817">
          <cell r="A817" t="str">
            <v>BLN</v>
          </cell>
          <cell r="B817" t="str">
            <v>YBLA</v>
          </cell>
          <cell r="D817" t="str">
            <v>Benalla</v>
          </cell>
          <cell r="F817" t="str">
            <v>Benalla</v>
          </cell>
          <cell r="G817" t="str">
            <v>-10.0</v>
          </cell>
          <cell r="H817" t="str">
            <v>Австралия</v>
          </cell>
          <cell r="I817" t="str">
            <v>Australia</v>
          </cell>
          <cell r="J817" t="str">
            <v>AU</v>
          </cell>
          <cell r="K817" t="str">
            <v>-36.551944</v>
          </cell>
          <cell r="L817" t="str">
            <v>146.006667</v>
          </cell>
          <cell r="M817">
            <v>1042</v>
          </cell>
          <cell r="N817">
            <v>173</v>
          </cell>
        </row>
        <row r="818">
          <cell r="A818" t="str">
            <v>BLO</v>
          </cell>
          <cell r="B818" t="str">
            <v>BIBL</v>
          </cell>
          <cell r="D818" t="str">
            <v>Blonduos</v>
          </cell>
          <cell r="F818" t="str">
            <v>Blonduos</v>
          </cell>
          <cell r="G818" t="str">
            <v>+0.0</v>
          </cell>
          <cell r="H818" t="str">
            <v>Исландия</v>
          </cell>
          <cell r="I818" t="str">
            <v>Iceland</v>
          </cell>
          <cell r="J818" t="str">
            <v>IS</v>
          </cell>
          <cell r="K818" t="str">
            <v>65.645000</v>
          </cell>
          <cell r="L818" t="str">
            <v>-20.287500</v>
          </cell>
          <cell r="M818">
            <v>800</v>
          </cell>
          <cell r="N818">
            <v>40</v>
          </cell>
        </row>
        <row r="819">
          <cell r="A819" t="str">
            <v>BLP</v>
          </cell>
          <cell r="B819" t="str">
            <v>SPBL</v>
          </cell>
          <cell r="C819" t="str">
            <v>Беллависта</v>
          </cell>
          <cell r="D819" t="str">
            <v>Bellavista</v>
          </cell>
          <cell r="E819" t="str">
            <v>Беллависта</v>
          </cell>
          <cell r="F819" t="str">
            <v>Bellavista</v>
          </cell>
          <cell r="G819" t="str">
            <v>-5.0</v>
          </cell>
          <cell r="H819" t="str">
            <v>Перу</v>
          </cell>
          <cell r="I819" t="str">
            <v>Peru</v>
          </cell>
          <cell r="J819" t="str">
            <v>PE</v>
          </cell>
          <cell r="K819" t="str">
            <v>-7.060556</v>
          </cell>
          <cell r="L819" t="str">
            <v>-76.582222</v>
          </cell>
          <cell r="M819">
            <v>1380</v>
          </cell>
          <cell r="N819">
            <v>299</v>
          </cell>
        </row>
        <row r="820">
          <cell r="A820" t="str">
            <v>BLQ</v>
          </cell>
          <cell r="B820" t="str">
            <v>LIPE</v>
          </cell>
          <cell r="D820" t="str">
            <v>Guglielmo Marconi</v>
          </cell>
          <cell r="E820" t="str">
            <v>Болонья</v>
          </cell>
          <cell r="F820" t="str">
            <v>Bologna</v>
          </cell>
          <cell r="G820" t="str">
            <v>+1.0</v>
          </cell>
          <cell r="H820" t="str">
            <v>Италия</v>
          </cell>
          <cell r="I820" t="str">
            <v>Italy</v>
          </cell>
          <cell r="J820" t="str">
            <v>IT</v>
          </cell>
          <cell r="K820" t="str">
            <v>44.535444</v>
          </cell>
          <cell r="L820" t="str">
            <v>11.288667</v>
          </cell>
          <cell r="M820">
            <v>2800</v>
          </cell>
          <cell r="N820">
            <v>37</v>
          </cell>
        </row>
        <row r="821">
          <cell r="A821" t="str">
            <v>BLR</v>
          </cell>
          <cell r="B821" t="str">
            <v>VOBL</v>
          </cell>
          <cell r="D821" t="str">
            <v>Bangalore International Airport</v>
          </cell>
          <cell r="E821" t="str">
            <v>Бангалор</v>
          </cell>
          <cell r="F821" t="str">
            <v>Bangalore</v>
          </cell>
          <cell r="G821" t="str">
            <v>+5.5</v>
          </cell>
          <cell r="H821" t="str">
            <v>Индия</v>
          </cell>
          <cell r="I821" t="str">
            <v>India</v>
          </cell>
          <cell r="J821" t="str">
            <v>IN</v>
          </cell>
          <cell r="K821" t="str">
            <v>13.198867</v>
          </cell>
          <cell r="L821" t="str">
            <v>77.705472</v>
          </cell>
          <cell r="M821">
            <v>3307</v>
          </cell>
          <cell r="N821">
            <v>915</v>
          </cell>
        </row>
        <row r="822">
          <cell r="A822" t="str">
            <v>BLS</v>
          </cell>
          <cell r="B822" t="str">
            <v>YBLL</v>
          </cell>
          <cell r="D822" t="str">
            <v>Bollon</v>
          </cell>
          <cell r="F822" t="str">
            <v>Bollon</v>
          </cell>
          <cell r="G822" t="str">
            <v>-10.0</v>
          </cell>
          <cell r="H822" t="str">
            <v>Австралия</v>
          </cell>
          <cell r="I822" t="str">
            <v>Australia</v>
          </cell>
          <cell r="J822" t="str">
            <v>AU</v>
          </cell>
          <cell r="K822" t="str">
            <v>-28.052500</v>
          </cell>
          <cell r="L822" t="str">
            <v>147.480000</v>
          </cell>
          <cell r="M822">
            <v>1067</v>
          </cell>
          <cell r="N822">
            <v>182</v>
          </cell>
        </row>
        <row r="823">
          <cell r="A823" t="str">
            <v>BLT</v>
          </cell>
          <cell r="B823" t="str">
            <v>YBTR</v>
          </cell>
          <cell r="D823" t="str">
            <v>Blackwater</v>
          </cell>
          <cell r="F823" t="str">
            <v>Blackwater</v>
          </cell>
          <cell r="G823" t="str">
            <v>-10.0</v>
          </cell>
          <cell r="H823" t="str">
            <v>Австралия</v>
          </cell>
          <cell r="I823" t="str">
            <v>Australia</v>
          </cell>
          <cell r="J823" t="str">
            <v>AU</v>
          </cell>
          <cell r="K823" t="str">
            <v>-23.603056</v>
          </cell>
          <cell r="L823" t="str">
            <v>148.806944</v>
          </cell>
          <cell r="M823">
            <v>1524</v>
          </cell>
          <cell r="N823">
            <v>200</v>
          </cell>
        </row>
        <row r="824">
          <cell r="A824" t="str">
            <v>BLU</v>
          </cell>
          <cell r="B824" t="str">
            <v>KBLU</v>
          </cell>
          <cell r="D824" t="str">
            <v>Blue Canyon</v>
          </cell>
          <cell r="F824" t="str">
            <v>Blue Canyon</v>
          </cell>
          <cell r="G824" t="str">
            <v>-5.0</v>
          </cell>
          <cell r="H824" t="str">
            <v>США</v>
          </cell>
          <cell r="I824" t="str">
            <v>United States</v>
          </cell>
          <cell r="J824" t="str">
            <v>US</v>
          </cell>
          <cell r="K824" t="str">
            <v>39.274972</v>
          </cell>
          <cell r="L824" t="str">
            <v>-120.709750</v>
          </cell>
          <cell r="N824">
            <v>1611</v>
          </cell>
        </row>
        <row r="825">
          <cell r="A825" t="str">
            <v>BLV</v>
          </cell>
          <cell r="B825" t="str">
            <v>KBLV</v>
          </cell>
          <cell r="C825" t="str">
            <v>Белльвиль</v>
          </cell>
          <cell r="D825" t="str">
            <v>Belleville</v>
          </cell>
          <cell r="E825" t="str">
            <v>Белльвиль</v>
          </cell>
          <cell r="F825" t="str">
            <v>Belleville</v>
          </cell>
          <cell r="G825" t="str">
            <v>-6.0</v>
          </cell>
          <cell r="H825" t="str">
            <v>США</v>
          </cell>
          <cell r="I825" t="str">
            <v>United States</v>
          </cell>
          <cell r="J825" t="str">
            <v>US</v>
          </cell>
          <cell r="K825" t="str">
            <v>38.545179</v>
          </cell>
          <cell r="L825" t="str">
            <v>-89.835184</v>
          </cell>
          <cell r="N825">
            <v>140</v>
          </cell>
        </row>
        <row r="826">
          <cell r="A826" t="str">
            <v>BLW</v>
          </cell>
          <cell r="B826" t="str">
            <v>KLEX</v>
          </cell>
          <cell r="D826" t="str">
            <v>Bellows Field</v>
          </cell>
          <cell r="F826" t="str">
            <v>Waimanalo</v>
          </cell>
          <cell r="G826" t="str">
            <v>+10.0</v>
          </cell>
          <cell r="H826" t="str">
            <v>США</v>
          </cell>
          <cell r="I826" t="str">
            <v>United States</v>
          </cell>
          <cell r="J826" t="str">
            <v>US</v>
          </cell>
          <cell r="K826" t="str">
            <v>21.35</v>
          </cell>
          <cell r="L826" t="str">
            <v>-157.71666666667</v>
          </cell>
          <cell r="M826">
            <v>1917</v>
          </cell>
          <cell r="N826">
            <v>3</v>
          </cell>
        </row>
        <row r="827">
          <cell r="A827" t="str">
            <v>BLX</v>
          </cell>
          <cell r="B827" t="str">
            <v>LIDB</v>
          </cell>
          <cell r="C827" t="str">
            <v>Беллуно</v>
          </cell>
          <cell r="D827" t="str">
            <v>Belluno</v>
          </cell>
          <cell r="E827" t="str">
            <v>Беллуно</v>
          </cell>
          <cell r="F827" t="str">
            <v>Belluno</v>
          </cell>
          <cell r="G827" t="str">
            <v>+1.0</v>
          </cell>
          <cell r="H827" t="str">
            <v>Италия</v>
          </cell>
          <cell r="I827" t="str">
            <v>Italy</v>
          </cell>
          <cell r="J827" t="str">
            <v>IT</v>
          </cell>
          <cell r="K827" t="str">
            <v>46.166667</v>
          </cell>
          <cell r="L827" t="str">
            <v>12.245278</v>
          </cell>
          <cell r="M827">
            <v>936</v>
          </cell>
          <cell r="N827">
            <v>378</v>
          </cell>
        </row>
        <row r="828">
          <cell r="A828" t="str">
            <v>BLY</v>
          </cell>
          <cell r="B828" t="str">
            <v>EIBT</v>
          </cell>
          <cell r="C828" t="str">
            <v>Белмаллет</v>
          </cell>
          <cell r="D828" t="str">
            <v>Belmullet</v>
          </cell>
          <cell r="E828" t="str">
            <v>Белмаллет</v>
          </cell>
          <cell r="F828" t="str">
            <v>Belmullet</v>
          </cell>
          <cell r="G828" t="str">
            <v>+0.0</v>
          </cell>
          <cell r="H828" t="str">
            <v>Ирландия</v>
          </cell>
          <cell r="I828" t="str">
            <v>Ireland</v>
          </cell>
          <cell r="J828" t="str">
            <v>IE</v>
          </cell>
          <cell r="K828" t="str">
            <v>54.222778</v>
          </cell>
          <cell r="L828" t="str">
            <v>-10.030833</v>
          </cell>
          <cell r="M828">
            <v>500</v>
          </cell>
          <cell r="N828">
            <v>46</v>
          </cell>
        </row>
        <row r="829">
          <cell r="A829" t="str">
            <v>BLZ</v>
          </cell>
          <cell r="B829" t="str">
            <v>FWCL</v>
          </cell>
          <cell r="D829" t="str">
            <v>Chileka</v>
          </cell>
          <cell r="F829" t="str">
            <v>Blantyre</v>
          </cell>
          <cell r="G829" t="str">
            <v>+2.0</v>
          </cell>
          <cell r="H829" t="str">
            <v>Малави</v>
          </cell>
          <cell r="I829" t="str">
            <v>Malawi</v>
          </cell>
          <cell r="J829" t="str">
            <v>MW</v>
          </cell>
          <cell r="K829" t="str">
            <v>-15.679053</v>
          </cell>
          <cell r="L829" t="str">
            <v>34.974014</v>
          </cell>
          <cell r="M829">
            <v>2350</v>
          </cell>
          <cell r="N829">
            <v>779</v>
          </cell>
        </row>
        <row r="830">
          <cell r="A830" t="str">
            <v>BMA</v>
          </cell>
          <cell r="B830" t="str">
            <v>ESSB</v>
          </cell>
          <cell r="D830" t="str">
            <v>Bromma</v>
          </cell>
          <cell r="E830" t="str">
            <v>Стокгольм</v>
          </cell>
          <cell r="F830" t="str">
            <v>Stockholm</v>
          </cell>
          <cell r="G830" t="str">
            <v>+1.0</v>
          </cell>
          <cell r="H830" t="str">
            <v>Швеция</v>
          </cell>
          <cell r="I830" t="str">
            <v>Sweden</v>
          </cell>
          <cell r="J830" t="str">
            <v>SE</v>
          </cell>
          <cell r="K830" t="str">
            <v>59.354372</v>
          </cell>
          <cell r="L830" t="str">
            <v>17.941650</v>
          </cell>
          <cell r="M830">
            <v>1787</v>
          </cell>
          <cell r="N830">
            <v>14</v>
          </cell>
        </row>
        <row r="831">
          <cell r="A831" t="str">
            <v>BMB</v>
          </cell>
          <cell r="B831" t="str">
            <v>FZFU</v>
          </cell>
          <cell r="C831" t="str">
            <v>Бумба</v>
          </cell>
          <cell r="D831" t="str">
            <v>Bumba</v>
          </cell>
          <cell r="E831" t="str">
            <v>Бумба</v>
          </cell>
          <cell r="F831" t="str">
            <v>Bumba</v>
          </cell>
          <cell r="H831" t="str">
            <v>Демократическая республика Конго</v>
          </cell>
          <cell r="I831" t="str">
            <v>Democratic Republic Of Congo</v>
          </cell>
          <cell r="J831" t="str">
            <v>CD</v>
          </cell>
          <cell r="K831" t="str">
            <v>2.182778</v>
          </cell>
          <cell r="L831" t="str">
            <v>22.481667</v>
          </cell>
          <cell r="M831">
            <v>1599</v>
          </cell>
          <cell r="N831">
            <v>361</v>
          </cell>
        </row>
        <row r="832">
          <cell r="A832" t="str">
            <v>BMC</v>
          </cell>
          <cell r="B832" t="str">
            <v>KBMC</v>
          </cell>
          <cell r="D832" t="str">
            <v>Brigham City</v>
          </cell>
          <cell r="F832" t="str">
            <v>Brigham City</v>
          </cell>
          <cell r="G832" t="str">
            <v>-7.0</v>
          </cell>
          <cell r="H832" t="str">
            <v>США</v>
          </cell>
          <cell r="I832" t="str">
            <v>United States</v>
          </cell>
          <cell r="J832" t="str">
            <v>US</v>
          </cell>
          <cell r="K832" t="str">
            <v>41.552389</v>
          </cell>
          <cell r="L832" t="str">
            <v>-112.062222</v>
          </cell>
          <cell r="M832">
            <v>1676</v>
          </cell>
          <cell r="N832">
            <v>1289</v>
          </cell>
        </row>
        <row r="833">
          <cell r="A833" t="str">
            <v>BMD</v>
          </cell>
          <cell r="B833" t="str">
            <v>FMML</v>
          </cell>
          <cell r="C833" t="str">
            <v>Бело</v>
          </cell>
          <cell r="D833" t="str">
            <v>Belo</v>
          </cell>
          <cell r="E833" t="str">
            <v>Бело</v>
          </cell>
          <cell r="F833" t="str">
            <v>Belo</v>
          </cell>
          <cell r="G833" t="str">
            <v>+3.0</v>
          </cell>
          <cell r="H833" t="str">
            <v>Мадагаскар</v>
          </cell>
          <cell r="I833" t="str">
            <v>Madagascar</v>
          </cell>
          <cell r="J833" t="str">
            <v>MG</v>
          </cell>
          <cell r="K833" t="str">
            <v>-19.686667</v>
          </cell>
          <cell r="L833" t="str">
            <v>44.541944</v>
          </cell>
          <cell r="M833">
            <v>1350</v>
          </cell>
          <cell r="N833">
            <v>47</v>
          </cell>
        </row>
        <row r="834">
          <cell r="A834" t="str">
            <v>BME</v>
          </cell>
          <cell r="B834" t="str">
            <v>YBRM</v>
          </cell>
          <cell r="C834" t="str">
            <v>Брум</v>
          </cell>
          <cell r="D834" t="str">
            <v>Broome</v>
          </cell>
          <cell r="E834" t="str">
            <v>Брум</v>
          </cell>
          <cell r="F834" t="str">
            <v>Broome, Western Australia</v>
          </cell>
          <cell r="G834" t="str">
            <v>+9.0</v>
          </cell>
          <cell r="H834" t="str">
            <v>Австралия</v>
          </cell>
          <cell r="I834" t="str">
            <v>Australia</v>
          </cell>
          <cell r="J834" t="str">
            <v>AU</v>
          </cell>
          <cell r="K834" t="str">
            <v>-17.944722</v>
          </cell>
          <cell r="L834" t="str">
            <v>122.231667</v>
          </cell>
          <cell r="M834">
            <v>1527</v>
          </cell>
          <cell r="N834">
            <v>17</v>
          </cell>
        </row>
        <row r="835">
          <cell r="A835" t="str">
            <v>BMF</v>
          </cell>
          <cell r="B835" t="str">
            <v>FEGM</v>
          </cell>
          <cell r="C835" t="str">
            <v>Бакума</v>
          </cell>
          <cell r="D835" t="str">
            <v>Bakouma</v>
          </cell>
          <cell r="E835" t="str">
            <v>Бакума</v>
          </cell>
          <cell r="F835" t="str">
            <v>Bakouma</v>
          </cell>
          <cell r="G835" t="str">
            <v>-1.0</v>
          </cell>
          <cell r="H835" t="str">
            <v>Центральноафриканская Республика</v>
          </cell>
          <cell r="I835" t="str">
            <v>Central African Republic</v>
          </cell>
          <cell r="J835" t="str">
            <v>CF</v>
          </cell>
          <cell r="K835" t="str">
            <v>5.694</v>
          </cell>
          <cell r="L835" t="str">
            <v>22.801</v>
          </cell>
          <cell r="M835">
            <v>1175</v>
          </cell>
          <cell r="N835">
            <v>500</v>
          </cell>
        </row>
        <row r="836">
          <cell r="A836" t="str">
            <v>BMG</v>
          </cell>
          <cell r="B836" t="str">
            <v>KBMG</v>
          </cell>
          <cell r="D836" t="str">
            <v>Bloomington</v>
          </cell>
          <cell r="F836" t="str">
            <v>Bloomington</v>
          </cell>
          <cell r="G836" t="str">
            <v>-5.0</v>
          </cell>
          <cell r="H836" t="str">
            <v>США</v>
          </cell>
          <cell r="I836" t="str">
            <v>United States</v>
          </cell>
          <cell r="J836" t="str">
            <v>US</v>
          </cell>
          <cell r="K836" t="str">
            <v>39.146021</v>
          </cell>
          <cell r="L836" t="str">
            <v>-86.616680</v>
          </cell>
          <cell r="M836">
            <v>1585</v>
          </cell>
          <cell r="N836">
            <v>258</v>
          </cell>
        </row>
        <row r="837">
          <cell r="A837" t="str">
            <v>BMH</v>
          </cell>
          <cell r="C837" t="str">
            <v>Бомай</v>
          </cell>
          <cell r="D837" t="str">
            <v>Bomai</v>
          </cell>
          <cell r="E837" t="str">
            <v>Бомай</v>
          </cell>
          <cell r="F837" t="str">
            <v>Bomai</v>
          </cell>
          <cell r="G837" t="str">
            <v>-10.0</v>
          </cell>
          <cell r="H837" t="str">
            <v>Папуа - Новая Гвинея</v>
          </cell>
          <cell r="I837" t="str">
            <v>Papua New Guinea</v>
          </cell>
          <cell r="J837" t="str">
            <v>PG</v>
          </cell>
          <cell r="K837" t="str">
            <v>-6.367</v>
          </cell>
          <cell r="L837" t="str">
            <v>144.633</v>
          </cell>
          <cell r="M837">
            <v>732</v>
          </cell>
          <cell r="N837">
            <v>1000</v>
          </cell>
        </row>
        <row r="838">
          <cell r="A838" t="str">
            <v>BMI</v>
          </cell>
          <cell r="B838" t="str">
            <v>KBMI</v>
          </cell>
          <cell r="D838" t="str">
            <v>Central Illinois Regional Airport at Bloomington-Normal</v>
          </cell>
          <cell r="F838" t="str">
            <v>Bloomington/Normal, IL</v>
          </cell>
          <cell r="G838" t="str">
            <v>-6.0</v>
          </cell>
          <cell r="H838" t="str">
            <v>США</v>
          </cell>
          <cell r="I838" t="str">
            <v>United States</v>
          </cell>
          <cell r="J838" t="str">
            <v>US</v>
          </cell>
          <cell r="K838" t="str">
            <v>40.477111</v>
          </cell>
          <cell r="L838" t="str">
            <v>-88.915917</v>
          </cell>
          <cell r="M838">
            <v>1981</v>
          </cell>
          <cell r="N838">
            <v>265</v>
          </cell>
        </row>
        <row r="839">
          <cell r="A839" t="str">
            <v>BMJ</v>
          </cell>
          <cell r="B839" t="str">
            <v>SYBR</v>
          </cell>
          <cell r="C839" t="str">
            <v>Барамита</v>
          </cell>
          <cell r="D839" t="str">
            <v>Baramita</v>
          </cell>
          <cell r="E839" t="str">
            <v>Барамита</v>
          </cell>
          <cell r="F839" t="str">
            <v>Baramita</v>
          </cell>
          <cell r="G839" t="str">
            <v>+3.0</v>
          </cell>
          <cell r="H839" t="str">
            <v>Гайана</v>
          </cell>
          <cell r="I839" t="str">
            <v>Guyana</v>
          </cell>
          <cell r="J839" t="str">
            <v>GY</v>
          </cell>
          <cell r="K839" t="str">
            <v>7.417</v>
          </cell>
          <cell r="L839" t="str">
            <v>-60.500</v>
          </cell>
          <cell r="M839">
            <v>1067</v>
          </cell>
          <cell r="N839">
            <v>171</v>
          </cell>
        </row>
        <row r="840">
          <cell r="A840" t="str">
            <v>BMK</v>
          </cell>
          <cell r="B840" t="str">
            <v>EDWR</v>
          </cell>
          <cell r="C840" t="str">
            <v>Боркум</v>
          </cell>
          <cell r="D840" t="str">
            <v>Borkum</v>
          </cell>
          <cell r="E840" t="str">
            <v>Боркум</v>
          </cell>
          <cell r="F840" t="str">
            <v>Borkum</v>
          </cell>
          <cell r="G840" t="str">
            <v>+1.0</v>
          </cell>
          <cell r="H840" t="str">
            <v>Германия</v>
          </cell>
          <cell r="I840" t="str">
            <v>Germany</v>
          </cell>
          <cell r="J840" t="str">
            <v>DE</v>
          </cell>
          <cell r="K840" t="str">
            <v>53.595500</v>
          </cell>
          <cell r="L840" t="str">
            <v>6.709167</v>
          </cell>
          <cell r="M840">
            <v>1000</v>
          </cell>
          <cell r="N840">
            <v>1</v>
          </cell>
        </row>
        <row r="841">
          <cell r="A841" t="str">
            <v>BML</v>
          </cell>
          <cell r="B841" t="str">
            <v>KBML</v>
          </cell>
          <cell r="C841" t="str">
            <v>Берлинский муниципальный аэропорт</v>
          </cell>
          <cell r="D841" t="str">
            <v>Berlin Municipal Airport</v>
          </cell>
          <cell r="E841" t="str">
            <v>Берлин</v>
          </cell>
          <cell r="F841" t="str">
            <v>Berlin</v>
          </cell>
          <cell r="G841" t="str">
            <v>-5.0</v>
          </cell>
          <cell r="H841" t="str">
            <v>США</v>
          </cell>
          <cell r="I841" t="str">
            <v>United States</v>
          </cell>
          <cell r="J841" t="str">
            <v>US</v>
          </cell>
          <cell r="K841" t="str">
            <v>44.575373</v>
          </cell>
          <cell r="L841" t="str">
            <v>-71.175932</v>
          </cell>
          <cell r="M841">
            <v>1585</v>
          </cell>
          <cell r="N841">
            <v>354</v>
          </cell>
        </row>
        <row r="842">
          <cell r="A842" t="str">
            <v>BMM</v>
          </cell>
          <cell r="B842" t="str">
            <v>FOOB</v>
          </cell>
          <cell r="C842" t="str">
            <v>Битам</v>
          </cell>
          <cell r="D842" t="str">
            <v>Bitam</v>
          </cell>
          <cell r="E842" t="str">
            <v>Битам</v>
          </cell>
          <cell r="F842" t="str">
            <v>Bitam</v>
          </cell>
          <cell r="G842" t="str">
            <v>+1.0</v>
          </cell>
          <cell r="H842" t="str">
            <v>Габон</v>
          </cell>
          <cell r="I842" t="str">
            <v>Gabon</v>
          </cell>
          <cell r="J842" t="str">
            <v>GA</v>
          </cell>
          <cell r="K842" t="str">
            <v>2.075638</v>
          </cell>
          <cell r="L842" t="str">
            <v>11.493195</v>
          </cell>
          <cell r="M842">
            <v>1745</v>
          </cell>
          <cell r="N842">
            <v>600</v>
          </cell>
        </row>
        <row r="843">
          <cell r="A843" t="str">
            <v>BMN</v>
          </cell>
          <cell r="B843" t="str">
            <v>ORBB</v>
          </cell>
          <cell r="C843" t="str">
            <v>Бамерни</v>
          </cell>
          <cell r="D843" t="str">
            <v>Bamerny</v>
          </cell>
          <cell r="E843" t="str">
            <v>Бамерни</v>
          </cell>
          <cell r="F843" t="str">
            <v>Bamerny</v>
          </cell>
          <cell r="G843" t="str">
            <v>+3.0</v>
          </cell>
          <cell r="H843" t="str">
            <v>Ирак</v>
          </cell>
          <cell r="I843" t="str">
            <v>Iraq</v>
          </cell>
          <cell r="J843" t="str">
            <v>IQ</v>
          </cell>
          <cell r="K843" t="str">
            <v>37.098750</v>
          </cell>
          <cell r="L843" t="str">
            <v>43.266583</v>
          </cell>
          <cell r="M843">
            <v>1554</v>
          </cell>
          <cell r="N843">
            <v>1053</v>
          </cell>
        </row>
        <row r="844">
          <cell r="A844" t="str">
            <v>BMO</v>
          </cell>
          <cell r="B844" t="str">
            <v>VYBM</v>
          </cell>
          <cell r="C844" t="str">
            <v>Бамо</v>
          </cell>
          <cell r="D844" t="str">
            <v>Bhamo</v>
          </cell>
          <cell r="E844" t="str">
            <v>Бамо</v>
          </cell>
          <cell r="F844" t="str">
            <v>Bhamo</v>
          </cell>
          <cell r="G844" t="str">
            <v>-6.5</v>
          </cell>
          <cell r="H844" t="str">
            <v>Мьянма</v>
          </cell>
          <cell r="I844" t="str">
            <v>Myanmar</v>
          </cell>
          <cell r="J844" t="str">
            <v>MM</v>
          </cell>
          <cell r="K844" t="str">
            <v>24.269033</v>
          </cell>
          <cell r="L844" t="str">
            <v>97.246153</v>
          </cell>
          <cell r="M844">
            <v>1677</v>
          </cell>
          <cell r="N844">
            <v>113</v>
          </cell>
        </row>
        <row r="845">
          <cell r="A845" t="str">
            <v>BMP</v>
          </cell>
          <cell r="B845" t="str">
            <v>YBPI</v>
          </cell>
          <cell r="C845" t="str">
            <v>Бремптон Айленд</v>
          </cell>
          <cell r="D845" t="str">
            <v>Brampton Island</v>
          </cell>
          <cell r="E845" t="str">
            <v>Бремптон Айленд</v>
          </cell>
          <cell r="F845" t="str">
            <v>Brampton Island</v>
          </cell>
          <cell r="G845" t="str">
            <v>+10.0</v>
          </cell>
          <cell r="H845" t="str">
            <v>Австралия</v>
          </cell>
          <cell r="I845" t="str">
            <v>Australia</v>
          </cell>
          <cell r="J845" t="str">
            <v>AU</v>
          </cell>
          <cell r="K845" t="str">
            <v>-20.803</v>
          </cell>
          <cell r="L845" t="str">
            <v>149.270</v>
          </cell>
          <cell r="M845">
            <v>792</v>
          </cell>
          <cell r="N845">
            <v>11</v>
          </cell>
        </row>
        <row r="846">
          <cell r="A846" t="str">
            <v>BMQ</v>
          </cell>
          <cell r="C846" t="str">
            <v>Бамбури</v>
          </cell>
          <cell r="D846" t="str">
            <v>Bamburi</v>
          </cell>
          <cell r="E846" t="str">
            <v>Бамбури</v>
          </cell>
          <cell r="F846" t="str">
            <v>Bamburi</v>
          </cell>
          <cell r="G846" t="str">
            <v>+3.0</v>
          </cell>
          <cell r="H846" t="str">
            <v>Кения</v>
          </cell>
          <cell r="I846" t="str">
            <v>Kenya</v>
          </cell>
          <cell r="J846" t="str">
            <v>KE</v>
          </cell>
          <cell r="K846" t="str">
            <v>-3.981944</v>
          </cell>
          <cell r="L846" t="str">
            <v>39.730556</v>
          </cell>
          <cell r="M846">
            <v>975</v>
          </cell>
          <cell r="N846">
            <v>15</v>
          </cell>
        </row>
        <row r="847">
          <cell r="A847" t="str">
            <v>BMR</v>
          </cell>
          <cell r="B847" t="str">
            <v>EDWZ</v>
          </cell>
          <cell r="C847" t="str">
            <v>Балтрум</v>
          </cell>
          <cell r="D847" t="str">
            <v>Baltrum</v>
          </cell>
          <cell r="F847" t="str">
            <v>Baltrum Island</v>
          </cell>
          <cell r="G847" t="str">
            <v>+1.0</v>
          </cell>
          <cell r="H847" t="str">
            <v>Германия</v>
          </cell>
          <cell r="I847" t="str">
            <v>Germany</v>
          </cell>
          <cell r="J847" t="str">
            <v>DE</v>
          </cell>
          <cell r="K847" t="str">
            <v>53.726944</v>
          </cell>
          <cell r="L847" t="str">
            <v>7.373055</v>
          </cell>
          <cell r="M847">
            <v>110</v>
          </cell>
          <cell r="N847">
            <v>2</v>
          </cell>
        </row>
        <row r="848">
          <cell r="A848" t="str">
            <v>BMS</v>
          </cell>
          <cell r="B848" t="str">
            <v>SNBU</v>
          </cell>
          <cell r="D848" t="str">
            <v>Brumado</v>
          </cell>
          <cell r="F848" t="str">
            <v>Brumado</v>
          </cell>
          <cell r="G848" t="str">
            <v>+3.0</v>
          </cell>
          <cell r="H848" t="str">
            <v>Бразилия</v>
          </cell>
          <cell r="I848" t="str">
            <v>Brazil</v>
          </cell>
          <cell r="J848" t="str">
            <v>BR</v>
          </cell>
          <cell r="K848" t="str">
            <v>-14.255383</v>
          </cell>
          <cell r="L848" t="str">
            <v>-41.817458</v>
          </cell>
          <cell r="M848">
            <v>1740</v>
          </cell>
          <cell r="N848">
            <v>510</v>
          </cell>
        </row>
        <row r="849">
          <cell r="A849" t="str">
            <v>BMT</v>
          </cell>
          <cell r="B849" t="str">
            <v>KBMT</v>
          </cell>
          <cell r="C849" t="str">
            <v>Бомонт Муни</v>
          </cell>
          <cell r="D849" t="str">
            <v>Beaumont Muni</v>
          </cell>
          <cell r="F849" t="str">
            <v>Beaumont</v>
          </cell>
          <cell r="G849" t="str">
            <v>-6.0</v>
          </cell>
          <cell r="H849" t="str">
            <v>США</v>
          </cell>
          <cell r="I849" t="str">
            <v>United States</v>
          </cell>
          <cell r="J849" t="str">
            <v>US</v>
          </cell>
          <cell r="K849" t="str">
            <v>30.070204</v>
          </cell>
          <cell r="L849" t="str">
            <v>-94.215097</v>
          </cell>
          <cell r="N849">
            <v>10</v>
          </cell>
        </row>
        <row r="850">
          <cell r="A850" t="str">
            <v>BMU</v>
          </cell>
          <cell r="B850" t="str">
            <v>WADB</v>
          </cell>
          <cell r="C850" t="str">
            <v>Бима</v>
          </cell>
          <cell r="D850" t="str">
            <v>Bima</v>
          </cell>
          <cell r="E850" t="str">
            <v>Бима</v>
          </cell>
          <cell r="F850" t="str">
            <v>Bima</v>
          </cell>
          <cell r="G850" t="str">
            <v>+8.0</v>
          </cell>
          <cell r="H850" t="str">
            <v>Индонезия</v>
          </cell>
          <cell r="I850" t="str">
            <v>Indonesia</v>
          </cell>
          <cell r="J850" t="str">
            <v>ID</v>
          </cell>
          <cell r="K850" t="str">
            <v>-8.539647</v>
          </cell>
          <cell r="L850" t="str">
            <v>118.687322</v>
          </cell>
          <cell r="M850">
            <v>1300</v>
          </cell>
          <cell r="N850">
            <v>1</v>
          </cell>
        </row>
        <row r="851">
          <cell r="A851" t="str">
            <v>BMV</v>
          </cell>
          <cell r="B851" t="str">
            <v>VVBM</v>
          </cell>
          <cell r="D851" t="str">
            <v>Phung-Duc</v>
          </cell>
          <cell r="F851" t="str">
            <v>Banmethuot</v>
          </cell>
          <cell r="G851" t="str">
            <v>-7.0</v>
          </cell>
          <cell r="H851" t="str">
            <v>Вьетнам</v>
          </cell>
          <cell r="I851" t="str">
            <v>Vietnam</v>
          </cell>
          <cell r="J851" t="str">
            <v>VN</v>
          </cell>
          <cell r="K851" t="str">
            <v>12.668311</v>
          </cell>
          <cell r="L851" t="str">
            <v>108.120272</v>
          </cell>
          <cell r="M851">
            <v>1800</v>
          </cell>
          <cell r="N851">
            <v>527</v>
          </cell>
        </row>
        <row r="852">
          <cell r="A852" t="str">
            <v>BMW</v>
          </cell>
          <cell r="B852" t="str">
            <v>DATM</v>
          </cell>
          <cell r="C852" t="str">
            <v>Борж-Бажи-Мохтар</v>
          </cell>
          <cell r="D852" t="str">
            <v>Bordj Badji Mokhtar</v>
          </cell>
          <cell r="E852" t="str">
            <v>Борж-Бажи-Мохтар</v>
          </cell>
          <cell r="F852" t="str">
            <v>Bordj Badji Mokhtar</v>
          </cell>
          <cell r="G852" t="str">
            <v>+1.0</v>
          </cell>
          <cell r="H852" t="str">
            <v>Алжир</v>
          </cell>
          <cell r="I852" t="str">
            <v>Algeria</v>
          </cell>
          <cell r="J852" t="str">
            <v>DZ</v>
          </cell>
          <cell r="K852" t="str">
            <v>21.375000</v>
          </cell>
          <cell r="L852" t="str">
            <v>0.923889</v>
          </cell>
          <cell r="M852">
            <v>2247</v>
          </cell>
          <cell r="N852">
            <v>397</v>
          </cell>
        </row>
        <row r="853">
          <cell r="A853" t="str">
            <v>BMX</v>
          </cell>
          <cell r="B853" t="str">
            <v>PABM</v>
          </cell>
          <cell r="D853" t="str">
            <v>Big Mountain</v>
          </cell>
          <cell r="F853" t="str">
            <v>Big Mountain</v>
          </cell>
          <cell r="G853" t="str">
            <v>-9.0</v>
          </cell>
          <cell r="H853" t="str">
            <v>США</v>
          </cell>
          <cell r="I853" t="str">
            <v>United States</v>
          </cell>
          <cell r="J853" t="str">
            <v>US</v>
          </cell>
          <cell r="K853" t="str">
            <v>59.361247</v>
          </cell>
          <cell r="L853" t="str">
            <v>-155.258821</v>
          </cell>
          <cell r="M853">
            <v>1280</v>
          </cell>
          <cell r="N853">
            <v>202</v>
          </cell>
        </row>
        <row r="854">
          <cell r="A854" t="str">
            <v>BMY</v>
          </cell>
          <cell r="B854" t="str">
            <v>NWWC</v>
          </cell>
          <cell r="D854" t="str">
            <v>Belep Island</v>
          </cell>
          <cell r="F854" t="str">
            <v>Belep Island</v>
          </cell>
          <cell r="G854" t="str">
            <v>-11.0</v>
          </cell>
          <cell r="H854" t="str">
            <v>Новая Каледония</v>
          </cell>
          <cell r="I854" t="str">
            <v>New Caledonia</v>
          </cell>
          <cell r="J854" t="str">
            <v>NC</v>
          </cell>
          <cell r="K854" t="str">
            <v>-19.720556</v>
          </cell>
          <cell r="L854" t="str">
            <v>163.661111</v>
          </cell>
          <cell r="M854">
            <v>500</v>
          </cell>
          <cell r="N854">
            <v>93</v>
          </cell>
        </row>
        <row r="855">
          <cell r="A855" t="str">
            <v>BMZ</v>
          </cell>
          <cell r="C855" t="str">
            <v>Баму</v>
          </cell>
          <cell r="D855" t="str">
            <v>Bamu</v>
          </cell>
          <cell r="E855" t="str">
            <v>Баму</v>
          </cell>
          <cell r="F855" t="str">
            <v>Bamu</v>
          </cell>
          <cell r="G855" t="str">
            <v>-10.0</v>
          </cell>
          <cell r="H855" t="str">
            <v>Папуа - Новая Гвинея</v>
          </cell>
          <cell r="I855" t="str">
            <v>Papua New Guinea</v>
          </cell>
          <cell r="J855" t="str">
            <v>PG</v>
          </cell>
          <cell r="K855" t="str">
            <v>-7.833</v>
          </cell>
          <cell r="L855" t="str">
            <v>143.233</v>
          </cell>
          <cell r="M855">
            <v>500</v>
          </cell>
          <cell r="N855">
            <v>6</v>
          </cell>
        </row>
        <row r="856">
          <cell r="A856" t="str">
            <v>BNA</v>
          </cell>
          <cell r="B856" t="str">
            <v>KBNA</v>
          </cell>
          <cell r="D856" t="str">
            <v>Nashville International</v>
          </cell>
          <cell r="F856" t="str">
            <v>Nashville, TN</v>
          </cell>
          <cell r="G856" t="str">
            <v>-6.0</v>
          </cell>
          <cell r="H856" t="str">
            <v>США</v>
          </cell>
          <cell r="I856" t="str">
            <v>United States</v>
          </cell>
          <cell r="J856" t="str">
            <v>US</v>
          </cell>
          <cell r="K856" t="str">
            <v>36.124472</v>
          </cell>
          <cell r="L856" t="str">
            <v>-86.678194</v>
          </cell>
          <cell r="M856">
            <v>3362</v>
          </cell>
          <cell r="N856">
            <v>183</v>
          </cell>
        </row>
        <row r="857">
          <cell r="A857" t="str">
            <v>BNB</v>
          </cell>
          <cell r="B857" t="str">
            <v>FZGN</v>
          </cell>
          <cell r="C857" t="str">
            <v>Боэнде</v>
          </cell>
          <cell r="D857" t="str">
            <v>Boende</v>
          </cell>
          <cell r="E857" t="str">
            <v>Боэнде</v>
          </cell>
          <cell r="F857" t="str">
            <v>Boende</v>
          </cell>
          <cell r="G857" t="str">
            <v>+1.0</v>
          </cell>
          <cell r="H857" t="str">
            <v>Демократическая республика Конго</v>
          </cell>
          <cell r="I857" t="str">
            <v>Democratic Republic Of Congo</v>
          </cell>
          <cell r="J857" t="str">
            <v>CD</v>
          </cell>
          <cell r="K857" t="str">
            <v>-0.286</v>
          </cell>
          <cell r="L857" t="str">
            <v>20.884</v>
          </cell>
          <cell r="M857">
            <v>1400</v>
          </cell>
          <cell r="N857">
            <v>356</v>
          </cell>
        </row>
        <row r="858">
          <cell r="A858" t="str">
            <v>BNC</v>
          </cell>
          <cell r="B858" t="str">
            <v>FZNP</v>
          </cell>
          <cell r="C858" t="str">
            <v>Бени</v>
          </cell>
          <cell r="D858" t="str">
            <v>Beni</v>
          </cell>
          <cell r="E858" t="str">
            <v>Бени</v>
          </cell>
          <cell r="F858" t="str">
            <v>Beni</v>
          </cell>
          <cell r="H858" t="str">
            <v>Демократическая республика Конго</v>
          </cell>
          <cell r="I858" t="str">
            <v>Democratic Republic Of Congo</v>
          </cell>
          <cell r="J858" t="str">
            <v>CD</v>
          </cell>
          <cell r="K858" t="str">
            <v>0.575000</v>
          </cell>
          <cell r="L858" t="str">
            <v>29.473889</v>
          </cell>
          <cell r="M858">
            <v>1000</v>
          </cell>
          <cell r="N858">
            <v>1072</v>
          </cell>
        </row>
        <row r="859">
          <cell r="A859" t="str">
            <v>BND</v>
          </cell>
          <cell r="B859" t="str">
            <v>OIKB</v>
          </cell>
          <cell r="C859" t="str">
            <v>Бандар-Аббас</v>
          </cell>
          <cell r="D859" t="str">
            <v>Bandar Abbas</v>
          </cell>
          <cell r="E859" t="str">
            <v>Бандар-Аббас</v>
          </cell>
          <cell r="F859" t="str">
            <v>Bandar Abbas</v>
          </cell>
          <cell r="G859" t="str">
            <v>+3.5</v>
          </cell>
          <cell r="H859" t="str">
            <v>Иран</v>
          </cell>
          <cell r="I859" t="str">
            <v>Iran</v>
          </cell>
          <cell r="J859" t="str">
            <v>IR</v>
          </cell>
          <cell r="K859" t="str">
            <v>27.218317</v>
          </cell>
          <cell r="L859" t="str">
            <v>56.377850</v>
          </cell>
          <cell r="M859">
            <v>3664</v>
          </cell>
          <cell r="N859">
            <v>7</v>
          </cell>
        </row>
        <row r="860">
          <cell r="A860" t="str">
            <v>BNE</v>
          </cell>
          <cell r="B860" t="str">
            <v>YBBN</v>
          </cell>
          <cell r="D860" t="str">
            <v>Brisbane International</v>
          </cell>
          <cell r="E860" t="str">
            <v>Брисбан</v>
          </cell>
          <cell r="F860" t="str">
            <v>Brisbane</v>
          </cell>
          <cell r="G860" t="str">
            <v>+10.0</v>
          </cell>
          <cell r="H860" t="str">
            <v>Австралия</v>
          </cell>
          <cell r="I860" t="str">
            <v>Australia</v>
          </cell>
          <cell r="J860" t="str">
            <v>AU</v>
          </cell>
          <cell r="K860" t="str">
            <v>-27.384167</v>
          </cell>
          <cell r="L860" t="str">
            <v>153.117500</v>
          </cell>
          <cell r="M860">
            <v>3500</v>
          </cell>
          <cell r="N860">
            <v>4</v>
          </cell>
        </row>
        <row r="861">
          <cell r="A861" t="str">
            <v>BNF</v>
          </cell>
          <cell r="B861" t="str">
            <v>KBNF</v>
          </cell>
          <cell r="D861" t="str">
            <v>Warm Spring Bay SPB</v>
          </cell>
          <cell r="F861" t="str">
            <v>Baranof</v>
          </cell>
          <cell r="G861" t="str">
            <v>-9.0</v>
          </cell>
          <cell r="H861" t="str">
            <v>США</v>
          </cell>
          <cell r="I861" t="str">
            <v>United States</v>
          </cell>
          <cell r="J861" t="str">
            <v>US</v>
          </cell>
          <cell r="K861" t="str">
            <v>57.088826</v>
          </cell>
          <cell r="L861" t="str">
            <v>-134.833141</v>
          </cell>
          <cell r="N861">
            <v>0</v>
          </cell>
        </row>
        <row r="862">
          <cell r="A862" t="str">
            <v>BNG</v>
          </cell>
          <cell r="B862" t="str">
            <v>KBNG</v>
          </cell>
          <cell r="D862" t="str">
            <v>Banning</v>
          </cell>
          <cell r="F862" t="str">
            <v>Banning</v>
          </cell>
          <cell r="G862" t="str">
            <v>-8.0</v>
          </cell>
          <cell r="H862" t="str">
            <v>США</v>
          </cell>
          <cell r="I862" t="str">
            <v>United States</v>
          </cell>
          <cell r="J862" t="str">
            <v>US</v>
          </cell>
          <cell r="K862" t="str">
            <v>33.922583</v>
          </cell>
          <cell r="L862" t="str">
            <v>-116.850528</v>
          </cell>
          <cell r="M862">
            <v>1585</v>
          </cell>
          <cell r="N862">
            <v>676</v>
          </cell>
        </row>
        <row r="863">
          <cell r="A863" t="str">
            <v>BNH</v>
          </cell>
          <cell r="B863" t="str">
            <v>VDPP</v>
          </cell>
          <cell r="D863" t="str">
            <v>Barnes</v>
          </cell>
          <cell r="E863" t="str">
            <v>Хартфорд</v>
          </cell>
          <cell r="F863" t="str">
            <v>Hartford</v>
          </cell>
          <cell r="G863" t="str">
            <v>-5.0</v>
          </cell>
          <cell r="H863" t="str">
            <v>США</v>
          </cell>
          <cell r="I863" t="str">
            <v>United States</v>
          </cell>
          <cell r="J863" t="str">
            <v>US</v>
          </cell>
          <cell r="K863" t="str">
            <v>41.766388888889</v>
          </cell>
          <cell r="L863" t="str">
            <v>-72.683333333333</v>
          </cell>
        </row>
        <row r="864">
          <cell r="A864" t="str">
            <v>BNI</v>
          </cell>
          <cell r="B864" t="str">
            <v>DNBE</v>
          </cell>
          <cell r="C864" t="str">
            <v>Бенин-Сити</v>
          </cell>
          <cell r="D864" t="str">
            <v>Benin City</v>
          </cell>
          <cell r="E864" t="str">
            <v>Бенин-Сити</v>
          </cell>
          <cell r="F864" t="str">
            <v>Benin City</v>
          </cell>
          <cell r="G864" t="str">
            <v>+1.0</v>
          </cell>
          <cell r="H864" t="str">
            <v>Нигерия</v>
          </cell>
          <cell r="I864" t="str">
            <v>Nigeria</v>
          </cell>
          <cell r="J864" t="str">
            <v>NG</v>
          </cell>
          <cell r="K864" t="str">
            <v>6.316981</v>
          </cell>
          <cell r="L864" t="str">
            <v>5.599503</v>
          </cell>
          <cell r="M864">
            <v>2400</v>
          </cell>
          <cell r="N864">
            <v>79</v>
          </cell>
        </row>
        <row r="865">
          <cell r="A865" t="str">
            <v>BNK</v>
          </cell>
          <cell r="B865" t="str">
            <v>YBNA</v>
          </cell>
          <cell r="D865" t="str">
            <v>Ballina Byron Gateway</v>
          </cell>
          <cell r="E865" t="str">
            <v>Баллина</v>
          </cell>
          <cell r="F865" t="str">
            <v>Ballina</v>
          </cell>
          <cell r="G865" t="str">
            <v>+10.0</v>
          </cell>
          <cell r="H865" t="str">
            <v>Австралия</v>
          </cell>
          <cell r="I865" t="str">
            <v>Australia</v>
          </cell>
          <cell r="J865" t="str">
            <v>AU</v>
          </cell>
          <cell r="K865" t="str">
            <v>-28.833889</v>
          </cell>
          <cell r="L865" t="str">
            <v>153.562500</v>
          </cell>
          <cell r="N865">
            <v>2</v>
          </cell>
        </row>
        <row r="866">
          <cell r="A866" t="str">
            <v>BNL</v>
          </cell>
          <cell r="B866" t="str">
            <v>KBNL</v>
          </cell>
          <cell r="D866" t="str">
            <v>Barnwell Regional</v>
          </cell>
          <cell r="F866" t="str">
            <v>Barnwell, SC</v>
          </cell>
          <cell r="G866" t="str">
            <v>-5.0</v>
          </cell>
          <cell r="H866" t="str">
            <v>США</v>
          </cell>
          <cell r="I866" t="str">
            <v>United States</v>
          </cell>
          <cell r="J866" t="str">
            <v>US</v>
          </cell>
          <cell r="K866" t="str">
            <v>33.258001</v>
          </cell>
          <cell r="L866" t="str">
            <v>-81.387933</v>
          </cell>
          <cell r="M866">
            <v>1607</v>
          </cell>
          <cell r="N866">
            <v>75</v>
          </cell>
        </row>
        <row r="867">
          <cell r="A867" t="str">
            <v>BNM</v>
          </cell>
          <cell r="C867" t="str">
            <v>Бодинуму</v>
          </cell>
          <cell r="D867" t="str">
            <v>Bodinumu</v>
          </cell>
          <cell r="E867" t="str">
            <v>Бодинуму</v>
          </cell>
          <cell r="F867" t="str">
            <v>Bodinumu</v>
          </cell>
          <cell r="G867" t="str">
            <v>+10.0</v>
          </cell>
          <cell r="H867" t="str">
            <v>Папуа - Новая Гвинея</v>
          </cell>
          <cell r="I867" t="str">
            <v>Papua New Guinea</v>
          </cell>
          <cell r="J867" t="str">
            <v>PG</v>
          </cell>
          <cell r="K867" t="str">
            <v>-9.133</v>
          </cell>
          <cell r="L867" t="str">
            <v>147.667</v>
          </cell>
          <cell r="M867">
            <v>485</v>
          </cell>
          <cell r="N867">
            <v>1120</v>
          </cell>
        </row>
        <row r="868">
          <cell r="A868" t="str">
            <v>BNN</v>
          </cell>
          <cell r="B868" t="str">
            <v>ENBN</v>
          </cell>
          <cell r="D868" t="str">
            <v>Bronnoy</v>
          </cell>
          <cell r="E868" t="str">
            <v>Броннойзунд</v>
          </cell>
          <cell r="F868" t="str">
            <v>Bronnoysund</v>
          </cell>
          <cell r="G868" t="str">
            <v>+1.0</v>
          </cell>
          <cell r="H868" t="str">
            <v>Норвегия</v>
          </cell>
          <cell r="I868" t="str">
            <v>Norway</v>
          </cell>
          <cell r="J868" t="str">
            <v>NO</v>
          </cell>
          <cell r="K868" t="str">
            <v>65.461111</v>
          </cell>
          <cell r="L868" t="str">
            <v>12.217500</v>
          </cell>
          <cell r="M868">
            <v>800</v>
          </cell>
          <cell r="N868">
            <v>8</v>
          </cell>
        </row>
        <row r="869">
          <cell r="A869" t="str">
            <v>BNO</v>
          </cell>
          <cell r="B869" t="str">
            <v>KBNO</v>
          </cell>
          <cell r="D869" t="str">
            <v>Burns</v>
          </cell>
          <cell r="F869" t="str">
            <v>Burns</v>
          </cell>
          <cell r="G869" t="str">
            <v>-8.0</v>
          </cell>
          <cell r="H869" t="str">
            <v>США</v>
          </cell>
          <cell r="I869" t="str">
            <v>United States</v>
          </cell>
          <cell r="J869" t="str">
            <v>US</v>
          </cell>
          <cell r="K869" t="str">
            <v>43.591907</v>
          </cell>
          <cell r="L869" t="str">
            <v>-118.955436</v>
          </cell>
          <cell r="M869">
            <v>1554</v>
          </cell>
          <cell r="N869">
            <v>1264</v>
          </cell>
        </row>
        <row r="870">
          <cell r="A870" t="str">
            <v>BNP</v>
          </cell>
          <cell r="B870" t="str">
            <v>OPBN</v>
          </cell>
          <cell r="C870" t="str">
            <v>Банну</v>
          </cell>
          <cell r="D870" t="str">
            <v>Bannu</v>
          </cell>
          <cell r="E870" t="str">
            <v>Банну</v>
          </cell>
          <cell r="F870" t="str">
            <v>Bannu</v>
          </cell>
          <cell r="G870" t="str">
            <v>+5.0</v>
          </cell>
          <cell r="H870" t="str">
            <v>Пакистан</v>
          </cell>
          <cell r="I870" t="str">
            <v>Pakistan</v>
          </cell>
          <cell r="J870" t="str">
            <v>PK</v>
          </cell>
          <cell r="K870" t="str">
            <v>32.967</v>
          </cell>
          <cell r="L870" t="str">
            <v>70.533</v>
          </cell>
          <cell r="M870">
            <v>1829</v>
          </cell>
          <cell r="N870">
            <v>404</v>
          </cell>
        </row>
        <row r="871">
          <cell r="A871" t="str">
            <v>BNQ</v>
          </cell>
          <cell r="B871" t="str">
            <v>RPUZ</v>
          </cell>
          <cell r="D871" t="str">
            <v>Baganga</v>
          </cell>
          <cell r="F871" t="str">
            <v>Baganga</v>
          </cell>
          <cell r="G871" t="str">
            <v>-8.0</v>
          </cell>
          <cell r="H871" t="str">
            <v>Филиппины</v>
          </cell>
          <cell r="I871" t="str">
            <v>Philippines</v>
          </cell>
          <cell r="J871" t="str">
            <v>PH</v>
          </cell>
          <cell r="K871" t="str">
            <v>7.600</v>
          </cell>
          <cell r="L871" t="str">
            <v>126.567</v>
          </cell>
          <cell r="M871">
            <v>1012</v>
          </cell>
          <cell r="N871">
            <v>2</v>
          </cell>
        </row>
        <row r="872">
          <cell r="A872" t="str">
            <v>BNR</v>
          </cell>
          <cell r="B872" t="str">
            <v>DFOB</v>
          </cell>
          <cell r="C872" t="str">
            <v>Банфора</v>
          </cell>
          <cell r="D872" t="str">
            <v>Banfora</v>
          </cell>
          <cell r="E872" t="str">
            <v>Банфора</v>
          </cell>
          <cell r="F872" t="str">
            <v>Banfora</v>
          </cell>
          <cell r="G872" t="str">
            <v>+0.0</v>
          </cell>
          <cell r="H872" t="str">
            <v>Буркина-Фасо</v>
          </cell>
          <cell r="I872" t="str">
            <v>Burkina Faso</v>
          </cell>
          <cell r="J872" t="str">
            <v>BF</v>
          </cell>
          <cell r="K872" t="str">
            <v>10.683</v>
          </cell>
          <cell r="L872" t="str">
            <v>-4.717</v>
          </cell>
          <cell r="M872">
            <v>1200</v>
          </cell>
          <cell r="N872">
            <v>300</v>
          </cell>
        </row>
        <row r="873">
          <cell r="A873" t="str">
            <v>BNS</v>
          </cell>
          <cell r="B873" t="str">
            <v>SVBI</v>
          </cell>
          <cell r="C873" t="str">
            <v>Баринас</v>
          </cell>
          <cell r="D873" t="str">
            <v>Barinas</v>
          </cell>
          <cell r="E873" t="str">
            <v>Баринас</v>
          </cell>
          <cell r="F873" t="str">
            <v>Barinas</v>
          </cell>
          <cell r="G873" t="str">
            <v>-4.0</v>
          </cell>
          <cell r="H873" t="str">
            <v>Венесуэла</v>
          </cell>
          <cell r="I873" t="str">
            <v>Venezuela</v>
          </cell>
          <cell r="J873" t="str">
            <v>VE</v>
          </cell>
          <cell r="K873" t="str">
            <v>8.619575</v>
          </cell>
          <cell r="L873" t="str">
            <v>-70.220825</v>
          </cell>
          <cell r="M873">
            <v>2000</v>
          </cell>
          <cell r="N873">
            <v>203</v>
          </cell>
        </row>
        <row r="874">
          <cell r="A874" t="str">
            <v>BNT</v>
          </cell>
          <cell r="C874" t="str">
            <v>Бунди</v>
          </cell>
          <cell r="D874" t="str">
            <v>Bundi</v>
          </cell>
          <cell r="E874" t="str">
            <v>Бунди</v>
          </cell>
          <cell r="F874" t="str">
            <v>Bundi</v>
          </cell>
          <cell r="G874" t="str">
            <v>-10.0</v>
          </cell>
          <cell r="H874" t="str">
            <v>Папуа - Новая Гвинея</v>
          </cell>
          <cell r="I874" t="str">
            <v>Papua New Guinea</v>
          </cell>
          <cell r="J874" t="str">
            <v>PG</v>
          </cell>
          <cell r="K874" t="str">
            <v>-5.733</v>
          </cell>
          <cell r="L874" t="str">
            <v>145.217</v>
          </cell>
          <cell r="M874">
            <v>671</v>
          </cell>
          <cell r="N874">
            <v>1280</v>
          </cell>
        </row>
        <row r="875">
          <cell r="A875" t="str">
            <v>BNU</v>
          </cell>
          <cell r="B875" t="str">
            <v>SSBL</v>
          </cell>
          <cell r="C875" t="str">
            <v>Блюменау</v>
          </cell>
          <cell r="D875" t="str">
            <v>Blumenau</v>
          </cell>
          <cell r="E875" t="str">
            <v>Блюменау</v>
          </cell>
          <cell r="F875" t="str">
            <v>Blumenau</v>
          </cell>
          <cell r="G875" t="str">
            <v>+3.0</v>
          </cell>
          <cell r="H875" t="str">
            <v>Бразилия</v>
          </cell>
          <cell r="I875" t="str">
            <v>Brazil</v>
          </cell>
          <cell r="J875" t="str">
            <v>BR</v>
          </cell>
          <cell r="K875" t="str">
            <v>-26.830644</v>
          </cell>
          <cell r="L875" t="str">
            <v>-49.090314</v>
          </cell>
          <cell r="M875">
            <v>1080</v>
          </cell>
          <cell r="N875">
            <v>18</v>
          </cell>
        </row>
        <row r="876">
          <cell r="A876" t="str">
            <v>BNV</v>
          </cell>
          <cell r="C876" t="str">
            <v>Боана</v>
          </cell>
          <cell r="D876" t="str">
            <v>Boana</v>
          </cell>
          <cell r="E876" t="str">
            <v>Боана</v>
          </cell>
          <cell r="F876" t="str">
            <v>Boana</v>
          </cell>
          <cell r="G876" t="str">
            <v>-10.0</v>
          </cell>
          <cell r="H876" t="str">
            <v>Папуа - Новая Гвинея</v>
          </cell>
          <cell r="I876" t="str">
            <v>Papua New Guinea</v>
          </cell>
          <cell r="J876" t="str">
            <v>PG</v>
          </cell>
          <cell r="K876" t="str">
            <v>-6.417</v>
          </cell>
          <cell r="L876" t="str">
            <v>146.817</v>
          </cell>
          <cell r="M876">
            <v>770</v>
          </cell>
          <cell r="N876">
            <v>853</v>
          </cell>
        </row>
        <row r="877">
          <cell r="A877" t="str">
            <v>BNW</v>
          </cell>
          <cell r="B877" t="str">
            <v>KBNW</v>
          </cell>
          <cell r="D877" t="str">
            <v>Boone</v>
          </cell>
          <cell r="F877" t="str">
            <v>Boone</v>
          </cell>
          <cell r="G877" t="str">
            <v>-6.0</v>
          </cell>
          <cell r="H877" t="str">
            <v>США</v>
          </cell>
          <cell r="I877" t="str">
            <v>United States</v>
          </cell>
          <cell r="J877" t="str">
            <v>US</v>
          </cell>
          <cell r="K877" t="str">
            <v>42.049556</v>
          </cell>
          <cell r="L877" t="str">
            <v>-93.847611</v>
          </cell>
          <cell r="M877">
            <v>914</v>
          </cell>
          <cell r="N877">
            <v>354</v>
          </cell>
        </row>
        <row r="878">
          <cell r="A878" t="str">
            <v>BNX</v>
          </cell>
          <cell r="B878" t="str">
            <v>LQBK</v>
          </cell>
          <cell r="C878" t="str">
            <v>Баня-Лука</v>
          </cell>
          <cell r="D878" t="str">
            <v>Banja Luka</v>
          </cell>
          <cell r="E878" t="str">
            <v>Баня-Лука</v>
          </cell>
          <cell r="F878" t="str">
            <v>Banja Luka</v>
          </cell>
          <cell r="G878" t="str">
            <v>+1.0</v>
          </cell>
          <cell r="H878" t="str">
            <v>Босния и Герцеговина</v>
          </cell>
          <cell r="I878" t="str">
            <v>Bosnia And Herzegovina</v>
          </cell>
          <cell r="J878" t="str">
            <v>BA</v>
          </cell>
          <cell r="K878" t="str">
            <v>44.941444</v>
          </cell>
          <cell r="L878" t="str">
            <v>17.297501</v>
          </cell>
          <cell r="M878">
            <v>2504</v>
          </cell>
          <cell r="N878">
            <v>122</v>
          </cell>
        </row>
        <row r="879">
          <cell r="A879" t="str">
            <v>BNY</v>
          </cell>
          <cell r="B879" t="str">
            <v>AGGB</v>
          </cell>
          <cell r="C879" t="str">
            <v>Беллона</v>
          </cell>
          <cell r="D879" t="str">
            <v>Bellona</v>
          </cell>
          <cell r="E879" t="str">
            <v>Беллона</v>
          </cell>
          <cell r="F879" t="str">
            <v>Bellona</v>
          </cell>
          <cell r="G879" t="str">
            <v>-11.0</v>
          </cell>
          <cell r="H879" t="str">
            <v>Соломоновы острова</v>
          </cell>
          <cell r="I879" t="str">
            <v>Solomon Islands</v>
          </cell>
          <cell r="J879" t="str">
            <v>SB</v>
          </cell>
          <cell r="K879" t="str">
            <v>-11.302222</v>
          </cell>
          <cell r="L879" t="str">
            <v>159.798056</v>
          </cell>
          <cell r="M879">
            <v>665</v>
          </cell>
          <cell r="N879">
            <v>17</v>
          </cell>
        </row>
        <row r="880">
          <cell r="A880" t="str">
            <v>BNZ</v>
          </cell>
          <cell r="C880" t="str">
            <v>Банц</v>
          </cell>
          <cell r="D880" t="str">
            <v>Banz</v>
          </cell>
          <cell r="E880" t="str">
            <v>Банц</v>
          </cell>
          <cell r="F880" t="str">
            <v>Banz</v>
          </cell>
          <cell r="G880" t="str">
            <v>-10.0</v>
          </cell>
          <cell r="H880" t="str">
            <v>Папуа - Новая Гвинея</v>
          </cell>
          <cell r="I880" t="str">
            <v>Papua New Guinea</v>
          </cell>
          <cell r="J880" t="str">
            <v>PG</v>
          </cell>
          <cell r="K880" t="str">
            <v>-5.800</v>
          </cell>
          <cell r="L880" t="str">
            <v>144.600</v>
          </cell>
          <cell r="M880">
            <v>1580</v>
          </cell>
          <cell r="N880">
            <v>1564</v>
          </cell>
        </row>
        <row r="881">
          <cell r="A881" t="str">
            <v>BOA</v>
          </cell>
          <cell r="B881" t="str">
            <v>FZAJ</v>
          </cell>
          <cell r="C881" t="str">
            <v>Бома</v>
          </cell>
          <cell r="D881" t="str">
            <v>Boma</v>
          </cell>
          <cell r="E881" t="str">
            <v>Бома</v>
          </cell>
          <cell r="F881" t="str">
            <v>Boma</v>
          </cell>
          <cell r="G881" t="str">
            <v>+1.0</v>
          </cell>
          <cell r="H881" t="str">
            <v>Демократическая республика Конго</v>
          </cell>
          <cell r="I881" t="str">
            <v>Democratic Republic Of Congo</v>
          </cell>
          <cell r="J881" t="str">
            <v>CD</v>
          </cell>
          <cell r="K881" t="str">
            <v>-5.854</v>
          </cell>
          <cell r="L881" t="str">
            <v>13.064</v>
          </cell>
          <cell r="M881">
            <v>1225</v>
          </cell>
          <cell r="N881">
            <v>8</v>
          </cell>
        </row>
        <row r="882">
          <cell r="A882" t="str">
            <v>BOB</v>
          </cell>
          <cell r="B882" t="str">
            <v>NTTB</v>
          </cell>
          <cell r="D882" t="str">
            <v>Motu-mute</v>
          </cell>
          <cell r="F882" t="str">
            <v>Bora Bora</v>
          </cell>
          <cell r="G882" t="str">
            <v>-10.0</v>
          </cell>
          <cell r="H882" t="str">
            <v>Французская Полинезия</v>
          </cell>
          <cell r="I882" t="str">
            <v>French Polynesia</v>
          </cell>
          <cell r="J882" t="str">
            <v>PF</v>
          </cell>
          <cell r="K882" t="str">
            <v>-16.444378</v>
          </cell>
          <cell r="L882" t="str">
            <v>-151.751286</v>
          </cell>
          <cell r="M882">
            <v>1500</v>
          </cell>
          <cell r="N882">
            <v>3</v>
          </cell>
        </row>
        <row r="883">
          <cell r="A883" t="str">
            <v>BOC</v>
          </cell>
          <cell r="B883" t="str">
            <v>MPBO</v>
          </cell>
          <cell r="D883" t="str">
            <v>Bocas Del Toro</v>
          </cell>
          <cell r="F883" t="str">
            <v>Bocas Del Toro</v>
          </cell>
          <cell r="G883" t="str">
            <v>-5.0</v>
          </cell>
          <cell r="H883" t="str">
            <v>Панама</v>
          </cell>
          <cell r="I883" t="str">
            <v>Panama</v>
          </cell>
          <cell r="J883" t="str">
            <v>PA</v>
          </cell>
          <cell r="K883" t="str">
            <v>9.340853</v>
          </cell>
          <cell r="L883" t="str">
            <v>-82.250842</v>
          </cell>
          <cell r="M883">
            <v>1503</v>
          </cell>
          <cell r="N883">
            <v>3</v>
          </cell>
        </row>
        <row r="884">
          <cell r="A884" t="str">
            <v>BOD</v>
          </cell>
          <cell r="B884" t="str">
            <v>LFBD</v>
          </cell>
          <cell r="D884" t="str">
            <v>Mйrignac</v>
          </cell>
          <cell r="E884" t="str">
            <v>Бордо</v>
          </cell>
          <cell r="F884" t="str">
            <v>Bordeaux</v>
          </cell>
          <cell r="G884" t="str">
            <v>+1.0</v>
          </cell>
          <cell r="H884" t="str">
            <v>Франция</v>
          </cell>
          <cell r="I884" t="str">
            <v>France</v>
          </cell>
          <cell r="J884" t="str">
            <v>FR</v>
          </cell>
          <cell r="K884" t="str">
            <v>44.828611</v>
          </cell>
          <cell r="L884" t="str">
            <v>-0.715278</v>
          </cell>
          <cell r="M884">
            <v>3100</v>
          </cell>
          <cell r="N884">
            <v>51</v>
          </cell>
        </row>
        <row r="885">
          <cell r="A885" t="str">
            <v>BOE</v>
          </cell>
          <cell r="B885" t="str">
            <v>FCOB</v>
          </cell>
          <cell r="C885" t="str">
            <v>Бунджи</v>
          </cell>
          <cell r="D885" t="str">
            <v>Boundji</v>
          </cell>
          <cell r="E885" t="str">
            <v>Бунджи</v>
          </cell>
          <cell r="F885" t="str">
            <v>Boundji</v>
          </cell>
          <cell r="G885" t="str">
            <v>-1.0</v>
          </cell>
          <cell r="H885" t="str">
            <v>Конго</v>
          </cell>
          <cell r="I885" t="str">
            <v>Congo</v>
          </cell>
          <cell r="J885" t="str">
            <v>CG</v>
          </cell>
          <cell r="K885" t="str">
            <v>-1.033</v>
          </cell>
          <cell r="L885" t="str">
            <v>15.383</v>
          </cell>
          <cell r="M885">
            <v>1020</v>
          </cell>
          <cell r="N885">
            <v>380</v>
          </cell>
        </row>
        <row r="886">
          <cell r="A886" t="str">
            <v>BOF</v>
          </cell>
          <cell r="B886" t="str">
            <v>KBOF</v>
          </cell>
          <cell r="D886" t="str">
            <v>Bolling AFB</v>
          </cell>
          <cell r="F886" t="str">
            <v>Washington</v>
          </cell>
          <cell r="G886" t="str">
            <v>-5.0</v>
          </cell>
          <cell r="H886" t="str">
            <v>Канада</v>
          </cell>
          <cell r="I886" t="str">
            <v>Canada</v>
          </cell>
          <cell r="J886" t="str">
            <v>CA</v>
          </cell>
          <cell r="K886" t="str">
            <v>38.842891</v>
          </cell>
          <cell r="L886" t="str">
            <v>-77.016087</v>
          </cell>
          <cell r="N886">
            <v>6</v>
          </cell>
        </row>
        <row r="887">
          <cell r="A887" t="str">
            <v>BOG</v>
          </cell>
          <cell r="B887" t="str">
            <v>SKBO</v>
          </cell>
          <cell r="D887" t="str">
            <v>Eldorado International</v>
          </cell>
          <cell r="E887" t="str">
            <v>Богота</v>
          </cell>
          <cell r="F887" t="str">
            <v>Bogota</v>
          </cell>
          <cell r="G887" t="str">
            <v>-5.0</v>
          </cell>
          <cell r="H887" t="str">
            <v>Колумбия</v>
          </cell>
          <cell r="I887" t="str">
            <v>Colombia</v>
          </cell>
          <cell r="J887" t="str">
            <v>CO</v>
          </cell>
          <cell r="K887" t="str">
            <v>4.703056</v>
          </cell>
          <cell r="L887" t="str">
            <v>-74.138333</v>
          </cell>
          <cell r="M887">
            <v>3800</v>
          </cell>
          <cell r="N887">
            <v>2548</v>
          </cell>
        </row>
        <row r="888">
          <cell r="A888" t="str">
            <v>BOH</v>
          </cell>
          <cell r="B888" t="str">
            <v>EGHH</v>
          </cell>
          <cell r="D888" t="str">
            <v>Bournemouth International</v>
          </cell>
          <cell r="F888" t="str">
            <v>Bournemouth</v>
          </cell>
          <cell r="G888" t="str">
            <v>+0.0</v>
          </cell>
          <cell r="H888" t="str">
            <v>Великобритания</v>
          </cell>
          <cell r="I888" t="str">
            <v>United Kingdom</v>
          </cell>
          <cell r="J888" t="str">
            <v>GB</v>
          </cell>
          <cell r="K888" t="str">
            <v>50.780000</v>
          </cell>
          <cell r="L888" t="str">
            <v>-1.842500</v>
          </cell>
          <cell r="M888">
            <v>2271</v>
          </cell>
          <cell r="N888">
            <v>12</v>
          </cell>
        </row>
        <row r="889">
          <cell r="A889" t="str">
            <v>BOI</v>
          </cell>
          <cell r="B889" t="str">
            <v>KBOI</v>
          </cell>
          <cell r="D889" t="str">
            <v>Boise Air Terminal/Gowen Field</v>
          </cell>
          <cell r="F889" t="str">
            <v>Boise, ID</v>
          </cell>
          <cell r="G889" t="str">
            <v>-7.0</v>
          </cell>
          <cell r="H889" t="str">
            <v>США</v>
          </cell>
          <cell r="I889" t="str">
            <v>United States</v>
          </cell>
          <cell r="J889" t="str">
            <v>US</v>
          </cell>
          <cell r="K889" t="str">
            <v>43.564361</v>
          </cell>
          <cell r="L889" t="str">
            <v>-116.222861</v>
          </cell>
          <cell r="M889">
            <v>2976</v>
          </cell>
          <cell r="N889">
            <v>875</v>
          </cell>
        </row>
        <row r="890">
          <cell r="A890" t="str">
            <v>BOJ</v>
          </cell>
          <cell r="B890" t="str">
            <v>LBBG</v>
          </cell>
          <cell r="D890" t="str">
            <v>Bourgas</v>
          </cell>
          <cell r="E890" t="str">
            <v>Бургас</v>
          </cell>
          <cell r="F890" t="str">
            <v>Bourgas</v>
          </cell>
          <cell r="G890" t="str">
            <v>+2.0</v>
          </cell>
          <cell r="H890" t="str">
            <v>Болгария</v>
          </cell>
          <cell r="I890" t="str">
            <v>Bulgaria</v>
          </cell>
          <cell r="J890" t="str">
            <v>BG</v>
          </cell>
          <cell r="K890" t="str">
            <v>42.569583</v>
          </cell>
          <cell r="L890" t="str">
            <v>27.515236</v>
          </cell>
          <cell r="M890">
            <v>2600</v>
          </cell>
          <cell r="N890">
            <v>41</v>
          </cell>
        </row>
        <row r="891">
          <cell r="A891" t="str">
            <v>BOK</v>
          </cell>
          <cell r="B891" t="str">
            <v>KBOK</v>
          </cell>
          <cell r="D891" t="str">
            <v>Brookings State</v>
          </cell>
          <cell r="F891" t="str">
            <v>Brookings</v>
          </cell>
          <cell r="G891" t="str">
            <v>-8.0</v>
          </cell>
          <cell r="H891" t="str">
            <v>США</v>
          </cell>
          <cell r="I891" t="str">
            <v>United States</v>
          </cell>
          <cell r="J891" t="str">
            <v>US</v>
          </cell>
          <cell r="K891" t="str">
            <v>42.074556</v>
          </cell>
          <cell r="L891" t="str">
            <v>-124.290094</v>
          </cell>
          <cell r="M891">
            <v>792</v>
          </cell>
          <cell r="N891">
            <v>140</v>
          </cell>
        </row>
        <row r="892">
          <cell r="A892" t="str">
            <v>BOL</v>
          </cell>
          <cell r="B892" t="str">
            <v>EGQB</v>
          </cell>
          <cell r="D892" t="str">
            <v>Bally Kelly</v>
          </cell>
          <cell r="F892" t="str">
            <v>Bally Kelly</v>
          </cell>
          <cell r="G892" t="str">
            <v>+0.0</v>
          </cell>
          <cell r="H892" t="str">
            <v>Великобритания</v>
          </cell>
          <cell r="I892" t="str">
            <v>United Kingdom</v>
          </cell>
          <cell r="J892" t="str">
            <v>GB</v>
          </cell>
          <cell r="K892" t="str">
            <v>55.059999</v>
          </cell>
          <cell r="L892" t="str">
            <v>-7.015833</v>
          </cell>
        </row>
        <row r="893">
          <cell r="A893" t="str">
            <v>BOM</v>
          </cell>
          <cell r="B893" t="str">
            <v>VABB</v>
          </cell>
          <cell r="D893" t="str">
            <v>Chhatrapati Shivaji International</v>
          </cell>
          <cell r="F893" t="str">
            <v>Mumbai</v>
          </cell>
          <cell r="G893" t="str">
            <v>+5.5</v>
          </cell>
          <cell r="H893" t="str">
            <v>Индия</v>
          </cell>
          <cell r="I893" t="str">
            <v>India</v>
          </cell>
          <cell r="J893" t="str">
            <v>IN</v>
          </cell>
          <cell r="K893" t="str">
            <v>19.088686</v>
          </cell>
          <cell r="L893" t="str">
            <v>72.867919</v>
          </cell>
          <cell r="M893">
            <v>3489</v>
          </cell>
          <cell r="N893">
            <v>11</v>
          </cell>
        </row>
        <row r="894">
          <cell r="A894" t="str">
            <v>BON</v>
          </cell>
          <cell r="B894" t="str">
            <v>TNCB</v>
          </cell>
          <cell r="D894" t="str">
            <v>Flamingo International</v>
          </cell>
          <cell r="F894" t="str">
            <v>Kralendijk</v>
          </cell>
          <cell r="G894" t="str">
            <v>-4.0</v>
          </cell>
          <cell r="H894" t="str">
            <v>Нидерландские Антильские острова</v>
          </cell>
          <cell r="I894" t="str">
            <v>Netherlands Antilles</v>
          </cell>
          <cell r="J894" t="str">
            <v>AN</v>
          </cell>
          <cell r="K894" t="str">
            <v>12.131044</v>
          </cell>
          <cell r="L894" t="str">
            <v>-68.268511</v>
          </cell>
          <cell r="M894">
            <v>2402</v>
          </cell>
          <cell r="N894">
            <v>6</v>
          </cell>
        </row>
        <row r="895">
          <cell r="A895" t="str">
            <v>BOO</v>
          </cell>
          <cell r="B895" t="str">
            <v>ENBO</v>
          </cell>
          <cell r="C895" t="str">
            <v>Бодо</v>
          </cell>
          <cell r="D895" t="str">
            <v>Bodo</v>
          </cell>
          <cell r="E895" t="str">
            <v>Бодо</v>
          </cell>
          <cell r="F895" t="str">
            <v>Bodo</v>
          </cell>
          <cell r="G895" t="str">
            <v>+1.0</v>
          </cell>
          <cell r="H895" t="str">
            <v>Норвегия</v>
          </cell>
          <cell r="I895" t="str">
            <v>Norway</v>
          </cell>
          <cell r="J895" t="str">
            <v>NO</v>
          </cell>
          <cell r="K895" t="str">
            <v>67.269167</v>
          </cell>
          <cell r="L895" t="str">
            <v>14.365278</v>
          </cell>
          <cell r="M895">
            <v>2793</v>
          </cell>
          <cell r="N895">
            <v>13</v>
          </cell>
        </row>
        <row r="896">
          <cell r="A896" t="str">
            <v>BOP</v>
          </cell>
          <cell r="B896" t="str">
            <v>FEFO</v>
          </cell>
          <cell r="C896" t="str">
            <v>Буар</v>
          </cell>
          <cell r="D896" t="str">
            <v>Bouar</v>
          </cell>
          <cell r="E896" t="str">
            <v>Буар</v>
          </cell>
          <cell r="F896" t="str">
            <v>Bouar</v>
          </cell>
          <cell r="G896" t="str">
            <v>+1.0</v>
          </cell>
          <cell r="H896" t="str">
            <v>Центральноафриканская Республика</v>
          </cell>
          <cell r="I896" t="str">
            <v>Central African Republic</v>
          </cell>
          <cell r="J896" t="str">
            <v>CF</v>
          </cell>
          <cell r="K896" t="str">
            <v>5.958</v>
          </cell>
          <cell r="L896" t="str">
            <v>15.637</v>
          </cell>
          <cell r="M896">
            <v>1900</v>
          </cell>
          <cell r="N896">
            <v>1024</v>
          </cell>
        </row>
        <row r="897">
          <cell r="A897" t="str">
            <v>BOQ</v>
          </cell>
          <cell r="C897" t="str">
            <v>Боку</v>
          </cell>
          <cell r="D897" t="str">
            <v>Boku</v>
          </cell>
          <cell r="E897" t="str">
            <v>Боку</v>
          </cell>
          <cell r="F897" t="str">
            <v>Boku</v>
          </cell>
          <cell r="G897" t="str">
            <v>-10.0</v>
          </cell>
          <cell r="H897" t="str">
            <v>Папуа - Новая Гвинея</v>
          </cell>
          <cell r="I897" t="str">
            <v>Papua New Guinea</v>
          </cell>
          <cell r="J897" t="str">
            <v>PG</v>
          </cell>
          <cell r="K897" t="str">
            <v>-6.533</v>
          </cell>
          <cell r="L897" t="str">
            <v>155.333</v>
          </cell>
          <cell r="M897">
            <v>762</v>
          </cell>
          <cell r="N897">
            <v>107</v>
          </cell>
        </row>
        <row r="898">
          <cell r="A898" t="str">
            <v>BOR</v>
          </cell>
          <cell r="B898" t="str">
            <v>LFSQ</v>
          </cell>
          <cell r="D898" t="str">
            <v>Fontaine</v>
          </cell>
          <cell r="E898" t="str">
            <v>Белфорт</v>
          </cell>
          <cell r="F898" t="str">
            <v>Belfort</v>
          </cell>
          <cell r="G898" t="str">
            <v>+1.0</v>
          </cell>
          <cell r="H898" t="str">
            <v>Франция</v>
          </cell>
          <cell r="I898" t="str">
            <v>France</v>
          </cell>
          <cell r="J898" t="str">
            <v>FR</v>
          </cell>
          <cell r="K898" t="str">
            <v>47.655556</v>
          </cell>
          <cell r="L898" t="str">
            <v>7.010833</v>
          </cell>
          <cell r="M898">
            <v>2840</v>
          </cell>
          <cell r="N898">
            <v>368</v>
          </cell>
        </row>
        <row r="899">
          <cell r="A899" t="str">
            <v>BOS</v>
          </cell>
          <cell r="B899" t="str">
            <v>KBOS</v>
          </cell>
          <cell r="D899" t="str">
            <v>Logan International</v>
          </cell>
          <cell r="E899" t="str">
            <v>Бостон</v>
          </cell>
          <cell r="F899" t="str">
            <v>Boston</v>
          </cell>
          <cell r="G899" t="str">
            <v>-5.0</v>
          </cell>
          <cell r="H899" t="str">
            <v>США</v>
          </cell>
          <cell r="I899" t="str">
            <v>United States</v>
          </cell>
          <cell r="J899" t="str">
            <v>US</v>
          </cell>
          <cell r="K899" t="str">
            <v>42.362972</v>
          </cell>
          <cell r="L899" t="str">
            <v>-71.006417</v>
          </cell>
          <cell r="M899">
            <v>3073</v>
          </cell>
          <cell r="N899">
            <v>6</v>
          </cell>
        </row>
        <row r="900">
          <cell r="A900" t="str">
            <v>BOT</v>
          </cell>
          <cell r="D900" t="str">
            <v>Boset</v>
          </cell>
          <cell r="F900" t="str">
            <v>Boset</v>
          </cell>
          <cell r="G900" t="str">
            <v>+0.0</v>
          </cell>
          <cell r="H900" t="str">
            <v>Папуа - Новая Гвинея</v>
          </cell>
          <cell r="I900" t="str">
            <v>Papua New Guinea</v>
          </cell>
          <cell r="J900" t="str">
            <v>PG</v>
          </cell>
          <cell r="K900" t="str">
            <v>-7.233</v>
          </cell>
          <cell r="L900" t="str">
            <v>141.083</v>
          </cell>
        </row>
        <row r="901">
          <cell r="A901" t="str">
            <v>BOU</v>
          </cell>
          <cell r="B901" t="str">
            <v>LFLD</v>
          </cell>
          <cell r="C901" t="str">
            <v>Борже</v>
          </cell>
          <cell r="D901" t="str">
            <v>Bourges</v>
          </cell>
          <cell r="E901" t="str">
            <v>Борже</v>
          </cell>
          <cell r="F901" t="str">
            <v>Bourges</v>
          </cell>
          <cell r="G901" t="str">
            <v>+1.0</v>
          </cell>
          <cell r="H901" t="str">
            <v>Франция</v>
          </cell>
          <cell r="I901" t="str">
            <v>France</v>
          </cell>
          <cell r="J901" t="str">
            <v>FR</v>
          </cell>
          <cell r="K901" t="str">
            <v>47.064453</v>
          </cell>
          <cell r="L901" t="str">
            <v>2.378953</v>
          </cell>
          <cell r="M901">
            <v>1700</v>
          </cell>
          <cell r="N901">
            <v>161</v>
          </cell>
        </row>
        <row r="902">
          <cell r="A902" t="str">
            <v>BOV</v>
          </cell>
          <cell r="C902" t="str">
            <v>Боанг</v>
          </cell>
          <cell r="D902" t="str">
            <v>Boang</v>
          </cell>
          <cell r="E902" t="str">
            <v>Боанг</v>
          </cell>
          <cell r="F902" t="str">
            <v>Boang</v>
          </cell>
          <cell r="G902" t="str">
            <v>-10.0</v>
          </cell>
          <cell r="H902" t="str">
            <v>Папуа - Новая Гвинея</v>
          </cell>
          <cell r="I902" t="str">
            <v>Papua New Guinea</v>
          </cell>
          <cell r="J902" t="str">
            <v>PG</v>
          </cell>
          <cell r="K902" t="str">
            <v>-3.383</v>
          </cell>
          <cell r="L902" t="str">
            <v>153.267</v>
          </cell>
          <cell r="M902">
            <v>617</v>
          </cell>
          <cell r="N902">
            <v>3</v>
          </cell>
        </row>
        <row r="903">
          <cell r="A903" t="str">
            <v>BOW</v>
          </cell>
          <cell r="B903" t="str">
            <v>KBOW</v>
          </cell>
          <cell r="D903" t="str">
            <v>Bartow</v>
          </cell>
          <cell r="F903" t="str">
            <v>Bartow</v>
          </cell>
          <cell r="G903" t="str">
            <v>-5.0</v>
          </cell>
          <cell r="H903" t="str">
            <v>США</v>
          </cell>
          <cell r="I903" t="str">
            <v>United States</v>
          </cell>
          <cell r="J903" t="str">
            <v>US</v>
          </cell>
          <cell r="K903" t="str">
            <v>27.943361</v>
          </cell>
          <cell r="L903" t="str">
            <v>-81.783417</v>
          </cell>
          <cell r="M903">
            <v>1524</v>
          </cell>
          <cell r="N903">
            <v>38</v>
          </cell>
        </row>
        <row r="904">
          <cell r="A904" t="str">
            <v>BOX</v>
          </cell>
          <cell r="B904" t="str">
            <v>YBRL</v>
          </cell>
          <cell r="D904" t="str">
            <v>Borroloola</v>
          </cell>
          <cell r="F904" t="str">
            <v>Borroloola</v>
          </cell>
          <cell r="G904" t="str">
            <v>-9.5</v>
          </cell>
          <cell r="H904" t="str">
            <v>Австралия</v>
          </cell>
          <cell r="I904" t="str">
            <v>Australia</v>
          </cell>
          <cell r="J904" t="str">
            <v>AU</v>
          </cell>
          <cell r="K904" t="str">
            <v>-16.075278</v>
          </cell>
          <cell r="L904" t="str">
            <v>136.302222</v>
          </cell>
          <cell r="M904">
            <v>1097</v>
          </cell>
          <cell r="N904">
            <v>17</v>
          </cell>
        </row>
        <row r="905">
          <cell r="A905" t="str">
            <v>BOY</v>
          </cell>
          <cell r="B905" t="str">
            <v>DFOO</v>
          </cell>
          <cell r="C905" t="str">
            <v>Борго</v>
          </cell>
          <cell r="D905" t="str">
            <v>Borgo</v>
          </cell>
          <cell r="F905" t="str">
            <v>Bobo Dioulasso</v>
          </cell>
          <cell r="G905" t="str">
            <v>+0.0</v>
          </cell>
          <cell r="H905" t="str">
            <v>Буркина-Фасо</v>
          </cell>
          <cell r="I905" t="str">
            <v>Burkina Faso</v>
          </cell>
          <cell r="J905" t="str">
            <v>BF</v>
          </cell>
          <cell r="K905" t="str">
            <v>11.160056</v>
          </cell>
          <cell r="L905" t="str">
            <v>-4.330969</v>
          </cell>
          <cell r="M905">
            <v>3300</v>
          </cell>
          <cell r="N905">
            <v>461</v>
          </cell>
        </row>
        <row r="906">
          <cell r="A906" t="str">
            <v>BOZ</v>
          </cell>
          <cell r="B906" t="str">
            <v>FEGZ</v>
          </cell>
          <cell r="C906" t="str">
            <v>Бозум</v>
          </cell>
          <cell r="D906" t="str">
            <v>Bozoum</v>
          </cell>
          <cell r="E906" t="str">
            <v>Бозум</v>
          </cell>
          <cell r="F906" t="str">
            <v>Bozoum</v>
          </cell>
          <cell r="G906" t="str">
            <v>-1.0</v>
          </cell>
          <cell r="H906" t="str">
            <v>Центральноафриканская Республика</v>
          </cell>
          <cell r="I906" t="str">
            <v>Central African Republic</v>
          </cell>
          <cell r="J906" t="str">
            <v>CF</v>
          </cell>
          <cell r="K906" t="str">
            <v>6.344167</v>
          </cell>
          <cell r="L906" t="str">
            <v>16.321943</v>
          </cell>
          <cell r="M906">
            <v>1120</v>
          </cell>
          <cell r="N906">
            <v>675</v>
          </cell>
        </row>
        <row r="907">
          <cell r="A907" t="str">
            <v>BPA</v>
          </cell>
          <cell r="B907" t="str">
            <v>EGEP</v>
          </cell>
          <cell r="D907" t="str">
            <v>Grumman</v>
          </cell>
          <cell r="F907" t="str">
            <v>Bethpage</v>
          </cell>
          <cell r="G907" t="str">
            <v>-5.0</v>
          </cell>
          <cell r="H907" t="str">
            <v>США</v>
          </cell>
          <cell r="I907" t="str">
            <v>United States</v>
          </cell>
          <cell r="J907" t="str">
            <v>US</v>
          </cell>
          <cell r="K907" t="str">
            <v>40.75</v>
          </cell>
          <cell r="L907" t="str">
            <v>-73.483333333333</v>
          </cell>
        </row>
        <row r="908">
          <cell r="A908" t="str">
            <v>BPB</v>
          </cell>
          <cell r="C908" t="str">
            <v>Бориди</v>
          </cell>
          <cell r="D908" t="str">
            <v>Boridi</v>
          </cell>
          <cell r="E908" t="str">
            <v>Бориди</v>
          </cell>
          <cell r="F908" t="str">
            <v>Boridi</v>
          </cell>
          <cell r="G908" t="str">
            <v>+10.0</v>
          </cell>
          <cell r="H908" t="str">
            <v>Папуа - Новая Гвинея</v>
          </cell>
          <cell r="I908" t="str">
            <v>Papua New Guinea</v>
          </cell>
          <cell r="J908" t="str">
            <v>PG</v>
          </cell>
          <cell r="K908" t="str">
            <v>-9.133</v>
          </cell>
          <cell r="L908" t="str">
            <v>147.533</v>
          </cell>
        </row>
        <row r="909">
          <cell r="A909" t="str">
            <v>BPC</v>
          </cell>
          <cell r="B909" t="str">
            <v>FKKV</v>
          </cell>
          <cell r="D909" t="str">
            <v>Bamenda</v>
          </cell>
          <cell r="F909" t="str">
            <v>Bamenda</v>
          </cell>
          <cell r="G909" t="str">
            <v>+1.0</v>
          </cell>
          <cell r="H909" t="str">
            <v>Камерун</v>
          </cell>
          <cell r="I909" t="str">
            <v>Cameroon</v>
          </cell>
          <cell r="J909" t="str">
            <v>CM</v>
          </cell>
          <cell r="K909" t="str">
            <v>6.039239</v>
          </cell>
          <cell r="L909" t="str">
            <v>10.122639</v>
          </cell>
          <cell r="M909">
            <v>1353</v>
          </cell>
          <cell r="N909">
            <v>1239</v>
          </cell>
        </row>
        <row r="910">
          <cell r="A910" t="str">
            <v>BPD</v>
          </cell>
          <cell r="C910" t="str">
            <v>Бапи</v>
          </cell>
          <cell r="D910" t="str">
            <v>Bapi</v>
          </cell>
          <cell r="E910" t="str">
            <v>Бапи</v>
          </cell>
          <cell r="F910" t="str">
            <v>Bapi</v>
          </cell>
          <cell r="G910" t="str">
            <v>-10.0</v>
          </cell>
          <cell r="H910" t="str">
            <v>Папуа - Новая Гвинея</v>
          </cell>
          <cell r="I910" t="str">
            <v>Papua New Guinea</v>
          </cell>
          <cell r="J910" t="str">
            <v>PG</v>
          </cell>
          <cell r="K910" t="str">
            <v>-7.733</v>
          </cell>
          <cell r="L910" t="str">
            <v>147.017</v>
          </cell>
          <cell r="M910">
            <v>494</v>
          </cell>
          <cell r="N910">
            <v>838</v>
          </cell>
        </row>
        <row r="911">
          <cell r="A911" t="str">
            <v>BPE</v>
          </cell>
          <cell r="B911" t="str">
            <v>VYBG</v>
          </cell>
          <cell r="C911" t="str">
            <v>Баган</v>
          </cell>
          <cell r="D911" t="str">
            <v>Bagan</v>
          </cell>
          <cell r="E911" t="str">
            <v>Баган</v>
          </cell>
          <cell r="F911" t="str">
            <v>Bagan</v>
          </cell>
          <cell r="H911" t="str">
            <v>Центральноафриканская Республика</v>
          </cell>
          <cell r="I911" t="str">
            <v>Central African Republic</v>
          </cell>
          <cell r="J911" t="str">
            <v>CF</v>
          </cell>
          <cell r="K911">
            <v>40426</v>
          </cell>
          <cell r="L911" t="str">
            <v>16.466666666667</v>
          </cell>
        </row>
        <row r="912">
          <cell r="A912" t="str">
            <v>BPF</v>
          </cell>
          <cell r="B912" t="str">
            <v>AGBT</v>
          </cell>
          <cell r="D912" t="str">
            <v>Batuna Aerodrome</v>
          </cell>
          <cell r="F912" t="str">
            <v>Batuna</v>
          </cell>
          <cell r="G912" t="str">
            <v>+0.0</v>
          </cell>
          <cell r="H912" t="str">
            <v>Соломоновы острова</v>
          </cell>
          <cell r="I912" t="str">
            <v>Solomon Islands</v>
          </cell>
          <cell r="J912" t="str">
            <v>SB</v>
          </cell>
          <cell r="K912" t="str">
            <v>-8.583</v>
          </cell>
          <cell r="L912" t="str">
            <v>158.117</v>
          </cell>
        </row>
        <row r="913">
          <cell r="A913" t="str">
            <v>BPG</v>
          </cell>
          <cell r="B913" t="str">
            <v>SBBW</v>
          </cell>
          <cell r="D913" t="str">
            <v>Barra Do Garcas</v>
          </cell>
          <cell r="F913" t="str">
            <v>Barra Do Garcas</v>
          </cell>
          <cell r="G913" t="str">
            <v>-3.0</v>
          </cell>
          <cell r="H913" t="str">
            <v>Бразилия</v>
          </cell>
          <cell r="I913" t="str">
            <v>Brazil</v>
          </cell>
          <cell r="J913" t="str">
            <v>BR</v>
          </cell>
          <cell r="K913" t="str">
            <v>-15.861344</v>
          </cell>
          <cell r="L913" t="str">
            <v>-52.388894</v>
          </cell>
          <cell r="M913">
            <v>1600</v>
          </cell>
          <cell r="N913">
            <v>350</v>
          </cell>
        </row>
        <row r="914">
          <cell r="A914" t="str">
            <v>BPH</v>
          </cell>
          <cell r="B914" t="str">
            <v>RPMF</v>
          </cell>
          <cell r="C914" t="str">
            <v>Бислиг</v>
          </cell>
          <cell r="D914" t="str">
            <v>Bislig</v>
          </cell>
          <cell r="E914" t="str">
            <v>Бислиг</v>
          </cell>
          <cell r="F914" t="str">
            <v>Bislig</v>
          </cell>
          <cell r="G914" t="str">
            <v>-8.0</v>
          </cell>
          <cell r="H914" t="str">
            <v>Филиппины</v>
          </cell>
          <cell r="I914" t="str">
            <v>Philippines</v>
          </cell>
          <cell r="J914" t="str">
            <v>PH</v>
          </cell>
          <cell r="K914" t="str">
            <v>8.195950</v>
          </cell>
          <cell r="L914" t="str">
            <v>126.321597</v>
          </cell>
          <cell r="M914">
            <v>1000</v>
          </cell>
          <cell r="N914">
            <v>4</v>
          </cell>
        </row>
        <row r="915">
          <cell r="A915" t="str">
            <v>BPI</v>
          </cell>
          <cell r="B915" t="str">
            <v>KBPI</v>
          </cell>
          <cell r="D915" t="str">
            <v>Big Piney-marbleton</v>
          </cell>
          <cell r="F915" t="str">
            <v>Big Piney</v>
          </cell>
          <cell r="G915" t="str">
            <v>-7.0</v>
          </cell>
          <cell r="H915" t="str">
            <v>США</v>
          </cell>
          <cell r="I915" t="str">
            <v>United States</v>
          </cell>
          <cell r="J915" t="str">
            <v>US</v>
          </cell>
          <cell r="K915" t="str">
            <v>42.585070</v>
          </cell>
          <cell r="L915" t="str">
            <v>-110.111153</v>
          </cell>
          <cell r="M915">
            <v>2073</v>
          </cell>
          <cell r="N915">
            <v>2131</v>
          </cell>
        </row>
        <row r="916">
          <cell r="A916" t="str">
            <v>BPK</v>
          </cell>
          <cell r="B916" t="str">
            <v>KBPK</v>
          </cell>
          <cell r="D916" t="str">
            <v>Biangabip</v>
          </cell>
          <cell r="F916" t="str">
            <v>Biangabip</v>
          </cell>
          <cell r="G916" t="str">
            <v>+0.0</v>
          </cell>
          <cell r="H916" t="str">
            <v>Папуа - Новая Гвинея</v>
          </cell>
          <cell r="I916" t="str">
            <v>Papua New Guinea</v>
          </cell>
          <cell r="J916" t="str">
            <v>PG</v>
          </cell>
          <cell r="K916" t="str">
            <v>36.368942</v>
          </cell>
          <cell r="L916" t="str">
            <v>-92.470528</v>
          </cell>
          <cell r="N916">
            <v>283</v>
          </cell>
        </row>
        <row r="917">
          <cell r="A917" t="str">
            <v>BPN</v>
          </cell>
          <cell r="B917" t="str">
            <v>WALL</v>
          </cell>
          <cell r="D917" t="str">
            <v>Sepingan</v>
          </cell>
          <cell r="E917" t="str">
            <v>Баликпапан</v>
          </cell>
          <cell r="F917" t="str">
            <v>Balikpapan</v>
          </cell>
          <cell r="G917" t="str">
            <v>+8.0</v>
          </cell>
          <cell r="H917" t="str">
            <v>Индонезия</v>
          </cell>
          <cell r="I917" t="str">
            <v>Indonesia</v>
          </cell>
          <cell r="J917" t="str">
            <v>ID</v>
          </cell>
          <cell r="K917" t="str">
            <v>-1.268272</v>
          </cell>
          <cell r="L917" t="str">
            <v>116.894478</v>
          </cell>
          <cell r="M917">
            <v>1800</v>
          </cell>
          <cell r="N917">
            <v>4</v>
          </cell>
        </row>
        <row r="918">
          <cell r="A918" t="str">
            <v>BPS</v>
          </cell>
          <cell r="B918" t="str">
            <v>SBPS</v>
          </cell>
          <cell r="C918" t="str">
            <v>Порто Сегуро</v>
          </cell>
          <cell r="D918" t="str">
            <v>Porto Seguro</v>
          </cell>
          <cell r="E918" t="str">
            <v>Порто Сегуро</v>
          </cell>
          <cell r="F918" t="str">
            <v>Porto Seguro</v>
          </cell>
          <cell r="G918" t="str">
            <v>-3.0</v>
          </cell>
          <cell r="H918" t="str">
            <v>Бразилия</v>
          </cell>
          <cell r="I918" t="str">
            <v>Brazil</v>
          </cell>
          <cell r="J918" t="str">
            <v>BR</v>
          </cell>
          <cell r="K918" t="str">
            <v>-16.438638</v>
          </cell>
          <cell r="L918" t="str">
            <v>-39.080917</v>
          </cell>
          <cell r="M918">
            <v>1631</v>
          </cell>
          <cell r="N918">
            <v>51</v>
          </cell>
        </row>
        <row r="919">
          <cell r="A919" t="str">
            <v>BPT</v>
          </cell>
          <cell r="B919" t="str">
            <v>KBPT</v>
          </cell>
          <cell r="D919" t="str">
            <v>Jefferson County</v>
          </cell>
          <cell r="F919" t="str">
            <v>Beaumont</v>
          </cell>
          <cell r="G919" t="str">
            <v>-6.0</v>
          </cell>
          <cell r="H919" t="str">
            <v>США</v>
          </cell>
          <cell r="I919" t="str">
            <v>United States</v>
          </cell>
          <cell r="J919" t="str">
            <v>US</v>
          </cell>
          <cell r="K919" t="str">
            <v>29.950833</v>
          </cell>
          <cell r="L919" t="str">
            <v>-94.020694</v>
          </cell>
          <cell r="M919">
            <v>2058</v>
          </cell>
          <cell r="N919">
            <v>5</v>
          </cell>
        </row>
        <row r="920">
          <cell r="A920" t="str">
            <v>BPU</v>
          </cell>
          <cell r="C920" t="str">
            <v>Беппу</v>
          </cell>
          <cell r="D920" t="str">
            <v>Beppu</v>
          </cell>
          <cell r="E920" t="str">
            <v>Беппу</v>
          </cell>
          <cell r="F920" t="str">
            <v>Beppu</v>
          </cell>
          <cell r="G920" t="str">
            <v>+9.0</v>
          </cell>
          <cell r="H920" t="str">
            <v>Япония</v>
          </cell>
          <cell r="I920" t="str">
            <v>Japan</v>
          </cell>
          <cell r="J920" t="str">
            <v>JP</v>
          </cell>
          <cell r="K920" t="str">
            <v>33.300</v>
          </cell>
          <cell r="L920" t="str">
            <v>131.533</v>
          </cell>
          <cell r="M920">
            <v>359</v>
          </cell>
          <cell r="N920">
            <v>60</v>
          </cell>
        </row>
        <row r="921">
          <cell r="A921" t="str">
            <v>BPX</v>
          </cell>
          <cell r="B921" t="str">
            <v>ZUBD</v>
          </cell>
          <cell r="D921" t="str">
            <v>Qamdo Bangda</v>
          </cell>
          <cell r="F921" t="str">
            <v>Bangda</v>
          </cell>
          <cell r="G921" t="str">
            <v>+8.0</v>
          </cell>
          <cell r="H921" t="str">
            <v>Китай</v>
          </cell>
          <cell r="I921" t="str">
            <v>China</v>
          </cell>
          <cell r="J921" t="str">
            <v>CN</v>
          </cell>
          <cell r="K921" t="str">
            <v>30.553611</v>
          </cell>
          <cell r="L921" t="str">
            <v>97.108333</v>
          </cell>
          <cell r="M921">
            <v>5500</v>
          </cell>
          <cell r="N921">
            <v>4334</v>
          </cell>
        </row>
        <row r="922">
          <cell r="A922" t="str">
            <v>BPY</v>
          </cell>
          <cell r="B922" t="str">
            <v>FMNQ</v>
          </cell>
          <cell r="C922" t="str">
            <v>Бесалампи</v>
          </cell>
          <cell r="D922" t="str">
            <v>Besalampy</v>
          </cell>
          <cell r="E922" t="str">
            <v>Бесалампи</v>
          </cell>
          <cell r="F922" t="str">
            <v>Besalampy</v>
          </cell>
          <cell r="G922" t="str">
            <v>+3.0</v>
          </cell>
          <cell r="H922" t="str">
            <v>Мадагаскар</v>
          </cell>
          <cell r="I922" t="str">
            <v>Madagascar</v>
          </cell>
          <cell r="J922" t="str">
            <v>MG</v>
          </cell>
          <cell r="K922" t="str">
            <v>-16.741945</v>
          </cell>
          <cell r="L922" t="str">
            <v>44.481388</v>
          </cell>
          <cell r="M922">
            <v>1500</v>
          </cell>
          <cell r="N922">
            <v>38</v>
          </cell>
        </row>
        <row r="923">
          <cell r="A923" t="str">
            <v>BQA</v>
          </cell>
          <cell r="B923" t="str">
            <v>RPUR</v>
          </cell>
          <cell r="C923" t="str">
            <v>Балер</v>
          </cell>
          <cell r="D923" t="str">
            <v>Baler</v>
          </cell>
          <cell r="E923" t="str">
            <v>Балер</v>
          </cell>
          <cell r="F923" t="str">
            <v>Baler</v>
          </cell>
          <cell r="G923" t="str">
            <v>+8.0</v>
          </cell>
          <cell r="H923" t="str">
            <v>Филиппины</v>
          </cell>
          <cell r="I923" t="str">
            <v>Philippines</v>
          </cell>
          <cell r="J923" t="str">
            <v>PH</v>
          </cell>
          <cell r="K923" t="str">
            <v>15.729836</v>
          </cell>
          <cell r="L923" t="str">
            <v>121.500133</v>
          </cell>
          <cell r="M923">
            <v>1200</v>
          </cell>
          <cell r="N923">
            <v>33</v>
          </cell>
        </row>
        <row r="924">
          <cell r="A924" t="str">
            <v>BQB</v>
          </cell>
          <cell r="B924" t="str">
            <v>UUBB</v>
          </cell>
          <cell r="D924" t="str">
            <v>Bussellton</v>
          </cell>
          <cell r="F924" t="str">
            <v>Bussellton</v>
          </cell>
          <cell r="G924" t="str">
            <v>+8.0</v>
          </cell>
          <cell r="H924" t="str">
            <v>Австралия</v>
          </cell>
          <cell r="I924" t="str">
            <v>Australia</v>
          </cell>
          <cell r="J924" t="str">
            <v>AU</v>
          </cell>
          <cell r="K924" t="str">
            <v>-33.6925</v>
          </cell>
          <cell r="L924" t="str">
            <v>115.39527777778</v>
          </cell>
          <cell r="M924">
            <v>1800</v>
          </cell>
          <cell r="N924">
            <v>17</v>
          </cell>
        </row>
        <row r="925">
          <cell r="A925" t="str">
            <v>BQE</v>
          </cell>
          <cell r="B925" t="str">
            <v>GGBU</v>
          </cell>
          <cell r="C925" t="str">
            <v>Бубаку</v>
          </cell>
          <cell r="D925" t="str">
            <v>Bubaque</v>
          </cell>
          <cell r="E925" t="str">
            <v>Бубаку</v>
          </cell>
          <cell r="F925" t="str">
            <v>Bubaque</v>
          </cell>
          <cell r="G925" t="str">
            <v>+0.0</v>
          </cell>
          <cell r="H925" t="str">
            <v>Гвинея-Бисау</v>
          </cell>
          <cell r="I925" t="str">
            <v>Guinea-Bissau</v>
          </cell>
          <cell r="J925" t="str">
            <v>GW</v>
          </cell>
          <cell r="K925" t="str">
            <v>11.297500</v>
          </cell>
          <cell r="L925" t="str">
            <v>-15.838056</v>
          </cell>
          <cell r="M925">
            <v>950</v>
          </cell>
          <cell r="N925">
            <v>6</v>
          </cell>
        </row>
        <row r="926">
          <cell r="A926" t="str">
            <v>BQH</v>
          </cell>
          <cell r="B926" t="str">
            <v>EGKB</v>
          </cell>
          <cell r="D926" t="str">
            <v>London Biggin Hill</v>
          </cell>
          <cell r="F926" t="str">
            <v>Biggin Hill</v>
          </cell>
          <cell r="G926" t="str">
            <v>+0.0</v>
          </cell>
          <cell r="H926" t="str">
            <v>Великобритания</v>
          </cell>
          <cell r="I926" t="str">
            <v>United Kingdom</v>
          </cell>
          <cell r="J926" t="str">
            <v>GB</v>
          </cell>
          <cell r="K926" t="str">
            <v>51.330833</v>
          </cell>
          <cell r="L926" t="str">
            <v>0.032500</v>
          </cell>
          <cell r="M926">
            <v>549</v>
          </cell>
          <cell r="N926">
            <v>182</v>
          </cell>
        </row>
        <row r="927">
          <cell r="A927" t="str">
            <v>BQI</v>
          </cell>
          <cell r="B927" t="str">
            <v>KPBI</v>
          </cell>
          <cell r="D927" t="str">
            <v>Bagani</v>
          </cell>
          <cell r="F927" t="str">
            <v>Bagani</v>
          </cell>
          <cell r="H927" t="str">
            <v>Мали</v>
          </cell>
          <cell r="I927" t="str">
            <v>Mali</v>
          </cell>
          <cell r="J927" t="str">
            <v>ML</v>
          </cell>
          <cell r="K927">
            <v>40279</v>
          </cell>
          <cell r="L927" t="str">
            <v>-7.85</v>
          </cell>
        </row>
        <row r="928">
          <cell r="A928" t="str">
            <v>BQK</v>
          </cell>
          <cell r="B928" t="str">
            <v>KBQK</v>
          </cell>
          <cell r="D928" t="str">
            <v>Glynco Jetport</v>
          </cell>
          <cell r="F928" t="str">
            <v>Brunswick</v>
          </cell>
          <cell r="G928" t="str">
            <v>-5.0</v>
          </cell>
          <cell r="H928" t="str">
            <v>США</v>
          </cell>
          <cell r="I928" t="str">
            <v>United States</v>
          </cell>
          <cell r="J928" t="str">
            <v>US</v>
          </cell>
          <cell r="K928" t="str">
            <v>31.259034</v>
          </cell>
          <cell r="L928" t="str">
            <v>-81.466316</v>
          </cell>
          <cell r="M928">
            <v>2439</v>
          </cell>
          <cell r="N928">
            <v>8</v>
          </cell>
        </row>
        <row r="929">
          <cell r="A929" t="str">
            <v>BQL</v>
          </cell>
          <cell r="B929" t="str">
            <v>YBOU</v>
          </cell>
          <cell r="D929" t="str">
            <v>Boulia</v>
          </cell>
          <cell r="F929" t="str">
            <v>Boulia</v>
          </cell>
          <cell r="G929" t="str">
            <v>-10.0</v>
          </cell>
          <cell r="H929" t="str">
            <v>Австралия</v>
          </cell>
          <cell r="I929" t="str">
            <v>Australia</v>
          </cell>
          <cell r="J929" t="str">
            <v>AU</v>
          </cell>
          <cell r="K929" t="str">
            <v>-22.913333</v>
          </cell>
          <cell r="L929" t="str">
            <v>139.899722</v>
          </cell>
          <cell r="M929">
            <v>1274</v>
          </cell>
          <cell r="N929">
            <v>165</v>
          </cell>
        </row>
        <row r="930">
          <cell r="A930" t="str">
            <v>BQN</v>
          </cell>
          <cell r="B930" t="str">
            <v>TJBQ</v>
          </cell>
          <cell r="D930" t="str">
            <v>Borinquen</v>
          </cell>
          <cell r="F930" t="str">
            <v>Aguadilla</v>
          </cell>
          <cell r="G930" t="str">
            <v>-4.0</v>
          </cell>
          <cell r="H930" t="str">
            <v>Пуэрто Рико</v>
          </cell>
          <cell r="I930" t="str">
            <v>Puerto Rico</v>
          </cell>
          <cell r="J930" t="str">
            <v>PR</v>
          </cell>
          <cell r="K930" t="str">
            <v>18.494861</v>
          </cell>
          <cell r="L930" t="str">
            <v>-67.129444</v>
          </cell>
          <cell r="M930">
            <v>3566</v>
          </cell>
          <cell r="N930">
            <v>72</v>
          </cell>
        </row>
        <row r="931">
          <cell r="A931" t="str">
            <v>BQO</v>
          </cell>
          <cell r="B931" t="str">
            <v>DIBN</v>
          </cell>
          <cell r="D931" t="str">
            <v>Bouna</v>
          </cell>
          <cell r="F931" t="str">
            <v>Bouna</v>
          </cell>
          <cell r="G931" t="str">
            <v>+0.0</v>
          </cell>
          <cell r="H931" t="str">
            <v>Кот д&amp;#039;Ивуар</v>
          </cell>
          <cell r="I931" t="str">
            <v>Cote D&amp;#039;Ivoire</v>
          </cell>
          <cell r="J931" t="str">
            <v>CI</v>
          </cell>
          <cell r="K931" t="str">
            <v>9.277500</v>
          </cell>
          <cell r="L931" t="str">
            <v>-3.025278</v>
          </cell>
          <cell r="M931">
            <v>1500</v>
          </cell>
          <cell r="N931">
            <v>350</v>
          </cell>
        </row>
        <row r="932">
          <cell r="A932" t="str">
            <v>BQQ</v>
          </cell>
          <cell r="B932" t="str">
            <v>SNBX</v>
          </cell>
          <cell r="D932" t="str">
            <v>Barra</v>
          </cell>
          <cell r="F932" t="str">
            <v>Barra</v>
          </cell>
          <cell r="G932" t="str">
            <v>+0.0</v>
          </cell>
          <cell r="H932" t="str">
            <v>Великобритания</v>
          </cell>
          <cell r="I932" t="str">
            <v>United Kingdom</v>
          </cell>
          <cell r="J932" t="str">
            <v>GB</v>
          </cell>
          <cell r="K932" t="str">
            <v>-11.080767</v>
          </cell>
          <cell r="L932" t="str">
            <v>-43.147494</v>
          </cell>
          <cell r="M932">
            <v>1300</v>
          </cell>
          <cell r="N932">
            <v>410</v>
          </cell>
        </row>
        <row r="933">
          <cell r="A933" t="str">
            <v>BQS</v>
          </cell>
          <cell r="B933" t="str">
            <v>UHBB</v>
          </cell>
          <cell r="C933" t="str">
            <v>Игнатьево</v>
          </cell>
          <cell r="D933" t="str">
            <v>Ignatievo</v>
          </cell>
          <cell r="E933" t="str">
            <v>Благовещенск</v>
          </cell>
          <cell r="F933" t="str">
            <v>Blagoveschensk</v>
          </cell>
          <cell r="G933" t="str">
            <v>-2.0</v>
          </cell>
          <cell r="H933" t="str">
            <v>Россия</v>
          </cell>
          <cell r="I933" t="str">
            <v>Russian Federation</v>
          </cell>
          <cell r="J933" t="str">
            <v>RU</v>
          </cell>
          <cell r="K933" t="str">
            <v>50.425394</v>
          </cell>
          <cell r="L933" t="str">
            <v>127.412478</v>
          </cell>
          <cell r="N933">
            <v>194</v>
          </cell>
        </row>
        <row r="934">
          <cell r="A934" t="str">
            <v>BQT</v>
          </cell>
          <cell r="B934" t="str">
            <v>UMBB</v>
          </cell>
          <cell r="C934" t="str">
            <v>Брест</v>
          </cell>
          <cell r="D934" t="str">
            <v>Brest</v>
          </cell>
          <cell r="E934" t="str">
            <v>Брест</v>
          </cell>
          <cell r="F934" t="str">
            <v>Brest</v>
          </cell>
          <cell r="G934" t="str">
            <v>+2.0</v>
          </cell>
          <cell r="H934" t="str">
            <v>Беларусь</v>
          </cell>
          <cell r="I934" t="str">
            <v>Belarus</v>
          </cell>
          <cell r="J934" t="str">
            <v>BY</v>
          </cell>
          <cell r="K934" t="str">
            <v>52.108334</v>
          </cell>
          <cell r="L934" t="str">
            <v>23.898056</v>
          </cell>
          <cell r="N934">
            <v>143</v>
          </cell>
        </row>
        <row r="935">
          <cell r="A935" t="str">
            <v>BQU</v>
          </cell>
          <cell r="B935" t="str">
            <v>TVSB</v>
          </cell>
          <cell r="D935" t="str">
            <v>J.F. Mitchell</v>
          </cell>
          <cell r="F935" t="str">
            <v>Bequia</v>
          </cell>
          <cell r="H935" t="str">
            <v>Сент-Винсент и Гренадины</v>
          </cell>
          <cell r="I935" t="str">
            <v>Saint Vincent and the Grenadines</v>
          </cell>
          <cell r="J935" t="str">
            <v>VC</v>
          </cell>
          <cell r="K935" t="str">
            <v>12.988444</v>
          </cell>
          <cell r="L935" t="str">
            <v>-61.262033</v>
          </cell>
          <cell r="N935">
            <v>5</v>
          </cell>
        </row>
        <row r="936">
          <cell r="A936" t="str">
            <v>BQV</v>
          </cell>
          <cell r="B936" t="str">
            <v>KBQV</v>
          </cell>
          <cell r="D936" t="str">
            <v>Bartlett SPB</v>
          </cell>
          <cell r="F936" t="str">
            <v>Gustavus</v>
          </cell>
          <cell r="G936" t="str">
            <v>-9.0</v>
          </cell>
          <cell r="H936" t="str">
            <v>США</v>
          </cell>
          <cell r="I936" t="str">
            <v>United States</v>
          </cell>
          <cell r="J936" t="str">
            <v>US</v>
          </cell>
          <cell r="K936" t="str">
            <v>58.455208</v>
          </cell>
          <cell r="L936" t="str">
            <v>-135.885170</v>
          </cell>
          <cell r="N936">
            <v>0</v>
          </cell>
        </row>
        <row r="937">
          <cell r="A937" t="str">
            <v>BQW</v>
          </cell>
          <cell r="B937" t="str">
            <v>YBGO</v>
          </cell>
          <cell r="D937" t="str">
            <v>Balgo Hills</v>
          </cell>
          <cell r="F937" t="str">
            <v>Balgo Hills</v>
          </cell>
          <cell r="G937" t="str">
            <v>-8.0</v>
          </cell>
          <cell r="H937" t="str">
            <v>Австралия</v>
          </cell>
          <cell r="I937" t="str">
            <v>Australia</v>
          </cell>
          <cell r="J937" t="str">
            <v>AU</v>
          </cell>
          <cell r="K937" t="str">
            <v>-20.148333</v>
          </cell>
          <cell r="L937" t="str">
            <v>127.973333</v>
          </cell>
          <cell r="M937">
            <v>1610</v>
          </cell>
          <cell r="N937">
            <v>439</v>
          </cell>
        </row>
        <row r="938">
          <cell r="A938" t="str">
            <v>BRA</v>
          </cell>
          <cell r="B938" t="str">
            <v>SNBR</v>
          </cell>
          <cell r="D938" t="str">
            <v>Barreiras</v>
          </cell>
          <cell r="F938" t="str">
            <v>Barreiras</v>
          </cell>
          <cell r="G938" t="str">
            <v>+3.0</v>
          </cell>
          <cell r="H938" t="str">
            <v>Бразилия</v>
          </cell>
          <cell r="I938" t="str">
            <v>Brazil</v>
          </cell>
          <cell r="J938" t="str">
            <v>BR</v>
          </cell>
          <cell r="K938" t="str">
            <v>-12.078892</v>
          </cell>
          <cell r="L938" t="str">
            <v>-45.008994</v>
          </cell>
          <cell r="M938">
            <v>1800</v>
          </cell>
          <cell r="N938">
            <v>746</v>
          </cell>
        </row>
        <row r="939">
          <cell r="A939" t="str">
            <v>BRB</v>
          </cell>
          <cell r="B939" t="str">
            <v>SBRR</v>
          </cell>
          <cell r="D939" t="str">
            <v>Barreirinhas</v>
          </cell>
          <cell r="F939" t="str">
            <v>Barreirinhas</v>
          </cell>
          <cell r="G939" t="str">
            <v>+3.0</v>
          </cell>
          <cell r="H939" t="str">
            <v>Бразилия</v>
          </cell>
          <cell r="I939" t="str">
            <v>Brazil</v>
          </cell>
          <cell r="J939" t="str">
            <v>BR</v>
          </cell>
          <cell r="K939" t="str">
            <v>-12.079722</v>
          </cell>
          <cell r="L939" t="str">
            <v>-45.010000</v>
          </cell>
          <cell r="M939">
            <v>1200</v>
          </cell>
          <cell r="N939">
            <v>470</v>
          </cell>
        </row>
        <row r="940">
          <cell r="A940" t="str">
            <v>BRC</v>
          </cell>
          <cell r="B940" t="str">
            <v>SAZS</v>
          </cell>
          <cell r="D940" t="str">
            <v>International</v>
          </cell>
          <cell r="F940" t="str">
            <v>San Carlos DeBariloche</v>
          </cell>
          <cell r="G940" t="str">
            <v>+3.0</v>
          </cell>
          <cell r="H940" t="str">
            <v>Аргентина</v>
          </cell>
          <cell r="I940" t="str">
            <v>Argentina</v>
          </cell>
          <cell r="J940" t="str">
            <v>AR</v>
          </cell>
          <cell r="K940" t="str">
            <v>-41.151172</v>
          </cell>
          <cell r="L940" t="str">
            <v>-71.157542</v>
          </cell>
          <cell r="M940">
            <v>2408</v>
          </cell>
          <cell r="N940">
            <v>846</v>
          </cell>
        </row>
        <row r="941">
          <cell r="A941" t="str">
            <v>BRD</v>
          </cell>
          <cell r="B941" t="str">
            <v>KBRD</v>
          </cell>
          <cell r="D941" t="str">
            <v>Brainerd Lakes Regional</v>
          </cell>
          <cell r="F941" t="str">
            <v>Brainerd, MN</v>
          </cell>
          <cell r="G941" t="str">
            <v>-6.0</v>
          </cell>
          <cell r="H941" t="str">
            <v>США</v>
          </cell>
          <cell r="I941" t="str">
            <v>United States</v>
          </cell>
          <cell r="J941" t="str">
            <v>US</v>
          </cell>
          <cell r="K941" t="str">
            <v>46.401750</v>
          </cell>
          <cell r="L941" t="str">
            <v>-94.135583</v>
          </cell>
          <cell r="M941">
            <v>1981</v>
          </cell>
          <cell r="N941">
            <v>376</v>
          </cell>
        </row>
        <row r="942">
          <cell r="A942" t="str">
            <v>BRE</v>
          </cell>
          <cell r="B942" t="str">
            <v>EDDW</v>
          </cell>
          <cell r="C942" t="str">
            <v>Бремен</v>
          </cell>
          <cell r="D942" t="str">
            <v>Bremen</v>
          </cell>
          <cell r="E942" t="str">
            <v>Бремен</v>
          </cell>
          <cell r="F942" t="str">
            <v>Bremen</v>
          </cell>
          <cell r="G942" t="str">
            <v>+1.0</v>
          </cell>
          <cell r="H942" t="str">
            <v>Германия</v>
          </cell>
          <cell r="I942" t="str">
            <v>Germany</v>
          </cell>
          <cell r="J942" t="str">
            <v>DE</v>
          </cell>
          <cell r="K942" t="str">
            <v>53.047500</v>
          </cell>
          <cell r="L942" t="str">
            <v>8.786667</v>
          </cell>
          <cell r="M942">
            <v>2034</v>
          </cell>
          <cell r="N942">
            <v>4</v>
          </cell>
        </row>
        <row r="943">
          <cell r="A943" t="str">
            <v>BRF</v>
          </cell>
          <cell r="D943" t="str">
            <v>Bradford</v>
          </cell>
          <cell r="F943" t="str">
            <v>Bradford</v>
          </cell>
          <cell r="G943" t="str">
            <v>+0.0</v>
          </cell>
          <cell r="H943" t="str">
            <v>Великобритания</v>
          </cell>
          <cell r="I943" t="str">
            <v>United Kingdom</v>
          </cell>
          <cell r="J943" t="str">
            <v>GB</v>
          </cell>
          <cell r="K943">
            <v>51</v>
          </cell>
          <cell r="L943" t="str">
            <v>-3.1833333333333</v>
          </cell>
        </row>
        <row r="944">
          <cell r="A944" t="str">
            <v>BRG</v>
          </cell>
          <cell r="B944" t="str">
            <v>HEBA</v>
          </cell>
          <cell r="D944" t="str">
            <v>Municipal</v>
          </cell>
          <cell r="F944" t="str">
            <v>Whitesburg</v>
          </cell>
          <cell r="G944" t="str">
            <v>+5.0</v>
          </cell>
          <cell r="H944" t="str">
            <v>США</v>
          </cell>
          <cell r="I944" t="str">
            <v>United States</v>
          </cell>
          <cell r="J944" t="str">
            <v>US</v>
          </cell>
          <cell r="K944" t="str">
            <v>37.116666666667</v>
          </cell>
          <cell r="L944" t="str">
            <v>-82.816666666667</v>
          </cell>
          <cell r="M944">
            <v>777</v>
          </cell>
          <cell r="N944">
            <v>609</v>
          </cell>
        </row>
        <row r="945">
          <cell r="A945" t="str">
            <v>BRH</v>
          </cell>
          <cell r="C945" t="str">
            <v>Брахман</v>
          </cell>
          <cell r="D945" t="str">
            <v>Brahman</v>
          </cell>
          <cell r="E945" t="str">
            <v>Брахман</v>
          </cell>
          <cell r="F945" t="str">
            <v>Brahman</v>
          </cell>
          <cell r="G945" t="str">
            <v>+10.0</v>
          </cell>
          <cell r="H945" t="str">
            <v>Папуа - Новая Гвинея</v>
          </cell>
          <cell r="I945" t="str">
            <v>Papua New Guinea</v>
          </cell>
          <cell r="J945" t="str">
            <v>PG</v>
          </cell>
          <cell r="K945" t="str">
            <v>-5.733</v>
          </cell>
          <cell r="L945" t="str">
            <v>145.367</v>
          </cell>
          <cell r="M945">
            <v>832</v>
          </cell>
          <cell r="N945">
            <v>152</v>
          </cell>
        </row>
        <row r="946">
          <cell r="A946" t="str">
            <v>BRI</v>
          </cell>
          <cell r="B946" t="str">
            <v>LIBD</v>
          </cell>
          <cell r="D946" t="str">
            <v>Palese</v>
          </cell>
          <cell r="E946" t="str">
            <v>Бари</v>
          </cell>
          <cell r="F946" t="str">
            <v>Bari</v>
          </cell>
          <cell r="G946" t="str">
            <v>+1.0</v>
          </cell>
          <cell r="H946" t="str">
            <v>Италия</v>
          </cell>
          <cell r="I946" t="str">
            <v>Italy</v>
          </cell>
          <cell r="J946" t="str">
            <v>IT</v>
          </cell>
          <cell r="K946" t="str">
            <v>41.138856</v>
          </cell>
          <cell r="L946" t="str">
            <v>16.760594</v>
          </cell>
          <cell r="M946">
            <v>2220</v>
          </cell>
          <cell r="N946">
            <v>54</v>
          </cell>
        </row>
        <row r="947">
          <cell r="A947" t="str">
            <v>BRJ</v>
          </cell>
          <cell r="D947" t="str">
            <v>Bright</v>
          </cell>
          <cell r="F947" t="str">
            <v>Bright</v>
          </cell>
          <cell r="G947" t="str">
            <v>+11.0</v>
          </cell>
          <cell r="H947" t="str">
            <v>Австралия</v>
          </cell>
          <cell r="I947" t="str">
            <v>Australia</v>
          </cell>
          <cell r="J947" t="str">
            <v>AU</v>
          </cell>
          <cell r="K947" t="str">
            <v>-36.733</v>
          </cell>
          <cell r="L947" t="str">
            <v>146.967</v>
          </cell>
        </row>
        <row r="948">
          <cell r="A948" t="str">
            <v>BRK</v>
          </cell>
          <cell r="B948" t="str">
            <v>YBKE</v>
          </cell>
          <cell r="D948" t="str">
            <v>Bourke</v>
          </cell>
          <cell r="F948" t="str">
            <v>Bourke</v>
          </cell>
          <cell r="G948" t="str">
            <v>-10.0</v>
          </cell>
          <cell r="H948" t="str">
            <v>Австралия</v>
          </cell>
          <cell r="I948" t="str">
            <v>Australia</v>
          </cell>
          <cell r="J948" t="str">
            <v>AU</v>
          </cell>
          <cell r="K948" t="str">
            <v>-30.039167</v>
          </cell>
          <cell r="L948" t="str">
            <v>145.951667</v>
          </cell>
          <cell r="M948">
            <v>1829</v>
          </cell>
          <cell r="N948">
            <v>107</v>
          </cell>
        </row>
        <row r="949">
          <cell r="A949" t="str">
            <v>BRL</v>
          </cell>
          <cell r="B949" t="str">
            <v>KBRL</v>
          </cell>
          <cell r="D949" t="str">
            <v>Burlington</v>
          </cell>
          <cell r="F949" t="str">
            <v>Burlington</v>
          </cell>
          <cell r="G949" t="str">
            <v>-5.0</v>
          </cell>
          <cell r="H949" t="str">
            <v>США</v>
          </cell>
          <cell r="I949" t="str">
            <v>United States</v>
          </cell>
          <cell r="J949" t="str">
            <v>US</v>
          </cell>
          <cell r="K949" t="str">
            <v>40.783225</v>
          </cell>
          <cell r="L949" t="str">
            <v>-91.125506</v>
          </cell>
          <cell r="M949">
            <v>2043</v>
          </cell>
          <cell r="N949">
            <v>213</v>
          </cell>
        </row>
        <row r="950">
          <cell r="A950" t="str">
            <v>BRM</v>
          </cell>
          <cell r="B950" t="str">
            <v>SVBM</v>
          </cell>
          <cell r="C950" t="str">
            <v>Баркисимето</v>
          </cell>
          <cell r="D950" t="str">
            <v>Barquisimeto</v>
          </cell>
          <cell r="E950" t="str">
            <v>Баркисимето</v>
          </cell>
          <cell r="F950" t="str">
            <v>Barquisimeto</v>
          </cell>
          <cell r="G950" t="str">
            <v>-4.0</v>
          </cell>
          <cell r="H950" t="str">
            <v>Венесуэла</v>
          </cell>
          <cell r="I950" t="str">
            <v>Venezuela</v>
          </cell>
          <cell r="J950" t="str">
            <v>VE</v>
          </cell>
          <cell r="K950" t="str">
            <v>10.042747</v>
          </cell>
          <cell r="L950" t="str">
            <v>-69.358619</v>
          </cell>
          <cell r="M950">
            <v>2380</v>
          </cell>
          <cell r="N950">
            <v>622</v>
          </cell>
        </row>
        <row r="951">
          <cell r="A951" t="str">
            <v>BRN</v>
          </cell>
          <cell r="B951" t="str">
            <v>LSZB</v>
          </cell>
          <cell r="D951" t="str">
            <v>Belp</v>
          </cell>
          <cell r="E951" t="str">
            <v>Берне</v>
          </cell>
          <cell r="F951" t="str">
            <v>Berne</v>
          </cell>
          <cell r="G951" t="str">
            <v>+1.0</v>
          </cell>
          <cell r="H951" t="str">
            <v>Швейцария</v>
          </cell>
          <cell r="I951" t="str">
            <v>Switzerland</v>
          </cell>
          <cell r="J951" t="str">
            <v>CH</v>
          </cell>
          <cell r="K951" t="str">
            <v>46.914100</v>
          </cell>
          <cell r="L951" t="str">
            <v>7.497153</v>
          </cell>
          <cell r="M951">
            <v>1310</v>
          </cell>
          <cell r="N951">
            <v>510</v>
          </cell>
        </row>
        <row r="952">
          <cell r="A952" t="str">
            <v>BRO</v>
          </cell>
          <cell r="B952" t="str">
            <v>KBRO</v>
          </cell>
          <cell r="D952" t="str">
            <v>South Padre Is. Intl</v>
          </cell>
          <cell r="F952" t="str">
            <v>Brownsville</v>
          </cell>
          <cell r="G952" t="str">
            <v>-6.0</v>
          </cell>
          <cell r="H952" t="str">
            <v>США</v>
          </cell>
          <cell r="I952" t="str">
            <v>United States</v>
          </cell>
          <cell r="J952" t="str">
            <v>US</v>
          </cell>
          <cell r="K952" t="str">
            <v>25.906833</v>
          </cell>
          <cell r="L952" t="str">
            <v>-97.425833</v>
          </cell>
          <cell r="M952">
            <v>2256</v>
          </cell>
          <cell r="N952">
            <v>7</v>
          </cell>
        </row>
        <row r="953">
          <cell r="A953" t="str">
            <v>BRP</v>
          </cell>
          <cell r="C953" t="str">
            <v>Биару</v>
          </cell>
          <cell r="D953" t="str">
            <v>Biaru</v>
          </cell>
          <cell r="E953" t="str">
            <v>Биару</v>
          </cell>
          <cell r="F953" t="str">
            <v>Biaru</v>
          </cell>
          <cell r="G953" t="str">
            <v>-10.0</v>
          </cell>
          <cell r="H953" t="str">
            <v>Папуа - Новая Гвинея</v>
          </cell>
          <cell r="I953" t="str">
            <v>Papua New Guinea</v>
          </cell>
          <cell r="J953" t="str">
            <v>PG</v>
          </cell>
          <cell r="K953" t="str">
            <v>-7.667</v>
          </cell>
          <cell r="L953" t="str">
            <v>146.350</v>
          </cell>
          <cell r="M953">
            <v>604</v>
          </cell>
          <cell r="N953">
            <v>1433</v>
          </cell>
        </row>
        <row r="954">
          <cell r="A954" t="str">
            <v>BRQ</v>
          </cell>
          <cell r="B954" t="str">
            <v>LKTB</v>
          </cell>
          <cell r="D954" t="str">
            <v>Turany</v>
          </cell>
          <cell r="E954" t="str">
            <v>Брно</v>
          </cell>
          <cell r="F954" t="str">
            <v>Brno</v>
          </cell>
          <cell r="G954" t="str">
            <v>+1.0</v>
          </cell>
          <cell r="H954" t="str">
            <v>Чехия</v>
          </cell>
          <cell r="I954" t="str">
            <v>Czech Republic</v>
          </cell>
          <cell r="J954" t="str">
            <v>CZ</v>
          </cell>
          <cell r="K954" t="str">
            <v>49.151269</v>
          </cell>
          <cell r="L954" t="str">
            <v>16.694433</v>
          </cell>
          <cell r="M954">
            <v>2650</v>
          </cell>
          <cell r="N954">
            <v>237</v>
          </cell>
        </row>
        <row r="955">
          <cell r="A955" t="str">
            <v>BRR</v>
          </cell>
          <cell r="B955" t="str">
            <v>EGPR</v>
          </cell>
          <cell r="C955" t="str">
            <v>Норт Бэй</v>
          </cell>
          <cell r="D955" t="str">
            <v>North Bay</v>
          </cell>
          <cell r="F955" t="str">
            <v>Barra</v>
          </cell>
          <cell r="G955" t="str">
            <v>+0.0</v>
          </cell>
          <cell r="H955" t="str">
            <v>Великобритания</v>
          </cell>
          <cell r="I955" t="str">
            <v>United Kingdom</v>
          </cell>
          <cell r="J955" t="str">
            <v>GB</v>
          </cell>
          <cell r="K955" t="str">
            <v>57.017</v>
          </cell>
          <cell r="L955" t="str">
            <v>-7.433</v>
          </cell>
          <cell r="M955">
            <v>909</v>
          </cell>
          <cell r="N955">
            <v>0</v>
          </cell>
        </row>
        <row r="956">
          <cell r="A956" t="str">
            <v>BRS</v>
          </cell>
          <cell r="B956" t="str">
            <v>EGGD</v>
          </cell>
          <cell r="D956" t="str">
            <v>Bristol</v>
          </cell>
          <cell r="E956" t="str">
            <v>Бристоль</v>
          </cell>
          <cell r="F956" t="str">
            <v>Bristol</v>
          </cell>
          <cell r="G956" t="str">
            <v>+0.0</v>
          </cell>
          <cell r="H956" t="str">
            <v>Великобритания</v>
          </cell>
          <cell r="I956" t="str">
            <v>United Kingdom</v>
          </cell>
          <cell r="J956" t="str">
            <v>GB</v>
          </cell>
          <cell r="K956" t="str">
            <v>51.382669</v>
          </cell>
          <cell r="L956" t="str">
            <v>-2.719089</v>
          </cell>
          <cell r="M956">
            <v>2011</v>
          </cell>
          <cell r="N956">
            <v>190</v>
          </cell>
        </row>
        <row r="957">
          <cell r="A957" t="str">
            <v>BRT</v>
          </cell>
          <cell r="B957" t="str">
            <v>YBTI</v>
          </cell>
          <cell r="D957" t="str">
            <v>Bathurst Island</v>
          </cell>
          <cell r="F957" t="str">
            <v>Bathurst Island</v>
          </cell>
          <cell r="G957" t="str">
            <v>+9.5</v>
          </cell>
          <cell r="H957" t="str">
            <v>Австралия</v>
          </cell>
          <cell r="I957" t="str">
            <v>Australia</v>
          </cell>
          <cell r="J957" t="str">
            <v>AU</v>
          </cell>
          <cell r="K957" t="str">
            <v>-11.769167</v>
          </cell>
          <cell r="L957" t="str">
            <v>130.619722</v>
          </cell>
          <cell r="M957">
            <v>1454</v>
          </cell>
          <cell r="N957">
            <v>20</v>
          </cell>
        </row>
        <row r="958">
          <cell r="A958" t="str">
            <v>BRU</v>
          </cell>
          <cell r="B958" t="str">
            <v>EBBR</v>
          </cell>
          <cell r="C958" t="str">
            <v>Аэропорт Брюсселя</v>
          </cell>
          <cell r="D958" t="str">
            <v>Brussels Airport</v>
          </cell>
          <cell r="E958" t="str">
            <v>Брюссель</v>
          </cell>
          <cell r="F958" t="str">
            <v>Brussels</v>
          </cell>
          <cell r="G958" t="str">
            <v>+1.0</v>
          </cell>
          <cell r="H958" t="str">
            <v>Бельгия</v>
          </cell>
          <cell r="I958" t="str">
            <v>Belgium</v>
          </cell>
          <cell r="J958" t="str">
            <v>BE</v>
          </cell>
          <cell r="K958" t="str">
            <v>50.901389</v>
          </cell>
          <cell r="L958" t="str">
            <v>4.484444</v>
          </cell>
          <cell r="M958">
            <v>2984</v>
          </cell>
          <cell r="N958">
            <v>56</v>
          </cell>
        </row>
        <row r="959">
          <cell r="A959" t="str">
            <v>BRV</v>
          </cell>
          <cell r="B959" t="str">
            <v>EDWB</v>
          </cell>
          <cell r="C959" t="str">
            <v>Бременхавен</v>
          </cell>
          <cell r="D959" t="str">
            <v>Bremerhaven</v>
          </cell>
          <cell r="E959" t="str">
            <v>Бременхавен</v>
          </cell>
          <cell r="F959" t="str">
            <v>Bremerhaven</v>
          </cell>
          <cell r="G959" t="str">
            <v>+1.0</v>
          </cell>
          <cell r="H959" t="str">
            <v>Германия</v>
          </cell>
          <cell r="I959" t="str">
            <v>Germany</v>
          </cell>
          <cell r="J959" t="str">
            <v>DE</v>
          </cell>
          <cell r="K959" t="str">
            <v>53.507081</v>
          </cell>
          <cell r="L959" t="str">
            <v>8.572878</v>
          </cell>
          <cell r="M959">
            <v>689</v>
          </cell>
          <cell r="N959">
            <v>3</v>
          </cell>
        </row>
        <row r="960">
          <cell r="A960" t="str">
            <v>BRW</v>
          </cell>
          <cell r="B960" t="str">
            <v>PABR</v>
          </cell>
          <cell r="D960" t="str">
            <v>Wiley Post/W.Rogers M</v>
          </cell>
          <cell r="F960" t="str">
            <v>Barrow</v>
          </cell>
          <cell r="G960" t="str">
            <v>-9.0</v>
          </cell>
          <cell r="H960" t="str">
            <v>США</v>
          </cell>
          <cell r="I960" t="str">
            <v>United States</v>
          </cell>
          <cell r="J960" t="str">
            <v>US</v>
          </cell>
          <cell r="K960" t="str">
            <v>71.285448</v>
          </cell>
          <cell r="L960" t="str">
            <v>-156.766002</v>
          </cell>
          <cell r="M960">
            <v>1981</v>
          </cell>
          <cell r="N960">
            <v>13</v>
          </cell>
        </row>
        <row r="961">
          <cell r="A961" t="str">
            <v>BRX</v>
          </cell>
          <cell r="B961" t="str">
            <v>MDBH</v>
          </cell>
          <cell r="C961" t="str">
            <v>Барахона</v>
          </cell>
          <cell r="D961" t="str">
            <v>Barahona</v>
          </cell>
          <cell r="E961" t="str">
            <v>Барахона</v>
          </cell>
          <cell r="F961" t="str">
            <v>Barahona</v>
          </cell>
          <cell r="G961" t="str">
            <v>-4.0</v>
          </cell>
          <cell r="H961" t="str">
            <v>Доминиканская Республика</v>
          </cell>
          <cell r="I961" t="str">
            <v>Dominican Republic</v>
          </cell>
          <cell r="J961" t="str">
            <v>DO</v>
          </cell>
          <cell r="K961" t="str">
            <v>18.251464</v>
          </cell>
          <cell r="L961" t="str">
            <v>-71.120400</v>
          </cell>
          <cell r="M961">
            <v>1524</v>
          </cell>
          <cell r="N961">
            <v>3</v>
          </cell>
        </row>
        <row r="962">
          <cell r="A962" t="str">
            <v>BRY</v>
          </cell>
          <cell r="B962" t="str">
            <v>KBRY</v>
          </cell>
          <cell r="D962" t="str">
            <v>Samuels Field</v>
          </cell>
          <cell r="F962" t="str">
            <v>Bardstown, KY</v>
          </cell>
          <cell r="G962" t="str">
            <v>-5.0</v>
          </cell>
          <cell r="H962" t="str">
            <v>США</v>
          </cell>
          <cell r="I962" t="str">
            <v>United States</v>
          </cell>
          <cell r="J962" t="str">
            <v>US</v>
          </cell>
          <cell r="K962" t="str">
            <v>37.814333</v>
          </cell>
          <cell r="L962" t="str">
            <v>-85.499639</v>
          </cell>
          <cell r="M962">
            <v>1524</v>
          </cell>
          <cell r="N962">
            <v>204</v>
          </cell>
        </row>
        <row r="963">
          <cell r="A963" t="str">
            <v>BRZ</v>
          </cell>
          <cell r="D963" t="str">
            <v>Borotou</v>
          </cell>
          <cell r="F963" t="str">
            <v>Borotou</v>
          </cell>
          <cell r="G963" t="str">
            <v>+0.0</v>
          </cell>
          <cell r="H963" t="str">
            <v>Кот д&amp;#039;Ивуар</v>
          </cell>
          <cell r="I963" t="str">
            <v>Cote D&amp;#039;Ivoire</v>
          </cell>
          <cell r="J963" t="str">
            <v>CI</v>
          </cell>
          <cell r="K963" t="str">
            <v>8.733</v>
          </cell>
          <cell r="L963" t="str">
            <v>-7.500</v>
          </cell>
        </row>
        <row r="964">
          <cell r="A964" t="str">
            <v>BSA</v>
          </cell>
          <cell r="B964" t="str">
            <v>HCMF</v>
          </cell>
          <cell r="C964" t="str">
            <v>Боссасо</v>
          </cell>
          <cell r="D964" t="str">
            <v>Bossaso</v>
          </cell>
          <cell r="E964" t="str">
            <v>Боссасо</v>
          </cell>
          <cell r="F964" t="str">
            <v>Bossaso</v>
          </cell>
          <cell r="G964" t="str">
            <v>+3.0</v>
          </cell>
          <cell r="H964" t="str">
            <v>Сомали</v>
          </cell>
          <cell r="I964" t="str">
            <v>Somalia</v>
          </cell>
          <cell r="J964" t="str">
            <v>SO</v>
          </cell>
          <cell r="K964" t="str">
            <v>11.275278</v>
          </cell>
          <cell r="L964" t="str">
            <v>49.149444</v>
          </cell>
          <cell r="M964">
            <v>1060</v>
          </cell>
          <cell r="N964">
            <v>1</v>
          </cell>
        </row>
        <row r="965">
          <cell r="A965" t="str">
            <v>BSB</v>
          </cell>
          <cell r="B965" t="str">
            <v>SBBR</v>
          </cell>
          <cell r="D965" t="str">
            <v>Presidente Juscelino Kubitschek</v>
          </cell>
          <cell r="E965" t="str">
            <v>Бразилия</v>
          </cell>
          <cell r="F965" t="str">
            <v>Brasilia</v>
          </cell>
          <cell r="G965" t="str">
            <v>-2.0</v>
          </cell>
          <cell r="H965" t="str">
            <v>Бразилия</v>
          </cell>
          <cell r="I965" t="str">
            <v>Brazil</v>
          </cell>
          <cell r="J965" t="str">
            <v>BR</v>
          </cell>
          <cell r="K965" t="str">
            <v>-15.871100</v>
          </cell>
          <cell r="L965" t="str">
            <v>-47.918625</v>
          </cell>
          <cell r="M965">
            <v>3300</v>
          </cell>
          <cell r="N965">
            <v>1060</v>
          </cell>
        </row>
        <row r="966">
          <cell r="A966" t="str">
            <v>BSC</v>
          </cell>
          <cell r="B966" t="str">
            <v>SKBS</v>
          </cell>
          <cell r="C966" t="str">
            <v>Бахья-Солано</v>
          </cell>
          <cell r="D966" t="str">
            <v>Bahia Solano</v>
          </cell>
          <cell r="E966" t="str">
            <v>Бахья-Солано</v>
          </cell>
          <cell r="F966" t="str">
            <v>Bahia Solano</v>
          </cell>
          <cell r="G966" t="str">
            <v>+5.0</v>
          </cell>
          <cell r="H966" t="str">
            <v>Колумбия</v>
          </cell>
          <cell r="I966" t="str">
            <v>Colombia</v>
          </cell>
          <cell r="J966" t="str">
            <v>CO</v>
          </cell>
          <cell r="K966" t="str">
            <v>6.202936</v>
          </cell>
          <cell r="L966" t="str">
            <v>-77.394800</v>
          </cell>
          <cell r="M966">
            <v>1200</v>
          </cell>
          <cell r="N966">
            <v>24</v>
          </cell>
        </row>
        <row r="967">
          <cell r="A967" t="str">
            <v>BSD</v>
          </cell>
          <cell r="B967" t="str">
            <v>ZPBS</v>
          </cell>
          <cell r="C967" t="str">
            <v>Баошань</v>
          </cell>
          <cell r="D967" t="str">
            <v>Baoshan</v>
          </cell>
          <cell r="E967" t="str">
            <v>Баошань</v>
          </cell>
          <cell r="F967" t="str">
            <v>Baoshan</v>
          </cell>
          <cell r="G967" t="str">
            <v>-8.0</v>
          </cell>
          <cell r="H967" t="str">
            <v>Китай</v>
          </cell>
          <cell r="I967" t="str">
            <v>China</v>
          </cell>
          <cell r="J967" t="str">
            <v>CN</v>
          </cell>
          <cell r="K967" t="str">
            <v>25.051667</v>
          </cell>
          <cell r="L967" t="str">
            <v>99.168056</v>
          </cell>
          <cell r="M967">
            <v>762</v>
          </cell>
        </row>
        <row r="968">
          <cell r="A968" t="str">
            <v>BSE</v>
          </cell>
          <cell r="B968" t="str">
            <v>WBGN</v>
          </cell>
          <cell r="C968" t="str">
            <v>Семантан</v>
          </cell>
          <cell r="D968" t="str">
            <v>Sematan</v>
          </cell>
          <cell r="E968" t="str">
            <v>Семантан</v>
          </cell>
          <cell r="F968" t="str">
            <v>Sematan</v>
          </cell>
          <cell r="G968" t="str">
            <v>-8.0</v>
          </cell>
          <cell r="H968" t="str">
            <v>Малайзия</v>
          </cell>
          <cell r="I968" t="str">
            <v>Malaysia</v>
          </cell>
          <cell r="J968" t="str">
            <v>MY</v>
          </cell>
          <cell r="K968" t="str">
            <v>1.813611</v>
          </cell>
          <cell r="L968" t="str">
            <v>109.762778</v>
          </cell>
          <cell r="M968">
            <v>701</v>
          </cell>
          <cell r="N968">
            <v>3</v>
          </cell>
        </row>
        <row r="969">
          <cell r="A969" t="str">
            <v>BSF</v>
          </cell>
          <cell r="B969" t="str">
            <v>PHSF</v>
          </cell>
          <cell r="D969" t="str">
            <v>Bradshaw AAF</v>
          </cell>
          <cell r="F969" t="str">
            <v>Pohakuloa</v>
          </cell>
          <cell r="G969" t="str">
            <v>+2.0</v>
          </cell>
          <cell r="H969" t="str">
            <v>Финляндия</v>
          </cell>
          <cell r="I969" t="str">
            <v>Finland</v>
          </cell>
          <cell r="J969" t="str">
            <v>FI</v>
          </cell>
          <cell r="K969" t="str">
            <v>19.760013</v>
          </cell>
          <cell r="L969" t="str">
            <v>-155.553766</v>
          </cell>
          <cell r="N969">
            <v>1887</v>
          </cell>
        </row>
        <row r="970">
          <cell r="A970" t="str">
            <v>BSG</v>
          </cell>
          <cell r="B970" t="str">
            <v>FGBT</v>
          </cell>
          <cell r="C970" t="str">
            <v>Бата</v>
          </cell>
          <cell r="D970" t="str">
            <v>Bata</v>
          </cell>
          <cell r="E970" t="str">
            <v>Бата</v>
          </cell>
          <cell r="F970" t="str">
            <v>Bata</v>
          </cell>
          <cell r="G970" t="str">
            <v>-1.0</v>
          </cell>
          <cell r="H970" t="str">
            <v>Экваториальная Гвинея</v>
          </cell>
          <cell r="I970" t="str">
            <v>Equatorial Guinea</v>
          </cell>
          <cell r="J970" t="str">
            <v>GQ</v>
          </cell>
          <cell r="K970" t="str">
            <v>1.905469</v>
          </cell>
          <cell r="L970" t="str">
            <v>9.805681</v>
          </cell>
          <cell r="M970">
            <v>2000</v>
          </cell>
          <cell r="N970">
            <v>4</v>
          </cell>
        </row>
        <row r="971">
          <cell r="A971" t="str">
            <v>BSH</v>
          </cell>
          <cell r="B971" t="str">
            <v>EGKA</v>
          </cell>
          <cell r="D971" t="str">
            <v>Brighton</v>
          </cell>
          <cell r="F971" t="str">
            <v>Brighton</v>
          </cell>
          <cell r="G971" t="str">
            <v>+0.0</v>
          </cell>
          <cell r="H971" t="str">
            <v>Великобритания</v>
          </cell>
          <cell r="I971" t="str">
            <v>United Kingdom</v>
          </cell>
          <cell r="J971" t="str">
            <v>GB</v>
          </cell>
          <cell r="K971" t="str">
            <v>50.835556</v>
          </cell>
          <cell r="L971" t="str">
            <v>-0.297222</v>
          </cell>
          <cell r="N971">
            <v>2</v>
          </cell>
        </row>
        <row r="972">
          <cell r="A972" t="str">
            <v>BSI</v>
          </cell>
          <cell r="B972" t="str">
            <v>WBKN</v>
          </cell>
          <cell r="D972" t="str">
            <v>Blairsville</v>
          </cell>
          <cell r="F972" t="str">
            <v>Blairsville</v>
          </cell>
          <cell r="G972" t="str">
            <v>-5.0</v>
          </cell>
          <cell r="H972" t="str">
            <v>США</v>
          </cell>
          <cell r="I972" t="str">
            <v>United States</v>
          </cell>
          <cell r="J972" t="str">
            <v>US</v>
          </cell>
          <cell r="K972" t="str">
            <v>40.433333333333</v>
          </cell>
          <cell r="L972" t="str">
            <v>-79.266666666667</v>
          </cell>
        </row>
        <row r="973">
          <cell r="A973" t="str">
            <v>BSJ</v>
          </cell>
          <cell r="B973" t="str">
            <v>YBNS</v>
          </cell>
          <cell r="D973" t="str">
            <v>Bairnsdale</v>
          </cell>
          <cell r="F973" t="str">
            <v>Bairnsdale</v>
          </cell>
          <cell r="G973" t="str">
            <v>+11.0</v>
          </cell>
          <cell r="H973" t="str">
            <v>Австралия</v>
          </cell>
          <cell r="I973" t="str">
            <v>Australia</v>
          </cell>
          <cell r="J973" t="str">
            <v>AU</v>
          </cell>
          <cell r="K973" t="str">
            <v>-37.887500</v>
          </cell>
          <cell r="L973" t="str">
            <v>147.567778</v>
          </cell>
          <cell r="M973">
            <v>1088</v>
          </cell>
          <cell r="N973">
            <v>50</v>
          </cell>
        </row>
        <row r="974">
          <cell r="A974" t="str">
            <v>BSK</v>
          </cell>
          <cell r="B974" t="str">
            <v>DAUB</v>
          </cell>
          <cell r="C974" t="str">
            <v>Бискра</v>
          </cell>
          <cell r="D974" t="str">
            <v>Biskra</v>
          </cell>
          <cell r="E974" t="str">
            <v>Бискра</v>
          </cell>
          <cell r="F974" t="str">
            <v>Biskra</v>
          </cell>
          <cell r="G974" t="str">
            <v>+1.0</v>
          </cell>
          <cell r="H974" t="str">
            <v>Алжир</v>
          </cell>
          <cell r="I974" t="str">
            <v>Algeria</v>
          </cell>
          <cell r="J974" t="str">
            <v>DZ</v>
          </cell>
          <cell r="K974" t="str">
            <v>34.801667</v>
          </cell>
          <cell r="L974" t="str">
            <v>5.741667</v>
          </cell>
          <cell r="M974">
            <v>2900</v>
          </cell>
          <cell r="N974">
            <v>88</v>
          </cell>
        </row>
        <row r="975">
          <cell r="A975" t="str">
            <v>BSL</v>
          </cell>
          <cell r="B975" t="str">
            <v>LFSB</v>
          </cell>
          <cell r="D975" t="str">
            <v>Euroairport Basel Mulhouse Freiburg</v>
          </cell>
          <cell r="F975" t="str">
            <v>Mulhouse/basel</v>
          </cell>
          <cell r="G975" t="str">
            <v>+1.0</v>
          </cell>
          <cell r="H975" t="str">
            <v>Швейцария</v>
          </cell>
          <cell r="I975" t="str">
            <v>Switzerland</v>
          </cell>
          <cell r="J975" t="str">
            <v>CH</v>
          </cell>
          <cell r="K975" t="str">
            <v>47.58999999</v>
          </cell>
          <cell r="L975" t="str">
            <v>7.52999999</v>
          </cell>
          <cell r="M975">
            <v>3900</v>
          </cell>
          <cell r="N975">
            <v>269</v>
          </cell>
        </row>
        <row r="976">
          <cell r="A976" t="str">
            <v>BSM</v>
          </cell>
          <cell r="B976" t="str">
            <v>OINJ</v>
          </cell>
          <cell r="D976" t="str">
            <v>Bishe-kola</v>
          </cell>
          <cell r="F976" t="str">
            <v>Bishe-kola</v>
          </cell>
          <cell r="G976" t="str">
            <v>+3.5</v>
          </cell>
          <cell r="H976" t="str">
            <v>Иран</v>
          </cell>
          <cell r="I976" t="str">
            <v>Iran</v>
          </cell>
          <cell r="J976" t="str">
            <v>IR</v>
          </cell>
          <cell r="K976" t="str">
            <v>36.655144</v>
          </cell>
          <cell r="L976" t="str">
            <v>52.349594</v>
          </cell>
        </row>
        <row r="977">
          <cell r="A977" t="str">
            <v>BSN</v>
          </cell>
          <cell r="B977" t="str">
            <v>FEFS</v>
          </cell>
          <cell r="C977" t="str">
            <v>Боссанга</v>
          </cell>
          <cell r="D977" t="str">
            <v>Bossangoa</v>
          </cell>
          <cell r="E977" t="str">
            <v>Боссанга</v>
          </cell>
          <cell r="F977" t="str">
            <v>Bossangoa</v>
          </cell>
          <cell r="G977" t="str">
            <v>+1.0</v>
          </cell>
          <cell r="H977" t="str">
            <v>Центральноафриканская Республика</v>
          </cell>
          <cell r="I977" t="str">
            <v>Central African Republic</v>
          </cell>
          <cell r="J977" t="str">
            <v>CF</v>
          </cell>
          <cell r="K977" t="str">
            <v>6.492</v>
          </cell>
          <cell r="L977" t="str">
            <v>17.429</v>
          </cell>
          <cell r="M977">
            <v>1800</v>
          </cell>
          <cell r="N977">
            <v>499</v>
          </cell>
        </row>
        <row r="978">
          <cell r="A978" t="str">
            <v>BSO</v>
          </cell>
          <cell r="B978" t="str">
            <v>RPUO</v>
          </cell>
          <cell r="C978" t="str">
            <v>Баско</v>
          </cell>
          <cell r="D978" t="str">
            <v>Basco</v>
          </cell>
          <cell r="E978" t="str">
            <v>Баско</v>
          </cell>
          <cell r="F978" t="str">
            <v>Basco</v>
          </cell>
          <cell r="G978" t="str">
            <v>+8.0</v>
          </cell>
          <cell r="H978" t="str">
            <v>Филиппины</v>
          </cell>
          <cell r="I978" t="str">
            <v>Philippines</v>
          </cell>
          <cell r="J978" t="str">
            <v>PH</v>
          </cell>
          <cell r="K978" t="str">
            <v>20.451322</v>
          </cell>
          <cell r="L978" t="str">
            <v>121.979883</v>
          </cell>
          <cell r="M978">
            <v>1250</v>
          </cell>
          <cell r="N978">
            <v>89</v>
          </cell>
        </row>
        <row r="979">
          <cell r="A979" t="str">
            <v>BSP</v>
          </cell>
          <cell r="C979" t="str">
            <v>Бенсбах</v>
          </cell>
          <cell r="D979" t="str">
            <v>Bensbach</v>
          </cell>
          <cell r="E979" t="str">
            <v>Бенсбах</v>
          </cell>
          <cell r="F979" t="str">
            <v>Bensbach</v>
          </cell>
          <cell r="G979" t="str">
            <v>+10.0</v>
          </cell>
          <cell r="H979" t="str">
            <v>Папуа - Новая Гвинея</v>
          </cell>
          <cell r="I979" t="str">
            <v>Papua New Guinea</v>
          </cell>
          <cell r="J979" t="str">
            <v>PG</v>
          </cell>
          <cell r="K979" t="str">
            <v>-8.850</v>
          </cell>
          <cell r="L979" t="str">
            <v>141.250</v>
          </cell>
          <cell r="M979">
            <v>844</v>
          </cell>
          <cell r="N979">
            <v>9</v>
          </cell>
        </row>
        <row r="980">
          <cell r="A980" t="str">
            <v>BSQ</v>
          </cell>
          <cell r="B980" t="str">
            <v>KBSQ</v>
          </cell>
          <cell r="D980" t="str">
            <v>Bisbee Municipal Arpt</v>
          </cell>
          <cell r="F980" t="str">
            <v>Bisbee</v>
          </cell>
          <cell r="G980" t="str">
            <v>-7.0</v>
          </cell>
          <cell r="H980" t="str">
            <v>США</v>
          </cell>
          <cell r="I980" t="str">
            <v>United States</v>
          </cell>
          <cell r="J980" t="str">
            <v>US</v>
          </cell>
          <cell r="K980" t="str">
            <v>31.363990</v>
          </cell>
          <cell r="L980" t="str">
            <v>-109.883129</v>
          </cell>
          <cell r="M980">
            <v>1807</v>
          </cell>
          <cell r="N980">
            <v>1457</v>
          </cell>
        </row>
        <row r="981">
          <cell r="A981" t="str">
            <v>BSR</v>
          </cell>
          <cell r="B981" t="str">
            <v>ORMM</v>
          </cell>
          <cell r="D981" t="str">
            <v>International</v>
          </cell>
          <cell r="F981" t="str">
            <v>Basra</v>
          </cell>
          <cell r="G981" t="str">
            <v>+3.5</v>
          </cell>
          <cell r="H981" t="str">
            <v>Ирак</v>
          </cell>
          <cell r="I981" t="str">
            <v>Iraq</v>
          </cell>
          <cell r="J981" t="str">
            <v>IQ</v>
          </cell>
          <cell r="K981" t="str">
            <v>30.549068</v>
          </cell>
          <cell r="L981" t="str">
            <v>47.662142</v>
          </cell>
          <cell r="M981">
            <v>1820</v>
          </cell>
          <cell r="N981">
            <v>3</v>
          </cell>
        </row>
        <row r="982">
          <cell r="A982" t="str">
            <v>BSS</v>
          </cell>
          <cell r="B982" t="str">
            <v>SNBS</v>
          </cell>
          <cell r="D982" t="str">
            <v>Balsas</v>
          </cell>
          <cell r="F982" t="str">
            <v>Balsas</v>
          </cell>
          <cell r="G982" t="str">
            <v>+3.0</v>
          </cell>
          <cell r="H982" t="str">
            <v>Бразилия</v>
          </cell>
          <cell r="I982" t="str">
            <v>Brazil</v>
          </cell>
          <cell r="J982" t="str">
            <v>BR</v>
          </cell>
          <cell r="K982" t="str">
            <v>-7.526033</v>
          </cell>
          <cell r="L982" t="str">
            <v>-46.053275</v>
          </cell>
          <cell r="M982">
            <v>1500</v>
          </cell>
          <cell r="N982">
            <v>283</v>
          </cell>
        </row>
        <row r="983">
          <cell r="A983" t="str">
            <v>BST</v>
          </cell>
          <cell r="B983" t="str">
            <v>OABT</v>
          </cell>
          <cell r="C983" t="str">
            <v>Бост</v>
          </cell>
          <cell r="D983" t="str">
            <v>Bost</v>
          </cell>
          <cell r="E983" t="str">
            <v>Бост</v>
          </cell>
          <cell r="F983" t="str">
            <v>Bost</v>
          </cell>
          <cell r="G983" t="str">
            <v>-4.5</v>
          </cell>
          <cell r="H983" t="str">
            <v>Афганистан</v>
          </cell>
          <cell r="I983" t="str">
            <v>Afghanistan</v>
          </cell>
          <cell r="J983" t="str">
            <v>AF</v>
          </cell>
          <cell r="K983" t="str">
            <v>31.559017</v>
          </cell>
          <cell r="L983" t="str">
            <v>64.364099</v>
          </cell>
          <cell r="M983">
            <v>2263</v>
          </cell>
          <cell r="N983">
            <v>751</v>
          </cell>
        </row>
        <row r="984">
          <cell r="A984" t="str">
            <v>BSU</v>
          </cell>
          <cell r="B984" t="str">
            <v>FZEN</v>
          </cell>
          <cell r="C984" t="str">
            <v>Базанкусу</v>
          </cell>
          <cell r="D984" t="str">
            <v>Basankusu</v>
          </cell>
          <cell r="E984" t="str">
            <v>Базанкусу</v>
          </cell>
          <cell r="F984" t="str">
            <v>Basankusu</v>
          </cell>
          <cell r="G984" t="str">
            <v>-1.0</v>
          </cell>
          <cell r="H984" t="str">
            <v>Заир</v>
          </cell>
          <cell r="I984" t="str">
            <v>Zaire</v>
          </cell>
          <cell r="J984" t="str">
            <v>ZR</v>
          </cell>
          <cell r="K984" t="str">
            <v>1.224722</v>
          </cell>
          <cell r="L984" t="str">
            <v>19.788889</v>
          </cell>
          <cell r="M984">
            <v>1463</v>
          </cell>
          <cell r="N984">
            <v>371</v>
          </cell>
        </row>
        <row r="985">
          <cell r="A985" t="str">
            <v>BSV</v>
          </cell>
          <cell r="D985" t="str">
            <v>Besakoa</v>
          </cell>
          <cell r="F985" t="str">
            <v>Besakoa</v>
          </cell>
          <cell r="G985" t="str">
            <v>-10.0</v>
          </cell>
          <cell r="H985" t="str">
            <v>Папуа - Новая Гвинея</v>
          </cell>
          <cell r="I985" t="str">
            <v>Papua New Guinea</v>
          </cell>
          <cell r="J985" t="str">
            <v>PG</v>
          </cell>
          <cell r="K985" t="str">
            <v>-7.241</v>
          </cell>
          <cell r="L985" t="str">
            <v>141.092</v>
          </cell>
          <cell r="M985">
            <v>399</v>
          </cell>
          <cell r="N985">
            <v>18</v>
          </cell>
        </row>
        <row r="986">
          <cell r="A986" t="str">
            <v>BSW</v>
          </cell>
          <cell r="B986" t="str">
            <v>KBSW</v>
          </cell>
          <cell r="D986" t="str">
            <v>Boswell Bay</v>
          </cell>
          <cell r="F986" t="str">
            <v>Boswell Bay</v>
          </cell>
          <cell r="G986" t="str">
            <v>-9.0</v>
          </cell>
          <cell r="H986" t="str">
            <v>США</v>
          </cell>
          <cell r="I986" t="str">
            <v>United States</v>
          </cell>
          <cell r="J986" t="str">
            <v>US</v>
          </cell>
          <cell r="K986" t="str">
            <v>60.423064</v>
          </cell>
          <cell r="L986" t="str">
            <v>-146.145909</v>
          </cell>
          <cell r="M986">
            <v>796</v>
          </cell>
          <cell r="N986">
            <v>70</v>
          </cell>
        </row>
        <row r="987">
          <cell r="A987" t="str">
            <v>BSX</v>
          </cell>
          <cell r="B987" t="str">
            <v>VYPN</v>
          </cell>
          <cell r="C987" t="str">
            <v>Бассейн</v>
          </cell>
          <cell r="D987" t="str">
            <v>Bassein</v>
          </cell>
          <cell r="E987" t="str">
            <v>Бассейн</v>
          </cell>
          <cell r="F987" t="str">
            <v>Bassein</v>
          </cell>
          <cell r="G987" t="str">
            <v>-6.5</v>
          </cell>
          <cell r="H987" t="str">
            <v>Мьянма</v>
          </cell>
          <cell r="I987" t="str">
            <v>Myanmar</v>
          </cell>
          <cell r="J987" t="str">
            <v>MM</v>
          </cell>
          <cell r="K987" t="str">
            <v>16.815233</v>
          </cell>
          <cell r="L987" t="str">
            <v>94.779911</v>
          </cell>
          <cell r="M987">
            <v>1448</v>
          </cell>
          <cell r="N987">
            <v>6</v>
          </cell>
        </row>
        <row r="988">
          <cell r="A988" t="str">
            <v>BSY</v>
          </cell>
          <cell r="B988" t="str">
            <v>HCMD</v>
          </cell>
          <cell r="C988" t="str">
            <v>Бардера</v>
          </cell>
          <cell r="D988" t="str">
            <v>Bardera</v>
          </cell>
          <cell r="E988" t="str">
            <v>Бардера</v>
          </cell>
          <cell r="F988" t="str">
            <v>Bardera</v>
          </cell>
          <cell r="G988" t="str">
            <v>-3.0</v>
          </cell>
          <cell r="H988" t="str">
            <v>Сомали</v>
          </cell>
          <cell r="I988" t="str">
            <v>Somalia</v>
          </cell>
          <cell r="J988" t="str">
            <v>SO</v>
          </cell>
          <cell r="K988" t="str">
            <v>2.330556</v>
          </cell>
          <cell r="L988" t="str">
            <v>42.311667</v>
          </cell>
          <cell r="M988">
            <v>1554</v>
          </cell>
          <cell r="N988">
            <v>1280</v>
          </cell>
        </row>
        <row r="989">
          <cell r="A989" t="str">
            <v>BSZ</v>
          </cell>
          <cell r="B989" t="str">
            <v>KIAH</v>
          </cell>
          <cell r="D989" t="str">
            <v>Bartletts</v>
          </cell>
          <cell r="F989" t="str">
            <v>Bartletts</v>
          </cell>
          <cell r="G989" t="str">
            <v>-9.0</v>
          </cell>
          <cell r="H989" t="str">
            <v>США</v>
          </cell>
          <cell r="I989" t="str">
            <v>United States</v>
          </cell>
          <cell r="J989" t="str">
            <v>US</v>
          </cell>
          <cell r="K989" t="str">
            <v>58.266666666667</v>
          </cell>
          <cell r="L989" t="str">
            <v>-157.48333333333</v>
          </cell>
        </row>
        <row r="990">
          <cell r="A990" t="str">
            <v>BTA</v>
          </cell>
          <cell r="B990" t="str">
            <v>FKKO</v>
          </cell>
          <cell r="D990" t="str">
            <v>Yaoundй</v>
          </cell>
          <cell r="F990" t="str">
            <v>Yaoundй</v>
          </cell>
          <cell r="G990" t="str">
            <v>+1.0</v>
          </cell>
          <cell r="H990" t="str">
            <v>Камерун</v>
          </cell>
          <cell r="I990" t="str">
            <v>Cameroon</v>
          </cell>
          <cell r="J990" t="str">
            <v>CM</v>
          </cell>
          <cell r="K990" t="str">
            <v>4.548611</v>
          </cell>
          <cell r="L990" t="str">
            <v>13.726111</v>
          </cell>
          <cell r="M990">
            <v>1820</v>
          </cell>
          <cell r="N990">
            <v>650</v>
          </cell>
        </row>
        <row r="991">
          <cell r="A991" t="str">
            <v>BTB</v>
          </cell>
          <cell r="B991" t="str">
            <v>FCOT</v>
          </cell>
          <cell r="C991" t="str">
            <v>Бету</v>
          </cell>
          <cell r="D991" t="str">
            <v>Betou</v>
          </cell>
          <cell r="E991" t="str">
            <v>Бету</v>
          </cell>
          <cell r="F991" t="str">
            <v>Betou</v>
          </cell>
          <cell r="G991" t="str">
            <v>-1.0</v>
          </cell>
          <cell r="H991" t="str">
            <v>Конго</v>
          </cell>
          <cell r="I991" t="str">
            <v>Congo</v>
          </cell>
          <cell r="J991" t="str">
            <v>CG</v>
          </cell>
          <cell r="K991" t="str">
            <v>3.050</v>
          </cell>
          <cell r="L991" t="str">
            <v>18.500</v>
          </cell>
          <cell r="M991">
            <v>1000</v>
          </cell>
          <cell r="N991">
            <v>356</v>
          </cell>
        </row>
        <row r="992">
          <cell r="A992" t="str">
            <v>BTC</v>
          </cell>
          <cell r="B992" t="str">
            <v>VCCB</v>
          </cell>
          <cell r="D992" t="str">
            <v>Batticaloa</v>
          </cell>
          <cell r="F992" t="str">
            <v>Batticaloa</v>
          </cell>
          <cell r="G992" t="str">
            <v>+5.5</v>
          </cell>
          <cell r="H992" t="str">
            <v>Шри-Ланка</v>
          </cell>
          <cell r="I992" t="str">
            <v>Sri Lanka</v>
          </cell>
          <cell r="J992" t="str">
            <v>LK</v>
          </cell>
          <cell r="K992" t="str">
            <v>7.705756</v>
          </cell>
          <cell r="L992" t="str">
            <v>81.678783</v>
          </cell>
          <cell r="M992">
            <v>1067</v>
          </cell>
          <cell r="N992">
            <v>6</v>
          </cell>
        </row>
        <row r="993">
          <cell r="A993" t="str">
            <v>BTD</v>
          </cell>
          <cell r="B993" t="str">
            <v>YBRU</v>
          </cell>
          <cell r="D993" t="str">
            <v>Brunette Downs</v>
          </cell>
          <cell r="F993" t="str">
            <v>Brunette Downs</v>
          </cell>
          <cell r="G993" t="str">
            <v>-9.5</v>
          </cell>
          <cell r="H993" t="str">
            <v>Австралия</v>
          </cell>
          <cell r="I993" t="str">
            <v>Australia</v>
          </cell>
          <cell r="J993" t="str">
            <v>AU</v>
          </cell>
          <cell r="K993" t="str">
            <v>-18.635556</v>
          </cell>
          <cell r="L993" t="str">
            <v>135.939444</v>
          </cell>
          <cell r="M993">
            <v>1490</v>
          </cell>
          <cell r="N993">
            <v>218</v>
          </cell>
        </row>
        <row r="994">
          <cell r="A994" t="str">
            <v>BTE</v>
          </cell>
          <cell r="B994" t="str">
            <v>GFBN</v>
          </cell>
          <cell r="C994" t="str">
            <v>Бонте</v>
          </cell>
          <cell r="D994" t="str">
            <v>Bonthe</v>
          </cell>
          <cell r="E994" t="str">
            <v>Бонте</v>
          </cell>
          <cell r="F994" t="str">
            <v>Bonthe</v>
          </cell>
          <cell r="G994" t="str">
            <v>+0.0</v>
          </cell>
          <cell r="H994" t="str">
            <v>Сьерра-Леоне</v>
          </cell>
          <cell r="I994" t="str">
            <v>Sierra Leone</v>
          </cell>
          <cell r="J994" t="str">
            <v>SL</v>
          </cell>
          <cell r="K994" t="str">
            <v>7.532222</v>
          </cell>
          <cell r="L994" t="str">
            <v>-12.518611</v>
          </cell>
          <cell r="M994">
            <v>1097</v>
          </cell>
          <cell r="N994">
            <v>4</v>
          </cell>
        </row>
        <row r="995">
          <cell r="A995" t="str">
            <v>BTF</v>
          </cell>
          <cell r="B995" t="str">
            <v>KBTF</v>
          </cell>
          <cell r="D995" t="str">
            <v>Salt Lake Skypark</v>
          </cell>
          <cell r="F995" t="str">
            <v>Bountiful</v>
          </cell>
          <cell r="G995" t="str">
            <v>-7.0</v>
          </cell>
          <cell r="H995" t="str">
            <v>США</v>
          </cell>
          <cell r="I995" t="str">
            <v>United States</v>
          </cell>
          <cell r="J995" t="str">
            <v>US</v>
          </cell>
          <cell r="K995" t="str">
            <v>40.869389</v>
          </cell>
          <cell r="L995" t="str">
            <v>-111.927161</v>
          </cell>
          <cell r="M995">
            <v>1433</v>
          </cell>
          <cell r="N995">
            <v>1291</v>
          </cell>
        </row>
        <row r="996">
          <cell r="A996" t="str">
            <v>BTG</v>
          </cell>
          <cell r="B996" t="str">
            <v>FEGF</v>
          </cell>
          <cell r="C996" t="str">
            <v>Батангафо</v>
          </cell>
          <cell r="D996" t="str">
            <v>Batangafo</v>
          </cell>
          <cell r="E996" t="str">
            <v>Батангафо</v>
          </cell>
          <cell r="F996" t="str">
            <v>Batangafo</v>
          </cell>
          <cell r="G996" t="str">
            <v>-1.0</v>
          </cell>
          <cell r="H996" t="str">
            <v>Центральноафриканская Республика</v>
          </cell>
          <cell r="I996" t="str">
            <v>Central African Republic</v>
          </cell>
          <cell r="J996" t="str">
            <v>CF</v>
          </cell>
          <cell r="K996" t="str">
            <v>7.314167</v>
          </cell>
          <cell r="L996" t="str">
            <v>18.308889</v>
          </cell>
          <cell r="M996">
            <v>1000</v>
          </cell>
          <cell r="N996">
            <v>420</v>
          </cell>
        </row>
        <row r="997">
          <cell r="A997" t="str">
            <v>BTH</v>
          </cell>
          <cell r="B997" t="str">
            <v>WIDD</v>
          </cell>
          <cell r="D997" t="str">
            <v>Hang Nadim</v>
          </cell>
          <cell r="F997" t="str">
            <v>Batam</v>
          </cell>
          <cell r="G997" t="str">
            <v>+8.0</v>
          </cell>
          <cell r="H997" t="str">
            <v>Индонезия</v>
          </cell>
          <cell r="I997" t="str">
            <v>Indonesia</v>
          </cell>
          <cell r="J997" t="str">
            <v>ID</v>
          </cell>
          <cell r="K997" t="str">
            <v>1.121028</v>
          </cell>
          <cell r="L997" t="str">
            <v>104.118753</v>
          </cell>
          <cell r="M997">
            <v>2500</v>
          </cell>
          <cell r="N997">
            <v>38</v>
          </cell>
        </row>
        <row r="998">
          <cell r="A998" t="str">
            <v>BTI</v>
          </cell>
          <cell r="B998" t="str">
            <v>PABU</v>
          </cell>
          <cell r="D998" t="str">
            <v>Barter Island</v>
          </cell>
          <cell r="F998" t="str">
            <v>Barter Island</v>
          </cell>
          <cell r="G998" t="str">
            <v>-9.0</v>
          </cell>
          <cell r="H998" t="str">
            <v>США</v>
          </cell>
          <cell r="I998" t="str">
            <v>United States</v>
          </cell>
          <cell r="J998" t="str">
            <v>US</v>
          </cell>
          <cell r="K998" t="str">
            <v>70.172778</v>
          </cell>
          <cell r="L998" t="str">
            <v>-146.836111</v>
          </cell>
          <cell r="M998">
            <v>1463</v>
          </cell>
          <cell r="N998">
            <v>5</v>
          </cell>
        </row>
        <row r="999">
          <cell r="A999" t="str">
            <v>BTJ</v>
          </cell>
          <cell r="B999" t="str">
            <v>WITT</v>
          </cell>
          <cell r="D999" t="str">
            <v>Sultan Lskandarmuda Airport</v>
          </cell>
          <cell r="E999" t="str">
            <v>Банда Асе</v>
          </cell>
          <cell r="F999" t="str">
            <v>Banda Aceh</v>
          </cell>
          <cell r="G999" t="str">
            <v>+7.0</v>
          </cell>
          <cell r="H999" t="str">
            <v>Индонезия</v>
          </cell>
          <cell r="I999" t="str">
            <v>Indonesia</v>
          </cell>
          <cell r="J999" t="str">
            <v>ID</v>
          </cell>
          <cell r="K999" t="str">
            <v>5.523522</v>
          </cell>
          <cell r="L999" t="str">
            <v>95.420372</v>
          </cell>
          <cell r="M999">
            <v>1850</v>
          </cell>
          <cell r="N999">
            <v>20</v>
          </cell>
        </row>
        <row r="1000">
          <cell r="A1000" t="str">
            <v>BTK</v>
          </cell>
          <cell r="B1000" t="str">
            <v>UIBB</v>
          </cell>
          <cell r="C1000" t="str">
            <v>Братск</v>
          </cell>
          <cell r="D1000" t="str">
            <v>Bratsk</v>
          </cell>
          <cell r="E1000" t="str">
            <v>Братск</v>
          </cell>
          <cell r="F1000" t="str">
            <v>Bratsk</v>
          </cell>
          <cell r="G1000" t="str">
            <v>+8.0</v>
          </cell>
          <cell r="H1000" t="str">
            <v>Россия</v>
          </cell>
          <cell r="I1000" t="str">
            <v>Russian Federation</v>
          </cell>
          <cell r="J1000" t="str">
            <v>RU</v>
          </cell>
          <cell r="K1000" t="str">
            <v>56.370556</v>
          </cell>
          <cell r="L1000" t="str">
            <v>101.698331</v>
          </cell>
          <cell r="N1000">
            <v>491</v>
          </cell>
        </row>
        <row r="1001">
          <cell r="A1001" t="str">
            <v>BTL</v>
          </cell>
          <cell r="B1001" t="str">
            <v>KBTL</v>
          </cell>
          <cell r="D1001" t="str">
            <v>WK Kellogg Regional</v>
          </cell>
          <cell r="F1001" t="str">
            <v>Battle Creek</v>
          </cell>
          <cell r="G1001" t="str">
            <v>-5.0</v>
          </cell>
          <cell r="H1001" t="str">
            <v>США</v>
          </cell>
          <cell r="I1001" t="str">
            <v>United States</v>
          </cell>
          <cell r="J1001" t="str">
            <v>US</v>
          </cell>
          <cell r="K1001" t="str">
            <v>42.307278</v>
          </cell>
          <cell r="L1001" t="str">
            <v>-85.251480</v>
          </cell>
          <cell r="M1001">
            <v>2137</v>
          </cell>
          <cell r="N1001">
            <v>290</v>
          </cell>
        </row>
        <row r="1002">
          <cell r="A1002" t="str">
            <v>BTM</v>
          </cell>
          <cell r="B1002" t="str">
            <v>KBTM</v>
          </cell>
          <cell r="D1002" t="str">
            <v>Bert Mooney Airport</v>
          </cell>
          <cell r="F1002" t="str">
            <v>Butte, (MT)</v>
          </cell>
          <cell r="G1002" t="str">
            <v>-7.0</v>
          </cell>
          <cell r="H1002" t="str">
            <v>США</v>
          </cell>
          <cell r="I1002" t="str">
            <v>United States</v>
          </cell>
          <cell r="J1002" t="str">
            <v>US</v>
          </cell>
          <cell r="K1002" t="str">
            <v>45.954806</v>
          </cell>
          <cell r="L1002" t="str">
            <v>-112.497472</v>
          </cell>
          <cell r="M1002">
            <v>2743</v>
          </cell>
          <cell r="N1002">
            <v>1692</v>
          </cell>
        </row>
        <row r="1003">
          <cell r="A1003" t="str">
            <v>BTN</v>
          </cell>
          <cell r="B1003" t="str">
            <v>KBBP</v>
          </cell>
          <cell r="D1003" t="str">
            <v>Bennettsville</v>
          </cell>
          <cell r="F1003" t="str">
            <v>Bennettsville</v>
          </cell>
          <cell r="G1003" t="str">
            <v>-5.0</v>
          </cell>
          <cell r="H1003" t="str">
            <v>США</v>
          </cell>
          <cell r="I1003" t="str">
            <v>United States</v>
          </cell>
          <cell r="J1003" t="str">
            <v>US</v>
          </cell>
          <cell r="K1003" t="str">
            <v>34.621709</v>
          </cell>
          <cell r="L1003" t="str">
            <v>-79.734359</v>
          </cell>
          <cell r="M1003">
            <v>1524</v>
          </cell>
          <cell r="N1003">
            <v>45</v>
          </cell>
        </row>
        <row r="1004">
          <cell r="A1004" t="str">
            <v>BTO</v>
          </cell>
          <cell r="C1004" t="str">
            <v>Ботопасье</v>
          </cell>
          <cell r="D1004" t="str">
            <v>Botopasie</v>
          </cell>
          <cell r="E1004" t="str">
            <v>Ботопасье</v>
          </cell>
          <cell r="F1004" t="str">
            <v>Botopasie</v>
          </cell>
          <cell r="G1004" t="str">
            <v>+3.0</v>
          </cell>
          <cell r="H1004" t="str">
            <v>Суринам</v>
          </cell>
          <cell r="I1004" t="str">
            <v>Suriname</v>
          </cell>
          <cell r="J1004" t="str">
            <v>SR</v>
          </cell>
          <cell r="K1004" t="str">
            <v>4.217</v>
          </cell>
          <cell r="L1004" t="str">
            <v>-55.450</v>
          </cell>
          <cell r="M1004">
            <v>550</v>
          </cell>
          <cell r="N1004">
            <v>100</v>
          </cell>
        </row>
        <row r="1005">
          <cell r="A1005" t="str">
            <v>BTP</v>
          </cell>
          <cell r="B1005" t="str">
            <v>KBTP</v>
          </cell>
          <cell r="D1005" t="str">
            <v>Butler County - Kenny Scholter Field</v>
          </cell>
          <cell r="F1005" t="str">
            <v>Butler</v>
          </cell>
          <cell r="G1005" t="str">
            <v>-6.0</v>
          </cell>
          <cell r="H1005" t="str">
            <v>США</v>
          </cell>
          <cell r="I1005" t="str">
            <v>United States</v>
          </cell>
          <cell r="J1005" t="str">
            <v>US</v>
          </cell>
          <cell r="K1005" t="str">
            <v>40.776583</v>
          </cell>
          <cell r="L1005" t="str">
            <v>-79.951083</v>
          </cell>
          <cell r="M1005">
            <v>1219</v>
          </cell>
          <cell r="N1005">
            <v>380</v>
          </cell>
        </row>
        <row r="1006">
          <cell r="A1006" t="str">
            <v>BTQ</v>
          </cell>
          <cell r="B1006" t="str">
            <v>HRYI</v>
          </cell>
          <cell r="C1006" t="str">
            <v>Бутаре</v>
          </cell>
          <cell r="D1006" t="str">
            <v>Butare</v>
          </cell>
          <cell r="E1006" t="str">
            <v>Бутаре</v>
          </cell>
          <cell r="F1006" t="str">
            <v>Butare</v>
          </cell>
          <cell r="G1006" t="str">
            <v>-2.0</v>
          </cell>
          <cell r="H1006" t="str">
            <v>Руанда</v>
          </cell>
          <cell r="I1006" t="str">
            <v>Rwanda</v>
          </cell>
          <cell r="J1006" t="str">
            <v>RW</v>
          </cell>
          <cell r="K1006" t="str">
            <v>-2.595833</v>
          </cell>
          <cell r="L1006" t="str">
            <v>29.736667</v>
          </cell>
          <cell r="M1006">
            <v>860</v>
          </cell>
          <cell r="N1006">
            <v>1768</v>
          </cell>
        </row>
        <row r="1007">
          <cell r="A1007" t="str">
            <v>BTR</v>
          </cell>
          <cell r="B1007" t="str">
            <v>KBTR</v>
          </cell>
          <cell r="D1007" t="str">
            <v>Ryan</v>
          </cell>
          <cell r="E1007" t="str">
            <v>Батон Руж</v>
          </cell>
          <cell r="F1007" t="str">
            <v>Baton Rouge</v>
          </cell>
          <cell r="G1007" t="str">
            <v>-6.0</v>
          </cell>
          <cell r="H1007" t="str">
            <v>США</v>
          </cell>
          <cell r="I1007" t="str">
            <v>United States</v>
          </cell>
          <cell r="J1007" t="str">
            <v>US</v>
          </cell>
          <cell r="K1007" t="str">
            <v>30.532906</v>
          </cell>
          <cell r="L1007" t="str">
            <v>-91.149877</v>
          </cell>
          <cell r="M1007">
            <v>2103</v>
          </cell>
          <cell r="N1007">
            <v>21</v>
          </cell>
        </row>
        <row r="1008">
          <cell r="A1008" t="str">
            <v>BTS</v>
          </cell>
          <cell r="B1008" t="str">
            <v>LZIB</v>
          </cell>
          <cell r="D1008" t="str">
            <v>M. R. Љtefбnika</v>
          </cell>
          <cell r="E1008" t="str">
            <v>Братислава</v>
          </cell>
          <cell r="F1008" t="str">
            <v>Bratislava</v>
          </cell>
          <cell r="G1008" t="str">
            <v>+1.0</v>
          </cell>
          <cell r="H1008" t="str">
            <v>Словакия</v>
          </cell>
          <cell r="I1008" t="str">
            <v>Slovakia</v>
          </cell>
          <cell r="J1008" t="str">
            <v>SK</v>
          </cell>
          <cell r="K1008" t="str">
            <v>48.170167</v>
          </cell>
          <cell r="L1008" t="str">
            <v>17.212667</v>
          </cell>
          <cell r="M1008">
            <v>2900</v>
          </cell>
          <cell r="N1008">
            <v>133</v>
          </cell>
        </row>
        <row r="1009">
          <cell r="A1009" t="str">
            <v>BTT</v>
          </cell>
          <cell r="B1009" t="str">
            <v>PABT</v>
          </cell>
          <cell r="D1009" t="str">
            <v>Bettles</v>
          </cell>
          <cell r="F1009" t="str">
            <v>Bettles</v>
          </cell>
          <cell r="G1009" t="str">
            <v>-9.0</v>
          </cell>
          <cell r="H1009" t="str">
            <v>США</v>
          </cell>
          <cell r="I1009" t="str">
            <v>United States</v>
          </cell>
          <cell r="J1009" t="str">
            <v>US</v>
          </cell>
          <cell r="K1009" t="str">
            <v>66.913944</v>
          </cell>
          <cell r="L1009" t="str">
            <v>-151.529056</v>
          </cell>
          <cell r="M1009">
            <v>1585</v>
          </cell>
          <cell r="N1009">
            <v>197</v>
          </cell>
        </row>
        <row r="1010">
          <cell r="A1010" t="str">
            <v>BTU</v>
          </cell>
          <cell r="B1010" t="str">
            <v>WBGB</v>
          </cell>
          <cell r="D1010" t="str">
            <v>Bintulu</v>
          </cell>
          <cell r="E1010" t="str">
            <v>Бинтулу</v>
          </cell>
          <cell r="F1010" t="str">
            <v>Bintulu</v>
          </cell>
          <cell r="G1010" t="str">
            <v>+8.0</v>
          </cell>
          <cell r="H1010" t="str">
            <v>Малайзия</v>
          </cell>
          <cell r="I1010" t="str">
            <v>Malaysia</v>
          </cell>
          <cell r="J1010" t="str">
            <v>MY</v>
          </cell>
          <cell r="K1010" t="str">
            <v>3.123850</v>
          </cell>
          <cell r="L1010" t="str">
            <v>113.020472</v>
          </cell>
          <cell r="M1010">
            <v>1372</v>
          </cell>
          <cell r="N1010">
            <v>23</v>
          </cell>
        </row>
        <row r="1011">
          <cell r="A1011" t="str">
            <v>BTV</v>
          </cell>
          <cell r="B1011" t="str">
            <v>KBTV</v>
          </cell>
          <cell r="D1011" t="str">
            <v>Burlington International</v>
          </cell>
          <cell r="F1011" t="str">
            <v>Burlington</v>
          </cell>
          <cell r="G1011" t="str">
            <v>-5.0</v>
          </cell>
          <cell r="H1011" t="str">
            <v>США</v>
          </cell>
          <cell r="I1011" t="str">
            <v>United States</v>
          </cell>
          <cell r="J1011" t="str">
            <v>US</v>
          </cell>
          <cell r="K1011" t="str">
            <v>44.471861</v>
          </cell>
          <cell r="L1011" t="str">
            <v>-73.153278</v>
          </cell>
          <cell r="M1011">
            <v>2380</v>
          </cell>
          <cell r="N1011">
            <v>102</v>
          </cell>
        </row>
        <row r="1012">
          <cell r="A1012" t="str">
            <v>BTW</v>
          </cell>
          <cell r="B1012" t="str">
            <v>WAOC</v>
          </cell>
          <cell r="C1012" t="str">
            <v>Бату-Личин</v>
          </cell>
          <cell r="D1012" t="str">
            <v>Batu Licin</v>
          </cell>
          <cell r="E1012" t="str">
            <v>Бату-Личин</v>
          </cell>
          <cell r="F1012" t="str">
            <v>Batu Licin</v>
          </cell>
          <cell r="G1012" t="str">
            <v>+8.0</v>
          </cell>
          <cell r="H1012" t="str">
            <v>Индонезия</v>
          </cell>
          <cell r="I1012" t="str">
            <v>Indonesia</v>
          </cell>
          <cell r="J1012" t="str">
            <v>ID</v>
          </cell>
          <cell r="K1012" t="str">
            <v>-3.412408</v>
          </cell>
          <cell r="L1012" t="str">
            <v>115.995136</v>
          </cell>
          <cell r="M1012">
            <v>1300</v>
          </cell>
          <cell r="N1012">
            <v>1</v>
          </cell>
        </row>
        <row r="1013">
          <cell r="A1013" t="str">
            <v>BTX</v>
          </cell>
          <cell r="B1013" t="str">
            <v>YBEO</v>
          </cell>
          <cell r="D1013" t="str">
            <v>Betoota</v>
          </cell>
          <cell r="F1013" t="str">
            <v>Betoota</v>
          </cell>
          <cell r="G1013" t="str">
            <v>-10.0</v>
          </cell>
          <cell r="H1013" t="str">
            <v>Австралия</v>
          </cell>
          <cell r="I1013" t="str">
            <v>Australia</v>
          </cell>
          <cell r="J1013" t="str">
            <v>AU</v>
          </cell>
          <cell r="K1013" t="str">
            <v>-25.695000</v>
          </cell>
          <cell r="L1013" t="str">
            <v>140.736667</v>
          </cell>
          <cell r="M1013">
            <v>1265</v>
          </cell>
          <cell r="N1013">
            <v>76</v>
          </cell>
        </row>
        <row r="1014">
          <cell r="A1014" t="str">
            <v>BTY</v>
          </cell>
          <cell r="B1014" t="str">
            <v>KBTY</v>
          </cell>
          <cell r="D1014" t="str">
            <v>Beatty</v>
          </cell>
          <cell r="F1014" t="str">
            <v>Beatty</v>
          </cell>
          <cell r="G1014" t="str">
            <v>-8.0</v>
          </cell>
          <cell r="H1014" t="str">
            <v>США</v>
          </cell>
          <cell r="I1014" t="str">
            <v>United States</v>
          </cell>
          <cell r="J1014" t="str">
            <v>US</v>
          </cell>
          <cell r="K1014" t="str">
            <v>36.861057</v>
          </cell>
          <cell r="L1014" t="str">
            <v>-116.787004</v>
          </cell>
          <cell r="N1014">
            <v>966</v>
          </cell>
        </row>
        <row r="1015">
          <cell r="A1015" t="str">
            <v>BTZ</v>
          </cell>
          <cell r="B1015" t="str">
            <v>LTBE</v>
          </cell>
          <cell r="D1015" t="str">
            <v>Bursa Airport</v>
          </cell>
          <cell r="E1015" t="str">
            <v>Бурса</v>
          </cell>
          <cell r="F1015" t="str">
            <v>Bursa</v>
          </cell>
          <cell r="G1015" t="str">
            <v>+2.0</v>
          </cell>
          <cell r="H1015" t="str">
            <v>Турция</v>
          </cell>
          <cell r="I1015" t="str">
            <v>Turkey</v>
          </cell>
          <cell r="J1015" t="str">
            <v>TR</v>
          </cell>
          <cell r="K1015" t="str">
            <v>40.232500</v>
          </cell>
          <cell r="L1015" t="str">
            <v>29.009444</v>
          </cell>
          <cell r="M1015">
            <v>1400</v>
          </cell>
          <cell r="N1015">
            <v>101</v>
          </cell>
        </row>
        <row r="1016">
          <cell r="A1016" t="str">
            <v>BUA</v>
          </cell>
          <cell r="B1016" t="str">
            <v>AYBK</v>
          </cell>
          <cell r="D1016" t="str">
            <v>Buka</v>
          </cell>
          <cell r="F1016" t="str">
            <v>Buka</v>
          </cell>
          <cell r="G1016" t="str">
            <v>-10.0</v>
          </cell>
          <cell r="H1016" t="str">
            <v>Папуа - Новая Гвинея</v>
          </cell>
          <cell r="I1016" t="str">
            <v>Papua New Guinea</v>
          </cell>
          <cell r="J1016" t="str">
            <v>PG</v>
          </cell>
          <cell r="K1016" t="str">
            <v>-5.422317</v>
          </cell>
          <cell r="L1016" t="str">
            <v>154.672667</v>
          </cell>
          <cell r="M1016">
            <v>1554</v>
          </cell>
          <cell r="N1016">
            <v>3</v>
          </cell>
        </row>
        <row r="1017">
          <cell r="A1017" t="str">
            <v>BUB</v>
          </cell>
          <cell r="B1017" t="str">
            <v>KBUB</v>
          </cell>
          <cell r="D1017" t="str">
            <v>Municipal</v>
          </cell>
          <cell r="F1017" t="str">
            <v>Burwell</v>
          </cell>
          <cell r="G1017" t="str">
            <v>-6.0</v>
          </cell>
          <cell r="H1017" t="str">
            <v>США</v>
          </cell>
          <cell r="I1017" t="str">
            <v>United States</v>
          </cell>
          <cell r="J1017" t="str">
            <v>US</v>
          </cell>
          <cell r="K1017" t="str">
            <v>41.776694</v>
          </cell>
          <cell r="L1017" t="str">
            <v>-99.149750</v>
          </cell>
          <cell r="M1017">
            <v>975</v>
          </cell>
          <cell r="N1017">
            <v>665</v>
          </cell>
        </row>
        <row r="1018">
          <cell r="A1018" t="str">
            <v>BUC</v>
          </cell>
          <cell r="B1018" t="str">
            <v>YBKT</v>
          </cell>
          <cell r="D1018" t="str">
            <v>Burketown</v>
          </cell>
          <cell r="F1018" t="str">
            <v>Burketown</v>
          </cell>
          <cell r="G1018" t="str">
            <v>-10.0</v>
          </cell>
          <cell r="H1018" t="str">
            <v>Австралия</v>
          </cell>
          <cell r="I1018" t="str">
            <v>Australia</v>
          </cell>
          <cell r="J1018" t="str">
            <v>AU</v>
          </cell>
          <cell r="K1018" t="str">
            <v>-17.748611</v>
          </cell>
          <cell r="L1018" t="str">
            <v>139.534444</v>
          </cell>
          <cell r="M1018">
            <v>1067</v>
          </cell>
          <cell r="N1018">
            <v>6</v>
          </cell>
        </row>
        <row r="1019">
          <cell r="A1019" t="str">
            <v>BUD</v>
          </cell>
          <cell r="B1019" t="str">
            <v>LHBP</v>
          </cell>
          <cell r="D1019" t="str">
            <v>Ferihegy</v>
          </cell>
          <cell r="E1019" t="str">
            <v>Будапешт</v>
          </cell>
          <cell r="F1019" t="str">
            <v>Budapest</v>
          </cell>
          <cell r="G1019" t="str">
            <v>+1.0</v>
          </cell>
          <cell r="H1019" t="str">
            <v>Венгрия</v>
          </cell>
          <cell r="I1019" t="str">
            <v>Hungary</v>
          </cell>
          <cell r="J1019" t="str">
            <v>HU</v>
          </cell>
          <cell r="K1019" t="str">
            <v>47.436933</v>
          </cell>
          <cell r="L1019" t="str">
            <v>19.255592</v>
          </cell>
          <cell r="M1019">
            <v>3010</v>
          </cell>
          <cell r="N1019">
            <v>151</v>
          </cell>
        </row>
        <row r="1020">
          <cell r="A1020" t="str">
            <v>BUG</v>
          </cell>
          <cell r="B1020" t="str">
            <v>FNBG</v>
          </cell>
          <cell r="D1020" t="str">
            <v>Gen V Deslandes</v>
          </cell>
          <cell r="E1020" t="str">
            <v>Бенгела</v>
          </cell>
          <cell r="F1020" t="str">
            <v>Benguela</v>
          </cell>
          <cell r="G1020" t="str">
            <v>+1.0</v>
          </cell>
          <cell r="H1020" t="str">
            <v>Ангола</v>
          </cell>
          <cell r="I1020" t="str">
            <v>Angola</v>
          </cell>
          <cell r="J1020" t="str">
            <v>AO</v>
          </cell>
          <cell r="K1020" t="str">
            <v>-12.609025</v>
          </cell>
          <cell r="L1020" t="str">
            <v>13.403711</v>
          </cell>
          <cell r="M1020">
            <v>1620</v>
          </cell>
          <cell r="N1020">
            <v>36</v>
          </cell>
        </row>
        <row r="1021">
          <cell r="A1021" t="str">
            <v>BUI</v>
          </cell>
          <cell r="B1021" t="str">
            <v>WAJB</v>
          </cell>
          <cell r="C1021" t="str">
            <v>Бокондини</v>
          </cell>
          <cell r="D1021" t="str">
            <v>Bokondini</v>
          </cell>
          <cell r="E1021" t="str">
            <v>Бокондини</v>
          </cell>
          <cell r="F1021" t="str">
            <v>Bokondini</v>
          </cell>
          <cell r="G1021" t="str">
            <v>+9.0</v>
          </cell>
          <cell r="H1021" t="str">
            <v>Индонезия</v>
          </cell>
          <cell r="I1021" t="str">
            <v>Indonesia</v>
          </cell>
          <cell r="J1021" t="str">
            <v>ID</v>
          </cell>
          <cell r="K1021" t="str">
            <v>-3.700</v>
          </cell>
          <cell r="L1021" t="str">
            <v>138.633</v>
          </cell>
          <cell r="M1021">
            <v>930</v>
          </cell>
          <cell r="N1021">
            <v>1400</v>
          </cell>
        </row>
        <row r="1022">
          <cell r="A1022" t="str">
            <v>BUJ</v>
          </cell>
          <cell r="B1022" t="str">
            <v>DAAD</v>
          </cell>
          <cell r="D1022" t="str">
            <v>Ain Eddis</v>
          </cell>
          <cell r="F1022" t="str">
            <v>Boussaada</v>
          </cell>
          <cell r="G1022" t="str">
            <v>+1.0</v>
          </cell>
          <cell r="H1022" t="str">
            <v>Алжир</v>
          </cell>
          <cell r="I1022" t="str">
            <v>Algeria</v>
          </cell>
          <cell r="J1022" t="str">
            <v>DZ</v>
          </cell>
          <cell r="K1022" t="str">
            <v>35.331389</v>
          </cell>
          <cell r="L1022" t="str">
            <v>4.204444</v>
          </cell>
          <cell r="M1022">
            <v>2200</v>
          </cell>
          <cell r="N1022">
            <v>459</v>
          </cell>
        </row>
        <row r="1023">
          <cell r="A1023" t="str">
            <v>BUK</v>
          </cell>
          <cell r="B1023" t="str">
            <v>OYBQ</v>
          </cell>
          <cell r="C1023" t="str">
            <v>Альбук</v>
          </cell>
          <cell r="D1023" t="str">
            <v>Albuq</v>
          </cell>
          <cell r="E1023" t="str">
            <v>Альбук</v>
          </cell>
          <cell r="F1023" t="str">
            <v>Albuq</v>
          </cell>
          <cell r="G1023" t="str">
            <v>+3.0</v>
          </cell>
          <cell r="H1023" t="str">
            <v>Йемен</v>
          </cell>
          <cell r="I1023" t="str">
            <v>Yemen</v>
          </cell>
          <cell r="J1023" t="str">
            <v>YE</v>
          </cell>
          <cell r="K1023" t="str">
            <v>15.833</v>
          </cell>
          <cell r="L1023" t="str">
            <v>43.767</v>
          </cell>
        </row>
        <row r="1024">
          <cell r="A1024" t="str">
            <v>BUL</v>
          </cell>
          <cell r="C1024" t="str">
            <v>Булоло</v>
          </cell>
          <cell r="D1024" t="str">
            <v>Bulolo</v>
          </cell>
          <cell r="E1024" t="str">
            <v>Булоло</v>
          </cell>
          <cell r="F1024" t="str">
            <v>Bulolo</v>
          </cell>
          <cell r="G1024" t="str">
            <v>-10.0</v>
          </cell>
          <cell r="H1024" t="str">
            <v>Папуа - Новая Гвинея</v>
          </cell>
          <cell r="I1024" t="str">
            <v>Papua New Guinea</v>
          </cell>
          <cell r="J1024" t="str">
            <v>PG</v>
          </cell>
          <cell r="K1024" t="str">
            <v>-7.217</v>
          </cell>
          <cell r="L1024" t="str">
            <v>146.633</v>
          </cell>
          <cell r="M1024">
            <v>1333</v>
          </cell>
          <cell r="N1024">
            <v>683</v>
          </cell>
        </row>
        <row r="1025">
          <cell r="A1025" t="str">
            <v>BUM</v>
          </cell>
          <cell r="B1025" t="str">
            <v>KBUM</v>
          </cell>
          <cell r="D1025" t="str">
            <v>Butler</v>
          </cell>
          <cell r="F1025" t="str">
            <v>Butler</v>
          </cell>
          <cell r="G1025" t="str">
            <v>-6.0</v>
          </cell>
          <cell r="H1025" t="str">
            <v>США</v>
          </cell>
          <cell r="I1025" t="str">
            <v>United States</v>
          </cell>
          <cell r="J1025" t="str">
            <v>US</v>
          </cell>
          <cell r="K1025" t="str">
            <v>38.289770</v>
          </cell>
          <cell r="L1025" t="str">
            <v>-94.340127</v>
          </cell>
          <cell r="M1025">
            <v>975</v>
          </cell>
          <cell r="N1025">
            <v>272</v>
          </cell>
        </row>
        <row r="1026">
          <cell r="A1026" t="str">
            <v>BUN</v>
          </cell>
          <cell r="B1026" t="str">
            <v>SKBU</v>
          </cell>
          <cell r="C1026" t="str">
            <v>Буэнавентура</v>
          </cell>
          <cell r="D1026" t="str">
            <v>Buenaventura</v>
          </cell>
          <cell r="E1026" t="str">
            <v>Буэнавентура</v>
          </cell>
          <cell r="F1026" t="str">
            <v>Buenaventura</v>
          </cell>
          <cell r="G1026" t="str">
            <v>-5.0</v>
          </cell>
          <cell r="H1026" t="str">
            <v>Колумбия</v>
          </cell>
          <cell r="I1026" t="str">
            <v>Colombia</v>
          </cell>
          <cell r="J1026" t="str">
            <v>CO</v>
          </cell>
          <cell r="K1026" t="str">
            <v>3.819592</v>
          </cell>
          <cell r="L1026" t="str">
            <v>-76.989625</v>
          </cell>
          <cell r="M1026">
            <v>1070</v>
          </cell>
          <cell r="N1026">
            <v>15</v>
          </cell>
        </row>
        <row r="1027">
          <cell r="A1027" t="str">
            <v>BUO</v>
          </cell>
          <cell r="B1027" t="str">
            <v>HCMV</v>
          </cell>
          <cell r="C1027" t="str">
            <v>Бурао</v>
          </cell>
          <cell r="D1027" t="str">
            <v>Burao</v>
          </cell>
          <cell r="E1027" t="str">
            <v>Бурао</v>
          </cell>
          <cell r="F1027" t="str">
            <v>Burao</v>
          </cell>
          <cell r="G1027" t="str">
            <v>+3.0</v>
          </cell>
          <cell r="H1027" t="str">
            <v>Эфиопия</v>
          </cell>
          <cell r="I1027" t="str">
            <v>Ethiopia</v>
          </cell>
          <cell r="J1027" t="str">
            <v>ET</v>
          </cell>
          <cell r="K1027" t="str">
            <v>9.530000</v>
          </cell>
          <cell r="L1027" t="str">
            <v>45.556944</v>
          </cell>
          <cell r="M1027">
            <v>2400</v>
          </cell>
          <cell r="N1027">
            <v>1036</v>
          </cell>
        </row>
        <row r="1028">
          <cell r="A1028" t="str">
            <v>BUP</v>
          </cell>
          <cell r="B1028" t="str">
            <v>VIBT</v>
          </cell>
          <cell r="C1028" t="str">
            <v>Бхатинда</v>
          </cell>
          <cell r="D1028" t="str">
            <v>Bhatinda</v>
          </cell>
          <cell r="E1028" t="str">
            <v>Бхатинда</v>
          </cell>
          <cell r="F1028" t="str">
            <v>Bhatinda</v>
          </cell>
          <cell r="G1028" t="str">
            <v>-5.5</v>
          </cell>
          <cell r="H1028" t="str">
            <v>Индия</v>
          </cell>
          <cell r="I1028" t="str">
            <v>India</v>
          </cell>
          <cell r="J1028" t="str">
            <v>IN</v>
          </cell>
          <cell r="K1028" t="str">
            <v>30.270139</v>
          </cell>
          <cell r="L1028" t="str">
            <v>74.755772</v>
          </cell>
          <cell r="M1028">
            <v>2804</v>
          </cell>
          <cell r="N1028">
            <v>202</v>
          </cell>
        </row>
        <row r="1029">
          <cell r="A1029" t="str">
            <v>BUQ</v>
          </cell>
          <cell r="B1029" t="str">
            <v>FVBU</v>
          </cell>
          <cell r="C1029" t="str">
            <v>Булавайо</v>
          </cell>
          <cell r="D1029" t="str">
            <v>Bulawayo</v>
          </cell>
          <cell r="E1029" t="str">
            <v>Булауайо</v>
          </cell>
          <cell r="F1029" t="str">
            <v>Bulawayo</v>
          </cell>
          <cell r="G1029" t="str">
            <v>+2.0</v>
          </cell>
          <cell r="H1029" t="str">
            <v>Зимбабве</v>
          </cell>
          <cell r="I1029" t="str">
            <v>Zimbabwe</v>
          </cell>
          <cell r="J1029" t="str">
            <v>ZW</v>
          </cell>
          <cell r="K1029" t="str">
            <v>-20.017431</v>
          </cell>
          <cell r="L1029" t="str">
            <v>28.617869</v>
          </cell>
          <cell r="M1029">
            <v>2582</v>
          </cell>
          <cell r="N1029">
            <v>1329</v>
          </cell>
        </row>
        <row r="1030">
          <cell r="A1030" t="str">
            <v>BUR</v>
          </cell>
          <cell r="B1030" t="str">
            <v>KBUR</v>
          </cell>
          <cell r="D1030" t="str">
            <v>Bob Hope</v>
          </cell>
          <cell r="E1030" t="str">
            <v>Бурбанк</v>
          </cell>
          <cell r="F1030" t="str">
            <v>Burbank</v>
          </cell>
          <cell r="G1030" t="str">
            <v>-8.0</v>
          </cell>
          <cell r="H1030" t="str">
            <v>США</v>
          </cell>
          <cell r="I1030" t="str">
            <v>United States</v>
          </cell>
          <cell r="J1030" t="str">
            <v>US</v>
          </cell>
          <cell r="K1030" t="str">
            <v>34.200667</v>
          </cell>
          <cell r="L1030" t="str">
            <v>-118.358667</v>
          </cell>
          <cell r="M1030">
            <v>2104</v>
          </cell>
          <cell r="N1030">
            <v>237</v>
          </cell>
        </row>
        <row r="1031">
          <cell r="A1031" t="str">
            <v>BUS</v>
          </cell>
          <cell r="B1031" t="str">
            <v>UGSB</v>
          </cell>
          <cell r="C1031" t="str">
            <v>Батуми</v>
          </cell>
          <cell r="D1031" t="str">
            <v>Batumi</v>
          </cell>
          <cell r="E1031" t="str">
            <v>Батуми</v>
          </cell>
          <cell r="F1031" t="str">
            <v>Batumi</v>
          </cell>
          <cell r="G1031" t="str">
            <v>+3.0</v>
          </cell>
          <cell r="H1031" t="str">
            <v>Грузия</v>
          </cell>
          <cell r="I1031" t="str">
            <v>Georgia</v>
          </cell>
          <cell r="J1031" t="str">
            <v>GE</v>
          </cell>
          <cell r="K1031" t="str">
            <v>41.610278</v>
          </cell>
          <cell r="L1031" t="str">
            <v>41.599694</v>
          </cell>
          <cell r="M1031">
            <v>2233</v>
          </cell>
          <cell r="N1031">
            <v>32</v>
          </cell>
        </row>
        <row r="1032">
          <cell r="A1032" t="str">
            <v>BUT</v>
          </cell>
          <cell r="C1032" t="str">
            <v>Бертонвуд</v>
          </cell>
          <cell r="D1032" t="str">
            <v>Burtonwood</v>
          </cell>
          <cell r="E1032" t="str">
            <v>Бертонвуд</v>
          </cell>
          <cell r="F1032" t="str">
            <v>Burtonwood</v>
          </cell>
          <cell r="G1032" t="str">
            <v>+0.0</v>
          </cell>
          <cell r="H1032" t="str">
            <v>Великобритания</v>
          </cell>
          <cell r="I1032" t="str">
            <v>United Kingdom</v>
          </cell>
          <cell r="J1032" t="str">
            <v>GB</v>
          </cell>
          <cell r="K1032" t="str">
            <v>53.400</v>
          </cell>
          <cell r="L1032" t="str">
            <v>-2.633</v>
          </cell>
          <cell r="M1032">
            <v>853</v>
          </cell>
          <cell r="N1032">
            <v>21</v>
          </cell>
        </row>
        <row r="1033">
          <cell r="A1033" t="str">
            <v>BUU</v>
          </cell>
          <cell r="D1033" t="str">
            <v>Buyo</v>
          </cell>
          <cell r="F1033" t="str">
            <v>Buyo</v>
          </cell>
          <cell r="G1033" t="str">
            <v>+0.0</v>
          </cell>
          <cell r="H1033" t="str">
            <v>Кот д&amp;#039;Ивуар</v>
          </cell>
          <cell r="I1033" t="str">
            <v>Cote D&amp;#039;Ivoire</v>
          </cell>
          <cell r="J1033" t="str">
            <v>CI</v>
          </cell>
          <cell r="K1033" t="str">
            <v>6.267</v>
          </cell>
          <cell r="L1033" t="str">
            <v>-7.050</v>
          </cell>
        </row>
        <row r="1034">
          <cell r="A1034" t="str">
            <v>BUV</v>
          </cell>
          <cell r="B1034" t="str">
            <v>SUBU</v>
          </cell>
          <cell r="C1034" t="str">
            <v>Белла-Юнион</v>
          </cell>
          <cell r="D1034" t="str">
            <v>Bella Union</v>
          </cell>
          <cell r="E1034" t="str">
            <v>Белла-Юнион</v>
          </cell>
          <cell r="F1034" t="str">
            <v>Bella Union</v>
          </cell>
          <cell r="G1034" t="str">
            <v>-3.0</v>
          </cell>
          <cell r="H1034" t="str">
            <v>Уругвай</v>
          </cell>
          <cell r="I1034" t="str">
            <v>Uruguay</v>
          </cell>
          <cell r="J1034" t="str">
            <v>UY</v>
          </cell>
          <cell r="K1034" t="str">
            <v>-30.319167</v>
          </cell>
          <cell r="L1034" t="str">
            <v>-57.559444</v>
          </cell>
          <cell r="M1034">
            <v>1150</v>
          </cell>
          <cell r="N1034">
            <v>83</v>
          </cell>
        </row>
        <row r="1035">
          <cell r="A1035" t="str">
            <v>BUW</v>
          </cell>
          <cell r="B1035" t="str">
            <v>WAWB</v>
          </cell>
          <cell r="D1035" t="str">
            <v>Baubau</v>
          </cell>
          <cell r="F1035" t="str">
            <v>Baubau</v>
          </cell>
          <cell r="G1035" t="str">
            <v>+8.0</v>
          </cell>
          <cell r="H1035" t="str">
            <v>Индонезия</v>
          </cell>
          <cell r="I1035" t="str">
            <v>Indonesia</v>
          </cell>
          <cell r="J1035" t="str">
            <v>ID</v>
          </cell>
          <cell r="K1035" t="str">
            <v>-5.486875</v>
          </cell>
          <cell r="L1035" t="str">
            <v>122.569047</v>
          </cell>
          <cell r="M1035">
            <v>850</v>
          </cell>
          <cell r="N1035">
            <v>50</v>
          </cell>
        </row>
        <row r="1036">
          <cell r="A1036" t="str">
            <v>BUX</v>
          </cell>
          <cell r="B1036" t="str">
            <v>FZKA</v>
          </cell>
          <cell r="C1036" t="str">
            <v>Буниа</v>
          </cell>
          <cell r="D1036" t="str">
            <v>Bunia</v>
          </cell>
          <cell r="E1036" t="str">
            <v>Буниа</v>
          </cell>
          <cell r="F1036" t="str">
            <v>Bunia</v>
          </cell>
          <cell r="H1036" t="str">
            <v>Демократическая республика Конго</v>
          </cell>
          <cell r="I1036" t="str">
            <v>Democratic Republic Of Congo</v>
          </cell>
          <cell r="J1036" t="str">
            <v>CD</v>
          </cell>
          <cell r="K1036" t="str">
            <v>1.565719</v>
          </cell>
          <cell r="L1036" t="str">
            <v>30.220833</v>
          </cell>
          <cell r="M1036">
            <v>1850</v>
          </cell>
          <cell r="N1036">
            <v>1233</v>
          </cell>
        </row>
        <row r="1037">
          <cell r="A1037" t="str">
            <v>BUY</v>
          </cell>
          <cell r="B1037" t="str">
            <v>YBUN</v>
          </cell>
          <cell r="C1037" t="str">
            <v>Банбери</v>
          </cell>
          <cell r="D1037" t="str">
            <v>Bunbury</v>
          </cell>
          <cell r="E1037" t="str">
            <v>Банбери</v>
          </cell>
          <cell r="F1037" t="str">
            <v>Bunbury</v>
          </cell>
          <cell r="G1037" t="str">
            <v>+8.0</v>
          </cell>
          <cell r="H1037" t="str">
            <v>Австралия</v>
          </cell>
          <cell r="I1037" t="str">
            <v>Australia</v>
          </cell>
          <cell r="J1037" t="str">
            <v>AU</v>
          </cell>
          <cell r="K1037" t="str">
            <v>-33.378332</v>
          </cell>
          <cell r="L1037" t="str">
            <v>115.676667</v>
          </cell>
          <cell r="N1037">
            <v>16</v>
          </cell>
        </row>
        <row r="1038">
          <cell r="A1038" t="str">
            <v>BUZ</v>
          </cell>
          <cell r="B1038" t="str">
            <v>OIBB</v>
          </cell>
          <cell r="C1038" t="str">
            <v>Бушехр</v>
          </cell>
          <cell r="D1038" t="str">
            <v>Bushehr</v>
          </cell>
          <cell r="E1038" t="str">
            <v>Бушехр</v>
          </cell>
          <cell r="F1038" t="str">
            <v>Bushehr</v>
          </cell>
          <cell r="G1038" t="str">
            <v>+3.5</v>
          </cell>
          <cell r="H1038" t="str">
            <v>Иран</v>
          </cell>
          <cell r="I1038" t="str">
            <v>Iran</v>
          </cell>
          <cell r="J1038" t="str">
            <v>IR</v>
          </cell>
          <cell r="K1038" t="str">
            <v>28.944811</v>
          </cell>
          <cell r="L1038" t="str">
            <v>50.834637</v>
          </cell>
          <cell r="M1038">
            <v>3310</v>
          </cell>
          <cell r="N1038">
            <v>21</v>
          </cell>
        </row>
        <row r="1039">
          <cell r="A1039" t="str">
            <v>BVA</v>
          </cell>
          <cell r="B1039" t="str">
            <v>LFOB</v>
          </cell>
          <cell r="D1039" t="str">
            <v>Beauvais-Tille</v>
          </cell>
          <cell r="E1039" t="str">
            <v>Париж</v>
          </cell>
          <cell r="F1039" t="str">
            <v>Paris</v>
          </cell>
          <cell r="G1039" t="str">
            <v>+1.0</v>
          </cell>
          <cell r="H1039" t="str">
            <v>Франция</v>
          </cell>
          <cell r="I1039" t="str">
            <v>France</v>
          </cell>
          <cell r="J1039" t="str">
            <v>FR</v>
          </cell>
          <cell r="K1039" t="str">
            <v>49.454444</v>
          </cell>
          <cell r="L1039" t="str">
            <v>2.112778</v>
          </cell>
          <cell r="M1039">
            <v>2430</v>
          </cell>
          <cell r="N1039">
            <v>109</v>
          </cell>
        </row>
        <row r="1040">
          <cell r="A1040" t="str">
            <v>BVB</v>
          </cell>
          <cell r="B1040" t="str">
            <v>SBBV</v>
          </cell>
          <cell r="D1040" t="str">
            <v>Boa Vista</v>
          </cell>
          <cell r="F1040" t="str">
            <v>Boa Vista</v>
          </cell>
          <cell r="G1040" t="str">
            <v>-4.0</v>
          </cell>
          <cell r="H1040" t="str">
            <v>Бразилия</v>
          </cell>
          <cell r="I1040" t="str">
            <v>Brazil</v>
          </cell>
          <cell r="J1040" t="str">
            <v>BR</v>
          </cell>
          <cell r="K1040" t="str">
            <v>2.846311</v>
          </cell>
          <cell r="L1040" t="str">
            <v>-60.690069</v>
          </cell>
          <cell r="M1040">
            <v>2460</v>
          </cell>
          <cell r="N1040">
            <v>84</v>
          </cell>
        </row>
        <row r="1041">
          <cell r="A1041" t="str">
            <v>BVC</v>
          </cell>
          <cell r="B1041" t="str">
            <v>GVBA</v>
          </cell>
          <cell r="D1041" t="str">
            <v>Rabil</v>
          </cell>
          <cell r="F1041" t="str">
            <v>Boa Vista</v>
          </cell>
          <cell r="G1041" t="str">
            <v>-1.0</v>
          </cell>
          <cell r="H1041" t="str">
            <v>Кабо-Верде</v>
          </cell>
          <cell r="I1041" t="str">
            <v>Cape Verde</v>
          </cell>
          <cell r="J1041" t="str">
            <v>CV</v>
          </cell>
          <cell r="K1041" t="str">
            <v>16.136531</v>
          </cell>
          <cell r="L1041" t="str">
            <v>-22.888897</v>
          </cell>
          <cell r="M1041">
            <v>1400</v>
          </cell>
          <cell r="N1041">
            <v>21</v>
          </cell>
        </row>
        <row r="1042">
          <cell r="A1042" t="str">
            <v>BVD</v>
          </cell>
          <cell r="B1042" t="str">
            <v>NTAA</v>
          </cell>
          <cell r="D1042" t="str">
            <v>Sea Port</v>
          </cell>
          <cell r="F1042" t="str">
            <v>Beaver Inlet</v>
          </cell>
          <cell r="G1042" t="str">
            <v>-10.0</v>
          </cell>
          <cell r="H1042" t="str">
            <v>США</v>
          </cell>
          <cell r="I1042" t="str">
            <v>United States</v>
          </cell>
          <cell r="J1042" t="str">
            <v>US</v>
          </cell>
          <cell r="K1042" t="str">
            <v>53.733333333333</v>
          </cell>
          <cell r="L1042" t="str">
            <v>-166.31666666667</v>
          </cell>
        </row>
        <row r="1043">
          <cell r="A1043" t="str">
            <v>BVE</v>
          </cell>
          <cell r="B1043" t="str">
            <v>LFBV</v>
          </cell>
          <cell r="D1043" t="str">
            <v>Laroche</v>
          </cell>
          <cell r="E1043" t="str">
            <v>Брив-ла-Гайард</v>
          </cell>
          <cell r="F1043" t="str">
            <v>Brive-La-Gaillarde</v>
          </cell>
          <cell r="G1043" t="str">
            <v>+1.0</v>
          </cell>
          <cell r="H1043" t="str">
            <v>Франция</v>
          </cell>
          <cell r="I1043" t="str">
            <v>France</v>
          </cell>
          <cell r="J1043" t="str">
            <v>FR</v>
          </cell>
          <cell r="K1043" t="str">
            <v>45.149583</v>
          </cell>
          <cell r="L1043" t="str">
            <v>1.474364</v>
          </cell>
          <cell r="M1043">
            <v>1100</v>
          </cell>
          <cell r="N1043">
            <v>116</v>
          </cell>
        </row>
        <row r="1044">
          <cell r="A1044" t="str">
            <v>BVF</v>
          </cell>
          <cell r="B1044" t="str">
            <v>NFNU</v>
          </cell>
          <cell r="D1044" t="str">
            <v>Dama</v>
          </cell>
          <cell r="E1044" t="str">
            <v>Буа</v>
          </cell>
          <cell r="F1044" t="str">
            <v>Bua</v>
          </cell>
          <cell r="G1044" t="str">
            <v>+12.0</v>
          </cell>
          <cell r="H1044" t="str">
            <v>Фиджи</v>
          </cell>
          <cell r="I1044" t="str">
            <v>Fiji</v>
          </cell>
          <cell r="J1044" t="str">
            <v>FJ</v>
          </cell>
          <cell r="K1044" t="str">
            <v>-16.800</v>
          </cell>
          <cell r="L1044" t="str">
            <v>178.617</v>
          </cell>
          <cell r="M1044">
            <v>940</v>
          </cell>
          <cell r="N1044">
            <v>18</v>
          </cell>
        </row>
        <row r="1045">
          <cell r="A1045" t="str">
            <v>BVG</v>
          </cell>
          <cell r="B1045" t="str">
            <v>ENBV</v>
          </cell>
          <cell r="C1045" t="str">
            <v>Берлевог</v>
          </cell>
          <cell r="D1045" t="str">
            <v>Berlevag</v>
          </cell>
          <cell r="E1045" t="str">
            <v>Берлевог</v>
          </cell>
          <cell r="F1045" t="str">
            <v>Berlevag</v>
          </cell>
          <cell r="G1045" t="str">
            <v>+1.0</v>
          </cell>
          <cell r="H1045" t="str">
            <v>Норвегия</v>
          </cell>
          <cell r="I1045" t="str">
            <v>Norway</v>
          </cell>
          <cell r="J1045" t="str">
            <v>NO</v>
          </cell>
          <cell r="K1045" t="str">
            <v>70.871389</v>
          </cell>
          <cell r="L1045" t="str">
            <v>29.034167</v>
          </cell>
          <cell r="M1045">
            <v>800</v>
          </cell>
          <cell r="N1045">
            <v>13</v>
          </cell>
        </row>
        <row r="1046">
          <cell r="A1046" t="str">
            <v>BVH</v>
          </cell>
          <cell r="B1046" t="str">
            <v>SBVH</v>
          </cell>
          <cell r="D1046" t="str">
            <v>Vilhena</v>
          </cell>
          <cell r="F1046" t="str">
            <v>Vilhena</v>
          </cell>
          <cell r="G1046" t="str">
            <v>+4.0</v>
          </cell>
          <cell r="H1046" t="str">
            <v>Бразилия</v>
          </cell>
          <cell r="I1046" t="str">
            <v>Brazil</v>
          </cell>
          <cell r="J1046" t="str">
            <v>BR</v>
          </cell>
          <cell r="K1046" t="str">
            <v>-12.694375</v>
          </cell>
          <cell r="L1046" t="str">
            <v>-60.098269</v>
          </cell>
          <cell r="M1046">
            <v>2598</v>
          </cell>
          <cell r="N1046">
            <v>615</v>
          </cell>
        </row>
        <row r="1047">
          <cell r="A1047" t="str">
            <v>BVI</v>
          </cell>
          <cell r="B1047" t="str">
            <v>YBDV</v>
          </cell>
          <cell r="D1047" t="str">
            <v>Birdsville</v>
          </cell>
          <cell r="E1047" t="str">
            <v>Бирдсвилл</v>
          </cell>
          <cell r="F1047" t="str">
            <v>Birdsville, Queensland</v>
          </cell>
          <cell r="G1047" t="str">
            <v>+10.0</v>
          </cell>
          <cell r="H1047" t="str">
            <v>Австралия</v>
          </cell>
          <cell r="I1047" t="str">
            <v>Australia</v>
          </cell>
          <cell r="J1047" t="str">
            <v>AU</v>
          </cell>
          <cell r="K1047" t="str">
            <v>-25.897500</v>
          </cell>
          <cell r="L1047" t="str">
            <v>139.347500</v>
          </cell>
          <cell r="M1047">
            <v>528</v>
          </cell>
          <cell r="N1047">
            <v>48</v>
          </cell>
        </row>
        <row r="1048">
          <cell r="A1048" t="str">
            <v>BVK</v>
          </cell>
          <cell r="B1048" t="str">
            <v>SLHJ</v>
          </cell>
          <cell r="D1048" t="str">
            <v>Huacaraje</v>
          </cell>
          <cell r="F1048" t="str">
            <v>Huacaraje</v>
          </cell>
          <cell r="G1048" t="str">
            <v>+0.0</v>
          </cell>
          <cell r="H1048" t="str">
            <v>Боливия</v>
          </cell>
          <cell r="I1048" t="str">
            <v>Bolivia</v>
          </cell>
          <cell r="J1048" t="str">
            <v>BO</v>
          </cell>
          <cell r="K1048" t="str">
            <v>-13.533</v>
          </cell>
          <cell r="L1048" t="str">
            <v>-63.800</v>
          </cell>
        </row>
        <row r="1049">
          <cell r="A1049" t="str">
            <v>BVL</v>
          </cell>
          <cell r="B1049" t="str">
            <v>SLBU</v>
          </cell>
          <cell r="D1049" t="str">
            <v>Baures</v>
          </cell>
          <cell r="F1049" t="str">
            <v>Baures</v>
          </cell>
          <cell r="G1049" t="str">
            <v>+0.0</v>
          </cell>
          <cell r="H1049" t="str">
            <v>Боливия</v>
          </cell>
          <cell r="I1049" t="str">
            <v>Bolivia</v>
          </cell>
          <cell r="J1049" t="str">
            <v>BO</v>
          </cell>
          <cell r="K1049" t="str">
            <v>-13.583</v>
          </cell>
          <cell r="L1049" t="str">
            <v>-63.583</v>
          </cell>
        </row>
        <row r="1050">
          <cell r="A1050" t="str">
            <v>BVM</v>
          </cell>
          <cell r="B1050" t="str">
            <v>SNBL</v>
          </cell>
          <cell r="C1050" t="str">
            <v>Бельмонте</v>
          </cell>
          <cell r="D1050" t="str">
            <v>Belmonte</v>
          </cell>
          <cell r="E1050" t="str">
            <v>Бельмонте</v>
          </cell>
          <cell r="F1050" t="str">
            <v>Belmonte</v>
          </cell>
          <cell r="G1050" t="str">
            <v>-3.0</v>
          </cell>
          <cell r="H1050" t="str">
            <v>Бразилия</v>
          </cell>
          <cell r="I1050" t="str">
            <v>Brazil</v>
          </cell>
          <cell r="J1050" t="str">
            <v>BR</v>
          </cell>
          <cell r="K1050" t="str">
            <v>-15.871694</v>
          </cell>
          <cell r="L1050" t="str">
            <v>-38.871917</v>
          </cell>
          <cell r="M1050">
            <v>950</v>
          </cell>
          <cell r="N1050">
            <v>10</v>
          </cell>
        </row>
        <row r="1051">
          <cell r="A1051" t="str">
            <v>BVO</v>
          </cell>
          <cell r="B1051" t="str">
            <v>KBVO</v>
          </cell>
          <cell r="D1051" t="str">
            <v>Bartlesville</v>
          </cell>
          <cell r="F1051" t="str">
            <v>Bartlesville</v>
          </cell>
          <cell r="G1051" t="str">
            <v>-6.0</v>
          </cell>
          <cell r="H1051" t="str">
            <v>США</v>
          </cell>
          <cell r="I1051" t="str">
            <v>United States</v>
          </cell>
          <cell r="J1051" t="str">
            <v>US</v>
          </cell>
          <cell r="K1051" t="str">
            <v>36.764249</v>
          </cell>
          <cell r="L1051" t="str">
            <v>-96.011201</v>
          </cell>
          <cell r="M1051">
            <v>1890</v>
          </cell>
          <cell r="N1051">
            <v>217</v>
          </cell>
        </row>
        <row r="1052">
          <cell r="A1052" t="str">
            <v>BVP</v>
          </cell>
          <cell r="C1052" t="str">
            <v>Боловип</v>
          </cell>
          <cell r="D1052" t="str">
            <v>Bolovip</v>
          </cell>
          <cell r="E1052" t="str">
            <v>Боловип</v>
          </cell>
          <cell r="F1052" t="str">
            <v>Bolovip</v>
          </cell>
          <cell r="G1052" t="str">
            <v>-10.0</v>
          </cell>
          <cell r="H1052" t="str">
            <v>Папуа - Новая Гвинея</v>
          </cell>
          <cell r="I1052" t="str">
            <v>Papua New Guinea</v>
          </cell>
          <cell r="J1052" t="str">
            <v>PG</v>
          </cell>
          <cell r="K1052" t="str">
            <v>-5.350</v>
          </cell>
          <cell r="L1052" t="str">
            <v>141.650</v>
          </cell>
          <cell r="M1052">
            <v>366</v>
          </cell>
          <cell r="N1052">
            <v>1372</v>
          </cell>
        </row>
        <row r="1053">
          <cell r="A1053" t="str">
            <v>BVR</v>
          </cell>
          <cell r="B1053" t="str">
            <v>GVBR</v>
          </cell>
          <cell r="D1053" t="str">
            <v>Esperadinha</v>
          </cell>
          <cell r="F1053" t="str">
            <v>Brava</v>
          </cell>
          <cell r="G1053" t="str">
            <v>-5.0</v>
          </cell>
          <cell r="H1053" t="str">
            <v>США</v>
          </cell>
          <cell r="I1053" t="str">
            <v>United States</v>
          </cell>
          <cell r="J1053" t="str">
            <v>US</v>
          </cell>
          <cell r="K1053" t="str">
            <v>14.844</v>
          </cell>
          <cell r="L1053" t="str">
            <v>-24.711</v>
          </cell>
        </row>
        <row r="1054">
          <cell r="A1054" t="str">
            <v>BVS</v>
          </cell>
          <cell r="B1054" t="str">
            <v>SNVS</v>
          </cell>
          <cell r="D1054" t="str">
            <v>Breves</v>
          </cell>
          <cell r="F1054" t="str">
            <v>Breves</v>
          </cell>
          <cell r="G1054" t="str">
            <v>+3.0</v>
          </cell>
          <cell r="H1054" t="str">
            <v>Бразилия</v>
          </cell>
          <cell r="I1054" t="str">
            <v>Brazil</v>
          </cell>
          <cell r="J1054" t="str">
            <v>BR</v>
          </cell>
          <cell r="K1054" t="str">
            <v>-1.636531</v>
          </cell>
          <cell r="L1054" t="str">
            <v>-50.443614</v>
          </cell>
          <cell r="M1054">
            <v>850</v>
          </cell>
          <cell r="N1054">
            <v>30</v>
          </cell>
        </row>
        <row r="1055">
          <cell r="A1055" t="str">
            <v>BVU</v>
          </cell>
          <cell r="B1055" t="str">
            <v>PABG</v>
          </cell>
          <cell r="D1055" t="str">
            <v>Beluga</v>
          </cell>
          <cell r="F1055" t="str">
            <v>Beluga</v>
          </cell>
          <cell r="G1055" t="str">
            <v>-8.0</v>
          </cell>
          <cell r="H1055" t="str">
            <v>США</v>
          </cell>
          <cell r="I1055" t="str">
            <v>United States</v>
          </cell>
          <cell r="J1055" t="str">
            <v>US</v>
          </cell>
          <cell r="K1055" t="str">
            <v>61.172219</v>
          </cell>
          <cell r="L1055" t="str">
            <v>-151.043897</v>
          </cell>
          <cell r="N1055">
            <v>40</v>
          </cell>
        </row>
        <row r="1056">
          <cell r="A1056" t="str">
            <v>BVW</v>
          </cell>
          <cell r="B1056" t="str">
            <v>YBTV</v>
          </cell>
          <cell r="D1056" t="str">
            <v>Batavia Downs</v>
          </cell>
          <cell r="F1056" t="str">
            <v>Batavia Downs</v>
          </cell>
          <cell r="G1056" t="str">
            <v>-10.0</v>
          </cell>
          <cell r="H1056" t="str">
            <v>Австралия</v>
          </cell>
          <cell r="I1056" t="str">
            <v>Australia</v>
          </cell>
          <cell r="J1056" t="str">
            <v>AU</v>
          </cell>
          <cell r="K1056" t="str">
            <v>-12.659167</v>
          </cell>
          <cell r="L1056" t="str">
            <v>142.674722</v>
          </cell>
          <cell r="M1056">
            <v>975</v>
          </cell>
          <cell r="N1056">
            <v>91</v>
          </cell>
        </row>
        <row r="1057">
          <cell r="A1057" t="str">
            <v>BVX</v>
          </cell>
          <cell r="B1057" t="str">
            <v>KBVX</v>
          </cell>
          <cell r="D1057" t="str">
            <v>Municipal</v>
          </cell>
          <cell r="F1057" t="str">
            <v>Batesville</v>
          </cell>
          <cell r="G1057" t="str">
            <v>-5.0</v>
          </cell>
          <cell r="H1057" t="str">
            <v>США</v>
          </cell>
          <cell r="I1057" t="str">
            <v>United States</v>
          </cell>
          <cell r="J1057" t="str">
            <v>US</v>
          </cell>
          <cell r="K1057" t="str">
            <v>35.726222</v>
          </cell>
          <cell r="L1057" t="str">
            <v>-91.647444</v>
          </cell>
          <cell r="M1057">
            <v>1829</v>
          </cell>
          <cell r="N1057">
            <v>142</v>
          </cell>
        </row>
        <row r="1058">
          <cell r="A1058" t="str">
            <v>BVY</v>
          </cell>
          <cell r="B1058" t="str">
            <v>KBVY</v>
          </cell>
          <cell r="D1058" t="str">
            <v>Beverly Municiple Airport</v>
          </cell>
          <cell r="F1058" t="str">
            <v>Beverly</v>
          </cell>
          <cell r="G1058" t="str">
            <v>-5.0</v>
          </cell>
          <cell r="H1058" t="str">
            <v>США</v>
          </cell>
          <cell r="I1058" t="str">
            <v>United States</v>
          </cell>
          <cell r="J1058" t="str">
            <v>US</v>
          </cell>
          <cell r="K1058" t="str">
            <v>42.584141</v>
          </cell>
          <cell r="L1058" t="str">
            <v>-70.916144</v>
          </cell>
          <cell r="M1058">
            <v>1524</v>
          </cell>
          <cell r="N1058">
            <v>33</v>
          </cell>
        </row>
        <row r="1059">
          <cell r="A1059" t="str">
            <v>BVZ</v>
          </cell>
          <cell r="B1059" t="str">
            <v>YBYS</v>
          </cell>
          <cell r="D1059" t="str">
            <v>Beverley Springs</v>
          </cell>
          <cell r="F1059" t="str">
            <v>Beverley Springs</v>
          </cell>
          <cell r="G1059" t="str">
            <v>-8.0</v>
          </cell>
          <cell r="H1059" t="str">
            <v>Австралия</v>
          </cell>
          <cell r="I1059" t="str">
            <v>Australia</v>
          </cell>
          <cell r="J1059" t="str">
            <v>AU</v>
          </cell>
          <cell r="K1059" t="str">
            <v>-16.733611</v>
          </cell>
          <cell r="L1059" t="str">
            <v>125.439444</v>
          </cell>
          <cell r="M1059">
            <v>1100</v>
          </cell>
          <cell r="N1059">
            <v>385</v>
          </cell>
        </row>
        <row r="1060">
          <cell r="A1060" t="str">
            <v>BWA</v>
          </cell>
          <cell r="B1060" t="str">
            <v>VNBW</v>
          </cell>
          <cell r="C1060" t="str">
            <v>Бхайрава</v>
          </cell>
          <cell r="D1060" t="str">
            <v>Bhairawa</v>
          </cell>
          <cell r="E1060" t="str">
            <v>Бхайрава</v>
          </cell>
          <cell r="F1060" t="str">
            <v>Bhairawa</v>
          </cell>
          <cell r="G1060" t="str">
            <v>+5.75</v>
          </cell>
          <cell r="H1060" t="str">
            <v>Непал</v>
          </cell>
          <cell r="I1060" t="str">
            <v>Nepal</v>
          </cell>
          <cell r="J1060" t="str">
            <v>NP</v>
          </cell>
          <cell r="K1060" t="str">
            <v>27.507222</v>
          </cell>
          <cell r="L1060" t="str">
            <v>83.418056</v>
          </cell>
          <cell r="M1060">
            <v>1515</v>
          </cell>
          <cell r="N1060">
            <v>109</v>
          </cell>
        </row>
        <row r="1061">
          <cell r="A1061" t="str">
            <v>BWB</v>
          </cell>
          <cell r="B1061" t="str">
            <v>YBWX</v>
          </cell>
          <cell r="D1061" t="str">
            <v>Barrow Island</v>
          </cell>
          <cell r="F1061" t="str">
            <v>Barrow Island</v>
          </cell>
          <cell r="G1061" t="str">
            <v>-8.0</v>
          </cell>
          <cell r="H1061" t="str">
            <v>Австралия</v>
          </cell>
          <cell r="I1061" t="str">
            <v>Australia</v>
          </cell>
          <cell r="J1061" t="str">
            <v>AU</v>
          </cell>
          <cell r="K1061" t="str">
            <v>-20.864444</v>
          </cell>
          <cell r="L1061" t="str">
            <v>115.406111</v>
          </cell>
          <cell r="M1061">
            <v>1899</v>
          </cell>
          <cell r="N1061">
            <v>8</v>
          </cell>
        </row>
        <row r="1062">
          <cell r="A1062" t="str">
            <v>BWC</v>
          </cell>
          <cell r="B1062" t="str">
            <v>KBWC</v>
          </cell>
          <cell r="D1062" t="str">
            <v>Brawley</v>
          </cell>
          <cell r="F1062" t="str">
            <v>Brawley</v>
          </cell>
          <cell r="G1062" t="str">
            <v>-8.0</v>
          </cell>
          <cell r="H1062" t="str">
            <v>США</v>
          </cell>
          <cell r="I1062" t="str">
            <v>United States</v>
          </cell>
          <cell r="J1062" t="str">
            <v>US</v>
          </cell>
          <cell r="K1062" t="str">
            <v>32.992944</v>
          </cell>
          <cell r="L1062" t="str">
            <v>-115.516889</v>
          </cell>
          <cell r="M1062">
            <v>1355</v>
          </cell>
        </row>
        <row r="1063">
          <cell r="A1063" t="str">
            <v>BWD</v>
          </cell>
          <cell r="B1063" t="str">
            <v>KBWD</v>
          </cell>
          <cell r="D1063" t="str">
            <v>Brownwood</v>
          </cell>
          <cell r="F1063" t="str">
            <v>Brownwood</v>
          </cell>
          <cell r="G1063" t="str">
            <v>-6.0</v>
          </cell>
          <cell r="H1063" t="str">
            <v>США</v>
          </cell>
          <cell r="I1063" t="str">
            <v>United States</v>
          </cell>
          <cell r="J1063" t="str">
            <v>US</v>
          </cell>
          <cell r="K1063" t="str">
            <v>31.793611</v>
          </cell>
          <cell r="L1063" t="str">
            <v>-98.956500</v>
          </cell>
          <cell r="M1063">
            <v>1706</v>
          </cell>
          <cell r="N1063">
            <v>423</v>
          </cell>
        </row>
        <row r="1064">
          <cell r="A1064" t="str">
            <v>BWE</v>
          </cell>
          <cell r="B1064" t="str">
            <v>EDVE</v>
          </cell>
          <cell r="C1064" t="str">
            <v>Брауншвайг</v>
          </cell>
          <cell r="D1064" t="str">
            <v>Braunschweig</v>
          </cell>
          <cell r="E1064" t="str">
            <v>Брауншвайг</v>
          </cell>
          <cell r="F1064" t="str">
            <v>Braunschweig</v>
          </cell>
          <cell r="G1064" t="str">
            <v>+1.0</v>
          </cell>
          <cell r="H1064" t="str">
            <v>Германия</v>
          </cell>
          <cell r="I1064" t="str">
            <v>Germany</v>
          </cell>
          <cell r="J1064" t="str">
            <v>DE</v>
          </cell>
          <cell r="K1064" t="str">
            <v>52.319167</v>
          </cell>
          <cell r="L1064" t="str">
            <v>10.556111</v>
          </cell>
          <cell r="M1064">
            <v>1620</v>
          </cell>
          <cell r="N1064">
            <v>90</v>
          </cell>
        </row>
        <row r="1065">
          <cell r="A1065" t="str">
            <v>BWF</v>
          </cell>
          <cell r="B1065" t="str">
            <v>EGNL</v>
          </cell>
          <cell r="D1065" t="str">
            <v>Walney Island</v>
          </cell>
          <cell r="F1065" t="str">
            <v>Barrow-In-Furness</v>
          </cell>
          <cell r="G1065" t="str">
            <v>+0.0</v>
          </cell>
          <cell r="H1065" t="str">
            <v>Великобритания</v>
          </cell>
          <cell r="I1065" t="str">
            <v>United Kingdom</v>
          </cell>
          <cell r="J1065" t="str">
            <v>GB</v>
          </cell>
          <cell r="K1065" t="str">
            <v>54.131167</v>
          </cell>
          <cell r="L1065" t="str">
            <v>-3.263667</v>
          </cell>
          <cell r="M1065">
            <v>1205</v>
          </cell>
          <cell r="N1065">
            <v>53</v>
          </cell>
        </row>
        <row r="1066">
          <cell r="A1066" t="str">
            <v>BWG</v>
          </cell>
          <cell r="B1066" t="str">
            <v>KBWG</v>
          </cell>
          <cell r="D1066" t="str">
            <v>Warren County</v>
          </cell>
          <cell r="F1066" t="str">
            <v>Bowling Green</v>
          </cell>
          <cell r="G1066" t="str">
            <v>-6.0</v>
          </cell>
          <cell r="H1066" t="str">
            <v>США</v>
          </cell>
          <cell r="I1066" t="str">
            <v>United States</v>
          </cell>
          <cell r="J1066" t="str">
            <v>US</v>
          </cell>
          <cell r="K1066" t="str">
            <v>36.964528</v>
          </cell>
          <cell r="L1066" t="str">
            <v>-86.419667</v>
          </cell>
          <cell r="M1066">
            <v>1981</v>
          </cell>
          <cell r="N1066">
            <v>167</v>
          </cell>
        </row>
        <row r="1067">
          <cell r="A1067" t="str">
            <v>BWH</v>
          </cell>
          <cell r="B1067" t="str">
            <v>WMKB</v>
          </cell>
          <cell r="C1067" t="str">
            <v>Баттерворт</v>
          </cell>
          <cell r="D1067" t="str">
            <v>Butterworth</v>
          </cell>
          <cell r="E1067" t="str">
            <v>Баттерворт</v>
          </cell>
          <cell r="F1067" t="str">
            <v>Butterworth</v>
          </cell>
          <cell r="G1067" t="str">
            <v>+8.0</v>
          </cell>
          <cell r="H1067" t="str">
            <v>Малайзия</v>
          </cell>
          <cell r="I1067" t="str">
            <v>Malaysia</v>
          </cell>
          <cell r="J1067" t="str">
            <v>MY</v>
          </cell>
          <cell r="K1067" t="str">
            <v>5.465917</v>
          </cell>
          <cell r="L1067" t="str">
            <v>100.391167</v>
          </cell>
          <cell r="M1067">
            <v>2438</v>
          </cell>
          <cell r="N1067">
            <v>3</v>
          </cell>
        </row>
        <row r="1068">
          <cell r="A1068" t="str">
            <v>BWI</v>
          </cell>
          <cell r="B1068" t="str">
            <v>KBWI</v>
          </cell>
          <cell r="D1068" t="str">
            <v>Baltimore/Washington International Thurgood Marshall Airport</v>
          </cell>
          <cell r="F1068" t="str">
            <v>Baltimore/Washington</v>
          </cell>
          <cell r="G1068" t="str">
            <v>-5.0</v>
          </cell>
          <cell r="H1068" t="str">
            <v>США</v>
          </cell>
          <cell r="I1068" t="str">
            <v>United States</v>
          </cell>
          <cell r="J1068" t="str">
            <v>US</v>
          </cell>
          <cell r="K1068" t="str">
            <v>39.175361</v>
          </cell>
          <cell r="L1068" t="str">
            <v>-76.668333</v>
          </cell>
          <cell r="M1068">
            <v>2901</v>
          </cell>
          <cell r="N1068">
            <v>45</v>
          </cell>
        </row>
        <row r="1069">
          <cell r="A1069" t="str">
            <v>BWJ</v>
          </cell>
          <cell r="C1069" t="str">
            <v>Баван</v>
          </cell>
          <cell r="D1069" t="str">
            <v>Bawan</v>
          </cell>
          <cell r="E1069" t="str">
            <v>Баван</v>
          </cell>
          <cell r="F1069" t="str">
            <v>Bawan</v>
          </cell>
          <cell r="G1069" t="str">
            <v>-10.0</v>
          </cell>
          <cell r="H1069" t="str">
            <v>Папуа - Новая Гвинея</v>
          </cell>
          <cell r="I1069" t="str">
            <v>Papua New Guinea</v>
          </cell>
          <cell r="J1069" t="str">
            <v>PG</v>
          </cell>
          <cell r="K1069" t="str">
            <v>-6.400</v>
          </cell>
          <cell r="L1069" t="str">
            <v>146.900</v>
          </cell>
          <cell r="M1069">
            <v>408</v>
          </cell>
          <cell r="N1069">
            <v>1311</v>
          </cell>
        </row>
        <row r="1070">
          <cell r="A1070" t="str">
            <v>BWK</v>
          </cell>
          <cell r="B1070" t="str">
            <v>LDSB</v>
          </cell>
          <cell r="C1070" t="str">
            <v>Бол</v>
          </cell>
          <cell r="D1070" t="str">
            <v>Bol</v>
          </cell>
          <cell r="E1070" t="str">
            <v>Бол</v>
          </cell>
          <cell r="F1070" t="str">
            <v>Bol</v>
          </cell>
          <cell r="G1070" t="str">
            <v>+1.0</v>
          </cell>
          <cell r="H1070" t="str">
            <v>Хорватия</v>
          </cell>
          <cell r="I1070" t="str">
            <v>Croatia</v>
          </cell>
          <cell r="J1070" t="str">
            <v>HR</v>
          </cell>
          <cell r="K1070" t="str">
            <v>43.285719</v>
          </cell>
          <cell r="L1070" t="str">
            <v>16.679718</v>
          </cell>
          <cell r="N1070">
            <v>541</v>
          </cell>
        </row>
        <row r="1071">
          <cell r="A1071" t="str">
            <v>BWL</v>
          </cell>
          <cell r="B1071" t="str">
            <v>KBWL</v>
          </cell>
          <cell r="D1071" t="str">
            <v>Blackwell</v>
          </cell>
          <cell r="F1071" t="str">
            <v>Blackwell</v>
          </cell>
          <cell r="G1071" t="str">
            <v>-6.0</v>
          </cell>
          <cell r="H1071" t="str">
            <v>США</v>
          </cell>
          <cell r="I1071" t="str">
            <v>United States</v>
          </cell>
          <cell r="J1071" t="str">
            <v>US</v>
          </cell>
          <cell r="K1071" t="str">
            <v>36.795865</v>
          </cell>
          <cell r="L1071" t="str">
            <v>-97.316988</v>
          </cell>
          <cell r="M1071">
            <v>1067</v>
          </cell>
          <cell r="N1071">
            <v>321</v>
          </cell>
        </row>
        <row r="1072">
          <cell r="A1072" t="str">
            <v>BWM</v>
          </cell>
          <cell r="B1072" t="str">
            <v>KBPP</v>
          </cell>
          <cell r="D1072" t="str">
            <v>Bowman</v>
          </cell>
          <cell r="F1072" t="str">
            <v>Bowman</v>
          </cell>
          <cell r="G1072" t="str">
            <v>-7.0</v>
          </cell>
          <cell r="H1072" t="str">
            <v>США</v>
          </cell>
          <cell r="I1072" t="str">
            <v>United States</v>
          </cell>
          <cell r="J1072" t="str">
            <v>US</v>
          </cell>
          <cell r="K1072" t="str">
            <v>46.186991</v>
          </cell>
          <cell r="L1072" t="str">
            <v>-103.428081</v>
          </cell>
          <cell r="M1072">
            <v>1463</v>
          </cell>
          <cell r="N1072">
            <v>902</v>
          </cell>
        </row>
        <row r="1073">
          <cell r="A1073" t="str">
            <v>BWN</v>
          </cell>
          <cell r="B1073" t="str">
            <v>WBSB</v>
          </cell>
          <cell r="D1073" t="str">
            <v>Bandar Seri Begwan International Airport</v>
          </cell>
          <cell r="E1073" t="str">
            <v>Бандар Сери Бегаван</v>
          </cell>
          <cell r="F1073" t="str">
            <v>Bandar Seri Begawan</v>
          </cell>
          <cell r="G1073" t="str">
            <v>+8.0</v>
          </cell>
          <cell r="H1073" t="str">
            <v>Бруней-Даруссалам</v>
          </cell>
          <cell r="I1073" t="str">
            <v>Brunei Darussalam</v>
          </cell>
          <cell r="J1073" t="str">
            <v>BN</v>
          </cell>
          <cell r="K1073" t="str">
            <v>4.944200</v>
          </cell>
          <cell r="L1073" t="str">
            <v>114.928353</v>
          </cell>
          <cell r="M1073">
            <v>3658</v>
          </cell>
          <cell r="N1073">
            <v>22</v>
          </cell>
        </row>
        <row r="1074">
          <cell r="A1074" t="str">
            <v>BWO</v>
          </cell>
          <cell r="B1074" t="str">
            <v>UWSB</v>
          </cell>
          <cell r="C1074" t="str">
            <v>Балаково</v>
          </cell>
          <cell r="D1074" t="str">
            <v>Balakovo</v>
          </cell>
          <cell r="E1074" t="str">
            <v>Балаково</v>
          </cell>
          <cell r="F1074" t="str">
            <v>Balakovo</v>
          </cell>
          <cell r="G1074" t="str">
            <v>-2.0</v>
          </cell>
          <cell r="H1074" t="str">
            <v>Россия</v>
          </cell>
          <cell r="I1074" t="str">
            <v>Russian Federation</v>
          </cell>
          <cell r="J1074" t="str">
            <v>RU</v>
          </cell>
          <cell r="K1074" t="str">
            <v>51.858333</v>
          </cell>
          <cell r="L1074" t="str">
            <v>47.745556</v>
          </cell>
          <cell r="N1074">
            <v>29</v>
          </cell>
        </row>
        <row r="1075">
          <cell r="A1075" t="str">
            <v>BWP</v>
          </cell>
          <cell r="D1075" t="str">
            <v>Bewani</v>
          </cell>
          <cell r="F1075" t="str">
            <v>Bewani</v>
          </cell>
          <cell r="G1075" t="str">
            <v>-10.0</v>
          </cell>
          <cell r="H1075" t="str">
            <v>Папуа - Новая Гвинея</v>
          </cell>
          <cell r="I1075" t="str">
            <v>Papua New Guinea</v>
          </cell>
          <cell r="J1075" t="str">
            <v>PG</v>
          </cell>
          <cell r="K1075" t="str">
            <v>-3.017</v>
          </cell>
          <cell r="L1075" t="str">
            <v>141.150</v>
          </cell>
          <cell r="M1075">
            <v>762</v>
          </cell>
          <cell r="N1075">
            <v>160</v>
          </cell>
        </row>
        <row r="1076">
          <cell r="A1076" t="str">
            <v>BWQ</v>
          </cell>
          <cell r="B1076" t="str">
            <v>YBRW</v>
          </cell>
          <cell r="D1076" t="str">
            <v>Brewarrina</v>
          </cell>
          <cell r="F1076" t="str">
            <v>Brewarrina</v>
          </cell>
          <cell r="G1076" t="str">
            <v>-10.0</v>
          </cell>
          <cell r="H1076" t="str">
            <v>Австралия</v>
          </cell>
          <cell r="I1076" t="str">
            <v>Australia</v>
          </cell>
          <cell r="J1076" t="str">
            <v>AU</v>
          </cell>
          <cell r="K1076" t="str">
            <v>-29.973889</v>
          </cell>
          <cell r="L1076" t="str">
            <v>146.816667</v>
          </cell>
          <cell r="M1076">
            <v>1387</v>
          </cell>
          <cell r="N1076">
            <v>126</v>
          </cell>
        </row>
        <row r="1077">
          <cell r="A1077" t="str">
            <v>BWS</v>
          </cell>
          <cell r="B1077" t="str">
            <v>KBWS</v>
          </cell>
          <cell r="D1077" t="str">
            <v>Blaine</v>
          </cell>
          <cell r="F1077" t="str">
            <v>Blaine</v>
          </cell>
          <cell r="G1077" t="str">
            <v>-8.0</v>
          </cell>
          <cell r="H1077" t="str">
            <v>США</v>
          </cell>
          <cell r="I1077" t="str">
            <v>United States</v>
          </cell>
          <cell r="J1077" t="str">
            <v>US</v>
          </cell>
          <cell r="K1077" t="str">
            <v>48.990059</v>
          </cell>
          <cell r="L1077" t="str">
            <v>-122.732369</v>
          </cell>
          <cell r="M1077">
            <v>640</v>
          </cell>
          <cell r="N1077">
            <v>23</v>
          </cell>
        </row>
        <row r="1078">
          <cell r="A1078" t="str">
            <v>BWT</v>
          </cell>
          <cell r="B1078" t="str">
            <v>YWYY</v>
          </cell>
          <cell r="D1078" t="str">
            <v>Burnie Wynyard</v>
          </cell>
          <cell r="F1078" t="str">
            <v>Burnie</v>
          </cell>
          <cell r="G1078" t="str">
            <v>-10.0</v>
          </cell>
          <cell r="H1078" t="str">
            <v>Австралия</v>
          </cell>
          <cell r="I1078" t="str">
            <v>Australia</v>
          </cell>
          <cell r="J1078" t="str">
            <v>AU</v>
          </cell>
          <cell r="K1078" t="str">
            <v>-40.998889</v>
          </cell>
          <cell r="L1078" t="str">
            <v>145.731111</v>
          </cell>
          <cell r="M1078">
            <v>1513</v>
          </cell>
          <cell r="N1078">
            <v>19</v>
          </cell>
        </row>
        <row r="1079">
          <cell r="A1079" t="str">
            <v>BWU</v>
          </cell>
          <cell r="B1079" t="str">
            <v>YSBK</v>
          </cell>
          <cell r="D1079" t="str">
            <v>Sydney Bankstown</v>
          </cell>
          <cell r="E1079" t="str">
            <v>Сидней</v>
          </cell>
          <cell r="F1079" t="str">
            <v>Sydney</v>
          </cell>
          <cell r="G1079" t="str">
            <v>+11.0</v>
          </cell>
          <cell r="H1079" t="str">
            <v>Австралия</v>
          </cell>
          <cell r="I1079" t="str">
            <v>Australia</v>
          </cell>
          <cell r="J1079" t="str">
            <v>AU</v>
          </cell>
          <cell r="K1079" t="str">
            <v>-33.924444</v>
          </cell>
          <cell r="L1079" t="str">
            <v>150.988333</v>
          </cell>
          <cell r="M1079">
            <v>1111</v>
          </cell>
          <cell r="N1079">
            <v>9</v>
          </cell>
        </row>
        <row r="1080">
          <cell r="A1080" t="str">
            <v>BWY</v>
          </cell>
          <cell r="D1080" t="str">
            <v>Bentwaters St</v>
          </cell>
          <cell r="E1080" t="str">
            <v>Вудбридж</v>
          </cell>
          <cell r="F1080" t="str">
            <v>Woodbridge</v>
          </cell>
          <cell r="G1080" t="str">
            <v>+0.0</v>
          </cell>
          <cell r="H1080" t="str">
            <v>Великобритания</v>
          </cell>
          <cell r="I1080" t="str">
            <v>United Kingdom</v>
          </cell>
          <cell r="J1080" t="str">
            <v>GB</v>
          </cell>
          <cell r="K1080" t="str">
            <v>52.1</v>
          </cell>
          <cell r="L1080" t="str">
            <v>1.3166666666667</v>
          </cell>
          <cell r="M1080">
            <v>2732</v>
          </cell>
          <cell r="N1080">
            <v>26</v>
          </cell>
        </row>
        <row r="1081">
          <cell r="A1081" t="str">
            <v>BXA</v>
          </cell>
          <cell r="B1081" t="str">
            <v>KBXA</v>
          </cell>
          <cell r="D1081" t="str">
            <v>George R Carr</v>
          </cell>
          <cell r="F1081" t="str">
            <v>Bogalusa</v>
          </cell>
          <cell r="G1081" t="str">
            <v>-6.0</v>
          </cell>
          <cell r="H1081" t="str">
            <v>США</v>
          </cell>
          <cell r="I1081" t="str">
            <v>United States</v>
          </cell>
          <cell r="J1081" t="str">
            <v>US</v>
          </cell>
          <cell r="K1081" t="str">
            <v>30.813686</v>
          </cell>
          <cell r="L1081" t="str">
            <v>-89.864964</v>
          </cell>
          <cell r="M1081">
            <v>1518</v>
          </cell>
          <cell r="N1081">
            <v>36</v>
          </cell>
        </row>
        <row r="1082">
          <cell r="A1082" t="str">
            <v>BXB</v>
          </cell>
          <cell r="B1082" t="str">
            <v>WASO</v>
          </cell>
          <cell r="C1082" t="str">
            <v>Бабо</v>
          </cell>
          <cell r="D1082" t="str">
            <v>Babo</v>
          </cell>
          <cell r="E1082" t="str">
            <v>Бабо</v>
          </cell>
          <cell r="F1082" t="str">
            <v>Babo</v>
          </cell>
          <cell r="G1082" t="str">
            <v>-9.0</v>
          </cell>
          <cell r="H1082" t="str">
            <v>Индонезия</v>
          </cell>
          <cell r="I1082" t="str">
            <v>Indonesia</v>
          </cell>
          <cell r="J1082" t="str">
            <v>ID</v>
          </cell>
          <cell r="K1082" t="str">
            <v>-2.532242</v>
          </cell>
          <cell r="L1082" t="str">
            <v>133.438894</v>
          </cell>
          <cell r="N1082">
            <v>3</v>
          </cell>
        </row>
        <row r="1083">
          <cell r="A1083" t="str">
            <v>BXC</v>
          </cell>
          <cell r="B1083" t="str">
            <v>LEMG</v>
          </cell>
          <cell r="D1083" t="str">
            <v>Boxborough</v>
          </cell>
          <cell r="F1083" t="str">
            <v>Boxborough</v>
          </cell>
          <cell r="G1083" t="str">
            <v>-5.0</v>
          </cell>
          <cell r="H1083" t="str">
            <v>США</v>
          </cell>
          <cell r="I1083" t="str">
            <v>United States</v>
          </cell>
          <cell r="J1083" t="str">
            <v>US</v>
          </cell>
          <cell r="K1083" t="str">
            <v>42.483611111111</v>
          </cell>
          <cell r="L1083" t="str">
            <v>-71.535277777778</v>
          </cell>
        </row>
        <row r="1084">
          <cell r="A1084" t="str">
            <v>BXD</v>
          </cell>
          <cell r="B1084" t="str">
            <v>WAKE</v>
          </cell>
          <cell r="C1084" t="str">
            <v>Баде</v>
          </cell>
          <cell r="D1084" t="str">
            <v>Bade</v>
          </cell>
          <cell r="E1084" t="str">
            <v>Баде</v>
          </cell>
          <cell r="F1084" t="str">
            <v>Bade</v>
          </cell>
          <cell r="G1084" t="str">
            <v>-9.0</v>
          </cell>
          <cell r="H1084" t="str">
            <v>Индонезия</v>
          </cell>
          <cell r="I1084" t="str">
            <v>Indonesia</v>
          </cell>
          <cell r="J1084" t="str">
            <v>ID</v>
          </cell>
          <cell r="K1084" t="str">
            <v>-7.150</v>
          </cell>
          <cell r="L1084" t="str">
            <v>139.567</v>
          </cell>
          <cell r="M1084">
            <v>705</v>
          </cell>
          <cell r="N1084">
            <v>15</v>
          </cell>
        </row>
        <row r="1085">
          <cell r="A1085" t="str">
            <v>BXE</v>
          </cell>
          <cell r="B1085" t="str">
            <v>GOTB</v>
          </cell>
          <cell r="C1085" t="str">
            <v>Бакель</v>
          </cell>
          <cell r="D1085" t="str">
            <v>Bakel</v>
          </cell>
          <cell r="E1085" t="str">
            <v>Бакель</v>
          </cell>
          <cell r="F1085" t="str">
            <v>Bakel</v>
          </cell>
          <cell r="G1085" t="str">
            <v>+0.0</v>
          </cell>
          <cell r="H1085" t="str">
            <v>Сенегал</v>
          </cell>
          <cell r="I1085" t="str">
            <v>Senegal</v>
          </cell>
          <cell r="J1085" t="str">
            <v>SN</v>
          </cell>
          <cell r="K1085" t="str">
            <v>14.847256</v>
          </cell>
          <cell r="L1085" t="str">
            <v>-12.468264</v>
          </cell>
          <cell r="M1085">
            <v>1750</v>
          </cell>
          <cell r="N1085">
            <v>30</v>
          </cell>
        </row>
        <row r="1086">
          <cell r="A1086" t="str">
            <v>BXF</v>
          </cell>
          <cell r="B1086" t="str">
            <v>UUBB</v>
          </cell>
          <cell r="D1086" t="str">
            <v>Belburn</v>
          </cell>
          <cell r="F1086" t="str">
            <v>Belburn</v>
          </cell>
          <cell r="G1086" t="str">
            <v>+1.0</v>
          </cell>
          <cell r="H1086" t="str">
            <v>Норвегия</v>
          </cell>
          <cell r="I1086" t="str">
            <v>Norway</v>
          </cell>
          <cell r="J1086" t="str">
            <v>NO</v>
          </cell>
          <cell r="K1086" t="str">
            <v>64.233333333333</v>
          </cell>
          <cell r="L1086">
            <v>40310</v>
          </cell>
        </row>
        <row r="1087">
          <cell r="A1087" t="str">
            <v>BXG</v>
          </cell>
          <cell r="B1087" t="str">
            <v>KBXG</v>
          </cell>
          <cell r="C1087" t="str">
            <v>Бендиго</v>
          </cell>
          <cell r="D1087" t="str">
            <v>Bendigo</v>
          </cell>
          <cell r="E1087" t="str">
            <v>Бендиго</v>
          </cell>
          <cell r="F1087" t="str">
            <v>Bendigo</v>
          </cell>
          <cell r="G1087" t="str">
            <v>+10.0</v>
          </cell>
          <cell r="H1087" t="str">
            <v>Австралия</v>
          </cell>
          <cell r="I1087" t="str">
            <v>Australia</v>
          </cell>
          <cell r="J1087" t="str">
            <v>AU</v>
          </cell>
          <cell r="K1087" t="str">
            <v>33.041289</v>
          </cell>
          <cell r="L1087" t="str">
            <v>-82.002690</v>
          </cell>
          <cell r="N1087">
            <v>92</v>
          </cell>
        </row>
        <row r="1088">
          <cell r="A1088" t="str">
            <v>BXH</v>
          </cell>
          <cell r="B1088" t="str">
            <v>UAAH</v>
          </cell>
          <cell r="C1088" t="str">
            <v>Балхаш</v>
          </cell>
          <cell r="D1088" t="str">
            <v>Balhash</v>
          </cell>
          <cell r="E1088" t="str">
            <v>Балхаш</v>
          </cell>
          <cell r="F1088" t="str">
            <v>Balhash</v>
          </cell>
          <cell r="G1088" t="str">
            <v>-2.0</v>
          </cell>
          <cell r="H1088" t="str">
            <v>Казахстан</v>
          </cell>
          <cell r="I1088" t="str">
            <v>Kazakhstan</v>
          </cell>
          <cell r="J1088" t="str">
            <v>KZ</v>
          </cell>
          <cell r="K1088" t="str">
            <v>46.893333</v>
          </cell>
          <cell r="L1088" t="str">
            <v>75.005000</v>
          </cell>
          <cell r="N1088">
            <v>441</v>
          </cell>
        </row>
        <row r="1089">
          <cell r="A1089" t="str">
            <v>BXI</v>
          </cell>
          <cell r="B1089" t="str">
            <v>DIBI</v>
          </cell>
          <cell r="D1089" t="str">
            <v>Boundiali</v>
          </cell>
          <cell r="F1089" t="str">
            <v>Boundiali</v>
          </cell>
          <cell r="G1089" t="str">
            <v>+0.0</v>
          </cell>
          <cell r="H1089" t="str">
            <v>Кот д&amp;#039;Ивуар</v>
          </cell>
          <cell r="I1089" t="str">
            <v>Cote D&amp;#039;Ivoire</v>
          </cell>
          <cell r="J1089" t="str">
            <v>CI</v>
          </cell>
          <cell r="K1089" t="str">
            <v>9.533</v>
          </cell>
          <cell r="L1089" t="str">
            <v>-6.467</v>
          </cell>
          <cell r="M1089">
            <v>1800</v>
          </cell>
          <cell r="N1089">
            <v>392</v>
          </cell>
        </row>
        <row r="1090">
          <cell r="A1090" t="str">
            <v>BXJ</v>
          </cell>
          <cell r="B1090" t="str">
            <v>KPBI</v>
          </cell>
          <cell r="C1090" t="str">
            <v>Бурундай</v>
          </cell>
          <cell r="D1090" t="str">
            <v>Burundai</v>
          </cell>
          <cell r="E1090" t="str">
            <v>Бурундай</v>
          </cell>
          <cell r="F1090" t="str">
            <v>Burundai</v>
          </cell>
          <cell r="G1090" t="str">
            <v>+0.0</v>
          </cell>
          <cell r="H1090" t="str">
            <v>Казахстан</v>
          </cell>
          <cell r="I1090" t="str">
            <v>Kazakhstan</v>
          </cell>
          <cell r="J1090" t="str">
            <v>KZ</v>
          </cell>
          <cell r="K1090" t="str">
            <v>45.083333333333</v>
          </cell>
          <cell r="L1090" t="str">
            <v>74.016666666667</v>
          </cell>
        </row>
        <row r="1091">
          <cell r="A1091" t="str">
            <v>BXK</v>
          </cell>
          <cell r="B1091" t="str">
            <v>KBXK</v>
          </cell>
          <cell r="D1091" t="str">
            <v>Buckeye Municipal</v>
          </cell>
          <cell r="F1091" t="str">
            <v>Buckeye</v>
          </cell>
          <cell r="G1091" t="str">
            <v>-7.0</v>
          </cell>
          <cell r="H1091" t="str">
            <v>США</v>
          </cell>
          <cell r="I1091" t="str">
            <v>United States</v>
          </cell>
          <cell r="J1091" t="str">
            <v>US</v>
          </cell>
          <cell r="K1091" t="str">
            <v>33.420417</v>
          </cell>
          <cell r="L1091" t="str">
            <v>-112.686181</v>
          </cell>
          <cell r="M1091">
            <v>1676</v>
          </cell>
          <cell r="N1091">
            <v>315</v>
          </cell>
        </row>
        <row r="1092">
          <cell r="A1092" t="str">
            <v>BXL</v>
          </cell>
          <cell r="C1092" t="str">
            <v>Блю-Лагун</v>
          </cell>
          <cell r="D1092" t="str">
            <v>Blue Lagoon</v>
          </cell>
          <cell r="E1092" t="str">
            <v>Блю-Лагун</v>
          </cell>
          <cell r="F1092" t="str">
            <v>Blue Lagoon</v>
          </cell>
          <cell r="G1092" t="str">
            <v>-12.0</v>
          </cell>
          <cell r="H1092" t="str">
            <v>Фиджи</v>
          </cell>
          <cell r="I1092" t="str">
            <v>Fiji</v>
          </cell>
          <cell r="J1092" t="str">
            <v>FJ</v>
          </cell>
          <cell r="K1092" t="str">
            <v>-16.944</v>
          </cell>
          <cell r="L1092" t="str">
            <v>177.369</v>
          </cell>
        </row>
        <row r="1093">
          <cell r="A1093" t="str">
            <v>BXM</v>
          </cell>
          <cell r="C1093" t="str">
            <v>Батом</v>
          </cell>
          <cell r="D1093" t="str">
            <v>Batom</v>
          </cell>
          <cell r="E1093" t="str">
            <v>Батом</v>
          </cell>
          <cell r="F1093" t="str">
            <v>Batom</v>
          </cell>
          <cell r="G1093" t="str">
            <v>-9.0</v>
          </cell>
          <cell r="H1093" t="str">
            <v>Индонезия</v>
          </cell>
          <cell r="I1093" t="str">
            <v>Indonesia</v>
          </cell>
          <cell r="J1093" t="str">
            <v>ID</v>
          </cell>
          <cell r="K1093" t="str">
            <v>-2.283</v>
          </cell>
          <cell r="L1093" t="str">
            <v>139.600</v>
          </cell>
        </row>
        <row r="1094">
          <cell r="A1094" t="str">
            <v>BXN</v>
          </cell>
          <cell r="B1094" t="str">
            <v>LTBV</v>
          </cell>
          <cell r="D1094" t="str">
            <v>Imsik Airport</v>
          </cell>
          <cell r="E1094" t="str">
            <v>Бодрум</v>
          </cell>
          <cell r="F1094" t="str">
            <v>Bodrum</v>
          </cell>
          <cell r="G1094" t="str">
            <v>+2.0</v>
          </cell>
          <cell r="H1094" t="str">
            <v>Турция</v>
          </cell>
          <cell r="I1094" t="str">
            <v>Turkey</v>
          </cell>
          <cell r="J1094" t="str">
            <v>TR</v>
          </cell>
          <cell r="K1094" t="str">
            <v>37.140144</v>
          </cell>
          <cell r="L1094" t="str">
            <v>27.669717</v>
          </cell>
          <cell r="M1094">
            <v>1500</v>
          </cell>
          <cell r="N1094">
            <v>62</v>
          </cell>
        </row>
        <row r="1095">
          <cell r="A1095" t="str">
            <v>BXO</v>
          </cell>
          <cell r="B1095" t="str">
            <v>SNBG</v>
          </cell>
          <cell r="C1095" t="str">
            <v>Буокс</v>
          </cell>
          <cell r="D1095" t="str">
            <v>Buochs</v>
          </cell>
          <cell r="E1095" t="str">
            <v>Буокс</v>
          </cell>
          <cell r="F1095" t="str">
            <v>Buochs</v>
          </cell>
          <cell r="G1095" t="str">
            <v>+0.0</v>
          </cell>
          <cell r="H1095" t="str">
            <v>Гвинея-Бисау</v>
          </cell>
          <cell r="I1095" t="str">
            <v>Guinea-Bissau</v>
          </cell>
          <cell r="J1095" t="str">
            <v>GW</v>
          </cell>
          <cell r="K1095" t="str">
            <v>11.883333333333</v>
          </cell>
          <cell r="L1095" t="str">
            <v>-15.65</v>
          </cell>
          <cell r="M1095">
            <v>3200</v>
          </cell>
          <cell r="N1095">
            <v>39</v>
          </cell>
        </row>
        <row r="1096">
          <cell r="A1096" t="str">
            <v>BXR</v>
          </cell>
          <cell r="B1096" t="str">
            <v>OIKM</v>
          </cell>
          <cell r="D1096" t="str">
            <v>Bam</v>
          </cell>
          <cell r="F1096" t="str">
            <v>Bam</v>
          </cell>
          <cell r="G1096" t="str">
            <v>+3.5</v>
          </cell>
          <cell r="H1096" t="str">
            <v>Иран</v>
          </cell>
          <cell r="I1096" t="str">
            <v>Iran</v>
          </cell>
          <cell r="J1096" t="str">
            <v>IR</v>
          </cell>
          <cell r="K1096" t="str">
            <v>29.084169</v>
          </cell>
          <cell r="L1096" t="str">
            <v>58.450042</v>
          </cell>
          <cell r="N1096">
            <v>985</v>
          </cell>
        </row>
        <row r="1097">
          <cell r="A1097" t="str">
            <v>BXS</v>
          </cell>
          <cell r="B1097" t="str">
            <v>KBXS</v>
          </cell>
          <cell r="D1097" t="str">
            <v>Borrego Springs</v>
          </cell>
          <cell r="F1097" t="str">
            <v>Borrego Springs</v>
          </cell>
          <cell r="G1097" t="str">
            <v>-8.0</v>
          </cell>
          <cell r="H1097" t="str">
            <v>США</v>
          </cell>
          <cell r="I1097" t="str">
            <v>United States</v>
          </cell>
          <cell r="J1097" t="str">
            <v>US</v>
          </cell>
          <cell r="K1097" t="str">
            <v>33.259028</v>
          </cell>
          <cell r="L1097" t="str">
            <v>-116.320972</v>
          </cell>
          <cell r="M1097">
            <v>1524</v>
          </cell>
          <cell r="N1097">
            <v>158</v>
          </cell>
        </row>
        <row r="1098">
          <cell r="A1098" t="str">
            <v>BXT</v>
          </cell>
          <cell r="B1098" t="str">
            <v>WRLC</v>
          </cell>
          <cell r="C1098" t="str">
            <v>Бонтанг</v>
          </cell>
          <cell r="D1098" t="str">
            <v>Bontang</v>
          </cell>
          <cell r="E1098" t="str">
            <v>Бонтанг</v>
          </cell>
          <cell r="F1098" t="str">
            <v>Bontang</v>
          </cell>
          <cell r="G1098" t="str">
            <v>-8.0</v>
          </cell>
          <cell r="H1098" t="str">
            <v>Индонезия</v>
          </cell>
          <cell r="I1098" t="str">
            <v>Indonesia</v>
          </cell>
          <cell r="J1098" t="str">
            <v>ID</v>
          </cell>
          <cell r="K1098" t="str">
            <v>0.117</v>
          </cell>
          <cell r="L1098" t="str">
            <v>117.467</v>
          </cell>
          <cell r="M1098">
            <v>630</v>
          </cell>
          <cell r="N1098">
            <v>15</v>
          </cell>
        </row>
        <row r="1099">
          <cell r="A1099" t="str">
            <v>BXU</v>
          </cell>
          <cell r="B1099" t="str">
            <v>RPME</v>
          </cell>
          <cell r="C1099" t="str">
            <v>Бутуан</v>
          </cell>
          <cell r="D1099" t="str">
            <v>Butuan</v>
          </cell>
          <cell r="E1099" t="str">
            <v>Бутуань</v>
          </cell>
          <cell r="F1099" t="str">
            <v>Butuan</v>
          </cell>
          <cell r="G1099" t="str">
            <v>-8.0</v>
          </cell>
          <cell r="H1099" t="str">
            <v>Филиппины</v>
          </cell>
          <cell r="I1099" t="str">
            <v>Philippines</v>
          </cell>
          <cell r="J1099" t="str">
            <v>PH</v>
          </cell>
          <cell r="K1099" t="str">
            <v>8.951322</v>
          </cell>
          <cell r="L1099" t="str">
            <v>125.477972</v>
          </cell>
          <cell r="M1099">
            <v>1600</v>
          </cell>
          <cell r="N1099">
            <v>43</v>
          </cell>
        </row>
        <row r="1100">
          <cell r="A1100" t="str">
            <v>BXV</v>
          </cell>
          <cell r="B1100" t="str">
            <v>BIBV</v>
          </cell>
          <cell r="D1100" t="str">
            <v>Breiddalsvik</v>
          </cell>
          <cell r="F1100" t="str">
            <v>Breiddalsvik</v>
          </cell>
          <cell r="G1100" t="str">
            <v>+0.0</v>
          </cell>
          <cell r="H1100" t="str">
            <v>Исландия</v>
          </cell>
          <cell r="I1100" t="str">
            <v>Iceland</v>
          </cell>
          <cell r="J1100" t="str">
            <v>IS</v>
          </cell>
          <cell r="K1100" t="str">
            <v>64.789999</v>
          </cell>
          <cell r="L1100" t="str">
            <v>-14.022778</v>
          </cell>
        </row>
        <row r="1101">
          <cell r="A1101" t="str">
            <v>BXX</v>
          </cell>
          <cell r="D1101" t="str">
            <v>Borama International</v>
          </cell>
          <cell r="F1101" t="str">
            <v>Borama</v>
          </cell>
          <cell r="G1101" t="str">
            <v>+3.0</v>
          </cell>
          <cell r="H1101" t="str">
            <v>Сомали</v>
          </cell>
          <cell r="I1101" t="str">
            <v>Somalia</v>
          </cell>
          <cell r="J1101" t="str">
            <v>SO</v>
          </cell>
          <cell r="K1101" t="str">
            <v>9.933</v>
          </cell>
          <cell r="L1101" t="str">
            <v>43.150</v>
          </cell>
        </row>
        <row r="1102">
          <cell r="A1102" t="str">
            <v>BXZ</v>
          </cell>
          <cell r="B1102" t="str">
            <v>LEMG</v>
          </cell>
          <cell r="D1102" t="str">
            <v>Bunsil</v>
          </cell>
          <cell r="F1102" t="str">
            <v>Bunsil</v>
          </cell>
          <cell r="G1102" t="str">
            <v>+0.0</v>
          </cell>
          <cell r="H1102" t="str">
            <v>Папуа - Новая Гвинея</v>
          </cell>
          <cell r="I1102" t="str">
            <v>Papua New Guinea</v>
          </cell>
          <cell r="J1102" t="str">
            <v>PG</v>
          </cell>
          <cell r="K1102">
            <v>0</v>
          </cell>
          <cell r="L1102">
            <v>0</v>
          </cell>
        </row>
        <row r="1103">
          <cell r="A1103" t="str">
            <v>BYA</v>
          </cell>
          <cell r="B1103" t="str">
            <v>KBYA</v>
          </cell>
          <cell r="D1103" t="str">
            <v>Boundary</v>
          </cell>
          <cell r="F1103" t="str">
            <v>Boundary</v>
          </cell>
          <cell r="G1103" t="str">
            <v>-9.0</v>
          </cell>
          <cell r="H1103" t="str">
            <v>США</v>
          </cell>
          <cell r="I1103" t="str">
            <v>United States</v>
          </cell>
          <cell r="J1103" t="str">
            <v>US</v>
          </cell>
          <cell r="K1103" t="str">
            <v>64.078303</v>
          </cell>
          <cell r="L1103" t="str">
            <v>-141.113375</v>
          </cell>
          <cell r="M1103">
            <v>640</v>
          </cell>
          <cell r="N1103">
            <v>896</v>
          </cell>
        </row>
        <row r="1104">
          <cell r="A1104" t="str">
            <v>BYB</v>
          </cell>
          <cell r="C1104" t="str">
            <v>Дибаа</v>
          </cell>
          <cell r="D1104" t="str">
            <v>Dibaa</v>
          </cell>
          <cell r="E1104" t="str">
            <v>Дибаа</v>
          </cell>
          <cell r="F1104" t="str">
            <v>Dibaa</v>
          </cell>
          <cell r="G1104" t="str">
            <v>+4.0</v>
          </cell>
          <cell r="H1104" t="str">
            <v>ОАЭ</v>
          </cell>
          <cell r="I1104" t="str">
            <v>United Arab Emirates</v>
          </cell>
          <cell r="J1104" t="str">
            <v>AE</v>
          </cell>
          <cell r="K1104" t="str">
            <v>25.600</v>
          </cell>
          <cell r="L1104" t="str">
            <v>56.233</v>
          </cell>
          <cell r="M1104">
            <v>738</v>
          </cell>
          <cell r="N1104">
            <v>20</v>
          </cell>
        </row>
        <row r="1105">
          <cell r="A1105" t="str">
            <v>BYC</v>
          </cell>
          <cell r="B1105" t="str">
            <v>SLYA</v>
          </cell>
          <cell r="C1105" t="str">
            <v>Якуйба</v>
          </cell>
          <cell r="D1105" t="str">
            <v>Yacuiba</v>
          </cell>
          <cell r="E1105" t="str">
            <v>Якуйба</v>
          </cell>
          <cell r="F1105" t="str">
            <v>Yacuiba</v>
          </cell>
          <cell r="G1105" t="str">
            <v>-4.0</v>
          </cell>
          <cell r="H1105" t="str">
            <v>Боливия</v>
          </cell>
          <cell r="I1105" t="str">
            <v>Bolivia</v>
          </cell>
          <cell r="J1105" t="str">
            <v>BO</v>
          </cell>
          <cell r="K1105" t="str">
            <v>-21.960925</v>
          </cell>
          <cell r="L1105" t="str">
            <v>-63.651669</v>
          </cell>
          <cell r="M1105">
            <v>1540</v>
          </cell>
          <cell r="N1105">
            <v>645</v>
          </cell>
        </row>
        <row r="1106">
          <cell r="A1106" t="str">
            <v>BYD</v>
          </cell>
          <cell r="B1106" t="str">
            <v>OYBI</v>
          </cell>
          <cell r="C1106" t="str">
            <v>Бейда</v>
          </cell>
          <cell r="D1106" t="str">
            <v>Beidah</v>
          </cell>
          <cell r="E1106" t="str">
            <v>Бейда</v>
          </cell>
          <cell r="F1106" t="str">
            <v>Beidah</v>
          </cell>
          <cell r="G1106" t="str">
            <v>+3.0</v>
          </cell>
          <cell r="H1106" t="str">
            <v>Йемен</v>
          </cell>
          <cell r="I1106" t="str">
            <v>Yemen</v>
          </cell>
          <cell r="J1106" t="str">
            <v>YE</v>
          </cell>
          <cell r="K1106" t="str">
            <v>14.133</v>
          </cell>
          <cell r="L1106" t="str">
            <v>46.550</v>
          </cell>
        </row>
        <row r="1107">
          <cell r="A1107" t="str">
            <v>BYG</v>
          </cell>
          <cell r="B1107" t="str">
            <v>KBYG</v>
          </cell>
          <cell r="D1107" t="str">
            <v>Municipal</v>
          </cell>
          <cell r="F1107" t="str">
            <v>Buffalo</v>
          </cell>
          <cell r="G1107" t="str">
            <v>-6.0</v>
          </cell>
          <cell r="H1107" t="str">
            <v>США</v>
          </cell>
          <cell r="I1107" t="str">
            <v>United States</v>
          </cell>
          <cell r="J1107" t="str">
            <v>US</v>
          </cell>
          <cell r="K1107" t="str">
            <v>44.381085</v>
          </cell>
          <cell r="L1107" t="str">
            <v>-106.721790</v>
          </cell>
          <cell r="M1107">
            <v>1372</v>
          </cell>
          <cell r="N1107">
            <v>1514</v>
          </cell>
        </row>
        <row r="1108">
          <cell r="A1108" t="str">
            <v>BYH</v>
          </cell>
          <cell r="B1108" t="str">
            <v>KBYH</v>
          </cell>
          <cell r="D1108" t="str">
            <v>Blytheville AFB</v>
          </cell>
          <cell r="F1108" t="str">
            <v>Blytheville</v>
          </cell>
          <cell r="G1108" t="str">
            <v>-6.0</v>
          </cell>
          <cell r="H1108" t="str">
            <v>США</v>
          </cell>
          <cell r="I1108" t="str">
            <v>United States</v>
          </cell>
          <cell r="J1108" t="str">
            <v>US</v>
          </cell>
          <cell r="K1108" t="str">
            <v>35.964347</v>
          </cell>
          <cell r="L1108" t="str">
            <v>-89.943954</v>
          </cell>
          <cell r="N1108">
            <v>77</v>
          </cell>
        </row>
        <row r="1109">
          <cell r="A1109" t="str">
            <v>BYI</v>
          </cell>
          <cell r="B1109" t="str">
            <v>KBYI</v>
          </cell>
          <cell r="D1109" t="str">
            <v>Rupert</v>
          </cell>
          <cell r="F1109" t="str">
            <v>Rupert</v>
          </cell>
          <cell r="G1109" t="str">
            <v>-7.0</v>
          </cell>
          <cell r="H1109" t="str">
            <v>США</v>
          </cell>
          <cell r="I1109" t="str">
            <v>United States</v>
          </cell>
          <cell r="J1109" t="str">
            <v>US</v>
          </cell>
          <cell r="K1109" t="str">
            <v>42.542604</v>
          </cell>
          <cell r="L1109" t="str">
            <v>-113.771544</v>
          </cell>
          <cell r="M1109">
            <v>1247</v>
          </cell>
          <cell r="N1109">
            <v>1265</v>
          </cell>
        </row>
        <row r="1110">
          <cell r="A1110" t="str">
            <v>BYK</v>
          </cell>
          <cell r="B1110" t="str">
            <v>DIBK</v>
          </cell>
          <cell r="D1110" t="str">
            <v>Bouake</v>
          </cell>
          <cell r="F1110" t="str">
            <v>Bouake</v>
          </cell>
          <cell r="G1110" t="str">
            <v>+0.0</v>
          </cell>
          <cell r="H1110" t="str">
            <v>Кот д&amp;#039;Ивуар</v>
          </cell>
          <cell r="I1110" t="str">
            <v>Cote D&amp;#039;Ivoire</v>
          </cell>
          <cell r="J1110" t="str">
            <v>CI</v>
          </cell>
          <cell r="K1110" t="str">
            <v>7.738800</v>
          </cell>
          <cell r="L1110" t="str">
            <v>-5.073667</v>
          </cell>
          <cell r="M1110">
            <v>3300</v>
          </cell>
          <cell r="N1110">
            <v>375</v>
          </cell>
        </row>
        <row r="1111">
          <cell r="A1111" t="str">
            <v>BYL</v>
          </cell>
          <cell r="C1111" t="str">
            <v>Белла-Елла</v>
          </cell>
          <cell r="D1111" t="str">
            <v>Bella Yella</v>
          </cell>
          <cell r="E1111" t="str">
            <v>Белла-Елла</v>
          </cell>
          <cell r="F1111" t="str">
            <v>Bella Yella</v>
          </cell>
          <cell r="G1111" t="str">
            <v>+0.0</v>
          </cell>
          <cell r="H1111" t="str">
            <v>Либерия</v>
          </cell>
          <cell r="I1111" t="str">
            <v>Liberia</v>
          </cell>
          <cell r="J1111" t="str">
            <v>LR</v>
          </cell>
          <cell r="K1111" t="str">
            <v>7.367</v>
          </cell>
          <cell r="L1111" t="str">
            <v>-9.983</v>
          </cell>
          <cell r="M1111">
            <v>795</v>
          </cell>
          <cell r="N1111">
            <v>219</v>
          </cell>
        </row>
        <row r="1112">
          <cell r="A1112" t="str">
            <v>BYM</v>
          </cell>
          <cell r="B1112" t="str">
            <v>MUBY</v>
          </cell>
          <cell r="D1112" t="str">
            <v>C.M. de Cespedes</v>
          </cell>
          <cell r="E1112" t="str">
            <v>Байамо</v>
          </cell>
          <cell r="F1112" t="str">
            <v>Bayamo</v>
          </cell>
          <cell r="G1112" t="str">
            <v>-5.0</v>
          </cell>
          <cell r="H1112" t="str">
            <v>Куба</v>
          </cell>
          <cell r="I1112" t="str">
            <v>Cuba</v>
          </cell>
          <cell r="J1112" t="str">
            <v>CU</v>
          </cell>
          <cell r="K1112" t="str">
            <v>20.396331</v>
          </cell>
          <cell r="L1112" t="str">
            <v>-76.621494</v>
          </cell>
          <cell r="M1112">
            <v>2019</v>
          </cell>
          <cell r="N1112">
            <v>62</v>
          </cell>
        </row>
        <row r="1113">
          <cell r="A1113" t="str">
            <v>BYN</v>
          </cell>
          <cell r="B1113" t="str">
            <v>ZMBH</v>
          </cell>
          <cell r="D1113" t="str">
            <v>Bayankhongor</v>
          </cell>
          <cell r="F1113" t="str">
            <v>Bayankhongor</v>
          </cell>
          <cell r="G1113" t="str">
            <v>-8.0</v>
          </cell>
          <cell r="H1113" t="str">
            <v>Монголия</v>
          </cell>
          <cell r="I1113" t="str">
            <v>Mongolia</v>
          </cell>
          <cell r="J1113" t="str">
            <v>MN</v>
          </cell>
          <cell r="K1113" t="str">
            <v>46.163311</v>
          </cell>
          <cell r="L1113" t="str">
            <v>100.704086</v>
          </cell>
          <cell r="N1113">
            <v>1855</v>
          </cell>
        </row>
        <row r="1114">
          <cell r="A1114" t="str">
            <v>BYO</v>
          </cell>
          <cell r="D1114" t="str">
            <v>Bonito Airport</v>
          </cell>
          <cell r="F1114" t="str">
            <v>Bonito</v>
          </cell>
          <cell r="G1114" t="str">
            <v>+0.0</v>
          </cell>
          <cell r="H1114" t="str">
            <v>Бразилия</v>
          </cell>
          <cell r="I1114" t="str">
            <v>Brazil</v>
          </cell>
          <cell r="J1114" t="str">
            <v>BR</v>
          </cell>
          <cell r="K1114" t="str">
            <v>-4.55</v>
          </cell>
          <cell r="L1114" t="str">
            <v>-38.65</v>
          </cell>
        </row>
        <row r="1115">
          <cell r="A1115" t="str">
            <v>BYQ</v>
          </cell>
          <cell r="B1115" t="str">
            <v>WALV</v>
          </cell>
          <cell r="C1115" t="str">
            <v>Бунью</v>
          </cell>
          <cell r="D1115" t="str">
            <v>Bunyu</v>
          </cell>
          <cell r="E1115" t="str">
            <v>Бунью</v>
          </cell>
          <cell r="F1115" t="str">
            <v>Bunyu</v>
          </cell>
          <cell r="G1115" t="str">
            <v>+8.0</v>
          </cell>
          <cell r="H1115" t="str">
            <v>Индонезия</v>
          </cell>
          <cell r="I1115" t="str">
            <v>Indonesia</v>
          </cell>
          <cell r="J1115" t="str">
            <v>ID</v>
          </cell>
          <cell r="K1115" t="str">
            <v>3.455725</v>
          </cell>
          <cell r="L1115" t="str">
            <v>117.867372</v>
          </cell>
          <cell r="N1115">
            <v>36</v>
          </cell>
        </row>
        <row r="1116">
          <cell r="A1116" t="str">
            <v>BYR</v>
          </cell>
          <cell r="B1116" t="str">
            <v>EKLS</v>
          </cell>
          <cell r="D1116" t="str">
            <v>Laeso Airport</v>
          </cell>
          <cell r="F1116" t="str">
            <v>Laeso Island</v>
          </cell>
          <cell r="G1116" t="str">
            <v>+0.0</v>
          </cell>
          <cell r="H1116" t="str">
            <v>Дания</v>
          </cell>
          <cell r="I1116" t="str">
            <v>Denmark</v>
          </cell>
          <cell r="J1116" t="str">
            <v>DK</v>
          </cell>
          <cell r="K1116" t="str">
            <v>57.277228</v>
          </cell>
          <cell r="L1116" t="str">
            <v>11.000083</v>
          </cell>
          <cell r="N1116">
            <v>8</v>
          </cell>
        </row>
        <row r="1117">
          <cell r="A1117" t="str">
            <v>BYS</v>
          </cell>
          <cell r="B1117" t="str">
            <v>KBYS</v>
          </cell>
          <cell r="D1117" t="str">
            <v>Bicycle Lake AAF</v>
          </cell>
          <cell r="F1117" t="str">
            <v>Fort Irwin</v>
          </cell>
          <cell r="G1117" t="str">
            <v>-8.0</v>
          </cell>
          <cell r="H1117" t="str">
            <v>США</v>
          </cell>
          <cell r="I1117" t="str">
            <v>United States</v>
          </cell>
          <cell r="J1117" t="str">
            <v>US</v>
          </cell>
          <cell r="K1117" t="str">
            <v>35.280530</v>
          </cell>
          <cell r="L1117" t="str">
            <v>-116.630029</v>
          </cell>
          <cell r="N1117">
            <v>716</v>
          </cell>
        </row>
        <row r="1118">
          <cell r="A1118" t="str">
            <v>BYT</v>
          </cell>
          <cell r="B1118" t="str">
            <v>EIBN</v>
          </cell>
          <cell r="C1118" t="str">
            <v>Бантри</v>
          </cell>
          <cell r="D1118" t="str">
            <v>Bantry</v>
          </cell>
          <cell r="E1118" t="str">
            <v>Бантри</v>
          </cell>
          <cell r="F1118" t="str">
            <v>Bantry</v>
          </cell>
          <cell r="G1118" t="str">
            <v>+0.0</v>
          </cell>
          <cell r="H1118" t="str">
            <v>Ирландия</v>
          </cell>
          <cell r="I1118" t="str">
            <v>Ireland</v>
          </cell>
          <cell r="J1118" t="str">
            <v>IE</v>
          </cell>
          <cell r="K1118" t="str">
            <v>51.668889</v>
          </cell>
          <cell r="L1118" t="str">
            <v>-9.484444</v>
          </cell>
          <cell r="M1118">
            <v>450</v>
          </cell>
          <cell r="N1118">
            <v>2</v>
          </cell>
        </row>
        <row r="1119">
          <cell r="A1119" t="str">
            <v>BYU</v>
          </cell>
          <cell r="B1119" t="str">
            <v>EDQD</v>
          </cell>
          <cell r="D1119" t="str">
            <v>Bindlacher-Berg</v>
          </cell>
          <cell r="E1119" t="str">
            <v>Байройт</v>
          </cell>
          <cell r="F1119" t="str">
            <v>Bayreuth</v>
          </cell>
          <cell r="G1119" t="str">
            <v>+1.0</v>
          </cell>
          <cell r="H1119" t="str">
            <v>Германия</v>
          </cell>
          <cell r="I1119" t="str">
            <v>Germany</v>
          </cell>
          <cell r="J1119" t="str">
            <v>DE</v>
          </cell>
          <cell r="K1119" t="str">
            <v>49.984428</v>
          </cell>
          <cell r="L1119" t="str">
            <v>11.638569</v>
          </cell>
          <cell r="M1119">
            <v>905</v>
          </cell>
          <cell r="N1119">
            <v>488</v>
          </cell>
        </row>
        <row r="1120">
          <cell r="A1120" t="str">
            <v>BYW</v>
          </cell>
          <cell r="B1120" t="str">
            <v>KBYW</v>
          </cell>
          <cell r="D1120" t="str">
            <v>Blakely Island</v>
          </cell>
          <cell r="F1120" t="str">
            <v>Blakely Island</v>
          </cell>
          <cell r="G1120" t="str">
            <v>-8.0</v>
          </cell>
          <cell r="H1120" t="str">
            <v>США</v>
          </cell>
          <cell r="I1120" t="str">
            <v>United States</v>
          </cell>
          <cell r="J1120" t="str">
            <v>US</v>
          </cell>
          <cell r="K1120" t="str">
            <v>48.578992</v>
          </cell>
          <cell r="L1120" t="str">
            <v>-122.826291</v>
          </cell>
          <cell r="M1120">
            <v>564</v>
          </cell>
          <cell r="N1120">
            <v>20</v>
          </cell>
        </row>
        <row r="1121">
          <cell r="A1121" t="str">
            <v>BYX</v>
          </cell>
          <cell r="D1121" t="str">
            <v>Baniyala</v>
          </cell>
          <cell r="F1121" t="str">
            <v>Baniyala</v>
          </cell>
          <cell r="G1121" t="str">
            <v>-9.5</v>
          </cell>
          <cell r="H1121" t="str">
            <v>Австралия</v>
          </cell>
          <cell r="I1121" t="str">
            <v>Australia</v>
          </cell>
          <cell r="J1121" t="str">
            <v>AU</v>
          </cell>
          <cell r="K1121" t="str">
            <v>-13.198056</v>
          </cell>
          <cell r="L1121" t="str">
            <v>136.226944</v>
          </cell>
        </row>
        <row r="1122">
          <cell r="A1122" t="str">
            <v>BZA</v>
          </cell>
          <cell r="B1122" t="str">
            <v>MNBZ</v>
          </cell>
          <cell r="C1122" t="str">
            <v>Сан-Педро</v>
          </cell>
          <cell r="D1122" t="str">
            <v>San Pedro</v>
          </cell>
          <cell r="E1122" t="str">
            <v>Бонанса</v>
          </cell>
          <cell r="F1122" t="str">
            <v>Bonanza</v>
          </cell>
          <cell r="G1122" t="str">
            <v>+6.0</v>
          </cell>
          <cell r="H1122" t="str">
            <v>Никарагуа</v>
          </cell>
          <cell r="I1122" t="str">
            <v>Nicaragua</v>
          </cell>
          <cell r="J1122" t="str">
            <v>NI</v>
          </cell>
          <cell r="K1122" t="str">
            <v>13.950</v>
          </cell>
          <cell r="L1122" t="str">
            <v>-84.600</v>
          </cell>
          <cell r="M1122">
            <v>1425</v>
          </cell>
          <cell r="N1122">
            <v>183</v>
          </cell>
        </row>
        <row r="1123">
          <cell r="A1123" t="str">
            <v>BZB</v>
          </cell>
          <cell r="D1123" t="str">
            <v>Bazaruto Island</v>
          </cell>
          <cell r="F1123" t="str">
            <v>Bazaruto Island</v>
          </cell>
          <cell r="G1123" t="str">
            <v>+0.0</v>
          </cell>
          <cell r="H1123" t="str">
            <v>Мозамбик</v>
          </cell>
          <cell r="I1123" t="str">
            <v>Mozambique</v>
          </cell>
          <cell r="J1123" t="str">
            <v>MZ</v>
          </cell>
          <cell r="K1123" t="str">
            <v>-21.542778</v>
          </cell>
          <cell r="L1123" t="str">
            <v>35.472778</v>
          </cell>
        </row>
        <row r="1124">
          <cell r="A1124" t="str">
            <v>BZC</v>
          </cell>
          <cell r="B1124" t="str">
            <v>SBBZ</v>
          </cell>
          <cell r="C1124" t="str">
            <v>Бузиос</v>
          </cell>
          <cell r="D1124" t="str">
            <v>Buzios</v>
          </cell>
          <cell r="E1124" t="str">
            <v>Бузиос</v>
          </cell>
          <cell r="F1124" t="str">
            <v>Buzios</v>
          </cell>
          <cell r="G1124" t="str">
            <v>-2.0</v>
          </cell>
          <cell r="H1124" t="str">
            <v>Бразилия</v>
          </cell>
          <cell r="I1124" t="str">
            <v>Brazil</v>
          </cell>
          <cell r="J1124" t="str">
            <v>BR</v>
          </cell>
          <cell r="K1124" t="str">
            <v>-22.770972</v>
          </cell>
          <cell r="L1124" t="str">
            <v>-41.962861</v>
          </cell>
          <cell r="M1124">
            <v>1030</v>
          </cell>
          <cell r="N1124">
            <v>3</v>
          </cell>
        </row>
        <row r="1125">
          <cell r="A1125" t="str">
            <v>BZD</v>
          </cell>
          <cell r="B1125" t="str">
            <v>YBRN</v>
          </cell>
          <cell r="D1125" t="str">
            <v>Balranald</v>
          </cell>
          <cell r="F1125" t="str">
            <v>Balranald</v>
          </cell>
          <cell r="G1125" t="str">
            <v>-10.0</v>
          </cell>
          <cell r="H1125" t="str">
            <v>Австралия</v>
          </cell>
          <cell r="I1125" t="str">
            <v>Australia</v>
          </cell>
          <cell r="J1125" t="str">
            <v>AU</v>
          </cell>
          <cell r="K1125" t="str">
            <v>-34.623611</v>
          </cell>
          <cell r="L1125" t="str">
            <v>143.578333</v>
          </cell>
          <cell r="M1125">
            <v>1185</v>
          </cell>
          <cell r="N1125">
            <v>64</v>
          </cell>
        </row>
        <row r="1126">
          <cell r="A1126" t="str">
            <v>BZE</v>
          </cell>
          <cell r="B1126" t="str">
            <v>MZBZ</v>
          </cell>
          <cell r="D1126" t="str">
            <v>Philip S.W.Goldson Int</v>
          </cell>
          <cell r="F1126" t="str">
            <v>Belize City</v>
          </cell>
          <cell r="G1126" t="str">
            <v>-6.0</v>
          </cell>
          <cell r="H1126" t="str">
            <v>Белиз</v>
          </cell>
          <cell r="I1126" t="str">
            <v>Belize</v>
          </cell>
          <cell r="J1126" t="str">
            <v>BZ</v>
          </cell>
          <cell r="K1126" t="str">
            <v>17.539144</v>
          </cell>
          <cell r="L1126" t="str">
            <v>-88.308203</v>
          </cell>
          <cell r="M1126">
            <v>1920</v>
          </cell>
          <cell r="N1126">
            <v>5</v>
          </cell>
        </row>
        <row r="1127">
          <cell r="A1127" t="str">
            <v>BZG</v>
          </cell>
          <cell r="B1127" t="str">
            <v>EPBY</v>
          </cell>
          <cell r="D1127" t="str">
            <v>Bydgoszcz I. J. Paderewski Airport</v>
          </cell>
          <cell r="E1127" t="str">
            <v>Быдгощ</v>
          </cell>
          <cell r="F1127" t="str">
            <v>Bydgoszcz</v>
          </cell>
          <cell r="G1127" t="str">
            <v>+1.0</v>
          </cell>
          <cell r="H1127" t="str">
            <v>Польша</v>
          </cell>
          <cell r="I1127" t="str">
            <v>Poland</v>
          </cell>
          <cell r="J1127" t="str">
            <v>PL</v>
          </cell>
          <cell r="K1127" t="str">
            <v>53.096803</v>
          </cell>
          <cell r="L1127" t="str">
            <v>17.977669</v>
          </cell>
          <cell r="M1127">
            <v>2500</v>
          </cell>
          <cell r="N1127">
            <v>72</v>
          </cell>
        </row>
        <row r="1128">
          <cell r="A1128" t="str">
            <v>BZH</v>
          </cell>
          <cell r="D1128" t="str">
            <v>Bumi Hills</v>
          </cell>
          <cell r="F1128" t="str">
            <v>Bumi Hills</v>
          </cell>
          <cell r="G1128" t="str">
            <v>+0.0</v>
          </cell>
          <cell r="H1128" t="str">
            <v>Зимбабве</v>
          </cell>
          <cell r="I1128" t="str">
            <v>Zimbabwe</v>
          </cell>
          <cell r="J1128" t="str">
            <v>ZW</v>
          </cell>
          <cell r="K1128" t="str">
            <v>-17.483333333333</v>
          </cell>
          <cell r="L1128" t="str">
            <v>28.516666666667</v>
          </cell>
        </row>
        <row r="1129">
          <cell r="A1129" t="str">
            <v>BZI</v>
          </cell>
          <cell r="B1129" t="str">
            <v>LTBF</v>
          </cell>
          <cell r="C1129" t="str">
            <v>Балыкесир</v>
          </cell>
          <cell r="D1129" t="str">
            <v>Balikesir</v>
          </cell>
          <cell r="E1129" t="str">
            <v>Балыкесир</v>
          </cell>
          <cell r="F1129" t="str">
            <v>Balikesir</v>
          </cell>
          <cell r="G1129" t="str">
            <v>+2.0</v>
          </cell>
          <cell r="H1129" t="str">
            <v>Турция</v>
          </cell>
          <cell r="I1129" t="str">
            <v>Turkey</v>
          </cell>
          <cell r="J1129" t="str">
            <v>TR</v>
          </cell>
          <cell r="K1129" t="str">
            <v>39.619258</v>
          </cell>
          <cell r="L1129" t="str">
            <v>27.925958</v>
          </cell>
          <cell r="M1129">
            <v>2880</v>
          </cell>
          <cell r="N1129">
            <v>104</v>
          </cell>
        </row>
        <row r="1130">
          <cell r="A1130" t="str">
            <v>BZK</v>
          </cell>
          <cell r="B1130" t="str">
            <v>UUBP</v>
          </cell>
          <cell r="C1130" t="str">
            <v>Брянск</v>
          </cell>
          <cell r="D1130" t="str">
            <v>Briansk</v>
          </cell>
          <cell r="E1130" t="str">
            <v>Брянск</v>
          </cell>
          <cell r="F1130" t="str">
            <v>Briansk</v>
          </cell>
          <cell r="G1130" t="str">
            <v>+3.0</v>
          </cell>
          <cell r="H1130" t="str">
            <v>Россия</v>
          </cell>
          <cell r="I1130" t="str">
            <v>Russian Federation</v>
          </cell>
          <cell r="J1130" t="str">
            <v>RU</v>
          </cell>
          <cell r="K1130" t="str">
            <v>53.214194</v>
          </cell>
          <cell r="L1130" t="str">
            <v>34.176447</v>
          </cell>
          <cell r="N1130">
            <v>202</v>
          </cell>
        </row>
        <row r="1131">
          <cell r="A1131" t="str">
            <v>BZL</v>
          </cell>
          <cell r="B1131" t="str">
            <v>VGBR</v>
          </cell>
          <cell r="C1131" t="str">
            <v>Барисал</v>
          </cell>
          <cell r="D1131" t="str">
            <v>Barisal</v>
          </cell>
          <cell r="E1131" t="str">
            <v>Барисал</v>
          </cell>
          <cell r="F1131" t="str">
            <v>Barisal</v>
          </cell>
          <cell r="G1131" t="str">
            <v>-6.0</v>
          </cell>
          <cell r="H1131" t="str">
            <v>Бангладеш</v>
          </cell>
          <cell r="I1131" t="str">
            <v>Bangladesh</v>
          </cell>
          <cell r="J1131" t="str">
            <v>BD</v>
          </cell>
          <cell r="K1131" t="str">
            <v>22.801031</v>
          </cell>
          <cell r="L1131" t="str">
            <v>90.301164</v>
          </cell>
          <cell r="M1131">
            <v>552</v>
          </cell>
          <cell r="N1131">
            <v>7</v>
          </cell>
        </row>
        <row r="1132">
          <cell r="A1132" t="str">
            <v>BZM</v>
          </cell>
          <cell r="B1132" t="str">
            <v>EHWO</v>
          </cell>
          <cell r="C1132" t="str">
            <v>Вонсдрехт</v>
          </cell>
          <cell r="D1132" t="str">
            <v>Woensdrecht</v>
          </cell>
          <cell r="E1132" t="str">
            <v>Берген Оп Зоом</v>
          </cell>
          <cell r="F1132" t="str">
            <v>Bergen Op Zoom</v>
          </cell>
          <cell r="G1132" t="str">
            <v>+1.0</v>
          </cell>
          <cell r="H1132" t="str">
            <v>Нидерланды</v>
          </cell>
          <cell r="I1132" t="str">
            <v>Netherlands</v>
          </cell>
          <cell r="J1132" t="str">
            <v>NL</v>
          </cell>
          <cell r="K1132" t="str">
            <v>51.449092</v>
          </cell>
          <cell r="L1132" t="str">
            <v>4.342031</v>
          </cell>
          <cell r="M1132">
            <v>2441</v>
          </cell>
          <cell r="N1132">
            <v>19</v>
          </cell>
        </row>
        <row r="1133">
          <cell r="A1133" t="str">
            <v>BZN</v>
          </cell>
          <cell r="B1133" t="str">
            <v>KBZN</v>
          </cell>
          <cell r="D1133" t="str">
            <v>Gallatin Field</v>
          </cell>
          <cell r="F1133" t="str">
            <v>Bozeman</v>
          </cell>
          <cell r="G1133" t="str">
            <v>-7.0</v>
          </cell>
          <cell r="H1133" t="str">
            <v>США</v>
          </cell>
          <cell r="I1133" t="str">
            <v>United States</v>
          </cell>
          <cell r="J1133" t="str">
            <v>US</v>
          </cell>
          <cell r="K1133" t="str">
            <v>45.777570</v>
          </cell>
          <cell r="L1133" t="str">
            <v>-111.152022</v>
          </cell>
          <cell r="M1133">
            <v>2744</v>
          </cell>
          <cell r="N1133">
            <v>1363</v>
          </cell>
        </row>
        <row r="1134">
          <cell r="A1134" t="str">
            <v>BZO</v>
          </cell>
          <cell r="B1134" t="str">
            <v>LIPB</v>
          </cell>
          <cell r="C1134" t="str">
            <v>Болзано</v>
          </cell>
          <cell r="D1134" t="str">
            <v>Bolzano</v>
          </cell>
          <cell r="E1134" t="str">
            <v>Болзано</v>
          </cell>
          <cell r="F1134" t="str">
            <v>Bolzano</v>
          </cell>
          <cell r="G1134" t="str">
            <v>+1.0</v>
          </cell>
          <cell r="H1134" t="str">
            <v>Италия</v>
          </cell>
          <cell r="I1134" t="str">
            <v>Italy</v>
          </cell>
          <cell r="J1134" t="str">
            <v>IT</v>
          </cell>
          <cell r="K1134" t="str">
            <v>46.460194</v>
          </cell>
          <cell r="L1134" t="str">
            <v>11.326383</v>
          </cell>
          <cell r="M1134">
            <v>1052</v>
          </cell>
          <cell r="N1134">
            <v>240</v>
          </cell>
        </row>
        <row r="1135">
          <cell r="A1135" t="str">
            <v>BZP</v>
          </cell>
          <cell r="B1135" t="str">
            <v>YBIZ</v>
          </cell>
          <cell r="D1135" t="str">
            <v>Bizant</v>
          </cell>
          <cell r="F1135" t="str">
            <v>Bizant</v>
          </cell>
          <cell r="G1135" t="str">
            <v>-10.0</v>
          </cell>
          <cell r="H1135" t="str">
            <v>Австралия</v>
          </cell>
          <cell r="I1135" t="str">
            <v>Australia</v>
          </cell>
          <cell r="J1135" t="str">
            <v>AU</v>
          </cell>
          <cell r="K1135" t="str">
            <v>-14.740278</v>
          </cell>
          <cell r="L1135" t="str">
            <v>144.119167</v>
          </cell>
          <cell r="N1135">
            <v>30</v>
          </cell>
        </row>
        <row r="1136">
          <cell r="A1136" t="str">
            <v>BZR</v>
          </cell>
          <cell r="B1136" t="str">
            <v>LFMU</v>
          </cell>
          <cell r="D1136" t="str">
            <v>Beziers Vias</v>
          </cell>
          <cell r="E1136" t="str">
            <v>Безьер</v>
          </cell>
          <cell r="F1136" t="str">
            <v>Beziers</v>
          </cell>
          <cell r="G1136" t="str">
            <v>+1.0</v>
          </cell>
          <cell r="H1136" t="str">
            <v>Франция</v>
          </cell>
          <cell r="I1136" t="str">
            <v>France</v>
          </cell>
          <cell r="J1136" t="str">
            <v>FR</v>
          </cell>
          <cell r="K1136" t="str">
            <v>43.323428</v>
          </cell>
          <cell r="L1136" t="str">
            <v>3.353397</v>
          </cell>
          <cell r="M1136">
            <v>1820</v>
          </cell>
          <cell r="N1136">
            <v>17</v>
          </cell>
        </row>
        <row r="1137">
          <cell r="A1137" t="str">
            <v>BZS</v>
          </cell>
          <cell r="B1137" t="str">
            <v>KBZS</v>
          </cell>
          <cell r="D1137" t="str">
            <v>Buzzards Pt S</v>
          </cell>
          <cell r="F1137" t="str">
            <v>Washington</v>
          </cell>
          <cell r="G1137" t="str">
            <v>+5.0</v>
          </cell>
          <cell r="H1137" t="str">
            <v>США</v>
          </cell>
          <cell r="I1137" t="str">
            <v>United States</v>
          </cell>
          <cell r="J1137" t="str">
            <v>US</v>
          </cell>
          <cell r="K1137" t="str">
            <v>38.86333333</v>
          </cell>
          <cell r="L1137" t="str">
            <v>-77.01333333</v>
          </cell>
        </row>
        <row r="1138">
          <cell r="A1138" t="str">
            <v>BZT</v>
          </cell>
          <cell r="B1138" t="str">
            <v>PABR</v>
          </cell>
          <cell r="D1138" t="str">
            <v>Hinkles Ferry</v>
          </cell>
          <cell r="F1138" t="str">
            <v>Brazoria</v>
          </cell>
          <cell r="G1138" t="str">
            <v>-6.0</v>
          </cell>
          <cell r="H1138" t="str">
            <v>США</v>
          </cell>
          <cell r="I1138" t="str">
            <v>United States</v>
          </cell>
          <cell r="J1138" t="str">
            <v>US</v>
          </cell>
          <cell r="K1138">
            <v>40327</v>
          </cell>
          <cell r="L1138" t="str">
            <v>-95.566666666667</v>
          </cell>
          <cell r="M1138">
            <v>1829</v>
          </cell>
          <cell r="N1138">
            <v>8</v>
          </cell>
        </row>
        <row r="1139">
          <cell r="A1139" t="str">
            <v>BZU</v>
          </cell>
          <cell r="B1139" t="str">
            <v>FZKJ</v>
          </cell>
          <cell r="D1139" t="str">
            <v>Buta</v>
          </cell>
          <cell r="F1139" t="str">
            <v>Buta</v>
          </cell>
          <cell r="H1139" t="str">
            <v>Демократическая республика Конго</v>
          </cell>
          <cell r="I1139" t="str">
            <v>Democratic Republic Of Congo</v>
          </cell>
          <cell r="J1139" t="str">
            <v>CD</v>
          </cell>
          <cell r="K1139" t="str">
            <v>2.818347</v>
          </cell>
          <cell r="L1139" t="str">
            <v>24.793706</v>
          </cell>
          <cell r="M1139">
            <v>2076</v>
          </cell>
          <cell r="N1139">
            <v>420</v>
          </cell>
        </row>
        <row r="1140">
          <cell r="A1140" t="str">
            <v>BZV</v>
          </cell>
          <cell r="B1140" t="str">
            <v>FCBB</v>
          </cell>
          <cell r="D1140" t="str">
            <v>Maya Maya</v>
          </cell>
          <cell r="F1140" t="str">
            <v>Brazzaville</v>
          </cell>
          <cell r="G1140" t="str">
            <v>+1.0</v>
          </cell>
          <cell r="H1140" t="str">
            <v>Конго</v>
          </cell>
          <cell r="I1140" t="str">
            <v>Congo</v>
          </cell>
          <cell r="J1140" t="str">
            <v>CG</v>
          </cell>
          <cell r="K1140" t="str">
            <v>-4.251700</v>
          </cell>
          <cell r="L1140" t="str">
            <v>15.253031</v>
          </cell>
          <cell r="M1140">
            <v>3300</v>
          </cell>
          <cell r="N1140">
            <v>319</v>
          </cell>
        </row>
        <row r="1141">
          <cell r="A1141" t="str">
            <v>BZY</v>
          </cell>
          <cell r="B1141" t="str">
            <v>LUBL</v>
          </cell>
          <cell r="C1141" t="str">
            <v>Бельцы</v>
          </cell>
          <cell r="D1141" t="str">
            <v>Beltsy</v>
          </cell>
          <cell r="E1141" t="str">
            <v>Бельцы</v>
          </cell>
          <cell r="F1141" t="str">
            <v>Beltsy</v>
          </cell>
          <cell r="G1141" t="str">
            <v>+2.0</v>
          </cell>
          <cell r="H1141" t="str">
            <v>Молдова</v>
          </cell>
          <cell r="I1141" t="str">
            <v>Moldova</v>
          </cell>
          <cell r="J1141" t="str">
            <v>MD</v>
          </cell>
          <cell r="K1141" t="str">
            <v>47.838114</v>
          </cell>
          <cell r="L1141" t="str">
            <v>27.781475</v>
          </cell>
          <cell r="M1141">
            <v>2208</v>
          </cell>
          <cell r="N1141">
            <v>231</v>
          </cell>
        </row>
        <row r="1142">
          <cell r="A1142" t="str">
            <v>BZZ</v>
          </cell>
          <cell r="B1142" t="str">
            <v>EGVN</v>
          </cell>
          <cell r="D1142" t="str">
            <v>Raf Brize Norton</v>
          </cell>
          <cell r="E1142" t="str">
            <v>Оксфорд</v>
          </cell>
          <cell r="F1142" t="str">
            <v>Oxford</v>
          </cell>
          <cell r="G1142" t="str">
            <v>+0.0</v>
          </cell>
          <cell r="H1142" t="str">
            <v>Великобритания</v>
          </cell>
          <cell r="I1142" t="str">
            <v>United Kingdom</v>
          </cell>
          <cell r="J1142" t="str">
            <v>GB</v>
          </cell>
          <cell r="K1142" t="str">
            <v>51.749964</v>
          </cell>
          <cell r="L1142" t="str">
            <v>-1.583617</v>
          </cell>
          <cell r="M1142">
            <v>3050</v>
          </cell>
          <cell r="N1142">
            <v>88</v>
          </cell>
        </row>
        <row r="1143">
          <cell r="A1143" t="str">
            <v>CAA</v>
          </cell>
          <cell r="B1143" t="str">
            <v>MHCA</v>
          </cell>
          <cell r="C1143" t="str">
            <v>Катакамас</v>
          </cell>
          <cell r="D1143" t="str">
            <v>Catacamas</v>
          </cell>
          <cell r="E1143" t="str">
            <v>Катакамас</v>
          </cell>
          <cell r="F1143" t="str">
            <v>Catacamas</v>
          </cell>
          <cell r="G1143" t="str">
            <v>+6.0</v>
          </cell>
          <cell r="H1143" t="str">
            <v>Гондурас</v>
          </cell>
          <cell r="I1143" t="str">
            <v>Honduras</v>
          </cell>
          <cell r="J1143" t="str">
            <v>HN</v>
          </cell>
          <cell r="K1143" t="str">
            <v>14.917</v>
          </cell>
          <cell r="L1143" t="str">
            <v>-85.900</v>
          </cell>
          <cell r="M1143">
            <v>800</v>
          </cell>
          <cell r="N1143">
            <v>454</v>
          </cell>
        </row>
        <row r="1144">
          <cell r="A1144" t="str">
            <v>CAB</v>
          </cell>
          <cell r="B1144" t="str">
            <v>FNCA</v>
          </cell>
          <cell r="C1144" t="str">
            <v>Кабинда</v>
          </cell>
          <cell r="D1144" t="str">
            <v>Cabinda</v>
          </cell>
          <cell r="E1144" t="str">
            <v>Кабинда</v>
          </cell>
          <cell r="F1144" t="str">
            <v>Cabinda</v>
          </cell>
          <cell r="G1144" t="str">
            <v>+1.0</v>
          </cell>
          <cell r="H1144" t="str">
            <v>Ангола</v>
          </cell>
          <cell r="I1144" t="str">
            <v>Angola</v>
          </cell>
          <cell r="J1144" t="str">
            <v>AO</v>
          </cell>
          <cell r="K1144" t="str">
            <v>-5.596992</v>
          </cell>
          <cell r="L1144" t="str">
            <v>12.188353</v>
          </cell>
          <cell r="M1144">
            <v>2500</v>
          </cell>
          <cell r="N1144">
            <v>20</v>
          </cell>
        </row>
        <row r="1145">
          <cell r="A1145" t="str">
            <v>CAC</v>
          </cell>
          <cell r="B1145" t="str">
            <v>SBCA</v>
          </cell>
          <cell r="D1145" t="str">
            <v>Cascavel</v>
          </cell>
          <cell r="F1145" t="str">
            <v>Cascavel</v>
          </cell>
          <cell r="G1145" t="str">
            <v>+3.0</v>
          </cell>
          <cell r="H1145" t="str">
            <v>Бразилия</v>
          </cell>
          <cell r="I1145" t="str">
            <v>Brazil</v>
          </cell>
          <cell r="J1145" t="str">
            <v>BR</v>
          </cell>
          <cell r="K1145" t="str">
            <v>-25.000339</v>
          </cell>
          <cell r="L1145" t="str">
            <v>-53.500764</v>
          </cell>
          <cell r="M1145">
            <v>1412</v>
          </cell>
          <cell r="N1145">
            <v>754</v>
          </cell>
        </row>
        <row r="1146">
          <cell r="A1146" t="str">
            <v>CAD</v>
          </cell>
          <cell r="B1146" t="str">
            <v>KCAD</v>
          </cell>
          <cell r="D1146" t="str">
            <v>Cadillac</v>
          </cell>
          <cell r="F1146" t="str">
            <v>Cadillac</v>
          </cell>
          <cell r="G1146" t="str">
            <v>-5.0</v>
          </cell>
          <cell r="H1146" t="str">
            <v>США</v>
          </cell>
          <cell r="I1146" t="str">
            <v>United States</v>
          </cell>
          <cell r="J1146" t="str">
            <v>US</v>
          </cell>
          <cell r="K1146" t="str">
            <v>44.275333</v>
          </cell>
          <cell r="L1146" t="str">
            <v>-85.418917</v>
          </cell>
          <cell r="M1146">
            <v>1384</v>
          </cell>
          <cell r="N1146">
            <v>398</v>
          </cell>
        </row>
        <row r="1147">
          <cell r="A1147" t="str">
            <v>CAE</v>
          </cell>
          <cell r="B1147" t="str">
            <v>KCAE</v>
          </cell>
          <cell r="D1147" t="str">
            <v>Metropolitan Airport</v>
          </cell>
          <cell r="F1147" t="str">
            <v>Columbia, SC</v>
          </cell>
          <cell r="G1147" t="str">
            <v>-5.0</v>
          </cell>
          <cell r="H1147" t="str">
            <v>США</v>
          </cell>
          <cell r="I1147" t="str">
            <v>United States</v>
          </cell>
          <cell r="J1147" t="str">
            <v>US</v>
          </cell>
          <cell r="K1147" t="str">
            <v>33.938833</v>
          </cell>
          <cell r="L1147" t="str">
            <v>-81.119528</v>
          </cell>
          <cell r="M1147">
            <v>2622</v>
          </cell>
          <cell r="N1147">
            <v>72</v>
          </cell>
        </row>
        <row r="1148">
          <cell r="A1148" t="str">
            <v>CAF</v>
          </cell>
          <cell r="B1148" t="str">
            <v>SWCA</v>
          </cell>
          <cell r="D1148" t="str">
            <v>Carauari</v>
          </cell>
          <cell r="F1148" t="str">
            <v>Carauari</v>
          </cell>
          <cell r="G1148" t="str">
            <v>+4.0</v>
          </cell>
          <cell r="H1148" t="str">
            <v>Бразилия</v>
          </cell>
          <cell r="I1148" t="str">
            <v>Brazil</v>
          </cell>
          <cell r="J1148" t="str">
            <v>BR</v>
          </cell>
          <cell r="K1148" t="str">
            <v>-4.871519</v>
          </cell>
          <cell r="L1148" t="str">
            <v>-66.897458</v>
          </cell>
          <cell r="M1148">
            <v>1200</v>
          </cell>
          <cell r="N1148">
            <v>108</v>
          </cell>
        </row>
        <row r="1149">
          <cell r="A1149" t="str">
            <v>CAG</v>
          </cell>
          <cell r="B1149" t="str">
            <v>LIEE</v>
          </cell>
          <cell r="D1149" t="str">
            <v>Elmas</v>
          </cell>
          <cell r="E1149" t="str">
            <v>Кальяри</v>
          </cell>
          <cell r="F1149" t="str">
            <v>Cagliari</v>
          </cell>
          <cell r="G1149" t="str">
            <v>+1.0</v>
          </cell>
          <cell r="H1149" t="str">
            <v>Италия</v>
          </cell>
          <cell r="I1149" t="str">
            <v>Italy</v>
          </cell>
          <cell r="J1149" t="str">
            <v>IT</v>
          </cell>
          <cell r="K1149" t="str">
            <v>39.251469</v>
          </cell>
          <cell r="L1149" t="str">
            <v>9.054283</v>
          </cell>
          <cell r="M1149">
            <v>2800</v>
          </cell>
          <cell r="N1149">
            <v>4</v>
          </cell>
        </row>
        <row r="1150">
          <cell r="A1150" t="str">
            <v>CAH</v>
          </cell>
          <cell r="B1150" t="str">
            <v>VVCM</v>
          </cell>
          <cell r="C1150" t="str">
            <v>Ка-Мау</v>
          </cell>
          <cell r="D1150" t="str">
            <v>Ca Mau</v>
          </cell>
          <cell r="E1150" t="str">
            <v>Ка-Мау</v>
          </cell>
          <cell r="F1150" t="str">
            <v>Ca Mau</v>
          </cell>
          <cell r="G1150" t="str">
            <v>-7.0</v>
          </cell>
          <cell r="H1150" t="str">
            <v>Вьетнам</v>
          </cell>
          <cell r="I1150" t="str">
            <v>Vietnam</v>
          </cell>
          <cell r="J1150" t="str">
            <v>VN</v>
          </cell>
          <cell r="K1150" t="str">
            <v>9.188049</v>
          </cell>
          <cell r="L1150" t="str">
            <v>105.174721</v>
          </cell>
          <cell r="M1150">
            <v>550</v>
          </cell>
          <cell r="N1150">
            <v>3</v>
          </cell>
        </row>
        <row r="1151">
          <cell r="A1151" t="str">
            <v>CAI</v>
          </cell>
          <cell r="B1151" t="str">
            <v>HECA</v>
          </cell>
          <cell r="D1151" t="str">
            <v>Cairo International</v>
          </cell>
          <cell r="E1151" t="str">
            <v>Каир</v>
          </cell>
          <cell r="F1151" t="str">
            <v>Cairo</v>
          </cell>
          <cell r="G1151" t="str">
            <v>+2.0</v>
          </cell>
          <cell r="H1151" t="str">
            <v>Египет</v>
          </cell>
          <cell r="I1151" t="str">
            <v>Egypt</v>
          </cell>
          <cell r="J1151" t="str">
            <v>EG</v>
          </cell>
          <cell r="K1151" t="str">
            <v>30.121944</v>
          </cell>
          <cell r="L1151" t="str">
            <v>31.405556</v>
          </cell>
          <cell r="M1151">
            <v>4000</v>
          </cell>
          <cell r="N1151">
            <v>116</v>
          </cell>
        </row>
        <row r="1152">
          <cell r="A1152" t="str">
            <v>CAJ</v>
          </cell>
          <cell r="B1152" t="str">
            <v>SVCN</v>
          </cell>
          <cell r="C1152" t="str">
            <v>Канайма</v>
          </cell>
          <cell r="D1152" t="str">
            <v>Canaima</v>
          </cell>
          <cell r="E1152" t="str">
            <v>Канайма</v>
          </cell>
          <cell r="F1152" t="str">
            <v>Canaima</v>
          </cell>
          <cell r="G1152" t="str">
            <v>+4.0</v>
          </cell>
          <cell r="H1152" t="str">
            <v>Венесуэла</v>
          </cell>
          <cell r="I1152" t="str">
            <v>Venezuela</v>
          </cell>
          <cell r="J1152" t="str">
            <v>VE</v>
          </cell>
          <cell r="K1152" t="str">
            <v>6.231989</v>
          </cell>
          <cell r="L1152" t="str">
            <v>-62.854433</v>
          </cell>
          <cell r="M1152">
            <v>2100</v>
          </cell>
          <cell r="N1152">
            <v>442</v>
          </cell>
        </row>
        <row r="1153">
          <cell r="A1153" t="str">
            <v>CAK</v>
          </cell>
          <cell r="B1153" t="str">
            <v>KCAK</v>
          </cell>
          <cell r="D1153" t="str">
            <v>Akron/canton Regional</v>
          </cell>
          <cell r="F1153" t="str">
            <v>Akron/Canton, OH</v>
          </cell>
          <cell r="G1153" t="str">
            <v>-5.0</v>
          </cell>
          <cell r="H1153" t="str">
            <v>США</v>
          </cell>
          <cell r="I1153" t="str">
            <v>United States</v>
          </cell>
          <cell r="J1153" t="str">
            <v>US</v>
          </cell>
          <cell r="K1153" t="str">
            <v>40.916083</v>
          </cell>
          <cell r="L1153" t="str">
            <v>-81.442194</v>
          </cell>
          <cell r="M1153">
            <v>1950</v>
          </cell>
          <cell r="N1153">
            <v>374</v>
          </cell>
        </row>
        <row r="1154">
          <cell r="A1154" t="str">
            <v>CAL</v>
          </cell>
          <cell r="B1154" t="str">
            <v>EGEC</v>
          </cell>
          <cell r="D1154" t="str">
            <v>Machrihanish</v>
          </cell>
          <cell r="E1154" t="str">
            <v>Кемпбелтаун</v>
          </cell>
          <cell r="F1154" t="str">
            <v>Campbeltown</v>
          </cell>
          <cell r="G1154" t="str">
            <v>+0.0</v>
          </cell>
          <cell r="H1154" t="str">
            <v>Великобритания</v>
          </cell>
          <cell r="I1154" t="str">
            <v>United Kingdom</v>
          </cell>
          <cell r="J1154" t="str">
            <v>GB</v>
          </cell>
          <cell r="K1154" t="str">
            <v>55.437222</v>
          </cell>
          <cell r="L1154" t="str">
            <v>-5.686389</v>
          </cell>
          <cell r="M1154">
            <v>3049</v>
          </cell>
          <cell r="N1154">
            <v>13</v>
          </cell>
        </row>
        <row r="1155">
          <cell r="A1155" t="str">
            <v>CAM</v>
          </cell>
          <cell r="B1155" t="str">
            <v>SLCA</v>
          </cell>
          <cell r="C1155" t="str">
            <v>Камири</v>
          </cell>
          <cell r="D1155" t="str">
            <v>Camiri</v>
          </cell>
          <cell r="E1155" t="str">
            <v>Камири</v>
          </cell>
          <cell r="F1155" t="str">
            <v>Camiri</v>
          </cell>
          <cell r="G1155" t="str">
            <v>-4.0</v>
          </cell>
          <cell r="H1155" t="str">
            <v>Боливия</v>
          </cell>
          <cell r="I1155" t="str">
            <v>Bolivia</v>
          </cell>
          <cell r="J1155" t="str">
            <v>BO</v>
          </cell>
          <cell r="K1155" t="str">
            <v>-20.006111</v>
          </cell>
          <cell r="L1155" t="str">
            <v>-63.527778</v>
          </cell>
          <cell r="M1155">
            <v>1200</v>
          </cell>
          <cell r="N1155">
            <v>797</v>
          </cell>
        </row>
        <row r="1156">
          <cell r="A1156" t="str">
            <v>CAN</v>
          </cell>
          <cell r="B1156" t="str">
            <v>ZGGG</v>
          </cell>
          <cell r="D1156" t="str">
            <v>New Baiyun</v>
          </cell>
          <cell r="E1156" t="str">
            <v>Гуанчжоу</v>
          </cell>
          <cell r="F1156" t="str">
            <v>Guangzhou</v>
          </cell>
          <cell r="G1156" t="str">
            <v>+8.0</v>
          </cell>
          <cell r="H1156" t="str">
            <v>Китай</v>
          </cell>
          <cell r="I1156" t="str">
            <v>China</v>
          </cell>
          <cell r="J1156" t="str">
            <v>CN</v>
          </cell>
          <cell r="K1156" t="str">
            <v>23.392436</v>
          </cell>
          <cell r="L1156" t="str">
            <v>113.298786</v>
          </cell>
          <cell r="M1156">
            <v>3353</v>
          </cell>
          <cell r="N1156">
            <v>15</v>
          </cell>
        </row>
        <row r="1157">
          <cell r="A1157" t="str">
            <v>CAO</v>
          </cell>
          <cell r="B1157" t="str">
            <v>KCAO</v>
          </cell>
          <cell r="D1157" t="str">
            <v>Clayton</v>
          </cell>
          <cell r="F1157" t="str">
            <v>Clayton</v>
          </cell>
          <cell r="G1157" t="str">
            <v>-7.0</v>
          </cell>
          <cell r="H1157" t="str">
            <v>США</v>
          </cell>
          <cell r="I1157" t="str">
            <v>United States</v>
          </cell>
          <cell r="J1157" t="str">
            <v>US</v>
          </cell>
          <cell r="K1157" t="str">
            <v>36.446152</v>
          </cell>
          <cell r="L1157" t="str">
            <v>-103.149969</v>
          </cell>
          <cell r="M1157">
            <v>1463</v>
          </cell>
          <cell r="N1157">
            <v>1513</v>
          </cell>
        </row>
        <row r="1158">
          <cell r="A1158" t="str">
            <v>CAP</v>
          </cell>
          <cell r="B1158" t="str">
            <v>MTCH</v>
          </cell>
          <cell r="C1158" t="str">
            <v>Кеп-Гаитиен</v>
          </cell>
          <cell r="D1158" t="str">
            <v>Cap Haitien</v>
          </cell>
          <cell r="E1158" t="str">
            <v>Кеп-Гаитиен</v>
          </cell>
          <cell r="F1158" t="str">
            <v>Cap Haitien</v>
          </cell>
          <cell r="G1158" t="str">
            <v>-5.0</v>
          </cell>
          <cell r="H1158" t="str">
            <v>Гаити</v>
          </cell>
          <cell r="I1158" t="str">
            <v>Haiti</v>
          </cell>
          <cell r="J1158" t="str">
            <v>HT</v>
          </cell>
          <cell r="K1158" t="str">
            <v>19.732989</v>
          </cell>
          <cell r="L1158" t="str">
            <v>-72.194739</v>
          </cell>
          <cell r="M1158">
            <v>0</v>
          </cell>
          <cell r="N1158">
            <v>3</v>
          </cell>
        </row>
        <row r="1159">
          <cell r="A1159" t="str">
            <v>CAQ</v>
          </cell>
          <cell r="B1159" t="str">
            <v>SKCU</v>
          </cell>
          <cell r="C1159" t="str">
            <v>Каукасиа</v>
          </cell>
          <cell r="D1159" t="str">
            <v>Caucasia</v>
          </cell>
          <cell r="E1159" t="str">
            <v>Каукасиа</v>
          </cell>
          <cell r="F1159" t="str">
            <v>Caucasia</v>
          </cell>
          <cell r="G1159" t="str">
            <v>+5.0</v>
          </cell>
          <cell r="H1159" t="str">
            <v>Колумбия</v>
          </cell>
          <cell r="I1159" t="str">
            <v>Colombia</v>
          </cell>
          <cell r="J1159" t="str">
            <v>CO</v>
          </cell>
          <cell r="K1159" t="str">
            <v>7.968469</v>
          </cell>
          <cell r="L1159" t="str">
            <v>-75.198461</v>
          </cell>
          <cell r="M1159">
            <v>1045</v>
          </cell>
          <cell r="N1159">
            <v>53</v>
          </cell>
        </row>
        <row r="1160">
          <cell r="A1160" t="str">
            <v>CAR</v>
          </cell>
          <cell r="B1160" t="str">
            <v>KCAR</v>
          </cell>
          <cell r="D1160" t="str">
            <v>Municipal</v>
          </cell>
          <cell r="F1160" t="str">
            <v>Caribou</v>
          </cell>
          <cell r="G1160" t="str">
            <v>-5.0</v>
          </cell>
          <cell r="H1160" t="str">
            <v>США</v>
          </cell>
          <cell r="I1160" t="str">
            <v>United States</v>
          </cell>
          <cell r="J1160" t="str">
            <v>US</v>
          </cell>
          <cell r="K1160" t="str">
            <v>46.871500</v>
          </cell>
          <cell r="L1160" t="str">
            <v>-68.017917</v>
          </cell>
          <cell r="M1160">
            <v>1047</v>
          </cell>
          <cell r="N1160">
            <v>191</v>
          </cell>
        </row>
        <row r="1161">
          <cell r="A1161" t="str">
            <v>CAS</v>
          </cell>
          <cell r="B1161" t="str">
            <v>GMMC</v>
          </cell>
          <cell r="D1161" t="str">
            <v>Anfa</v>
          </cell>
          <cell r="E1161" t="str">
            <v>Касабланка</v>
          </cell>
          <cell r="F1161" t="str">
            <v>Casablanca</v>
          </cell>
          <cell r="G1161" t="str">
            <v>+0.0</v>
          </cell>
          <cell r="H1161" t="str">
            <v>Марокко</v>
          </cell>
          <cell r="I1161" t="str">
            <v>Morocco</v>
          </cell>
          <cell r="J1161" t="str">
            <v>MA</v>
          </cell>
          <cell r="K1161" t="str">
            <v>33.556981</v>
          </cell>
          <cell r="L1161" t="str">
            <v>-7.660492</v>
          </cell>
          <cell r="M1161">
            <v>1880</v>
          </cell>
          <cell r="N1161">
            <v>62</v>
          </cell>
        </row>
        <row r="1162">
          <cell r="A1162" t="str">
            <v>CAT</v>
          </cell>
          <cell r="B1162" t="str">
            <v>MYCB</v>
          </cell>
          <cell r="D1162" t="str">
            <v>New Bight</v>
          </cell>
          <cell r="E1162" t="str">
            <v>Кэт-Айленд</v>
          </cell>
          <cell r="F1162" t="str">
            <v>Cat Island</v>
          </cell>
          <cell r="G1162" t="str">
            <v>-5.0</v>
          </cell>
          <cell r="H1162" t="str">
            <v>Багамские острова</v>
          </cell>
          <cell r="I1162" t="str">
            <v>Bahamas</v>
          </cell>
          <cell r="J1162" t="str">
            <v>BS</v>
          </cell>
          <cell r="K1162" t="str">
            <v>24.315292</v>
          </cell>
          <cell r="L1162" t="str">
            <v>-75.452331</v>
          </cell>
          <cell r="N1162">
            <v>2</v>
          </cell>
        </row>
        <row r="1163">
          <cell r="A1163" t="str">
            <v>CAU</v>
          </cell>
          <cell r="B1163" t="str">
            <v>SNRU</v>
          </cell>
          <cell r="D1163" t="str">
            <v>Caruaru</v>
          </cell>
          <cell r="F1163" t="str">
            <v>Caruaru</v>
          </cell>
          <cell r="G1163" t="str">
            <v>+3.0</v>
          </cell>
          <cell r="H1163" t="str">
            <v>Бразилия</v>
          </cell>
          <cell r="I1163" t="str">
            <v>Brazil</v>
          </cell>
          <cell r="J1163" t="str">
            <v>BR</v>
          </cell>
          <cell r="K1163" t="str">
            <v>-8.282392</v>
          </cell>
          <cell r="L1163" t="str">
            <v>-36.013503</v>
          </cell>
          <cell r="M1163">
            <v>1800</v>
          </cell>
          <cell r="N1163">
            <v>576</v>
          </cell>
        </row>
        <row r="1164">
          <cell r="A1164" t="str">
            <v>CAV</v>
          </cell>
          <cell r="B1164" t="str">
            <v>FNCZ</v>
          </cell>
          <cell r="C1164" t="str">
            <v>Казомбо</v>
          </cell>
          <cell r="D1164" t="str">
            <v>Cazombo</v>
          </cell>
          <cell r="E1164" t="str">
            <v>Казомбо</v>
          </cell>
          <cell r="F1164" t="str">
            <v>Cazombo</v>
          </cell>
          <cell r="G1164" t="str">
            <v>-1.0</v>
          </cell>
          <cell r="H1164" t="str">
            <v>Ангола</v>
          </cell>
          <cell r="I1164" t="str">
            <v>Angola</v>
          </cell>
          <cell r="J1164" t="str">
            <v>AO</v>
          </cell>
          <cell r="K1164" t="str">
            <v>-11.893056</v>
          </cell>
          <cell r="L1164" t="str">
            <v>22.916389</v>
          </cell>
          <cell r="M1164">
            <v>1999</v>
          </cell>
          <cell r="N1164">
            <v>1128</v>
          </cell>
        </row>
        <row r="1165">
          <cell r="A1165" t="str">
            <v>CAW</v>
          </cell>
          <cell r="B1165" t="str">
            <v>SBCP</v>
          </cell>
          <cell r="D1165" t="str">
            <v>Bartolomeu Lisandro</v>
          </cell>
          <cell r="F1165" t="str">
            <v>Campos</v>
          </cell>
          <cell r="G1165" t="str">
            <v>-2.0</v>
          </cell>
          <cell r="H1165" t="str">
            <v>Бразилия</v>
          </cell>
          <cell r="I1165" t="str">
            <v>Brazil</v>
          </cell>
          <cell r="J1165" t="str">
            <v>BR</v>
          </cell>
          <cell r="K1165" t="str">
            <v>-21.698333</v>
          </cell>
          <cell r="L1165" t="str">
            <v>-41.301669</v>
          </cell>
          <cell r="M1165">
            <v>1544</v>
          </cell>
          <cell r="N1165">
            <v>17</v>
          </cell>
        </row>
        <row r="1166">
          <cell r="A1166" t="str">
            <v>CAX</v>
          </cell>
          <cell r="B1166" t="str">
            <v>EGNC</v>
          </cell>
          <cell r="C1166" t="str">
            <v>Карлисл</v>
          </cell>
          <cell r="D1166" t="str">
            <v>Carlisle</v>
          </cell>
          <cell r="E1166" t="str">
            <v>Карлисл</v>
          </cell>
          <cell r="F1166" t="str">
            <v>Carlisle</v>
          </cell>
          <cell r="G1166" t="str">
            <v>+0.0</v>
          </cell>
          <cell r="H1166" t="str">
            <v>Великобритания</v>
          </cell>
          <cell r="I1166" t="str">
            <v>United Kingdom</v>
          </cell>
          <cell r="J1166" t="str">
            <v>GB</v>
          </cell>
          <cell r="K1166" t="str">
            <v>54.937500</v>
          </cell>
          <cell r="L1166" t="str">
            <v>-2.809167</v>
          </cell>
          <cell r="M1166">
            <v>1837</v>
          </cell>
          <cell r="N1166">
            <v>58</v>
          </cell>
        </row>
        <row r="1167">
          <cell r="A1167" t="str">
            <v>CAY</v>
          </cell>
          <cell r="B1167" t="str">
            <v>SOCA</v>
          </cell>
          <cell r="D1167" t="str">
            <v>Rochambeau</v>
          </cell>
          <cell r="F1167" t="str">
            <v>Cayenne</v>
          </cell>
          <cell r="G1167" t="str">
            <v>-3.0</v>
          </cell>
          <cell r="H1167" t="str">
            <v>Французская Гвиана</v>
          </cell>
          <cell r="I1167" t="str">
            <v>French Guiana</v>
          </cell>
          <cell r="J1167" t="str">
            <v>GF</v>
          </cell>
          <cell r="K1167" t="str">
            <v>4.819722</v>
          </cell>
          <cell r="L1167" t="str">
            <v>-52.361944</v>
          </cell>
          <cell r="M1167">
            <v>3200</v>
          </cell>
          <cell r="N1167">
            <v>8</v>
          </cell>
        </row>
        <row r="1168">
          <cell r="A1168" t="str">
            <v>CAZ</v>
          </cell>
          <cell r="B1168" t="str">
            <v>YCBA</v>
          </cell>
          <cell r="D1168" t="str">
            <v>Cobar</v>
          </cell>
          <cell r="F1168" t="str">
            <v>Cobar</v>
          </cell>
          <cell r="G1168" t="str">
            <v>-10.0</v>
          </cell>
          <cell r="H1168" t="str">
            <v>Австралия</v>
          </cell>
          <cell r="I1168" t="str">
            <v>Australia</v>
          </cell>
          <cell r="J1168" t="str">
            <v>AU</v>
          </cell>
          <cell r="K1168" t="str">
            <v>-31.538333</v>
          </cell>
          <cell r="L1168" t="str">
            <v>145.793889</v>
          </cell>
          <cell r="M1168">
            <v>1524</v>
          </cell>
          <cell r="N1168">
            <v>221</v>
          </cell>
        </row>
        <row r="1169">
          <cell r="A1169" t="str">
            <v>CBA</v>
          </cell>
          <cell r="B1169" t="str">
            <v>KEAU</v>
          </cell>
          <cell r="D1169" t="str">
            <v>Corner Bay</v>
          </cell>
          <cell r="F1169" t="str">
            <v>Corner Bay</v>
          </cell>
          <cell r="G1169" t="str">
            <v>-9.0</v>
          </cell>
          <cell r="H1169" t="str">
            <v>США</v>
          </cell>
          <cell r="I1169" t="str">
            <v>United States</v>
          </cell>
          <cell r="J1169" t="str">
            <v>US</v>
          </cell>
          <cell r="K1169" t="str">
            <v>57.716666666667</v>
          </cell>
          <cell r="L1169" t="str">
            <v>-135.2</v>
          </cell>
        </row>
        <row r="1170">
          <cell r="A1170" t="str">
            <v>CBB</v>
          </cell>
          <cell r="B1170" t="str">
            <v>SLCB</v>
          </cell>
          <cell r="D1170" t="str">
            <v>J Wilsterman</v>
          </cell>
          <cell r="E1170" t="str">
            <v>Качабамба</v>
          </cell>
          <cell r="F1170" t="str">
            <v>Cochabamba</v>
          </cell>
          <cell r="G1170" t="str">
            <v>-4.0</v>
          </cell>
          <cell r="H1170" t="str">
            <v>Боливия</v>
          </cell>
          <cell r="I1170" t="str">
            <v>Bolivia</v>
          </cell>
          <cell r="J1170" t="str">
            <v>BO</v>
          </cell>
          <cell r="K1170" t="str">
            <v>-17.421058</v>
          </cell>
          <cell r="L1170" t="str">
            <v>-66.177114</v>
          </cell>
          <cell r="M1170">
            <v>2636</v>
          </cell>
          <cell r="N1170">
            <v>2548</v>
          </cell>
        </row>
        <row r="1171">
          <cell r="A1171" t="str">
            <v>CBC</v>
          </cell>
          <cell r="D1171" t="str">
            <v>Cherrabun</v>
          </cell>
          <cell r="F1171" t="str">
            <v>Cherrabun</v>
          </cell>
          <cell r="G1171" t="str">
            <v>-8.0</v>
          </cell>
          <cell r="H1171" t="str">
            <v>Австралия</v>
          </cell>
          <cell r="I1171" t="str">
            <v>Australia</v>
          </cell>
          <cell r="J1171" t="str">
            <v>AU</v>
          </cell>
          <cell r="K1171" t="str">
            <v>-18.917</v>
          </cell>
          <cell r="L1171" t="str">
            <v>125.550</v>
          </cell>
          <cell r="M1171">
            <v>1311</v>
          </cell>
          <cell r="N1171">
            <v>152</v>
          </cell>
        </row>
        <row r="1172">
          <cell r="A1172" t="str">
            <v>CBD</v>
          </cell>
          <cell r="B1172" t="str">
            <v>VOCX</v>
          </cell>
          <cell r="C1172" t="str">
            <v>Кар-Никобар</v>
          </cell>
          <cell r="D1172" t="str">
            <v>Car Nicobar</v>
          </cell>
          <cell r="E1172" t="str">
            <v>Кар-Никобар</v>
          </cell>
          <cell r="F1172" t="str">
            <v>Car Nicobar</v>
          </cell>
          <cell r="G1172" t="str">
            <v>-5.5</v>
          </cell>
          <cell r="H1172" t="str">
            <v>Индия</v>
          </cell>
          <cell r="I1172" t="str">
            <v>India</v>
          </cell>
          <cell r="J1172" t="str">
            <v>IN</v>
          </cell>
          <cell r="K1172" t="str">
            <v>9.152508</v>
          </cell>
          <cell r="L1172" t="str">
            <v>92.819628</v>
          </cell>
          <cell r="M1172">
            <v>2286</v>
          </cell>
          <cell r="N1172">
            <v>2</v>
          </cell>
        </row>
        <row r="1173">
          <cell r="A1173" t="str">
            <v>CBE</v>
          </cell>
          <cell r="B1173" t="str">
            <v>KCBE</v>
          </cell>
          <cell r="D1173" t="str">
            <v>Wiley Ford</v>
          </cell>
          <cell r="F1173" t="str">
            <v>Cumberland</v>
          </cell>
          <cell r="G1173" t="str">
            <v>-5.0</v>
          </cell>
          <cell r="H1173" t="str">
            <v>США</v>
          </cell>
          <cell r="I1173" t="str">
            <v>United States</v>
          </cell>
          <cell r="J1173" t="str">
            <v>US</v>
          </cell>
          <cell r="K1173" t="str">
            <v>39.615250</v>
          </cell>
          <cell r="L1173" t="str">
            <v>-78.761889</v>
          </cell>
          <cell r="M1173">
            <v>1539</v>
          </cell>
          <cell r="N1173">
            <v>236</v>
          </cell>
        </row>
        <row r="1174">
          <cell r="A1174" t="str">
            <v>CBF</v>
          </cell>
          <cell r="B1174" t="str">
            <v>KCBF</v>
          </cell>
          <cell r="D1174" t="str">
            <v>Municipal</v>
          </cell>
          <cell r="F1174" t="str">
            <v>Council Bluffs</v>
          </cell>
          <cell r="G1174" t="str">
            <v>-6.0</v>
          </cell>
          <cell r="H1174" t="str">
            <v>США</v>
          </cell>
          <cell r="I1174" t="str">
            <v>United States</v>
          </cell>
          <cell r="J1174" t="str">
            <v>US</v>
          </cell>
          <cell r="K1174" t="str">
            <v>41.260120</v>
          </cell>
          <cell r="L1174" t="str">
            <v>-95.758653</v>
          </cell>
          <cell r="M1174">
            <v>1250</v>
          </cell>
          <cell r="N1174">
            <v>382</v>
          </cell>
        </row>
        <row r="1175">
          <cell r="A1175" t="str">
            <v>CBG</v>
          </cell>
          <cell r="B1175" t="str">
            <v>EGSC</v>
          </cell>
          <cell r="C1175" t="str">
            <v>Кембридж</v>
          </cell>
          <cell r="D1175" t="str">
            <v>Cambridge</v>
          </cell>
          <cell r="E1175" t="str">
            <v>Кембрдидж</v>
          </cell>
          <cell r="F1175" t="str">
            <v>Cambridge</v>
          </cell>
          <cell r="G1175" t="str">
            <v>+0.0</v>
          </cell>
          <cell r="H1175" t="str">
            <v>Великобритания</v>
          </cell>
          <cell r="I1175" t="str">
            <v>United Kingdom</v>
          </cell>
          <cell r="J1175" t="str">
            <v>GB</v>
          </cell>
          <cell r="K1175" t="str">
            <v>52.205000</v>
          </cell>
          <cell r="L1175" t="str">
            <v>0.175000</v>
          </cell>
          <cell r="M1175">
            <v>1965</v>
          </cell>
          <cell r="N1175">
            <v>14</v>
          </cell>
        </row>
        <row r="1176">
          <cell r="A1176" t="str">
            <v>CBH</v>
          </cell>
          <cell r="B1176" t="str">
            <v>DAOR</v>
          </cell>
          <cell r="D1176" t="str">
            <v>Leger</v>
          </cell>
          <cell r="F1176" t="str">
            <v>Bechar</v>
          </cell>
          <cell r="G1176" t="str">
            <v>+1.0</v>
          </cell>
          <cell r="H1176" t="str">
            <v>Алжир</v>
          </cell>
          <cell r="I1176" t="str">
            <v>Algeria</v>
          </cell>
          <cell r="J1176" t="str">
            <v>DZ</v>
          </cell>
          <cell r="K1176" t="str">
            <v>31.650569</v>
          </cell>
          <cell r="L1176" t="str">
            <v>-2.253153</v>
          </cell>
          <cell r="M1176">
            <v>3068</v>
          </cell>
          <cell r="N1176">
            <v>811</v>
          </cell>
        </row>
        <row r="1177">
          <cell r="A1177" t="str">
            <v>CBI</v>
          </cell>
          <cell r="B1177" t="str">
            <v>YCBN</v>
          </cell>
          <cell r="D1177" t="str">
            <v>Cape Barren Island</v>
          </cell>
          <cell r="F1177" t="str">
            <v>Cape Barren Island</v>
          </cell>
          <cell r="G1177" t="str">
            <v>+0.0</v>
          </cell>
          <cell r="H1177" t="str">
            <v>Австралия</v>
          </cell>
          <cell r="I1177" t="str">
            <v>Australia</v>
          </cell>
          <cell r="J1177" t="str">
            <v>AU</v>
          </cell>
          <cell r="K1177" t="str">
            <v>-40.389722</v>
          </cell>
          <cell r="L1177" t="str">
            <v>148.015833</v>
          </cell>
          <cell r="N1177">
            <v>50</v>
          </cell>
        </row>
        <row r="1178">
          <cell r="A1178" t="str">
            <v>CBJ</v>
          </cell>
          <cell r="B1178" t="str">
            <v>MDCR</v>
          </cell>
          <cell r="C1178" t="str">
            <v>Кабо-Рожо</v>
          </cell>
          <cell r="D1178" t="str">
            <v>Cabo Rojo</v>
          </cell>
          <cell r="E1178" t="str">
            <v>Кабо-Рожо</v>
          </cell>
          <cell r="F1178" t="str">
            <v>Cabo Rojo</v>
          </cell>
          <cell r="G1178" t="str">
            <v>-4.0</v>
          </cell>
          <cell r="H1178" t="str">
            <v>Доминиканская Республика</v>
          </cell>
          <cell r="I1178" t="str">
            <v>Dominican Republic</v>
          </cell>
          <cell r="J1178" t="str">
            <v>DO</v>
          </cell>
          <cell r="K1178" t="str">
            <v>17.928981</v>
          </cell>
          <cell r="L1178" t="str">
            <v>-71.644769</v>
          </cell>
          <cell r="M1178">
            <v>1570</v>
          </cell>
          <cell r="N1178">
            <v>80</v>
          </cell>
        </row>
        <row r="1179">
          <cell r="A1179" t="str">
            <v>CBK</v>
          </cell>
          <cell r="B1179" t="str">
            <v>KCBK</v>
          </cell>
          <cell r="D1179" t="str">
            <v>Municipal</v>
          </cell>
          <cell r="F1179" t="str">
            <v>Colby</v>
          </cell>
          <cell r="G1179" t="str">
            <v>-6.0</v>
          </cell>
          <cell r="H1179" t="str">
            <v>США</v>
          </cell>
          <cell r="I1179" t="str">
            <v>United States</v>
          </cell>
          <cell r="J1179" t="str">
            <v>US</v>
          </cell>
          <cell r="K1179" t="str">
            <v>39.427444</v>
          </cell>
          <cell r="L1179" t="str">
            <v>-101.046611</v>
          </cell>
          <cell r="M1179">
            <v>1561</v>
          </cell>
          <cell r="N1179">
            <v>971</v>
          </cell>
        </row>
        <row r="1180">
          <cell r="A1180" t="str">
            <v>CBL</v>
          </cell>
          <cell r="B1180" t="str">
            <v>SVCB</v>
          </cell>
          <cell r="C1180" t="str">
            <v>Сьюдад-Боливар</v>
          </cell>
          <cell r="D1180" t="str">
            <v>Ciudad Bolivar</v>
          </cell>
          <cell r="E1180" t="str">
            <v>Сьюдад-Боливар</v>
          </cell>
          <cell r="F1180" t="str">
            <v>Ciudad Bolivar</v>
          </cell>
          <cell r="G1180" t="str">
            <v>-4.0</v>
          </cell>
          <cell r="H1180" t="str">
            <v>Венесуэла</v>
          </cell>
          <cell r="I1180" t="str">
            <v>Venezuela</v>
          </cell>
          <cell r="J1180" t="str">
            <v>VE</v>
          </cell>
          <cell r="K1180" t="str">
            <v>8.121898</v>
          </cell>
          <cell r="L1180" t="str">
            <v>-63.537353</v>
          </cell>
          <cell r="M1180">
            <v>1737</v>
          </cell>
          <cell r="N1180">
            <v>60</v>
          </cell>
        </row>
        <row r="1181">
          <cell r="A1181" t="str">
            <v>CBM</v>
          </cell>
          <cell r="B1181" t="str">
            <v>KCBM</v>
          </cell>
          <cell r="D1181" t="str">
            <v>Columbus AFB</v>
          </cell>
          <cell r="F1181" t="str">
            <v>Columbus</v>
          </cell>
          <cell r="G1181" t="str">
            <v>-5.0</v>
          </cell>
          <cell r="H1181" t="str">
            <v>США</v>
          </cell>
          <cell r="I1181" t="str">
            <v>United States</v>
          </cell>
          <cell r="J1181" t="str">
            <v>US</v>
          </cell>
          <cell r="K1181" t="str">
            <v>33.645166</v>
          </cell>
          <cell r="L1181" t="str">
            <v>-88.445924</v>
          </cell>
          <cell r="N1181">
            <v>67</v>
          </cell>
        </row>
        <row r="1182">
          <cell r="A1182" t="str">
            <v>CBN</v>
          </cell>
          <cell r="B1182" t="str">
            <v>WICD</v>
          </cell>
          <cell r="D1182" t="str">
            <v>Penggung</v>
          </cell>
          <cell r="E1182" t="str">
            <v>Чиребон</v>
          </cell>
          <cell r="F1182" t="str">
            <v>Cirebon</v>
          </cell>
          <cell r="G1182" t="str">
            <v>+7.0</v>
          </cell>
          <cell r="H1182" t="str">
            <v>Индонезия</v>
          </cell>
          <cell r="I1182" t="str">
            <v>Indonesia</v>
          </cell>
          <cell r="J1182" t="str">
            <v>ID</v>
          </cell>
          <cell r="K1182" t="str">
            <v>-6.756144</v>
          </cell>
          <cell r="L1182" t="str">
            <v>108.539672</v>
          </cell>
          <cell r="M1182">
            <v>650</v>
          </cell>
          <cell r="N1182">
            <v>27</v>
          </cell>
        </row>
        <row r="1183">
          <cell r="A1183" t="str">
            <v>CBO</v>
          </cell>
          <cell r="B1183" t="str">
            <v>RPMC</v>
          </cell>
          <cell r="D1183" t="str">
            <v>Awang</v>
          </cell>
          <cell r="E1183" t="str">
            <v>Котабато</v>
          </cell>
          <cell r="F1183" t="str">
            <v>Cotabato</v>
          </cell>
          <cell r="G1183" t="str">
            <v>-8.0</v>
          </cell>
          <cell r="H1183" t="str">
            <v>Филиппины</v>
          </cell>
          <cell r="I1183" t="str">
            <v>Philippines</v>
          </cell>
          <cell r="J1183" t="str">
            <v>PH</v>
          </cell>
          <cell r="K1183" t="str">
            <v>7.165242</v>
          </cell>
          <cell r="L1183" t="str">
            <v>124.209619</v>
          </cell>
          <cell r="M1183">
            <v>1900</v>
          </cell>
          <cell r="N1183">
            <v>58</v>
          </cell>
        </row>
        <row r="1184">
          <cell r="A1184" t="str">
            <v>CBP</v>
          </cell>
          <cell r="B1184" t="str">
            <v>LPCO</v>
          </cell>
          <cell r="C1184" t="str">
            <v>Коимбра</v>
          </cell>
          <cell r="D1184" t="str">
            <v>Coimbra</v>
          </cell>
          <cell r="E1184" t="str">
            <v>Коимбра</v>
          </cell>
          <cell r="F1184" t="str">
            <v>Coimbra</v>
          </cell>
          <cell r="G1184" t="str">
            <v>+0.0</v>
          </cell>
          <cell r="H1184" t="str">
            <v>Португалия</v>
          </cell>
          <cell r="I1184" t="str">
            <v>Portugal</v>
          </cell>
          <cell r="J1184" t="str">
            <v>PT</v>
          </cell>
          <cell r="K1184" t="str">
            <v>40.157223</v>
          </cell>
          <cell r="L1184" t="str">
            <v>-8.470000</v>
          </cell>
          <cell r="M1184">
            <v>920</v>
          </cell>
          <cell r="N1184">
            <v>179</v>
          </cell>
        </row>
        <row r="1185">
          <cell r="A1185" t="str">
            <v>CBQ</v>
          </cell>
          <cell r="B1185" t="str">
            <v>DNCA</v>
          </cell>
          <cell r="C1185" t="str">
            <v>Калабар</v>
          </cell>
          <cell r="D1185" t="str">
            <v>Calabar</v>
          </cell>
          <cell r="E1185" t="str">
            <v>Калабар</v>
          </cell>
          <cell r="F1185" t="str">
            <v>Calabar</v>
          </cell>
          <cell r="G1185" t="str">
            <v>+1.0</v>
          </cell>
          <cell r="H1185" t="str">
            <v>Нигерия</v>
          </cell>
          <cell r="I1185" t="str">
            <v>Nigeria</v>
          </cell>
          <cell r="J1185" t="str">
            <v>NG</v>
          </cell>
          <cell r="K1185" t="str">
            <v>4.976019</v>
          </cell>
          <cell r="L1185" t="str">
            <v>8.347196</v>
          </cell>
          <cell r="M1185">
            <v>2450</v>
          </cell>
          <cell r="N1185">
            <v>64</v>
          </cell>
        </row>
        <row r="1186">
          <cell r="A1186" t="str">
            <v>CBR</v>
          </cell>
          <cell r="B1186" t="str">
            <v>YSCB</v>
          </cell>
          <cell r="C1186" t="str">
            <v>Канберра</v>
          </cell>
          <cell r="D1186" t="str">
            <v>Canberra</v>
          </cell>
          <cell r="E1186" t="str">
            <v>Канберра</v>
          </cell>
          <cell r="F1186" t="str">
            <v>Canberra</v>
          </cell>
          <cell r="G1186" t="str">
            <v>+11.0</v>
          </cell>
          <cell r="H1186" t="str">
            <v>Австралия</v>
          </cell>
          <cell r="I1186" t="str">
            <v>Australia</v>
          </cell>
          <cell r="J1186" t="str">
            <v>AU</v>
          </cell>
          <cell r="K1186" t="str">
            <v>-35.306944</v>
          </cell>
          <cell r="L1186" t="str">
            <v>149.195000</v>
          </cell>
          <cell r="M1186">
            <v>2682</v>
          </cell>
          <cell r="N1186">
            <v>575</v>
          </cell>
        </row>
        <row r="1187">
          <cell r="A1187" t="str">
            <v>CBS</v>
          </cell>
          <cell r="B1187" t="str">
            <v>SVON</v>
          </cell>
          <cell r="D1187" t="str">
            <v>Oro Negro</v>
          </cell>
          <cell r="E1187" t="str">
            <v>Кабимас</v>
          </cell>
          <cell r="F1187" t="str">
            <v>Cabimas</v>
          </cell>
          <cell r="G1187" t="str">
            <v>-4.0</v>
          </cell>
          <cell r="H1187" t="str">
            <v>Венесуэла</v>
          </cell>
          <cell r="I1187" t="str">
            <v>Venezuela</v>
          </cell>
          <cell r="J1187" t="str">
            <v>VE</v>
          </cell>
          <cell r="K1187" t="str">
            <v>10.330069</v>
          </cell>
          <cell r="L1187" t="str">
            <v>-71.322528</v>
          </cell>
          <cell r="M1187">
            <v>2000</v>
          </cell>
          <cell r="N1187">
            <v>50</v>
          </cell>
        </row>
        <row r="1188">
          <cell r="A1188" t="str">
            <v>CBT</v>
          </cell>
          <cell r="B1188" t="str">
            <v>FNCT</v>
          </cell>
          <cell r="D1188" t="str">
            <v>Catumbela</v>
          </cell>
          <cell r="F1188" t="str">
            <v>Catumbela</v>
          </cell>
          <cell r="G1188" t="str">
            <v>+1.0</v>
          </cell>
          <cell r="H1188" t="str">
            <v>Ангола</v>
          </cell>
          <cell r="I1188" t="str">
            <v>Angola</v>
          </cell>
          <cell r="J1188" t="str">
            <v>AO</v>
          </cell>
          <cell r="K1188" t="str">
            <v>-12.479167</v>
          </cell>
          <cell r="L1188" t="str">
            <v>13.486944</v>
          </cell>
          <cell r="M1188">
            <v>3699</v>
          </cell>
        </row>
        <row r="1189">
          <cell r="A1189" t="str">
            <v>CBU</v>
          </cell>
          <cell r="B1189" t="str">
            <v>EDCD</v>
          </cell>
          <cell r="C1189" t="str">
            <v>Коттбус</v>
          </cell>
          <cell r="D1189" t="str">
            <v>Cottbus</v>
          </cell>
          <cell r="E1189" t="str">
            <v>Коттбус</v>
          </cell>
          <cell r="F1189" t="str">
            <v>Cottbus</v>
          </cell>
          <cell r="G1189" t="str">
            <v>+1.0</v>
          </cell>
          <cell r="H1189" t="str">
            <v>Германия</v>
          </cell>
          <cell r="I1189" t="str">
            <v>Germany</v>
          </cell>
          <cell r="J1189" t="str">
            <v>DE</v>
          </cell>
          <cell r="K1189" t="str">
            <v>51.889475</v>
          </cell>
          <cell r="L1189" t="str">
            <v>14.531986</v>
          </cell>
          <cell r="N1189">
            <v>84</v>
          </cell>
        </row>
        <row r="1190">
          <cell r="A1190" t="str">
            <v>CBV</v>
          </cell>
          <cell r="B1190" t="str">
            <v>MGCB</v>
          </cell>
          <cell r="C1190" t="str">
            <v>Кобан</v>
          </cell>
          <cell r="D1190" t="str">
            <v>Coban</v>
          </cell>
          <cell r="E1190" t="str">
            <v>Кобан</v>
          </cell>
          <cell r="F1190" t="str">
            <v>Coban</v>
          </cell>
          <cell r="G1190" t="str">
            <v>-6.0</v>
          </cell>
          <cell r="H1190" t="str">
            <v>Гватемала</v>
          </cell>
          <cell r="I1190" t="str">
            <v>Guatemala</v>
          </cell>
          <cell r="J1190" t="str">
            <v>GT</v>
          </cell>
          <cell r="K1190" t="str">
            <v>15.468958</v>
          </cell>
          <cell r="L1190" t="str">
            <v>-90.406742</v>
          </cell>
          <cell r="M1190">
            <v>1050</v>
          </cell>
          <cell r="N1190">
            <v>1323</v>
          </cell>
        </row>
        <row r="1191">
          <cell r="A1191" t="str">
            <v>CBW</v>
          </cell>
          <cell r="B1191" t="str">
            <v>KCIU</v>
          </cell>
          <cell r="D1191" t="str">
            <v>Campo Mourao</v>
          </cell>
          <cell r="F1191" t="str">
            <v>Campo Mourao</v>
          </cell>
          <cell r="G1191" t="str">
            <v>-2.0</v>
          </cell>
          <cell r="H1191" t="str">
            <v>Бразилия</v>
          </cell>
          <cell r="I1191" t="str">
            <v>Brazil</v>
          </cell>
          <cell r="J1191" t="str">
            <v>BR</v>
          </cell>
          <cell r="K1191" t="str">
            <v>-24.05</v>
          </cell>
          <cell r="L1191" t="str">
            <v>-52.366666666667</v>
          </cell>
        </row>
        <row r="1192">
          <cell r="A1192" t="str">
            <v>CBX</v>
          </cell>
          <cell r="B1192" t="str">
            <v>YCDO</v>
          </cell>
          <cell r="D1192" t="str">
            <v>Condobolin</v>
          </cell>
          <cell r="F1192" t="str">
            <v>Condobolin</v>
          </cell>
          <cell r="G1192" t="str">
            <v>-10.0</v>
          </cell>
          <cell r="H1192" t="str">
            <v>Австралия</v>
          </cell>
          <cell r="I1192" t="str">
            <v>Australia</v>
          </cell>
          <cell r="J1192" t="str">
            <v>AU</v>
          </cell>
          <cell r="K1192" t="str">
            <v>-33.064444</v>
          </cell>
          <cell r="L1192" t="str">
            <v>147.209167</v>
          </cell>
          <cell r="M1192">
            <v>1372</v>
          </cell>
          <cell r="N1192">
            <v>198</v>
          </cell>
        </row>
        <row r="1193">
          <cell r="A1193" t="str">
            <v>CBY</v>
          </cell>
          <cell r="B1193" t="str">
            <v>YCBE</v>
          </cell>
          <cell r="D1193" t="str">
            <v>Canobie</v>
          </cell>
          <cell r="F1193" t="str">
            <v>Canobie</v>
          </cell>
          <cell r="G1193" t="str">
            <v>-10.0</v>
          </cell>
          <cell r="H1193" t="str">
            <v>Австралия</v>
          </cell>
          <cell r="I1193" t="str">
            <v>Australia</v>
          </cell>
          <cell r="J1193" t="str">
            <v>AU</v>
          </cell>
          <cell r="K1193" t="str">
            <v>-19.478889</v>
          </cell>
          <cell r="L1193" t="str">
            <v>140.927222</v>
          </cell>
          <cell r="M1193">
            <v>1292</v>
          </cell>
          <cell r="N1193">
            <v>61</v>
          </cell>
        </row>
        <row r="1194">
          <cell r="A1194" t="str">
            <v>CBZ</v>
          </cell>
          <cell r="B1194" t="str">
            <v>SPIM</v>
          </cell>
          <cell r="D1194" t="str">
            <v>Cabin Creek</v>
          </cell>
          <cell r="F1194" t="str">
            <v>Cabin Creek</v>
          </cell>
          <cell r="G1194" t="str">
            <v>-9.0</v>
          </cell>
          <cell r="H1194" t="str">
            <v>США</v>
          </cell>
          <cell r="I1194" t="str">
            <v>United States</v>
          </cell>
          <cell r="J1194" t="str">
            <v>US</v>
          </cell>
          <cell r="K1194" t="str">
            <v>55.383333333333</v>
          </cell>
          <cell r="L1194" t="str">
            <v>-132.41666666667</v>
          </cell>
        </row>
        <row r="1195">
          <cell r="A1195" t="str">
            <v>CCA</v>
          </cell>
          <cell r="B1195" t="str">
            <v>KCCA</v>
          </cell>
          <cell r="D1195" t="str">
            <v>Chaffee AFB</v>
          </cell>
          <cell r="F1195" t="str">
            <v>Fort Chaffee</v>
          </cell>
          <cell r="G1195" t="str">
            <v>-5.0</v>
          </cell>
          <cell r="H1195" t="str">
            <v>Гаити</v>
          </cell>
          <cell r="I1195" t="str">
            <v>Haiti</v>
          </cell>
          <cell r="J1195" t="str">
            <v>HT</v>
          </cell>
          <cell r="K1195" t="str">
            <v>35.597769</v>
          </cell>
          <cell r="L1195" t="str">
            <v>-92.451617</v>
          </cell>
          <cell r="N1195">
            <v>157</v>
          </cell>
        </row>
        <row r="1196">
          <cell r="A1196" t="str">
            <v>CCB</v>
          </cell>
          <cell r="B1196" t="str">
            <v>KCCB</v>
          </cell>
          <cell r="D1196" t="str">
            <v>Cable Airport</v>
          </cell>
          <cell r="F1196" t="str">
            <v>Upland, CA</v>
          </cell>
          <cell r="G1196" t="str">
            <v>-8.0</v>
          </cell>
          <cell r="H1196" t="str">
            <v>США</v>
          </cell>
          <cell r="I1196" t="str">
            <v>United States</v>
          </cell>
          <cell r="J1196" t="str">
            <v>US</v>
          </cell>
          <cell r="K1196" t="str">
            <v>34.111611</v>
          </cell>
          <cell r="L1196" t="str">
            <v>-117.687389</v>
          </cell>
          <cell r="M1196">
            <v>1178</v>
          </cell>
          <cell r="N1196">
            <v>440</v>
          </cell>
        </row>
        <row r="1197">
          <cell r="A1197" t="str">
            <v>CCC</v>
          </cell>
          <cell r="B1197" t="str">
            <v>MUOC</v>
          </cell>
          <cell r="C1197" t="str">
            <v>Кайо Коко</v>
          </cell>
          <cell r="D1197" t="str">
            <v>Cayo Coco</v>
          </cell>
          <cell r="E1197" t="str">
            <v>Кайо Коко</v>
          </cell>
          <cell r="F1197" t="str">
            <v>Cayo Coco</v>
          </cell>
          <cell r="G1197" t="str">
            <v>-5.0</v>
          </cell>
          <cell r="H1197" t="str">
            <v>Куба</v>
          </cell>
          <cell r="I1197" t="str">
            <v>Cuba</v>
          </cell>
          <cell r="J1197" t="str">
            <v>CU</v>
          </cell>
          <cell r="K1197" t="str">
            <v>22.513228</v>
          </cell>
          <cell r="L1197" t="str">
            <v>-78.510972</v>
          </cell>
          <cell r="N1197">
            <v>2</v>
          </cell>
        </row>
        <row r="1198">
          <cell r="A1198" t="str">
            <v>CCD</v>
          </cell>
          <cell r="D1198" t="str">
            <v>Century City</v>
          </cell>
          <cell r="E1198" t="str">
            <v>Лос Анджелес</v>
          </cell>
          <cell r="F1198" t="str">
            <v>Los Angeles</v>
          </cell>
          <cell r="G1198" t="str">
            <v>-8.0</v>
          </cell>
          <cell r="H1198" t="str">
            <v>США</v>
          </cell>
          <cell r="I1198" t="str">
            <v>United States</v>
          </cell>
          <cell r="J1198" t="str">
            <v>US</v>
          </cell>
          <cell r="K1198" t="str">
            <v>34.060843</v>
          </cell>
          <cell r="L1198" t="str">
            <v>-118.417579</v>
          </cell>
          <cell r="N1198">
            <v>144</v>
          </cell>
        </row>
        <row r="1199">
          <cell r="A1199" t="str">
            <v>CCE</v>
          </cell>
          <cell r="B1199" t="str">
            <v>TFFG</v>
          </cell>
          <cell r="D1199" t="str">
            <v>Grand Case</v>
          </cell>
          <cell r="F1199" t="str">
            <v>St Martin</v>
          </cell>
          <cell r="G1199" t="str">
            <v>+4.0</v>
          </cell>
          <cell r="H1199" t="str">
            <v>Гваделупа</v>
          </cell>
          <cell r="I1199" t="str">
            <v>Guadeloupe</v>
          </cell>
          <cell r="J1199" t="str">
            <v>GP</v>
          </cell>
          <cell r="K1199" t="str">
            <v>18.100556</v>
          </cell>
          <cell r="L1199" t="str">
            <v>-63.048889</v>
          </cell>
          <cell r="N1199">
            <v>7</v>
          </cell>
        </row>
        <row r="1200">
          <cell r="A1200" t="str">
            <v>CCF</v>
          </cell>
          <cell r="B1200" t="str">
            <v>LFMK</v>
          </cell>
          <cell r="D1200" t="str">
            <v>Salvaza</v>
          </cell>
          <cell r="E1200" t="str">
            <v>Каркассон</v>
          </cell>
          <cell r="F1200" t="str">
            <v>Carcassonne</v>
          </cell>
          <cell r="G1200" t="str">
            <v>+1.0</v>
          </cell>
          <cell r="H1200" t="str">
            <v>Франция</v>
          </cell>
          <cell r="I1200" t="str">
            <v>France</v>
          </cell>
          <cell r="J1200" t="str">
            <v>FR</v>
          </cell>
          <cell r="K1200" t="str">
            <v>43.215817</v>
          </cell>
          <cell r="L1200" t="str">
            <v>2.308544</v>
          </cell>
          <cell r="M1200">
            <v>1950</v>
          </cell>
          <cell r="N1200">
            <v>132</v>
          </cell>
        </row>
        <row r="1201">
          <cell r="A1201" t="str">
            <v>CCG</v>
          </cell>
          <cell r="B1201" t="str">
            <v>KCCG</v>
          </cell>
          <cell r="D1201" t="str">
            <v>Crane County Arpt</v>
          </cell>
          <cell r="F1201" t="str">
            <v>Crane</v>
          </cell>
          <cell r="G1201" t="str">
            <v>-6.0</v>
          </cell>
          <cell r="H1201" t="str">
            <v>США</v>
          </cell>
          <cell r="I1201" t="str">
            <v>United States</v>
          </cell>
          <cell r="J1201" t="str">
            <v>US</v>
          </cell>
          <cell r="K1201" t="str">
            <v>31.415139</v>
          </cell>
          <cell r="L1201" t="str">
            <v>-102.362920</v>
          </cell>
          <cell r="M1201">
            <v>1158</v>
          </cell>
          <cell r="N1201">
            <v>778</v>
          </cell>
        </row>
        <row r="1202">
          <cell r="A1202" t="str">
            <v>CCH</v>
          </cell>
          <cell r="B1202" t="str">
            <v>SCCC</v>
          </cell>
          <cell r="C1202" t="str">
            <v>Чиле-Чико</v>
          </cell>
          <cell r="D1202" t="str">
            <v>Chile Chico</v>
          </cell>
          <cell r="E1202" t="str">
            <v>Чиле-Чико</v>
          </cell>
          <cell r="F1202" t="str">
            <v>Chile Chico</v>
          </cell>
          <cell r="G1202" t="str">
            <v>-3.0</v>
          </cell>
          <cell r="H1202" t="str">
            <v>Чили</v>
          </cell>
          <cell r="I1202" t="str">
            <v>Chile</v>
          </cell>
          <cell r="J1202" t="str">
            <v>CL</v>
          </cell>
          <cell r="K1202" t="str">
            <v>-46.583341</v>
          </cell>
          <cell r="L1202" t="str">
            <v>-71.687405</v>
          </cell>
          <cell r="M1202">
            <v>1100</v>
          </cell>
          <cell r="N1202">
            <v>326</v>
          </cell>
        </row>
        <row r="1203">
          <cell r="A1203" t="str">
            <v>CCI</v>
          </cell>
          <cell r="B1203" t="str">
            <v>SSCK</v>
          </cell>
          <cell r="D1203" t="str">
            <v>Concordia</v>
          </cell>
          <cell r="F1203" t="str">
            <v>Concordia</v>
          </cell>
          <cell r="G1203" t="str">
            <v>+3.0</v>
          </cell>
          <cell r="H1203" t="str">
            <v>Бразилия</v>
          </cell>
          <cell r="I1203" t="str">
            <v>Brazil</v>
          </cell>
          <cell r="J1203" t="str">
            <v>BR</v>
          </cell>
          <cell r="K1203" t="str">
            <v>-27.180611</v>
          </cell>
          <cell r="L1203" t="str">
            <v>-52.052722</v>
          </cell>
          <cell r="M1203">
            <v>1480</v>
          </cell>
          <cell r="N1203">
            <v>750</v>
          </cell>
        </row>
        <row r="1204">
          <cell r="A1204" t="str">
            <v>CCJ</v>
          </cell>
          <cell r="B1204" t="str">
            <v>VOCL</v>
          </cell>
          <cell r="D1204" t="str">
            <v>Kozhikode Airport</v>
          </cell>
          <cell r="F1204" t="str">
            <v>Kozhikode</v>
          </cell>
          <cell r="G1204" t="str">
            <v>+5.5</v>
          </cell>
          <cell r="H1204" t="str">
            <v>Индия</v>
          </cell>
          <cell r="I1204" t="str">
            <v>India</v>
          </cell>
          <cell r="J1204" t="str">
            <v>IN</v>
          </cell>
          <cell r="K1204" t="str">
            <v>11.136839</v>
          </cell>
          <cell r="L1204" t="str">
            <v>75.955300</v>
          </cell>
          <cell r="M1204">
            <v>2860</v>
          </cell>
          <cell r="N1204">
            <v>104</v>
          </cell>
        </row>
        <row r="1205">
          <cell r="A1205" t="str">
            <v>CCK</v>
          </cell>
          <cell r="B1205" t="str">
            <v>YPCC</v>
          </cell>
          <cell r="D1205" t="str">
            <v>Cocos Islands</v>
          </cell>
          <cell r="F1205" t="str">
            <v>Cocos Islands</v>
          </cell>
          <cell r="G1205" t="str">
            <v>+7.0</v>
          </cell>
          <cell r="H1205" t="str">
            <v>Кокосовые острова</v>
          </cell>
          <cell r="I1205" t="str">
            <v>Cocos (Keeling) Islands</v>
          </cell>
          <cell r="J1205" t="str">
            <v>CC</v>
          </cell>
          <cell r="K1205" t="str">
            <v>-12.188333</v>
          </cell>
          <cell r="L1205" t="str">
            <v>96.833889</v>
          </cell>
          <cell r="M1205">
            <v>2438</v>
          </cell>
          <cell r="N1205">
            <v>3</v>
          </cell>
        </row>
        <row r="1206">
          <cell r="A1206" t="str">
            <v>CCL</v>
          </cell>
          <cell r="B1206" t="str">
            <v>YCCA</v>
          </cell>
          <cell r="C1206" t="str">
            <v>Шиншилла</v>
          </cell>
          <cell r="D1206" t="str">
            <v>Chinchilla</v>
          </cell>
          <cell r="E1206" t="str">
            <v>Шиншилла</v>
          </cell>
          <cell r="F1206" t="str">
            <v>Chinchilla</v>
          </cell>
          <cell r="G1206" t="str">
            <v>-10.0</v>
          </cell>
          <cell r="H1206" t="str">
            <v>Австралия</v>
          </cell>
          <cell r="I1206" t="str">
            <v>Australia</v>
          </cell>
          <cell r="J1206" t="str">
            <v>AU</v>
          </cell>
          <cell r="K1206" t="str">
            <v>-26.775000</v>
          </cell>
          <cell r="L1206" t="str">
            <v>150.616667</v>
          </cell>
          <cell r="M1206">
            <v>1066</v>
          </cell>
          <cell r="N1206">
            <v>313</v>
          </cell>
        </row>
        <row r="1207">
          <cell r="A1207" t="str">
            <v>CCM</v>
          </cell>
          <cell r="B1207" t="str">
            <v>SBCM</v>
          </cell>
          <cell r="D1207" t="str">
            <v>Criciuma</v>
          </cell>
          <cell r="F1207" t="str">
            <v>Criciuma</v>
          </cell>
          <cell r="G1207" t="str">
            <v>+3.0</v>
          </cell>
          <cell r="H1207" t="str">
            <v>Бразилия</v>
          </cell>
          <cell r="I1207" t="str">
            <v>Brazil</v>
          </cell>
          <cell r="J1207" t="str">
            <v>BR</v>
          </cell>
          <cell r="K1207" t="str">
            <v>-28.725817</v>
          </cell>
          <cell r="L1207" t="str">
            <v>-49.424739</v>
          </cell>
          <cell r="M1207">
            <v>1491</v>
          </cell>
          <cell r="N1207">
            <v>28</v>
          </cell>
        </row>
        <row r="1208">
          <cell r="A1208" t="str">
            <v>CCN</v>
          </cell>
          <cell r="B1208" t="str">
            <v>OACC</v>
          </cell>
          <cell r="C1208" t="str">
            <v>Чагчаран</v>
          </cell>
          <cell r="D1208" t="str">
            <v>Chakcharan</v>
          </cell>
          <cell r="E1208" t="str">
            <v>Чагчаран</v>
          </cell>
          <cell r="F1208" t="str">
            <v>Chakcharan</v>
          </cell>
          <cell r="G1208" t="str">
            <v>-4.5</v>
          </cell>
          <cell r="H1208" t="str">
            <v>Афганистан</v>
          </cell>
          <cell r="I1208" t="str">
            <v>Afghanistan</v>
          </cell>
          <cell r="J1208" t="str">
            <v>AF</v>
          </cell>
          <cell r="K1208" t="str">
            <v>34.526669</v>
          </cell>
          <cell r="L1208" t="str">
            <v>65.271666</v>
          </cell>
          <cell r="M1208">
            <v>2073</v>
          </cell>
          <cell r="N1208">
            <v>2250</v>
          </cell>
        </row>
        <row r="1209">
          <cell r="A1209" t="str">
            <v>CCO</v>
          </cell>
          <cell r="B1209" t="str">
            <v>SKCI</v>
          </cell>
          <cell r="C1209" t="str">
            <v>Каримагуа</v>
          </cell>
          <cell r="D1209" t="str">
            <v>Carimagua</v>
          </cell>
          <cell r="E1209" t="str">
            <v>Каримагуа</v>
          </cell>
          <cell r="F1209" t="str">
            <v>Carimagua</v>
          </cell>
          <cell r="G1209" t="str">
            <v>+5.0</v>
          </cell>
          <cell r="H1209" t="str">
            <v>Колумбия</v>
          </cell>
          <cell r="I1209" t="str">
            <v>Colombia</v>
          </cell>
          <cell r="J1209" t="str">
            <v>CO</v>
          </cell>
          <cell r="K1209" t="str">
            <v>4.564167</v>
          </cell>
          <cell r="L1209" t="str">
            <v>-71.336389</v>
          </cell>
          <cell r="M1209">
            <v>1336</v>
          </cell>
          <cell r="N1209">
            <v>213</v>
          </cell>
        </row>
        <row r="1210">
          <cell r="A1210" t="str">
            <v>CCP</v>
          </cell>
          <cell r="B1210" t="str">
            <v>SCIE</v>
          </cell>
          <cell r="D1210" t="str">
            <v>Carriel Sur</v>
          </cell>
          <cell r="E1210" t="str">
            <v>Консепсьон</v>
          </cell>
          <cell r="F1210" t="str">
            <v>Concepcion</v>
          </cell>
          <cell r="G1210" t="str">
            <v>-3.0</v>
          </cell>
          <cell r="H1210" t="str">
            <v>Чили</v>
          </cell>
          <cell r="I1210" t="str">
            <v>Chile</v>
          </cell>
          <cell r="J1210" t="str">
            <v>CL</v>
          </cell>
          <cell r="K1210" t="str">
            <v>-36.772650</v>
          </cell>
          <cell r="L1210" t="str">
            <v>-73.063106</v>
          </cell>
          <cell r="M1210">
            <v>2300</v>
          </cell>
          <cell r="N1210">
            <v>8</v>
          </cell>
        </row>
        <row r="1211">
          <cell r="A1211" t="str">
            <v>CCQ</v>
          </cell>
          <cell r="D1211" t="str">
            <v>Cachoeira</v>
          </cell>
          <cell r="F1211" t="str">
            <v>Cachoeira</v>
          </cell>
          <cell r="G1211" t="str">
            <v>-3.0</v>
          </cell>
          <cell r="H1211" t="str">
            <v>Бразилия</v>
          </cell>
          <cell r="I1211" t="str">
            <v>Brazil</v>
          </cell>
          <cell r="J1211" t="str">
            <v>BR</v>
          </cell>
          <cell r="K1211" t="str">
            <v>-12.600</v>
          </cell>
          <cell r="L1211" t="str">
            <v>-38.967</v>
          </cell>
        </row>
        <row r="1212">
          <cell r="A1212" t="str">
            <v>CCR</v>
          </cell>
          <cell r="B1212" t="str">
            <v>KCCR</v>
          </cell>
          <cell r="D1212" t="str">
            <v>Buchanan Fld</v>
          </cell>
          <cell r="F1212" t="str">
            <v>Concord</v>
          </cell>
          <cell r="G1212" t="str">
            <v>-5.0</v>
          </cell>
          <cell r="H1212" t="str">
            <v>США</v>
          </cell>
          <cell r="I1212" t="str">
            <v>United States</v>
          </cell>
          <cell r="J1212" t="str">
            <v>US</v>
          </cell>
          <cell r="K1212" t="str">
            <v>37.989667</v>
          </cell>
          <cell r="L1212" t="str">
            <v>-122.056889</v>
          </cell>
          <cell r="M1212">
            <v>1436</v>
          </cell>
          <cell r="N1212">
            <v>8</v>
          </cell>
        </row>
        <row r="1213">
          <cell r="A1213" t="str">
            <v>CCS</v>
          </cell>
          <cell r="B1213" t="str">
            <v>SVMI</v>
          </cell>
          <cell r="D1213" t="str">
            <v>Simon Bolivar International Airport</v>
          </cell>
          <cell r="E1213" t="str">
            <v>Каракас</v>
          </cell>
          <cell r="F1213" t="str">
            <v>Caracas</v>
          </cell>
          <cell r="G1213" t="str">
            <v>-4.0</v>
          </cell>
          <cell r="H1213" t="str">
            <v>Венесуэла</v>
          </cell>
          <cell r="I1213" t="str">
            <v>Venezuela</v>
          </cell>
          <cell r="J1213" t="str">
            <v>VE</v>
          </cell>
          <cell r="K1213" t="str">
            <v>10.603117</v>
          </cell>
          <cell r="L1213" t="str">
            <v>-66.990583</v>
          </cell>
          <cell r="M1213">
            <v>3500</v>
          </cell>
          <cell r="N1213">
            <v>72</v>
          </cell>
        </row>
        <row r="1214">
          <cell r="A1214" t="str">
            <v>CCT</v>
          </cell>
          <cell r="C1214" t="str">
            <v>Колония-Катриэль</v>
          </cell>
          <cell r="D1214" t="str">
            <v>Colonia Catriel</v>
          </cell>
          <cell r="E1214" t="str">
            <v>Колония-Катриэль</v>
          </cell>
          <cell r="F1214" t="str">
            <v>Colonia Catriel</v>
          </cell>
          <cell r="G1214" t="str">
            <v>+3.0</v>
          </cell>
          <cell r="H1214" t="str">
            <v>Аргентина</v>
          </cell>
          <cell r="I1214" t="str">
            <v>Argentina</v>
          </cell>
          <cell r="J1214" t="str">
            <v>AR</v>
          </cell>
          <cell r="K1214" t="str">
            <v>-37.910183</v>
          </cell>
          <cell r="L1214" t="str">
            <v>-67.834969</v>
          </cell>
          <cell r="M1214">
            <v>1469</v>
          </cell>
          <cell r="N1214">
            <v>313</v>
          </cell>
        </row>
        <row r="1215">
          <cell r="A1215" t="str">
            <v>CCU</v>
          </cell>
          <cell r="B1215" t="str">
            <v>VECC</v>
          </cell>
          <cell r="D1215" t="str">
            <v>Netaji Subhas Chandra</v>
          </cell>
          <cell r="F1215" t="str">
            <v>Kolkata</v>
          </cell>
          <cell r="G1215" t="str">
            <v>+5.5</v>
          </cell>
          <cell r="H1215" t="str">
            <v>Индия</v>
          </cell>
          <cell r="I1215" t="str">
            <v>India</v>
          </cell>
          <cell r="J1215" t="str">
            <v>IN</v>
          </cell>
          <cell r="K1215" t="str">
            <v>22.654739</v>
          </cell>
          <cell r="L1215" t="str">
            <v>88.446722</v>
          </cell>
          <cell r="M1215">
            <v>3627</v>
          </cell>
          <cell r="N1215">
            <v>5</v>
          </cell>
        </row>
        <row r="1216">
          <cell r="A1216" t="str">
            <v>CCV</v>
          </cell>
          <cell r="B1216" t="str">
            <v>NVSF</v>
          </cell>
          <cell r="C1216" t="str">
            <v>Крейг-Кав</v>
          </cell>
          <cell r="D1216" t="str">
            <v>Craig Cove</v>
          </cell>
          <cell r="E1216" t="str">
            <v>Крейг-Кав</v>
          </cell>
          <cell r="F1216" t="str">
            <v>Craig Cove</v>
          </cell>
          <cell r="G1216" t="str">
            <v>+11.0</v>
          </cell>
          <cell r="H1216" t="str">
            <v>Вануату</v>
          </cell>
          <cell r="I1216" t="str">
            <v>Vanuatu</v>
          </cell>
          <cell r="J1216" t="str">
            <v>VU</v>
          </cell>
          <cell r="K1216" t="str">
            <v>-16.265000</v>
          </cell>
          <cell r="L1216" t="str">
            <v>167.924444</v>
          </cell>
          <cell r="M1216">
            <v>900</v>
          </cell>
          <cell r="N1216">
            <v>21</v>
          </cell>
        </row>
        <row r="1217">
          <cell r="A1217" t="str">
            <v>CCW</v>
          </cell>
          <cell r="B1217" t="str">
            <v>YCWL</v>
          </cell>
          <cell r="D1217" t="str">
            <v>Cowell</v>
          </cell>
          <cell r="F1217" t="str">
            <v>Cowell</v>
          </cell>
          <cell r="G1217" t="str">
            <v>-9.5</v>
          </cell>
          <cell r="H1217" t="str">
            <v>Австралия</v>
          </cell>
          <cell r="I1217" t="str">
            <v>Australia</v>
          </cell>
          <cell r="J1217" t="str">
            <v>AU</v>
          </cell>
          <cell r="K1217" t="str">
            <v>-33.667222</v>
          </cell>
          <cell r="L1217" t="str">
            <v>136.891111</v>
          </cell>
          <cell r="M1217">
            <v>1472</v>
          </cell>
          <cell r="N1217">
            <v>38</v>
          </cell>
        </row>
        <row r="1218">
          <cell r="A1218" t="str">
            <v>CCX</v>
          </cell>
          <cell r="B1218" t="str">
            <v>SWKC</v>
          </cell>
          <cell r="C1218" t="str">
            <v>Касерес</v>
          </cell>
          <cell r="D1218" t="str">
            <v>Caceres</v>
          </cell>
          <cell r="E1218" t="str">
            <v>Касерес</v>
          </cell>
          <cell r="F1218" t="str">
            <v>Caceres</v>
          </cell>
          <cell r="G1218" t="str">
            <v>-3.0</v>
          </cell>
          <cell r="H1218" t="str">
            <v>Бразилия</v>
          </cell>
          <cell r="I1218" t="str">
            <v>Brazil</v>
          </cell>
          <cell r="J1218" t="str">
            <v>BR</v>
          </cell>
          <cell r="K1218" t="str">
            <v>-16.043555</v>
          </cell>
          <cell r="L1218" t="str">
            <v>-57.629928</v>
          </cell>
          <cell r="M1218">
            <v>1250</v>
          </cell>
          <cell r="N1218">
            <v>151</v>
          </cell>
        </row>
        <row r="1219">
          <cell r="A1219" t="str">
            <v>CCY</v>
          </cell>
          <cell r="B1219" t="str">
            <v>KCCY</v>
          </cell>
          <cell r="D1219" t="str">
            <v>Municipal</v>
          </cell>
          <cell r="F1219" t="str">
            <v>Charles City</v>
          </cell>
          <cell r="G1219" t="str">
            <v>-6.0</v>
          </cell>
          <cell r="H1219" t="str">
            <v>США</v>
          </cell>
          <cell r="I1219" t="str">
            <v>United States</v>
          </cell>
          <cell r="J1219" t="str">
            <v>US</v>
          </cell>
          <cell r="K1219" t="str">
            <v>43.072609</v>
          </cell>
          <cell r="L1219" t="str">
            <v>-92.610778</v>
          </cell>
          <cell r="M1219">
            <v>823</v>
          </cell>
          <cell r="N1219">
            <v>343</v>
          </cell>
        </row>
        <row r="1220">
          <cell r="A1220" t="str">
            <v>CCZ</v>
          </cell>
          <cell r="B1220" t="str">
            <v>MYBC</v>
          </cell>
          <cell r="D1220" t="str">
            <v>Chub Cay</v>
          </cell>
          <cell r="F1220" t="str">
            <v>Chub Cay</v>
          </cell>
          <cell r="G1220" t="str">
            <v>-5.0</v>
          </cell>
          <cell r="H1220" t="str">
            <v>Багамские острова</v>
          </cell>
          <cell r="I1220" t="str">
            <v>Bahamas</v>
          </cell>
          <cell r="J1220" t="str">
            <v>BS</v>
          </cell>
          <cell r="K1220" t="str">
            <v>25.417108</v>
          </cell>
          <cell r="L1220" t="str">
            <v>-77.880850</v>
          </cell>
          <cell r="M1220">
            <v>1524</v>
          </cell>
          <cell r="N1220">
            <v>2</v>
          </cell>
        </row>
        <row r="1221">
          <cell r="A1221" t="str">
            <v>CDA</v>
          </cell>
          <cell r="B1221" t="str">
            <v>YCOO</v>
          </cell>
          <cell r="C1221" t="str">
            <v>Куинда</v>
          </cell>
          <cell r="D1221" t="str">
            <v>Cooinda</v>
          </cell>
          <cell r="E1221" t="str">
            <v>Куинда</v>
          </cell>
          <cell r="F1221" t="str">
            <v>Cooinda</v>
          </cell>
          <cell r="G1221" t="str">
            <v>-9.5</v>
          </cell>
          <cell r="H1221" t="str">
            <v>Австралия</v>
          </cell>
          <cell r="I1221" t="str">
            <v>Australia</v>
          </cell>
          <cell r="J1221" t="str">
            <v>AU</v>
          </cell>
          <cell r="K1221" t="str">
            <v>-12.903889</v>
          </cell>
          <cell r="L1221" t="str">
            <v>132.532778</v>
          </cell>
          <cell r="M1221">
            <v>1311</v>
          </cell>
          <cell r="N1221">
            <v>13</v>
          </cell>
        </row>
        <row r="1222">
          <cell r="A1222" t="str">
            <v>CDB</v>
          </cell>
          <cell r="B1222" t="str">
            <v>PACD</v>
          </cell>
          <cell r="D1222" t="str">
            <v>Cold Bay</v>
          </cell>
          <cell r="F1222" t="str">
            <v>Cold Bay</v>
          </cell>
          <cell r="G1222" t="str">
            <v>-9.0</v>
          </cell>
          <cell r="H1222" t="str">
            <v>США</v>
          </cell>
          <cell r="I1222" t="str">
            <v>United States</v>
          </cell>
          <cell r="J1222" t="str">
            <v>US</v>
          </cell>
          <cell r="K1222" t="str">
            <v>55.205150</v>
          </cell>
          <cell r="L1222" t="str">
            <v>-162.724466</v>
          </cell>
          <cell r="M1222">
            <v>3174</v>
          </cell>
          <cell r="N1222">
            <v>31</v>
          </cell>
        </row>
        <row r="1223">
          <cell r="A1223" t="str">
            <v>CDC</v>
          </cell>
          <cell r="B1223" t="str">
            <v>KCDC</v>
          </cell>
          <cell r="C1223" t="str">
            <v>Сидар Сити</v>
          </cell>
          <cell r="D1223" t="str">
            <v>Cedar City</v>
          </cell>
          <cell r="E1223" t="str">
            <v>Сидар Сити</v>
          </cell>
          <cell r="F1223" t="str">
            <v>Cedar City</v>
          </cell>
          <cell r="G1223" t="str">
            <v>-7.0</v>
          </cell>
          <cell r="H1223" t="str">
            <v>США</v>
          </cell>
          <cell r="I1223" t="str">
            <v>United States</v>
          </cell>
          <cell r="J1223" t="str">
            <v>US</v>
          </cell>
          <cell r="K1223" t="str">
            <v>37.700966</v>
          </cell>
          <cell r="L1223" t="str">
            <v>-113.098846</v>
          </cell>
          <cell r="M1223">
            <v>2378</v>
          </cell>
          <cell r="N1223">
            <v>1714</v>
          </cell>
        </row>
        <row r="1224">
          <cell r="A1224" t="str">
            <v>CDD</v>
          </cell>
          <cell r="D1224" t="str">
            <v>Cauquira</v>
          </cell>
          <cell r="F1224" t="str">
            <v>Cauquira</v>
          </cell>
          <cell r="G1224" t="str">
            <v>+0.0</v>
          </cell>
          <cell r="H1224" t="str">
            <v>Гондурас</v>
          </cell>
          <cell r="I1224" t="str">
            <v>Honduras</v>
          </cell>
          <cell r="J1224" t="str">
            <v>HN</v>
          </cell>
          <cell r="K1224" t="str">
            <v>15.317</v>
          </cell>
          <cell r="L1224" t="str">
            <v>-83.583</v>
          </cell>
        </row>
        <row r="1225">
          <cell r="A1225" t="str">
            <v>CDE</v>
          </cell>
          <cell r="C1225" t="str">
            <v>Каледония</v>
          </cell>
          <cell r="D1225" t="str">
            <v>Caledonia</v>
          </cell>
          <cell r="E1225" t="str">
            <v>Каледония</v>
          </cell>
          <cell r="F1225" t="str">
            <v>Caledonia</v>
          </cell>
          <cell r="G1225" t="str">
            <v>+5.0</v>
          </cell>
          <cell r="H1225" t="str">
            <v>Панама</v>
          </cell>
          <cell r="I1225" t="str">
            <v>Panama</v>
          </cell>
          <cell r="J1225" t="str">
            <v>PA</v>
          </cell>
          <cell r="K1225" t="str">
            <v>56.002113</v>
          </cell>
          <cell r="L1225" t="str">
            <v>-134.135338</v>
          </cell>
          <cell r="M1225">
            <v>412</v>
          </cell>
          <cell r="N1225">
            <v>10</v>
          </cell>
        </row>
        <row r="1226">
          <cell r="A1226" t="str">
            <v>CDG</v>
          </cell>
          <cell r="B1226" t="str">
            <v>LFPG</v>
          </cell>
          <cell r="D1226" t="str">
            <v>Charles De Gaulle</v>
          </cell>
          <cell r="E1226" t="str">
            <v>Париж</v>
          </cell>
          <cell r="F1226" t="str">
            <v>Paris</v>
          </cell>
          <cell r="G1226" t="str">
            <v>+1.0</v>
          </cell>
          <cell r="H1226" t="str">
            <v>Франция</v>
          </cell>
          <cell r="I1226" t="str">
            <v>France</v>
          </cell>
          <cell r="J1226" t="str">
            <v>FR</v>
          </cell>
          <cell r="K1226" t="str">
            <v>49.009722</v>
          </cell>
          <cell r="L1226" t="str">
            <v>2.547778</v>
          </cell>
          <cell r="M1226">
            <v>3600</v>
          </cell>
          <cell r="N1226">
            <v>119</v>
          </cell>
        </row>
        <row r="1227">
          <cell r="A1227" t="str">
            <v>CDH</v>
          </cell>
          <cell r="B1227" t="str">
            <v>KCDH</v>
          </cell>
          <cell r="D1227" t="str">
            <v>Harrell Fld</v>
          </cell>
          <cell r="F1227" t="str">
            <v>Camden</v>
          </cell>
          <cell r="G1227" t="str">
            <v>-5.0</v>
          </cell>
          <cell r="H1227" t="str">
            <v>США</v>
          </cell>
          <cell r="I1227" t="str">
            <v>United States</v>
          </cell>
          <cell r="J1227" t="str">
            <v>US</v>
          </cell>
          <cell r="K1227" t="str">
            <v>33.622806</v>
          </cell>
          <cell r="L1227" t="str">
            <v>-92.763389</v>
          </cell>
          <cell r="M1227">
            <v>1982</v>
          </cell>
          <cell r="N1227">
            <v>40</v>
          </cell>
        </row>
        <row r="1228">
          <cell r="A1228" t="str">
            <v>CDI</v>
          </cell>
          <cell r="B1228" t="str">
            <v>KCDI</v>
          </cell>
          <cell r="D1228" t="str">
            <v>Cachoeiro Itapemirim</v>
          </cell>
          <cell r="F1228" t="str">
            <v>Cachoeiro Itapemirim</v>
          </cell>
          <cell r="G1228" t="str">
            <v>+0.0</v>
          </cell>
          <cell r="H1228" t="str">
            <v>Бразилия</v>
          </cell>
          <cell r="I1228" t="str">
            <v>Brazil</v>
          </cell>
          <cell r="J1228" t="str">
            <v>BR</v>
          </cell>
          <cell r="K1228" t="str">
            <v>39.975028</v>
          </cell>
          <cell r="L1228" t="str">
            <v>-81.577583</v>
          </cell>
          <cell r="N1228">
            <v>244</v>
          </cell>
        </row>
        <row r="1229">
          <cell r="A1229" t="str">
            <v>CDJ</v>
          </cell>
          <cell r="B1229" t="str">
            <v>SBAA</v>
          </cell>
          <cell r="D1229" t="str">
            <v>Conceicao Do Araguaia</v>
          </cell>
          <cell r="F1229" t="str">
            <v>Conceicao Do Araguaia</v>
          </cell>
          <cell r="G1229" t="str">
            <v>-3.0</v>
          </cell>
          <cell r="H1229" t="str">
            <v>Бразилия</v>
          </cell>
          <cell r="I1229" t="str">
            <v>Brazil</v>
          </cell>
          <cell r="J1229" t="str">
            <v>BR</v>
          </cell>
          <cell r="K1229" t="str">
            <v>-8.348347</v>
          </cell>
          <cell r="L1229" t="str">
            <v>-49.301528</v>
          </cell>
          <cell r="M1229">
            <v>1800</v>
          </cell>
          <cell r="N1229">
            <v>199</v>
          </cell>
        </row>
        <row r="1230">
          <cell r="A1230" t="str">
            <v>CDK</v>
          </cell>
          <cell r="B1230" t="str">
            <v>KCDK</v>
          </cell>
          <cell r="D1230" t="str">
            <v>Lewis</v>
          </cell>
          <cell r="F1230" t="str">
            <v>Cedar Key</v>
          </cell>
          <cell r="G1230" t="str">
            <v>-5.0</v>
          </cell>
          <cell r="H1230" t="str">
            <v>США</v>
          </cell>
          <cell r="I1230" t="str">
            <v>United States</v>
          </cell>
          <cell r="J1230" t="str">
            <v>US</v>
          </cell>
          <cell r="K1230" t="str">
            <v>29.134222</v>
          </cell>
          <cell r="L1230" t="str">
            <v>-83.050472</v>
          </cell>
          <cell r="M1230">
            <v>718</v>
          </cell>
          <cell r="N1230">
            <v>3</v>
          </cell>
        </row>
        <row r="1231">
          <cell r="A1231" t="str">
            <v>CDL</v>
          </cell>
          <cell r="B1231" t="str">
            <v>KCDL</v>
          </cell>
          <cell r="D1231" t="str">
            <v>Candle</v>
          </cell>
          <cell r="F1231" t="str">
            <v>Candle</v>
          </cell>
          <cell r="G1231" t="str">
            <v>-9.0</v>
          </cell>
          <cell r="H1231" t="str">
            <v>США</v>
          </cell>
          <cell r="I1231" t="str">
            <v>United States</v>
          </cell>
          <cell r="J1231" t="str">
            <v>US</v>
          </cell>
          <cell r="K1231" t="str">
            <v>65.907658</v>
          </cell>
          <cell r="L1231" t="str">
            <v>-161.926306</v>
          </cell>
          <cell r="M1231">
            <v>1585</v>
          </cell>
          <cell r="N1231">
            <v>5</v>
          </cell>
        </row>
        <row r="1232">
          <cell r="A1232" t="str">
            <v>CDN</v>
          </cell>
          <cell r="B1232" t="str">
            <v>KCDN</v>
          </cell>
          <cell r="D1232" t="str">
            <v>Woodward Fld</v>
          </cell>
          <cell r="F1232" t="str">
            <v>Camden</v>
          </cell>
          <cell r="G1232" t="str">
            <v>-5.0</v>
          </cell>
          <cell r="H1232" t="str">
            <v>США</v>
          </cell>
          <cell r="I1232" t="str">
            <v>United States</v>
          </cell>
          <cell r="J1232" t="str">
            <v>US</v>
          </cell>
          <cell r="K1232" t="str">
            <v>34.283583</v>
          </cell>
          <cell r="L1232" t="str">
            <v>-80.564861</v>
          </cell>
          <cell r="M1232">
            <v>1372</v>
          </cell>
          <cell r="N1232">
            <v>92</v>
          </cell>
        </row>
        <row r="1233">
          <cell r="A1233" t="str">
            <v>CDO</v>
          </cell>
          <cell r="B1233" t="str">
            <v>FACD</v>
          </cell>
          <cell r="C1233" t="str">
            <v>Крадок</v>
          </cell>
          <cell r="D1233" t="str">
            <v>Cradock</v>
          </cell>
          <cell r="E1233" t="str">
            <v>Крадок</v>
          </cell>
          <cell r="F1233" t="str">
            <v>Cradock</v>
          </cell>
          <cell r="G1233" t="str">
            <v>+2.0</v>
          </cell>
          <cell r="H1233" t="str">
            <v>ЮАР</v>
          </cell>
          <cell r="I1233" t="str">
            <v>South Africa</v>
          </cell>
          <cell r="J1233" t="str">
            <v>ZA</v>
          </cell>
          <cell r="K1233" t="str">
            <v>-32.155555</v>
          </cell>
          <cell r="L1233" t="str">
            <v>25.645833</v>
          </cell>
          <cell r="M1233">
            <v>1082</v>
          </cell>
          <cell r="N1233">
            <v>948</v>
          </cell>
        </row>
        <row r="1234">
          <cell r="A1234" t="str">
            <v>CDP</v>
          </cell>
          <cell r="B1234" t="str">
            <v>VOCP</v>
          </cell>
          <cell r="C1234" t="str">
            <v>Куддапах</v>
          </cell>
          <cell r="D1234" t="str">
            <v>Cuddapah</v>
          </cell>
          <cell r="E1234" t="str">
            <v>Куддапах</v>
          </cell>
          <cell r="F1234" t="str">
            <v>Cuddapah</v>
          </cell>
          <cell r="G1234" t="str">
            <v>+5.5</v>
          </cell>
          <cell r="H1234" t="str">
            <v>Индия</v>
          </cell>
          <cell r="I1234" t="str">
            <v>India</v>
          </cell>
          <cell r="J1234" t="str">
            <v>IN</v>
          </cell>
          <cell r="K1234" t="str">
            <v>14.509961</v>
          </cell>
          <cell r="L1234" t="str">
            <v>78.772833</v>
          </cell>
          <cell r="M1234">
            <v>1097</v>
          </cell>
          <cell r="N1234">
            <v>131</v>
          </cell>
        </row>
        <row r="1235">
          <cell r="A1235" t="str">
            <v>CDQ</v>
          </cell>
          <cell r="B1235" t="str">
            <v>YCRY</v>
          </cell>
          <cell r="D1235" t="str">
            <v>Croydon</v>
          </cell>
          <cell r="F1235" t="str">
            <v>Croydon</v>
          </cell>
          <cell r="G1235" t="str">
            <v>-10.0</v>
          </cell>
          <cell r="H1235" t="str">
            <v>Австралия</v>
          </cell>
          <cell r="I1235" t="str">
            <v>Australia</v>
          </cell>
          <cell r="J1235" t="str">
            <v>AU</v>
          </cell>
          <cell r="K1235" t="str">
            <v>-18.218</v>
          </cell>
          <cell r="L1235" t="str">
            <v>142.254</v>
          </cell>
          <cell r="M1235">
            <v>1463</v>
          </cell>
          <cell r="N1235">
            <v>107</v>
          </cell>
        </row>
        <row r="1236">
          <cell r="A1236" t="str">
            <v>CDR</v>
          </cell>
          <cell r="B1236" t="str">
            <v>KCDR</v>
          </cell>
          <cell r="D1236" t="str">
            <v>Chadron</v>
          </cell>
          <cell r="F1236" t="str">
            <v>Chadron</v>
          </cell>
          <cell r="G1236" t="str">
            <v>-7.0</v>
          </cell>
          <cell r="H1236" t="str">
            <v>США</v>
          </cell>
          <cell r="I1236" t="str">
            <v>United States</v>
          </cell>
          <cell r="J1236" t="str">
            <v>US</v>
          </cell>
          <cell r="K1236" t="str">
            <v>42.837556</v>
          </cell>
          <cell r="L1236" t="str">
            <v>-103.095389</v>
          </cell>
          <cell r="M1236">
            <v>1829</v>
          </cell>
          <cell r="N1236">
            <v>1005</v>
          </cell>
        </row>
        <row r="1237">
          <cell r="A1237" t="str">
            <v>CDS</v>
          </cell>
          <cell r="B1237" t="str">
            <v>KCDS</v>
          </cell>
          <cell r="C1237" t="str">
            <v>Чайлдресс</v>
          </cell>
          <cell r="D1237" t="str">
            <v>Childress</v>
          </cell>
          <cell r="E1237" t="str">
            <v>Чайлдресс</v>
          </cell>
          <cell r="F1237" t="str">
            <v>Childress</v>
          </cell>
          <cell r="G1237" t="str">
            <v>-6.0</v>
          </cell>
          <cell r="H1237" t="str">
            <v>США</v>
          </cell>
          <cell r="I1237" t="str">
            <v>United States</v>
          </cell>
          <cell r="J1237" t="str">
            <v>US</v>
          </cell>
          <cell r="K1237" t="str">
            <v>34.433778</v>
          </cell>
          <cell r="L1237" t="str">
            <v>-100.288000</v>
          </cell>
          <cell r="M1237">
            <v>1829</v>
          </cell>
          <cell r="N1237">
            <v>596</v>
          </cell>
        </row>
        <row r="1238">
          <cell r="A1238" t="str">
            <v>CDU</v>
          </cell>
          <cell r="B1238" t="str">
            <v>YSCN</v>
          </cell>
          <cell r="D1238" t="str">
            <v>Camden</v>
          </cell>
          <cell r="F1238" t="str">
            <v>Camden</v>
          </cell>
          <cell r="G1238" t="str">
            <v>+11.0</v>
          </cell>
          <cell r="H1238" t="str">
            <v>Австралия</v>
          </cell>
          <cell r="I1238" t="str">
            <v>Australia</v>
          </cell>
          <cell r="J1238" t="str">
            <v>AU</v>
          </cell>
          <cell r="K1238" t="str">
            <v>-34.040278</v>
          </cell>
          <cell r="L1238" t="str">
            <v>150.687222</v>
          </cell>
          <cell r="M1238">
            <v>1465</v>
          </cell>
          <cell r="N1238">
            <v>70</v>
          </cell>
        </row>
        <row r="1239">
          <cell r="A1239" t="str">
            <v>CDV</v>
          </cell>
          <cell r="B1239" t="str">
            <v>PACV</v>
          </cell>
          <cell r="D1239" t="str">
            <v>Mudhole Smith</v>
          </cell>
          <cell r="F1239" t="str">
            <v>Cordova</v>
          </cell>
          <cell r="G1239" t="str">
            <v>-9.0</v>
          </cell>
          <cell r="H1239" t="str">
            <v>США</v>
          </cell>
          <cell r="I1239" t="str">
            <v>United States</v>
          </cell>
          <cell r="J1239" t="str">
            <v>US</v>
          </cell>
          <cell r="K1239" t="str">
            <v>60.491778</v>
          </cell>
          <cell r="L1239" t="str">
            <v>-145.477556</v>
          </cell>
          <cell r="M1239">
            <v>2286</v>
          </cell>
          <cell r="N1239">
            <v>16</v>
          </cell>
        </row>
        <row r="1240">
          <cell r="A1240" t="str">
            <v>CDW</v>
          </cell>
          <cell r="B1240" t="str">
            <v>KCDW</v>
          </cell>
          <cell r="D1240" t="str">
            <v>Caldwell Wright</v>
          </cell>
          <cell r="F1240" t="str">
            <v>Caldwell, NJ</v>
          </cell>
          <cell r="G1240" t="str">
            <v>-5.0</v>
          </cell>
          <cell r="H1240" t="str">
            <v>США</v>
          </cell>
          <cell r="I1240" t="str">
            <v>United States</v>
          </cell>
          <cell r="J1240" t="str">
            <v>US</v>
          </cell>
          <cell r="K1240" t="str">
            <v>40.875223</v>
          </cell>
          <cell r="L1240" t="str">
            <v>-74.281357</v>
          </cell>
          <cell r="M1240">
            <v>1388</v>
          </cell>
          <cell r="N1240">
            <v>53</v>
          </cell>
        </row>
        <row r="1241">
          <cell r="A1241" t="str">
            <v>CDY</v>
          </cell>
          <cell r="B1241" t="str">
            <v>RPMU</v>
          </cell>
          <cell r="D1241" t="str">
            <v>Cagayan De Sulu</v>
          </cell>
          <cell r="F1241" t="str">
            <v>Cagayan De Sulu</v>
          </cell>
          <cell r="G1241" t="str">
            <v>-8.0</v>
          </cell>
          <cell r="H1241" t="str">
            <v>Филиппины</v>
          </cell>
          <cell r="I1241" t="str">
            <v>Philippines</v>
          </cell>
          <cell r="J1241" t="str">
            <v>PH</v>
          </cell>
          <cell r="K1241" t="str">
            <v>7.014</v>
          </cell>
          <cell r="L1241" t="str">
            <v>118.496</v>
          </cell>
          <cell r="M1241">
            <v>1300</v>
          </cell>
          <cell r="N1241">
            <v>30</v>
          </cell>
        </row>
        <row r="1242">
          <cell r="A1242" t="str">
            <v>CDZ</v>
          </cell>
          <cell r="B1242" t="str">
            <v>RJCC</v>
          </cell>
          <cell r="C1242" t="str">
            <v>Кадиз</v>
          </cell>
          <cell r="D1242" t="str">
            <v>Cadiz</v>
          </cell>
          <cell r="E1242" t="str">
            <v>Кадиз</v>
          </cell>
          <cell r="F1242" t="str">
            <v>Cadiz</v>
          </cell>
          <cell r="G1242" t="str">
            <v>+1.0</v>
          </cell>
          <cell r="H1242" t="str">
            <v>Испания</v>
          </cell>
          <cell r="I1242" t="str">
            <v>Spain</v>
          </cell>
          <cell r="J1242" t="str">
            <v>ES</v>
          </cell>
          <cell r="K1242" t="str">
            <v>36.533611111111</v>
          </cell>
          <cell r="L1242" t="str">
            <v>-6.2994444444444</v>
          </cell>
        </row>
        <row r="1243">
          <cell r="A1243" t="str">
            <v>CEA</v>
          </cell>
          <cell r="B1243" t="str">
            <v>KCEA</v>
          </cell>
          <cell r="D1243" t="str">
            <v>Cessna Aircraft Field</v>
          </cell>
          <cell r="E1243" t="str">
            <v>Вичита</v>
          </cell>
          <cell r="F1243" t="str">
            <v>Wichita</v>
          </cell>
          <cell r="G1243" t="str">
            <v>+0.0</v>
          </cell>
          <cell r="H1243" t="str">
            <v>США</v>
          </cell>
          <cell r="I1243" t="str">
            <v>United States</v>
          </cell>
          <cell r="J1243" t="str">
            <v>US</v>
          </cell>
          <cell r="K1243" t="str">
            <v>37.648598</v>
          </cell>
          <cell r="L1243" t="str">
            <v>-97.250599</v>
          </cell>
          <cell r="N1243">
            <v>420</v>
          </cell>
        </row>
        <row r="1244">
          <cell r="A1244" t="str">
            <v>CEB</v>
          </cell>
          <cell r="B1244" t="str">
            <v>RPVM</v>
          </cell>
          <cell r="D1244" t="str">
            <v>Mactan-Cebu International</v>
          </cell>
          <cell r="E1244" t="str">
            <v>Кебу</v>
          </cell>
          <cell r="F1244" t="str">
            <v>Cebu</v>
          </cell>
          <cell r="G1244" t="str">
            <v>+8.0</v>
          </cell>
          <cell r="H1244" t="str">
            <v>Филиппины</v>
          </cell>
          <cell r="I1244" t="str">
            <v>Philippines</v>
          </cell>
          <cell r="J1244" t="str">
            <v>PH</v>
          </cell>
          <cell r="K1244" t="str">
            <v>10.307542</v>
          </cell>
          <cell r="L1244" t="str">
            <v>123.979439</v>
          </cell>
          <cell r="M1244">
            <v>3300</v>
          </cell>
          <cell r="N1244">
            <v>9</v>
          </cell>
        </row>
        <row r="1245">
          <cell r="A1245" t="str">
            <v>CEC</v>
          </cell>
          <cell r="B1245" t="str">
            <v>KCEC</v>
          </cell>
          <cell r="D1245" t="str">
            <v>Mc Namara Fld</v>
          </cell>
          <cell r="F1245" t="str">
            <v>Crescent City</v>
          </cell>
          <cell r="G1245" t="str">
            <v>-8.0</v>
          </cell>
          <cell r="H1245" t="str">
            <v>США</v>
          </cell>
          <cell r="I1245" t="str">
            <v>United States</v>
          </cell>
          <cell r="J1245" t="str">
            <v>US</v>
          </cell>
          <cell r="K1245" t="str">
            <v>41.780167</v>
          </cell>
          <cell r="L1245" t="str">
            <v>-124.236528</v>
          </cell>
          <cell r="M1245">
            <v>1525</v>
          </cell>
          <cell r="N1245">
            <v>19</v>
          </cell>
        </row>
        <row r="1246">
          <cell r="A1246" t="str">
            <v>CED</v>
          </cell>
          <cell r="B1246" t="str">
            <v>YCDU</v>
          </cell>
          <cell r="D1246" t="str">
            <v>Ceduna</v>
          </cell>
          <cell r="F1246" t="str">
            <v>Ceduna</v>
          </cell>
          <cell r="G1246" t="str">
            <v>-9.5</v>
          </cell>
          <cell r="H1246" t="str">
            <v>Австралия</v>
          </cell>
          <cell r="I1246" t="str">
            <v>Australia</v>
          </cell>
          <cell r="J1246" t="str">
            <v>AU</v>
          </cell>
          <cell r="K1246" t="str">
            <v>-32.130556</v>
          </cell>
          <cell r="L1246" t="str">
            <v>133.709722</v>
          </cell>
          <cell r="M1246">
            <v>1748</v>
          </cell>
          <cell r="N1246">
            <v>23</v>
          </cell>
        </row>
        <row r="1247">
          <cell r="A1247" t="str">
            <v>CEE</v>
          </cell>
          <cell r="B1247" t="str">
            <v>ULBC</v>
          </cell>
          <cell r="C1247" t="str">
            <v>Череповец</v>
          </cell>
          <cell r="D1247" t="str">
            <v>Cherepovets</v>
          </cell>
          <cell r="E1247" t="str">
            <v>Череповец</v>
          </cell>
          <cell r="F1247" t="str">
            <v>Cherepovets</v>
          </cell>
          <cell r="G1247" t="str">
            <v>-2.0</v>
          </cell>
          <cell r="H1247" t="str">
            <v>Россия</v>
          </cell>
          <cell r="I1247" t="str">
            <v>Russian Federation</v>
          </cell>
          <cell r="J1247" t="str">
            <v>RU</v>
          </cell>
          <cell r="K1247" t="str">
            <v>59.273611</v>
          </cell>
          <cell r="L1247" t="str">
            <v>38.015833</v>
          </cell>
          <cell r="N1247">
            <v>115</v>
          </cell>
        </row>
        <row r="1248">
          <cell r="A1248" t="str">
            <v>CEF</v>
          </cell>
          <cell r="B1248" t="str">
            <v>KCEF</v>
          </cell>
          <cell r="D1248" t="str">
            <v>Westover Metro Arpt</v>
          </cell>
          <cell r="F1248" t="str">
            <v>Springfield</v>
          </cell>
          <cell r="G1248" t="str">
            <v>-5.0</v>
          </cell>
          <cell r="H1248" t="str">
            <v>США</v>
          </cell>
          <cell r="I1248" t="str">
            <v>United States</v>
          </cell>
          <cell r="J1248" t="str">
            <v>US</v>
          </cell>
          <cell r="K1248" t="str">
            <v>42.194014</v>
          </cell>
          <cell r="L1248" t="str">
            <v>-72.534783</v>
          </cell>
          <cell r="N1248">
            <v>73</v>
          </cell>
        </row>
        <row r="1249">
          <cell r="A1249" t="str">
            <v>CEG</v>
          </cell>
          <cell r="B1249" t="str">
            <v>EGNR</v>
          </cell>
          <cell r="C1249" t="str">
            <v>Честер</v>
          </cell>
          <cell r="D1249" t="str">
            <v>Chester</v>
          </cell>
          <cell r="E1249" t="str">
            <v>Честер</v>
          </cell>
          <cell r="F1249" t="str">
            <v>Chester</v>
          </cell>
          <cell r="G1249" t="str">
            <v>+0.0</v>
          </cell>
          <cell r="H1249" t="str">
            <v>Великобритания</v>
          </cell>
          <cell r="I1249" t="str">
            <v>United Kingdom</v>
          </cell>
          <cell r="J1249" t="str">
            <v>GB</v>
          </cell>
          <cell r="K1249" t="str">
            <v>53.178056</v>
          </cell>
          <cell r="L1249" t="str">
            <v>-2.977778</v>
          </cell>
          <cell r="M1249">
            <v>1437</v>
          </cell>
          <cell r="N1249">
            <v>14</v>
          </cell>
        </row>
        <row r="1250">
          <cell r="A1250" t="str">
            <v>CEH</v>
          </cell>
          <cell r="B1250" t="str">
            <v>ZBCD</v>
          </cell>
          <cell r="D1250" t="str">
            <v>Chelinda</v>
          </cell>
          <cell r="F1250" t="str">
            <v>Chelinda</v>
          </cell>
          <cell r="G1250" t="str">
            <v>+2.0</v>
          </cell>
          <cell r="H1250" t="str">
            <v>Малави</v>
          </cell>
          <cell r="I1250" t="str">
            <v>Malawi</v>
          </cell>
          <cell r="J1250" t="str">
            <v>MW</v>
          </cell>
          <cell r="K1250" t="str">
            <v>-10.583333333333</v>
          </cell>
          <cell r="L1250" t="str">
            <v>33.8</v>
          </cell>
        </row>
        <row r="1251">
          <cell r="A1251" t="str">
            <v>CEI</v>
          </cell>
          <cell r="B1251" t="str">
            <v>VTCT</v>
          </cell>
          <cell r="C1251" t="str">
            <v>Чанг-Рай</v>
          </cell>
          <cell r="D1251" t="str">
            <v>Chiang Rai</v>
          </cell>
          <cell r="E1251" t="str">
            <v>Чанг-Рай</v>
          </cell>
          <cell r="F1251" t="str">
            <v>Chiang Rai</v>
          </cell>
          <cell r="G1251" t="str">
            <v>+7.0</v>
          </cell>
          <cell r="H1251" t="str">
            <v>Таиланд</v>
          </cell>
          <cell r="I1251" t="str">
            <v>Thailand</v>
          </cell>
          <cell r="J1251" t="str">
            <v>TH</v>
          </cell>
          <cell r="K1251" t="str">
            <v>19.952342</v>
          </cell>
          <cell r="L1251" t="str">
            <v>99.882928</v>
          </cell>
          <cell r="M1251">
            <v>1490</v>
          </cell>
          <cell r="N1251">
            <v>390</v>
          </cell>
        </row>
        <row r="1252">
          <cell r="A1252" t="str">
            <v>CEJ</v>
          </cell>
          <cell r="B1252" t="str">
            <v>UKKL</v>
          </cell>
          <cell r="C1252" t="str">
            <v>Чернигов</v>
          </cell>
          <cell r="D1252" t="str">
            <v>Chernigov</v>
          </cell>
          <cell r="E1252" t="str">
            <v>Чернигов</v>
          </cell>
          <cell r="F1252" t="str">
            <v>Chernigov</v>
          </cell>
          <cell r="G1252" t="str">
            <v>+2.0</v>
          </cell>
          <cell r="H1252" t="str">
            <v>Украина</v>
          </cell>
          <cell r="I1252" t="str">
            <v>Ukraine</v>
          </cell>
          <cell r="J1252" t="str">
            <v>UA</v>
          </cell>
          <cell r="K1252" t="str">
            <v>51.500</v>
          </cell>
          <cell r="L1252" t="str">
            <v>31.300</v>
          </cell>
        </row>
        <row r="1253">
          <cell r="A1253" t="str">
            <v>CEK</v>
          </cell>
          <cell r="B1253" t="str">
            <v>USCC</v>
          </cell>
          <cell r="C1253" t="str">
            <v>Челябинск</v>
          </cell>
          <cell r="D1253" t="str">
            <v>Chelyabinsk</v>
          </cell>
          <cell r="E1253" t="str">
            <v>Челябинск</v>
          </cell>
          <cell r="F1253" t="str">
            <v>Chelyabinsk</v>
          </cell>
          <cell r="G1253" t="str">
            <v>+5.0</v>
          </cell>
          <cell r="H1253" t="str">
            <v>Россия</v>
          </cell>
          <cell r="I1253" t="str">
            <v>Russian Federation</v>
          </cell>
          <cell r="J1253" t="str">
            <v>RU</v>
          </cell>
          <cell r="K1253" t="str">
            <v>55.305836</v>
          </cell>
          <cell r="L1253" t="str">
            <v>61.503333</v>
          </cell>
          <cell r="N1253">
            <v>234</v>
          </cell>
        </row>
        <row r="1254">
          <cell r="A1254" t="str">
            <v>CEL</v>
          </cell>
          <cell r="B1254" t="str">
            <v>MYEC</v>
          </cell>
          <cell r="C1254" t="str">
            <v>Кейп-Элутера</v>
          </cell>
          <cell r="D1254" t="str">
            <v>Cape Eleuthera</v>
          </cell>
          <cell r="E1254" t="str">
            <v>Кейп-Элутера</v>
          </cell>
          <cell r="F1254" t="str">
            <v>Cape Eleuthera</v>
          </cell>
          <cell r="G1254" t="str">
            <v>-5.0</v>
          </cell>
          <cell r="H1254" t="str">
            <v>Багамские острова</v>
          </cell>
          <cell r="I1254" t="str">
            <v>Bahamas</v>
          </cell>
          <cell r="J1254" t="str">
            <v>BS</v>
          </cell>
          <cell r="K1254" t="str">
            <v>24.958333333333</v>
          </cell>
          <cell r="L1254" t="str">
            <v>-76.45</v>
          </cell>
          <cell r="M1254">
            <v>2020</v>
          </cell>
          <cell r="N1254">
            <v>3</v>
          </cell>
        </row>
        <row r="1255">
          <cell r="A1255" t="str">
            <v>CEM</v>
          </cell>
          <cell r="B1255" t="str">
            <v>PACE</v>
          </cell>
          <cell r="D1255" t="str">
            <v>Central</v>
          </cell>
          <cell r="F1255" t="str">
            <v>Central</v>
          </cell>
          <cell r="G1255" t="str">
            <v>-9.0</v>
          </cell>
          <cell r="H1255" t="str">
            <v>США</v>
          </cell>
          <cell r="I1255" t="str">
            <v>United States</v>
          </cell>
          <cell r="J1255" t="str">
            <v>US</v>
          </cell>
          <cell r="K1255" t="str">
            <v>65.573944</v>
          </cell>
          <cell r="L1255" t="str">
            <v>-144.780889</v>
          </cell>
          <cell r="M1255">
            <v>914</v>
          </cell>
          <cell r="N1255">
            <v>286</v>
          </cell>
        </row>
        <row r="1256">
          <cell r="A1256" t="str">
            <v>CEN</v>
          </cell>
          <cell r="B1256" t="str">
            <v>MMCN</v>
          </cell>
          <cell r="C1256" t="str">
            <v>Сиудад-Обрегон</v>
          </cell>
          <cell r="D1256" t="str">
            <v>Ciudad Obregon</v>
          </cell>
          <cell r="E1256" t="str">
            <v>Сиудад-Обрегон</v>
          </cell>
          <cell r="F1256" t="str">
            <v>Ciudad Obregon</v>
          </cell>
          <cell r="G1256" t="str">
            <v>-7.0</v>
          </cell>
          <cell r="H1256" t="str">
            <v>Мексика</v>
          </cell>
          <cell r="I1256" t="str">
            <v>Mexico</v>
          </cell>
          <cell r="J1256" t="str">
            <v>MX</v>
          </cell>
          <cell r="K1256" t="str">
            <v>27.392639</v>
          </cell>
          <cell r="L1256" t="str">
            <v>-109.833111</v>
          </cell>
          <cell r="M1256">
            <v>2300</v>
          </cell>
          <cell r="N1256">
            <v>62</v>
          </cell>
        </row>
        <row r="1257">
          <cell r="A1257" t="str">
            <v>CEO</v>
          </cell>
          <cell r="B1257" t="str">
            <v>FNWK</v>
          </cell>
          <cell r="C1257" t="str">
            <v>Вако-Кунго</v>
          </cell>
          <cell r="D1257" t="str">
            <v>Waco Kungo</v>
          </cell>
          <cell r="E1257" t="str">
            <v>Вако-Кунго</v>
          </cell>
          <cell r="F1257" t="str">
            <v>Waco Kungo</v>
          </cell>
          <cell r="G1257" t="str">
            <v>-1.0</v>
          </cell>
          <cell r="H1257" t="str">
            <v>Ангола</v>
          </cell>
          <cell r="I1257" t="str">
            <v>Angola</v>
          </cell>
          <cell r="J1257" t="str">
            <v>AO</v>
          </cell>
          <cell r="K1257" t="str">
            <v>-11.426389</v>
          </cell>
          <cell r="L1257" t="str">
            <v>15.101389</v>
          </cell>
          <cell r="M1257">
            <v>2000</v>
          </cell>
          <cell r="N1257">
            <v>1318</v>
          </cell>
        </row>
        <row r="1258">
          <cell r="A1258" t="str">
            <v>CEP</v>
          </cell>
          <cell r="B1258" t="str">
            <v>SLCP</v>
          </cell>
          <cell r="C1258" t="str">
            <v>Консепсион</v>
          </cell>
          <cell r="D1258" t="str">
            <v>Concepcion</v>
          </cell>
          <cell r="E1258" t="str">
            <v>Консепсьон</v>
          </cell>
          <cell r="F1258" t="str">
            <v>Concepcion</v>
          </cell>
          <cell r="G1258" t="str">
            <v>-4.0</v>
          </cell>
          <cell r="H1258" t="str">
            <v>Боливия</v>
          </cell>
          <cell r="I1258" t="str">
            <v>Bolivia</v>
          </cell>
          <cell r="J1258" t="str">
            <v>BO</v>
          </cell>
          <cell r="K1258" t="str">
            <v>-16.143056</v>
          </cell>
          <cell r="L1258" t="str">
            <v>-62.026111</v>
          </cell>
          <cell r="M1258">
            <v>1750</v>
          </cell>
          <cell r="N1258">
            <v>494</v>
          </cell>
        </row>
        <row r="1259">
          <cell r="A1259" t="str">
            <v>CEQ</v>
          </cell>
          <cell r="B1259" t="str">
            <v>LFMD</v>
          </cell>
          <cell r="D1259" t="str">
            <v>Mandelieu</v>
          </cell>
          <cell r="E1259" t="str">
            <v>Канны</v>
          </cell>
          <cell r="F1259" t="str">
            <v>Cannes</v>
          </cell>
          <cell r="G1259" t="str">
            <v>+1.0</v>
          </cell>
          <cell r="H1259" t="str">
            <v>Франция</v>
          </cell>
          <cell r="I1259" t="str">
            <v>France</v>
          </cell>
          <cell r="J1259" t="str">
            <v>FR</v>
          </cell>
          <cell r="K1259" t="str">
            <v>43.546389</v>
          </cell>
          <cell r="L1259" t="str">
            <v>6.954167</v>
          </cell>
          <cell r="M1259">
            <v>1610</v>
          </cell>
          <cell r="N1259">
            <v>4</v>
          </cell>
        </row>
        <row r="1260">
          <cell r="A1260" t="str">
            <v>CER</v>
          </cell>
          <cell r="B1260" t="str">
            <v>LFRC</v>
          </cell>
          <cell r="D1260" t="str">
            <v>Maupertus</v>
          </cell>
          <cell r="E1260" t="str">
            <v>Шербург</v>
          </cell>
          <cell r="F1260" t="str">
            <v>Cherbourg</v>
          </cell>
          <cell r="G1260" t="str">
            <v>+1.0</v>
          </cell>
          <cell r="H1260" t="str">
            <v>Франция</v>
          </cell>
          <cell r="I1260" t="str">
            <v>France</v>
          </cell>
          <cell r="J1260" t="str">
            <v>FR</v>
          </cell>
          <cell r="K1260" t="str">
            <v>49.650833</v>
          </cell>
          <cell r="L1260" t="str">
            <v>-1.475278</v>
          </cell>
          <cell r="M1260">
            <v>2440</v>
          </cell>
          <cell r="N1260">
            <v>140</v>
          </cell>
        </row>
        <row r="1261">
          <cell r="A1261" t="str">
            <v>CES</v>
          </cell>
          <cell r="B1261" t="str">
            <v>YCNK</v>
          </cell>
          <cell r="D1261" t="str">
            <v>Cessnock</v>
          </cell>
          <cell r="F1261" t="str">
            <v>Cessnock</v>
          </cell>
          <cell r="G1261" t="str">
            <v>-10.0</v>
          </cell>
          <cell r="H1261" t="str">
            <v>Австралия</v>
          </cell>
          <cell r="I1261" t="str">
            <v>Australia</v>
          </cell>
          <cell r="J1261" t="str">
            <v>AU</v>
          </cell>
          <cell r="K1261" t="str">
            <v>-32.787500</v>
          </cell>
          <cell r="L1261" t="str">
            <v>151.341667</v>
          </cell>
          <cell r="M1261">
            <v>1097</v>
          </cell>
          <cell r="N1261">
            <v>64</v>
          </cell>
        </row>
        <row r="1262">
          <cell r="A1262" t="str">
            <v>CET</v>
          </cell>
          <cell r="B1262" t="str">
            <v>LFOU</v>
          </cell>
          <cell r="D1262" t="str">
            <v>Le Pontreau</v>
          </cell>
          <cell r="E1262" t="str">
            <v>Шоле</v>
          </cell>
          <cell r="F1262" t="str">
            <v>Cholet</v>
          </cell>
          <cell r="G1262" t="str">
            <v>+1.0</v>
          </cell>
          <cell r="H1262" t="str">
            <v>Франция</v>
          </cell>
          <cell r="I1262" t="str">
            <v>France</v>
          </cell>
          <cell r="J1262" t="str">
            <v>FR</v>
          </cell>
          <cell r="K1262" t="str">
            <v>47.081906</v>
          </cell>
          <cell r="L1262" t="str">
            <v>-0.877217</v>
          </cell>
          <cell r="M1262">
            <v>900</v>
          </cell>
          <cell r="N1262">
            <v>135</v>
          </cell>
        </row>
        <row r="1263">
          <cell r="A1263" t="str">
            <v>CEU</v>
          </cell>
          <cell r="B1263" t="str">
            <v>KCEU</v>
          </cell>
          <cell r="D1263" t="str">
            <v>Oconee County</v>
          </cell>
          <cell r="F1263" t="str">
            <v>Clemson</v>
          </cell>
          <cell r="G1263" t="str">
            <v>-5.0</v>
          </cell>
          <cell r="H1263" t="str">
            <v>США</v>
          </cell>
          <cell r="I1263" t="str">
            <v>United States</v>
          </cell>
          <cell r="J1263" t="str">
            <v>US</v>
          </cell>
          <cell r="K1263" t="str">
            <v>34.671917</v>
          </cell>
          <cell r="L1263" t="str">
            <v>-82.886806</v>
          </cell>
          <cell r="M1263">
            <v>1179</v>
          </cell>
          <cell r="N1263">
            <v>272</v>
          </cell>
        </row>
        <row r="1264">
          <cell r="A1264" t="str">
            <v>CEV</v>
          </cell>
          <cell r="B1264" t="str">
            <v>KCEV</v>
          </cell>
          <cell r="D1264" t="str">
            <v>Mettle Field</v>
          </cell>
          <cell r="F1264" t="str">
            <v>Connersville</v>
          </cell>
          <cell r="G1264" t="str">
            <v>-5.0</v>
          </cell>
          <cell r="H1264" t="str">
            <v>США</v>
          </cell>
          <cell r="I1264" t="str">
            <v>United States</v>
          </cell>
          <cell r="J1264" t="str">
            <v>US</v>
          </cell>
          <cell r="K1264" t="str">
            <v>39.698494</v>
          </cell>
          <cell r="L1264" t="str">
            <v>-85.129697</v>
          </cell>
          <cell r="M1264">
            <v>1524</v>
          </cell>
          <cell r="N1264">
            <v>264</v>
          </cell>
        </row>
        <row r="1265">
          <cell r="A1265" t="str">
            <v>CEW</v>
          </cell>
          <cell r="B1265" t="str">
            <v>KCEW</v>
          </cell>
          <cell r="D1265" t="str">
            <v>Bob Sikes</v>
          </cell>
          <cell r="F1265" t="str">
            <v>Crestview</v>
          </cell>
          <cell r="G1265" t="str">
            <v>-6.0</v>
          </cell>
          <cell r="H1265" t="str">
            <v>США</v>
          </cell>
          <cell r="I1265" t="str">
            <v>United States</v>
          </cell>
          <cell r="J1265" t="str">
            <v>US</v>
          </cell>
          <cell r="K1265" t="str">
            <v>30.778833</v>
          </cell>
          <cell r="L1265" t="str">
            <v>-86.522111</v>
          </cell>
          <cell r="M1265">
            <v>2438</v>
          </cell>
          <cell r="N1265">
            <v>65</v>
          </cell>
        </row>
        <row r="1266">
          <cell r="A1266" t="str">
            <v>CEX</v>
          </cell>
          <cell r="B1266" t="str">
            <v>KCEX</v>
          </cell>
          <cell r="D1266" t="str">
            <v>Chena Hot Springs</v>
          </cell>
          <cell r="F1266" t="str">
            <v>Chena Hot Springs</v>
          </cell>
          <cell r="G1266" t="str">
            <v>-9.0</v>
          </cell>
          <cell r="H1266" t="str">
            <v>США</v>
          </cell>
          <cell r="I1266" t="str">
            <v>United States</v>
          </cell>
          <cell r="J1266" t="str">
            <v>US</v>
          </cell>
          <cell r="K1266" t="str">
            <v>65.051826</v>
          </cell>
          <cell r="L1266" t="str">
            <v>-146.047432</v>
          </cell>
          <cell r="M1266">
            <v>610</v>
          </cell>
          <cell r="N1266">
            <v>364</v>
          </cell>
        </row>
        <row r="1267">
          <cell r="A1267" t="str">
            <v>CEY</v>
          </cell>
          <cell r="B1267" t="str">
            <v>KCEY</v>
          </cell>
          <cell r="D1267" t="str">
            <v>Calloway County</v>
          </cell>
          <cell r="F1267" t="str">
            <v>Murray</v>
          </cell>
          <cell r="G1267" t="str">
            <v>-6.0</v>
          </cell>
          <cell r="H1267" t="str">
            <v>США</v>
          </cell>
          <cell r="I1267" t="str">
            <v>United States</v>
          </cell>
          <cell r="J1267" t="str">
            <v>US</v>
          </cell>
          <cell r="K1267" t="str">
            <v>36.664583</v>
          </cell>
          <cell r="L1267" t="str">
            <v>-88.372777</v>
          </cell>
          <cell r="M1267">
            <v>1524</v>
          </cell>
          <cell r="N1267">
            <v>176</v>
          </cell>
        </row>
        <row r="1268">
          <cell r="A1268" t="str">
            <v>CEZ</v>
          </cell>
          <cell r="B1268" t="str">
            <v>KCEZ</v>
          </cell>
          <cell r="D1268" t="str">
            <v>Montezuma County</v>
          </cell>
          <cell r="E1268" t="str">
            <v>Кортез</v>
          </cell>
          <cell r="F1268" t="str">
            <v>Cortez</v>
          </cell>
          <cell r="G1268" t="str">
            <v>-7.0</v>
          </cell>
          <cell r="H1268" t="str">
            <v>США</v>
          </cell>
          <cell r="I1268" t="str">
            <v>United States</v>
          </cell>
          <cell r="J1268" t="str">
            <v>US</v>
          </cell>
          <cell r="K1268" t="str">
            <v>37.303000</v>
          </cell>
          <cell r="L1268" t="str">
            <v>-108.628056</v>
          </cell>
          <cell r="M1268">
            <v>2196</v>
          </cell>
          <cell r="N1268">
            <v>1804</v>
          </cell>
        </row>
        <row r="1269">
          <cell r="A1269" t="str">
            <v>CFA</v>
          </cell>
          <cell r="B1269" t="str">
            <v>EDAL</v>
          </cell>
          <cell r="D1269" t="str">
            <v>Coffee Point</v>
          </cell>
          <cell r="F1269" t="str">
            <v>Coffee Point</v>
          </cell>
          <cell r="G1269" t="str">
            <v>-9.0</v>
          </cell>
          <cell r="H1269" t="str">
            <v>США</v>
          </cell>
          <cell r="I1269" t="str">
            <v>United States</v>
          </cell>
          <cell r="J1269" t="str">
            <v>US</v>
          </cell>
          <cell r="K1269" t="str">
            <v>58.230555555556</v>
          </cell>
          <cell r="L1269" t="str">
            <v>-157.5</v>
          </cell>
        </row>
        <row r="1270">
          <cell r="A1270" t="str">
            <v>CFB</v>
          </cell>
          <cell r="B1270" t="str">
            <v>SBCB</v>
          </cell>
          <cell r="D1270" t="str">
            <v>Cabo Frio</v>
          </cell>
          <cell r="F1270" t="str">
            <v>Cabo Frio</v>
          </cell>
          <cell r="G1270" t="str">
            <v>-2.0</v>
          </cell>
          <cell r="H1270" t="str">
            <v>Бразилия</v>
          </cell>
          <cell r="I1270" t="str">
            <v>Brazil</v>
          </cell>
          <cell r="J1270" t="str">
            <v>BR</v>
          </cell>
          <cell r="K1270" t="str">
            <v>-22.921681</v>
          </cell>
          <cell r="L1270" t="str">
            <v>-42.074269</v>
          </cell>
          <cell r="M1270">
            <v>524</v>
          </cell>
          <cell r="N1270">
            <v>4</v>
          </cell>
        </row>
        <row r="1271">
          <cell r="A1271" t="str">
            <v>CFC</v>
          </cell>
          <cell r="B1271" t="str">
            <v>SPIM</v>
          </cell>
          <cell r="D1271" t="str">
            <v>Cacador</v>
          </cell>
          <cell r="F1271" t="str">
            <v>Cacador</v>
          </cell>
          <cell r="G1271" t="str">
            <v>+0.0</v>
          </cell>
          <cell r="H1271" t="str">
            <v>Бразилия</v>
          </cell>
          <cell r="I1271" t="str">
            <v>Brazil</v>
          </cell>
          <cell r="J1271" t="str">
            <v>BR</v>
          </cell>
          <cell r="K1271" t="str">
            <v>-26.783333333333</v>
          </cell>
          <cell r="L1271">
            <v>-51</v>
          </cell>
        </row>
        <row r="1272">
          <cell r="A1272" t="str">
            <v>CFD</v>
          </cell>
          <cell r="B1272" t="str">
            <v>KCFD</v>
          </cell>
          <cell r="D1272" t="str">
            <v>Coulter Field</v>
          </cell>
          <cell r="F1272" t="str">
            <v>Bryan</v>
          </cell>
          <cell r="G1272" t="str">
            <v>-5.0</v>
          </cell>
          <cell r="H1272" t="str">
            <v>Ямайка</v>
          </cell>
          <cell r="I1272" t="str">
            <v>Jamaica</v>
          </cell>
          <cell r="J1272" t="str">
            <v>JM</v>
          </cell>
          <cell r="K1272" t="str">
            <v>30.715694</v>
          </cell>
          <cell r="L1272" t="str">
            <v>-96.331361</v>
          </cell>
          <cell r="N1272">
            <v>112</v>
          </cell>
        </row>
        <row r="1273">
          <cell r="A1273" t="str">
            <v>CFE</v>
          </cell>
          <cell r="B1273" t="str">
            <v>LFLC</v>
          </cell>
          <cell r="D1273" t="str">
            <v>Aulnat</v>
          </cell>
          <cell r="E1273" t="str">
            <v>Клермон-Ферран</v>
          </cell>
          <cell r="F1273" t="str">
            <v>Clermont-Ferrand</v>
          </cell>
          <cell r="G1273" t="str">
            <v>+1.0</v>
          </cell>
          <cell r="H1273" t="str">
            <v>Франция</v>
          </cell>
          <cell r="I1273" t="str">
            <v>France</v>
          </cell>
          <cell r="J1273" t="str">
            <v>FR</v>
          </cell>
          <cell r="K1273" t="str">
            <v>45.785833</v>
          </cell>
          <cell r="L1273" t="str">
            <v>3.162500</v>
          </cell>
          <cell r="M1273">
            <v>3015</v>
          </cell>
          <cell r="N1273">
            <v>332</v>
          </cell>
        </row>
        <row r="1274">
          <cell r="A1274" t="str">
            <v>CFF</v>
          </cell>
          <cell r="B1274" t="str">
            <v>FNCF</v>
          </cell>
          <cell r="D1274" t="str">
            <v>Cafunfo</v>
          </cell>
          <cell r="F1274" t="str">
            <v>Cafunfo</v>
          </cell>
          <cell r="G1274" t="str">
            <v>-1.0</v>
          </cell>
          <cell r="H1274" t="str">
            <v>Ангола</v>
          </cell>
          <cell r="I1274" t="str">
            <v>Angola</v>
          </cell>
          <cell r="J1274" t="str">
            <v>AO</v>
          </cell>
          <cell r="K1274" t="str">
            <v>-8.783611</v>
          </cell>
          <cell r="L1274" t="str">
            <v>17.989722</v>
          </cell>
          <cell r="M1274">
            <v>1191</v>
          </cell>
        </row>
        <row r="1275">
          <cell r="A1275" t="str">
            <v>CFG</v>
          </cell>
          <cell r="B1275" t="str">
            <v>MUCF</v>
          </cell>
          <cell r="C1275" t="str">
            <v>Сьенфуэгос</v>
          </cell>
          <cell r="D1275" t="str">
            <v>Cienfuegos</v>
          </cell>
          <cell r="E1275" t="str">
            <v>Сиенфуэгос</v>
          </cell>
          <cell r="F1275" t="str">
            <v>Cienfuegos</v>
          </cell>
          <cell r="G1275" t="str">
            <v>-5.0</v>
          </cell>
          <cell r="H1275" t="str">
            <v>Куба</v>
          </cell>
          <cell r="I1275" t="str">
            <v>Cuba</v>
          </cell>
          <cell r="J1275" t="str">
            <v>CU</v>
          </cell>
          <cell r="K1275" t="str">
            <v>22.150000</v>
          </cell>
          <cell r="L1275" t="str">
            <v>-80.414167</v>
          </cell>
          <cell r="M1275">
            <v>1510</v>
          </cell>
          <cell r="N1275">
            <v>31</v>
          </cell>
        </row>
        <row r="1276">
          <cell r="A1276" t="str">
            <v>CFH</v>
          </cell>
          <cell r="B1276" t="str">
            <v>YCFH</v>
          </cell>
          <cell r="D1276" t="str">
            <v>Clifton Hills</v>
          </cell>
          <cell r="F1276" t="str">
            <v>Clifton Hills</v>
          </cell>
          <cell r="G1276" t="str">
            <v>-9.5</v>
          </cell>
          <cell r="H1276" t="str">
            <v>Австралия</v>
          </cell>
          <cell r="I1276" t="str">
            <v>Australia</v>
          </cell>
          <cell r="J1276" t="str">
            <v>AU</v>
          </cell>
          <cell r="K1276" t="str">
            <v>-27.015000</v>
          </cell>
          <cell r="L1276" t="str">
            <v>138.892222</v>
          </cell>
          <cell r="M1276">
            <v>914</v>
          </cell>
          <cell r="N1276">
            <v>36</v>
          </cell>
        </row>
        <row r="1277">
          <cell r="A1277" t="str">
            <v>CFI</v>
          </cell>
          <cell r="D1277" t="str">
            <v>Camfield</v>
          </cell>
          <cell r="F1277" t="str">
            <v>Camfield</v>
          </cell>
          <cell r="G1277" t="str">
            <v>-9.5</v>
          </cell>
          <cell r="H1277" t="str">
            <v>Австралия</v>
          </cell>
          <cell r="I1277" t="str">
            <v>Australia</v>
          </cell>
          <cell r="J1277" t="str">
            <v>AU</v>
          </cell>
          <cell r="K1277" t="str">
            <v>-17.019722</v>
          </cell>
          <cell r="L1277" t="str">
            <v>131.329722</v>
          </cell>
          <cell r="M1277">
            <v>1160</v>
          </cell>
          <cell r="N1277">
            <v>131</v>
          </cell>
        </row>
        <row r="1278">
          <cell r="A1278" t="str">
            <v>CFK</v>
          </cell>
          <cell r="B1278" t="str">
            <v>PACK</v>
          </cell>
          <cell r="D1278" t="str">
            <v>Chefornak</v>
          </cell>
          <cell r="F1278" t="str">
            <v>Chefornak, AK</v>
          </cell>
          <cell r="G1278" t="str">
            <v>-9.0</v>
          </cell>
          <cell r="H1278" t="str">
            <v>США</v>
          </cell>
          <cell r="I1278" t="str">
            <v>United States</v>
          </cell>
          <cell r="J1278" t="str">
            <v>US</v>
          </cell>
          <cell r="K1278" t="str">
            <v>60.149226</v>
          </cell>
          <cell r="L1278" t="str">
            <v>-164.285632</v>
          </cell>
          <cell r="M1278">
            <v>762</v>
          </cell>
          <cell r="N1278">
            <v>12</v>
          </cell>
        </row>
        <row r="1279">
          <cell r="A1279" t="str">
            <v>CFN</v>
          </cell>
          <cell r="B1279" t="str">
            <v>EIDL</v>
          </cell>
          <cell r="C1279" t="str">
            <v>Донегаль</v>
          </cell>
          <cell r="D1279" t="str">
            <v>Donegal</v>
          </cell>
          <cell r="F1279" t="str">
            <v>Carrickfinn</v>
          </cell>
          <cell r="G1279" t="str">
            <v>+0.0</v>
          </cell>
          <cell r="H1279" t="str">
            <v>Ирландия</v>
          </cell>
          <cell r="I1279" t="str">
            <v>Ireland</v>
          </cell>
          <cell r="J1279" t="str">
            <v>IE</v>
          </cell>
          <cell r="K1279" t="str">
            <v>55.044192</v>
          </cell>
          <cell r="L1279" t="str">
            <v>-8.341000</v>
          </cell>
          <cell r="M1279">
            <v>610</v>
          </cell>
          <cell r="N1279">
            <v>9</v>
          </cell>
        </row>
        <row r="1280">
          <cell r="A1280" t="str">
            <v>CFO</v>
          </cell>
          <cell r="C1280" t="str">
            <v>Конфреца</v>
          </cell>
          <cell r="D1280" t="str">
            <v>Confreza</v>
          </cell>
          <cell r="E1280" t="str">
            <v>Конфреца</v>
          </cell>
          <cell r="F1280" t="str">
            <v>Confreza</v>
          </cell>
          <cell r="G1280" t="str">
            <v>+4.0</v>
          </cell>
          <cell r="H1280" t="str">
            <v>Бразилия</v>
          </cell>
          <cell r="I1280" t="str">
            <v>Brazil</v>
          </cell>
          <cell r="J1280" t="str">
            <v>BR</v>
          </cell>
          <cell r="K1280" t="str">
            <v>-10.634444</v>
          </cell>
          <cell r="L1280" t="str">
            <v>-51.563611</v>
          </cell>
        </row>
        <row r="1281">
          <cell r="A1281" t="str">
            <v>CFP</v>
          </cell>
          <cell r="B1281" t="str">
            <v>YCPN</v>
          </cell>
          <cell r="D1281" t="str">
            <v>Carpentaria Downs</v>
          </cell>
          <cell r="F1281" t="str">
            <v>Carpentaria Downs</v>
          </cell>
          <cell r="G1281" t="str">
            <v>-10.0</v>
          </cell>
          <cell r="H1281" t="str">
            <v>Австралия</v>
          </cell>
          <cell r="I1281" t="str">
            <v>Australia</v>
          </cell>
          <cell r="J1281" t="str">
            <v>AU</v>
          </cell>
          <cell r="K1281" t="str">
            <v>-18.717778</v>
          </cell>
          <cell r="L1281" t="str">
            <v>144.312500</v>
          </cell>
          <cell r="M1281">
            <v>1067</v>
          </cell>
          <cell r="N1281">
            <v>457</v>
          </cell>
        </row>
        <row r="1282">
          <cell r="A1282" t="str">
            <v>CFQ</v>
          </cell>
          <cell r="B1282" t="str">
            <v>SBCH</v>
          </cell>
          <cell r="D1282" t="str">
            <v>Creston Valley Airport</v>
          </cell>
          <cell r="F1282" t="str">
            <v>Creston</v>
          </cell>
          <cell r="G1282" t="str">
            <v>-8.0</v>
          </cell>
          <cell r="H1282" t="str">
            <v>Канада</v>
          </cell>
          <cell r="I1282" t="str">
            <v>Canada</v>
          </cell>
          <cell r="J1282" t="str">
            <v>CA</v>
          </cell>
          <cell r="K1282" t="str">
            <v>49.036944444444</v>
          </cell>
          <cell r="L1282" t="str">
            <v>-116.49833333333</v>
          </cell>
          <cell r="M1282">
            <v>1202</v>
          </cell>
          <cell r="N1282">
            <v>631</v>
          </cell>
        </row>
        <row r="1283">
          <cell r="A1283" t="str">
            <v>CFR</v>
          </cell>
          <cell r="B1283" t="str">
            <v>LFRK</v>
          </cell>
          <cell r="D1283" t="str">
            <v>Carpiquet</v>
          </cell>
          <cell r="E1283" t="str">
            <v>Кан</v>
          </cell>
          <cell r="F1283" t="str">
            <v>Caen</v>
          </cell>
          <cell r="G1283" t="str">
            <v>+1.0</v>
          </cell>
          <cell r="H1283" t="str">
            <v>Франция</v>
          </cell>
          <cell r="I1283" t="str">
            <v>France</v>
          </cell>
          <cell r="J1283" t="str">
            <v>FR</v>
          </cell>
          <cell r="K1283" t="str">
            <v>49.173281</v>
          </cell>
          <cell r="L1283" t="str">
            <v>-0.449875</v>
          </cell>
          <cell r="M1283">
            <v>1600</v>
          </cell>
          <cell r="N1283">
            <v>78</v>
          </cell>
        </row>
        <row r="1284">
          <cell r="A1284" t="str">
            <v>CFS</v>
          </cell>
          <cell r="B1284" t="str">
            <v>YSCH</v>
          </cell>
          <cell r="C1284" t="str">
            <v>Коффс Харбор</v>
          </cell>
          <cell r="D1284" t="str">
            <v>Coffs Harbour</v>
          </cell>
          <cell r="E1284" t="str">
            <v>Коффс Харбор</v>
          </cell>
          <cell r="F1284" t="str">
            <v>Coffs Harbour</v>
          </cell>
          <cell r="G1284" t="str">
            <v>+10.0</v>
          </cell>
          <cell r="H1284" t="str">
            <v>Австралия</v>
          </cell>
          <cell r="I1284" t="str">
            <v>Australia</v>
          </cell>
          <cell r="J1284" t="str">
            <v>AU</v>
          </cell>
          <cell r="K1284" t="str">
            <v>-30.320556</v>
          </cell>
          <cell r="L1284" t="str">
            <v>153.116389</v>
          </cell>
          <cell r="M1284">
            <v>2080</v>
          </cell>
          <cell r="N1284">
            <v>5</v>
          </cell>
        </row>
        <row r="1285">
          <cell r="A1285" t="str">
            <v>CFT</v>
          </cell>
          <cell r="B1285" t="str">
            <v>KCFT</v>
          </cell>
          <cell r="D1285" t="str">
            <v>Morenci</v>
          </cell>
          <cell r="F1285" t="str">
            <v>Clifton</v>
          </cell>
          <cell r="G1285" t="str">
            <v>-7.0</v>
          </cell>
          <cell r="H1285" t="str">
            <v>США</v>
          </cell>
          <cell r="I1285" t="str">
            <v>United States</v>
          </cell>
          <cell r="J1285" t="str">
            <v>US</v>
          </cell>
          <cell r="K1285" t="str">
            <v>32.957039</v>
          </cell>
          <cell r="L1285" t="str">
            <v>-109.211162</v>
          </cell>
          <cell r="M1285">
            <v>1519</v>
          </cell>
          <cell r="N1285">
            <v>1158</v>
          </cell>
        </row>
        <row r="1286">
          <cell r="A1286" t="str">
            <v>CFU</v>
          </cell>
          <cell r="B1286" t="str">
            <v>LGKR</v>
          </cell>
          <cell r="D1286" t="str">
            <v>Ioannis Kapodistrias</v>
          </cell>
          <cell r="F1286" t="str">
            <v>Kerkyra</v>
          </cell>
          <cell r="G1286" t="str">
            <v>+2.0</v>
          </cell>
          <cell r="H1286" t="str">
            <v>Греция</v>
          </cell>
          <cell r="I1286" t="str">
            <v>Greece</v>
          </cell>
          <cell r="J1286" t="str">
            <v>GR</v>
          </cell>
          <cell r="K1286" t="str">
            <v>39.601944</v>
          </cell>
          <cell r="L1286" t="str">
            <v>19.911667</v>
          </cell>
          <cell r="M1286">
            <v>2373</v>
          </cell>
          <cell r="N1286">
            <v>2</v>
          </cell>
        </row>
        <row r="1287">
          <cell r="A1287" t="str">
            <v>CFV</v>
          </cell>
          <cell r="B1287" t="str">
            <v>KCFV</v>
          </cell>
          <cell r="D1287" t="str">
            <v>Municipal</v>
          </cell>
          <cell r="F1287" t="str">
            <v>Coffeyville</v>
          </cell>
          <cell r="G1287" t="str">
            <v>-6.0</v>
          </cell>
          <cell r="H1287" t="str">
            <v>США</v>
          </cell>
          <cell r="I1287" t="str">
            <v>United States</v>
          </cell>
          <cell r="J1287" t="str">
            <v>US</v>
          </cell>
          <cell r="K1287" t="str">
            <v>37.094048</v>
          </cell>
          <cell r="L1287" t="str">
            <v>-95.571894</v>
          </cell>
          <cell r="N1287">
            <v>230</v>
          </cell>
        </row>
        <row r="1288">
          <cell r="A1288" t="str">
            <v>CGA</v>
          </cell>
          <cell r="B1288" t="str">
            <v>KCGA</v>
          </cell>
          <cell r="D1288" t="str">
            <v>Craig SPB</v>
          </cell>
          <cell r="F1288" t="str">
            <v>Craig</v>
          </cell>
          <cell r="G1288" t="str">
            <v>-7.0</v>
          </cell>
          <cell r="H1288" t="str">
            <v>США</v>
          </cell>
          <cell r="I1288" t="str">
            <v>United States</v>
          </cell>
          <cell r="J1288" t="str">
            <v>US</v>
          </cell>
          <cell r="K1288" t="str">
            <v>55.478831</v>
          </cell>
          <cell r="L1288" t="str">
            <v>-133.147800</v>
          </cell>
          <cell r="N1288">
            <v>0</v>
          </cell>
        </row>
        <row r="1289">
          <cell r="A1289" t="str">
            <v>CGB</v>
          </cell>
          <cell r="B1289" t="str">
            <v>SBCY</v>
          </cell>
          <cell r="D1289" t="str">
            <v>Intl. Airpt. Marechal Rondon</v>
          </cell>
          <cell r="E1289" t="str">
            <v>Куиаба</v>
          </cell>
          <cell r="F1289" t="str">
            <v>Cuiaba</v>
          </cell>
          <cell r="G1289" t="str">
            <v>-3.0</v>
          </cell>
          <cell r="H1289" t="str">
            <v>Бразилия</v>
          </cell>
          <cell r="I1289" t="str">
            <v>Brazil</v>
          </cell>
          <cell r="J1289" t="str">
            <v>BR</v>
          </cell>
          <cell r="K1289" t="str">
            <v>-15.652931</v>
          </cell>
          <cell r="L1289" t="str">
            <v>-56.116719</v>
          </cell>
          <cell r="M1289">
            <v>2300</v>
          </cell>
          <cell r="N1289">
            <v>188</v>
          </cell>
        </row>
        <row r="1290">
          <cell r="A1290" t="str">
            <v>CGC</v>
          </cell>
          <cell r="C1290" t="str">
            <v>Кейп-Глусестер</v>
          </cell>
          <cell r="D1290" t="str">
            <v>Cape Gloucester</v>
          </cell>
          <cell r="E1290" t="str">
            <v>Кейп-Глусестер</v>
          </cell>
          <cell r="F1290" t="str">
            <v>Cape Gloucester</v>
          </cell>
          <cell r="G1290" t="str">
            <v>-10.0</v>
          </cell>
          <cell r="H1290" t="str">
            <v>Папуа - Новая Гвинея</v>
          </cell>
          <cell r="I1290" t="str">
            <v>Papua New Guinea</v>
          </cell>
          <cell r="J1290" t="str">
            <v>PG</v>
          </cell>
          <cell r="K1290" t="str">
            <v>-5.450</v>
          </cell>
          <cell r="L1290" t="str">
            <v>148.417</v>
          </cell>
          <cell r="M1290">
            <v>1079</v>
          </cell>
          <cell r="N1290">
            <v>24</v>
          </cell>
        </row>
        <row r="1291">
          <cell r="A1291" t="str">
            <v>CGD</v>
          </cell>
          <cell r="B1291" t="str">
            <v>ZGCD</v>
          </cell>
          <cell r="C1291" t="str">
            <v>Чандэ</v>
          </cell>
          <cell r="D1291" t="str">
            <v>Changde</v>
          </cell>
          <cell r="E1291" t="str">
            <v>Чандэ</v>
          </cell>
          <cell r="F1291" t="str">
            <v>Changde</v>
          </cell>
          <cell r="G1291" t="str">
            <v>+8.0</v>
          </cell>
          <cell r="H1291" t="str">
            <v>Китай</v>
          </cell>
          <cell r="I1291" t="str">
            <v>China</v>
          </cell>
          <cell r="J1291" t="str">
            <v>CN</v>
          </cell>
          <cell r="K1291" t="str">
            <v>28.918889</v>
          </cell>
          <cell r="L1291" t="str">
            <v>111.640278</v>
          </cell>
        </row>
        <row r="1292">
          <cell r="A1292" t="str">
            <v>CGE</v>
          </cell>
          <cell r="B1292" t="str">
            <v>KCGE</v>
          </cell>
          <cell r="C1292" t="str">
            <v>Кембридж</v>
          </cell>
          <cell r="D1292" t="str">
            <v>Cambridge</v>
          </cell>
          <cell r="E1292" t="str">
            <v>Кембрдидж</v>
          </cell>
          <cell r="F1292" t="str">
            <v>Cambridge</v>
          </cell>
          <cell r="G1292" t="str">
            <v>-5.0</v>
          </cell>
          <cell r="H1292" t="str">
            <v>США</v>
          </cell>
          <cell r="I1292" t="str">
            <v>United States</v>
          </cell>
          <cell r="J1292" t="str">
            <v>US</v>
          </cell>
          <cell r="K1292" t="str">
            <v>38.539333</v>
          </cell>
          <cell r="L1292" t="str">
            <v>-76.030389</v>
          </cell>
          <cell r="M1292">
            <v>1219</v>
          </cell>
          <cell r="N1292">
            <v>6</v>
          </cell>
        </row>
        <row r="1293">
          <cell r="A1293" t="str">
            <v>CGF</v>
          </cell>
          <cell r="B1293" t="str">
            <v>KCGF</v>
          </cell>
          <cell r="D1293" t="str">
            <v>Cuyahoga County</v>
          </cell>
          <cell r="F1293" t="str">
            <v>Cleveland</v>
          </cell>
          <cell r="G1293" t="str">
            <v>-5.0</v>
          </cell>
          <cell r="H1293" t="str">
            <v>США</v>
          </cell>
          <cell r="I1293" t="str">
            <v>United States</v>
          </cell>
          <cell r="J1293" t="str">
            <v>US</v>
          </cell>
          <cell r="K1293" t="str">
            <v>41.565111</v>
          </cell>
          <cell r="L1293" t="str">
            <v>-81.486361</v>
          </cell>
          <cell r="M1293">
            <v>1555</v>
          </cell>
          <cell r="N1293">
            <v>268</v>
          </cell>
        </row>
        <row r="1294">
          <cell r="A1294" t="str">
            <v>CGG</v>
          </cell>
          <cell r="C1294" t="str">
            <v>Касигуран</v>
          </cell>
          <cell r="D1294" t="str">
            <v>Casiguran</v>
          </cell>
          <cell r="E1294" t="str">
            <v>Касигуран</v>
          </cell>
          <cell r="F1294" t="str">
            <v>Casiguran</v>
          </cell>
          <cell r="G1294" t="str">
            <v>+0.0</v>
          </cell>
          <cell r="H1294" t="str">
            <v>Филиппины</v>
          </cell>
          <cell r="I1294" t="str">
            <v>Philippines</v>
          </cell>
          <cell r="J1294" t="str">
            <v>PH</v>
          </cell>
          <cell r="K1294">
            <v>0</v>
          </cell>
          <cell r="L1294">
            <v>0</v>
          </cell>
        </row>
        <row r="1295">
          <cell r="A1295" t="str">
            <v>CGH</v>
          </cell>
          <cell r="B1295" t="str">
            <v>SBSP</v>
          </cell>
          <cell r="D1295" t="str">
            <v>Congonhas</v>
          </cell>
          <cell r="E1295" t="str">
            <v>Сао Паоло</v>
          </cell>
          <cell r="F1295" t="str">
            <v>Sao Paulo</v>
          </cell>
          <cell r="G1295" t="str">
            <v>+0.0</v>
          </cell>
          <cell r="H1295" t="str">
            <v>Бразилия</v>
          </cell>
          <cell r="I1295" t="str">
            <v>Brazil</v>
          </cell>
          <cell r="J1295" t="str">
            <v>BR</v>
          </cell>
          <cell r="K1295" t="str">
            <v>-23.626692</v>
          </cell>
          <cell r="L1295" t="str">
            <v>-46.655375</v>
          </cell>
          <cell r="M1295">
            <v>1939</v>
          </cell>
          <cell r="N1295">
            <v>802</v>
          </cell>
        </row>
        <row r="1296">
          <cell r="A1296" t="str">
            <v>CGI</v>
          </cell>
          <cell r="B1296" t="str">
            <v>KCGI</v>
          </cell>
          <cell r="D1296" t="str">
            <v>Cape Girardeau</v>
          </cell>
          <cell r="F1296" t="str">
            <v>Cape Girardeau</v>
          </cell>
          <cell r="G1296" t="str">
            <v>-6.0</v>
          </cell>
          <cell r="H1296" t="str">
            <v>США</v>
          </cell>
          <cell r="I1296" t="str">
            <v>United States</v>
          </cell>
          <cell r="J1296" t="str">
            <v>US</v>
          </cell>
          <cell r="K1296" t="str">
            <v>37.225317</v>
          </cell>
          <cell r="L1296" t="str">
            <v>-89.570752</v>
          </cell>
          <cell r="M1296">
            <v>1981</v>
          </cell>
          <cell r="N1296">
            <v>104</v>
          </cell>
        </row>
        <row r="1297">
          <cell r="A1297" t="str">
            <v>CGJ</v>
          </cell>
          <cell r="C1297" t="str">
            <v>Чингола</v>
          </cell>
          <cell r="D1297" t="str">
            <v>Chingola</v>
          </cell>
          <cell r="E1297" t="str">
            <v>Чингола</v>
          </cell>
          <cell r="F1297" t="str">
            <v>Chingola</v>
          </cell>
          <cell r="G1297" t="str">
            <v>+2.0</v>
          </cell>
          <cell r="H1297" t="str">
            <v>Замбия</v>
          </cell>
          <cell r="I1297" t="str">
            <v>Zambia</v>
          </cell>
          <cell r="J1297" t="str">
            <v>ZM</v>
          </cell>
          <cell r="K1297" t="str">
            <v>-12.547</v>
          </cell>
          <cell r="L1297" t="str">
            <v>27.855</v>
          </cell>
        </row>
        <row r="1298">
          <cell r="A1298" t="str">
            <v>CGM</v>
          </cell>
          <cell r="B1298" t="str">
            <v>RPMH</v>
          </cell>
          <cell r="D1298" t="str">
            <v>Mambajao</v>
          </cell>
          <cell r="E1298" t="str">
            <v>Камигуин</v>
          </cell>
          <cell r="F1298" t="str">
            <v>Camiguin</v>
          </cell>
          <cell r="G1298" t="str">
            <v>-8.0</v>
          </cell>
          <cell r="H1298" t="str">
            <v>Филиппины</v>
          </cell>
          <cell r="I1298" t="str">
            <v>Philippines</v>
          </cell>
          <cell r="J1298" t="str">
            <v>PH</v>
          </cell>
          <cell r="K1298" t="str">
            <v>9.253525</v>
          </cell>
          <cell r="L1298" t="str">
            <v>124.707075</v>
          </cell>
          <cell r="M1298">
            <v>1000</v>
          </cell>
          <cell r="N1298">
            <v>16</v>
          </cell>
        </row>
        <row r="1299">
          <cell r="A1299" t="str">
            <v>CGN</v>
          </cell>
          <cell r="B1299" t="str">
            <v>EDDK</v>
          </cell>
          <cell r="D1299" t="str">
            <v>Cologne/bonn</v>
          </cell>
          <cell r="E1299" t="str">
            <v>Кельн</v>
          </cell>
          <cell r="F1299" t="str">
            <v>Cologne</v>
          </cell>
          <cell r="G1299" t="str">
            <v>+1.0</v>
          </cell>
          <cell r="H1299" t="str">
            <v>Германия</v>
          </cell>
          <cell r="I1299" t="str">
            <v>Germany</v>
          </cell>
          <cell r="J1299" t="str">
            <v>DE</v>
          </cell>
          <cell r="K1299" t="str">
            <v>50.866</v>
          </cell>
          <cell r="L1299" t="str">
            <v>7.143</v>
          </cell>
          <cell r="M1299">
            <v>3800</v>
          </cell>
          <cell r="N1299">
            <v>92</v>
          </cell>
        </row>
        <row r="1300">
          <cell r="A1300" t="str">
            <v>CGO</v>
          </cell>
          <cell r="B1300" t="str">
            <v>ZHCC</v>
          </cell>
          <cell r="C1300" t="str">
            <v>Женьчжоу</v>
          </cell>
          <cell r="D1300" t="str">
            <v>Zhengzhou</v>
          </cell>
          <cell r="E1300" t="str">
            <v>Чженчжоу</v>
          </cell>
          <cell r="F1300" t="str">
            <v>Zhengzhou</v>
          </cell>
          <cell r="G1300" t="str">
            <v>+8.0</v>
          </cell>
          <cell r="H1300" t="str">
            <v>Китай</v>
          </cell>
          <cell r="I1300" t="str">
            <v>China</v>
          </cell>
          <cell r="J1300" t="str">
            <v>CN</v>
          </cell>
          <cell r="K1300" t="str">
            <v>34.519672</v>
          </cell>
          <cell r="L1300" t="str">
            <v>113.840889</v>
          </cell>
          <cell r="N1300">
            <v>151</v>
          </cell>
        </row>
        <row r="1301">
          <cell r="A1301" t="str">
            <v>CGP</v>
          </cell>
          <cell r="B1301" t="str">
            <v>VGEG</v>
          </cell>
          <cell r="D1301" t="str">
            <v>Patenga</v>
          </cell>
          <cell r="F1301" t="str">
            <v>Chittagong</v>
          </cell>
          <cell r="G1301" t="str">
            <v>+6.0</v>
          </cell>
          <cell r="H1301" t="str">
            <v>Бангладеш</v>
          </cell>
          <cell r="I1301" t="str">
            <v>Bangladesh</v>
          </cell>
          <cell r="J1301" t="str">
            <v>BD</v>
          </cell>
          <cell r="K1301" t="str">
            <v>22.249611</v>
          </cell>
          <cell r="L1301" t="str">
            <v>91.813286</v>
          </cell>
          <cell r="M1301">
            <v>3048</v>
          </cell>
          <cell r="N1301">
            <v>4</v>
          </cell>
        </row>
        <row r="1302">
          <cell r="A1302" t="str">
            <v>CGQ</v>
          </cell>
          <cell r="B1302" t="str">
            <v>ZYCC</v>
          </cell>
          <cell r="C1302" t="str">
            <v>Чангчун</v>
          </cell>
          <cell r="D1302" t="str">
            <v>Changchun</v>
          </cell>
          <cell r="E1302" t="str">
            <v>Чаньчунь</v>
          </cell>
          <cell r="F1302" t="str">
            <v>Changchun</v>
          </cell>
          <cell r="G1302" t="str">
            <v>+8.0</v>
          </cell>
          <cell r="H1302" t="str">
            <v>Китай</v>
          </cell>
          <cell r="I1302" t="str">
            <v>China</v>
          </cell>
          <cell r="J1302" t="str">
            <v>CN</v>
          </cell>
          <cell r="K1302" t="str">
            <v>43.996214</v>
          </cell>
          <cell r="L1302" t="str">
            <v>125.685356</v>
          </cell>
          <cell r="N1302">
            <v>215</v>
          </cell>
        </row>
        <row r="1303">
          <cell r="A1303" t="str">
            <v>CGR</v>
          </cell>
          <cell r="B1303" t="str">
            <v>SBCG</v>
          </cell>
          <cell r="D1303" t="str">
            <v>Intl. Airport Campo Grande</v>
          </cell>
          <cell r="E1303" t="str">
            <v>Кампо Гранде</v>
          </cell>
          <cell r="F1303" t="str">
            <v>Campo Grande</v>
          </cell>
          <cell r="G1303" t="str">
            <v>-3.0</v>
          </cell>
          <cell r="H1303" t="str">
            <v>Бразилия</v>
          </cell>
          <cell r="I1303" t="str">
            <v>Brazil</v>
          </cell>
          <cell r="J1303" t="str">
            <v>BR</v>
          </cell>
          <cell r="K1303" t="str">
            <v>-20.468667</v>
          </cell>
          <cell r="L1303" t="str">
            <v>-54.672500</v>
          </cell>
          <cell r="M1303">
            <v>2600</v>
          </cell>
          <cell r="N1303">
            <v>559</v>
          </cell>
        </row>
        <row r="1304">
          <cell r="A1304" t="str">
            <v>CGS</v>
          </cell>
          <cell r="B1304" t="str">
            <v>KCGS</v>
          </cell>
          <cell r="C1304" t="str">
            <v>Колледж парк</v>
          </cell>
          <cell r="D1304" t="str">
            <v>College Park</v>
          </cell>
          <cell r="E1304" t="str">
            <v>Колледж парк</v>
          </cell>
          <cell r="F1304" t="str">
            <v>College Park</v>
          </cell>
          <cell r="G1304" t="str">
            <v>-5.0</v>
          </cell>
          <cell r="H1304" t="str">
            <v>США</v>
          </cell>
          <cell r="I1304" t="str">
            <v>United States</v>
          </cell>
          <cell r="J1304" t="str">
            <v>US</v>
          </cell>
          <cell r="K1304" t="str">
            <v>38.980583</v>
          </cell>
          <cell r="L1304" t="str">
            <v>-76.922306</v>
          </cell>
          <cell r="M1304">
            <v>835</v>
          </cell>
          <cell r="N1304">
            <v>15</v>
          </cell>
        </row>
        <row r="1305">
          <cell r="A1305" t="str">
            <v>CGT</v>
          </cell>
          <cell r="C1305" t="str">
            <v>Шингитти</v>
          </cell>
          <cell r="D1305" t="str">
            <v>Chinguitti</v>
          </cell>
          <cell r="E1305" t="str">
            <v>Шингитти</v>
          </cell>
          <cell r="F1305" t="str">
            <v>Chinguitti</v>
          </cell>
          <cell r="G1305" t="str">
            <v>+0.0</v>
          </cell>
          <cell r="H1305" t="str">
            <v>Мавритания</v>
          </cell>
          <cell r="I1305" t="str">
            <v>Mauritania</v>
          </cell>
          <cell r="J1305" t="str">
            <v>MR</v>
          </cell>
          <cell r="K1305" t="str">
            <v>20.483</v>
          </cell>
          <cell r="L1305" t="str">
            <v>-12.383</v>
          </cell>
          <cell r="M1305">
            <v>1260</v>
          </cell>
          <cell r="N1305">
            <v>350</v>
          </cell>
        </row>
        <row r="1306">
          <cell r="A1306" t="str">
            <v>CGU</v>
          </cell>
          <cell r="B1306" t="str">
            <v>SVPR</v>
          </cell>
          <cell r="C1306" t="str">
            <v>Сьюдад-Гуаяна</v>
          </cell>
          <cell r="D1306" t="str">
            <v>Ciudad Guayana</v>
          </cell>
          <cell r="E1306" t="str">
            <v>Сьюдад-Гуаяна</v>
          </cell>
          <cell r="F1306" t="str">
            <v>Ciudad Guayana</v>
          </cell>
          <cell r="G1306" t="str">
            <v>-4.0</v>
          </cell>
          <cell r="H1306" t="str">
            <v>Венесуэла</v>
          </cell>
          <cell r="I1306" t="str">
            <v>Venezuela</v>
          </cell>
          <cell r="J1306" t="str">
            <v>VE</v>
          </cell>
          <cell r="K1306" t="str">
            <v>8.288527</v>
          </cell>
          <cell r="L1306" t="str">
            <v>-62.760361</v>
          </cell>
          <cell r="N1306">
            <v>144</v>
          </cell>
        </row>
        <row r="1307">
          <cell r="A1307" t="str">
            <v>CGV</v>
          </cell>
          <cell r="B1307" t="str">
            <v>YCAG</v>
          </cell>
          <cell r="D1307" t="str">
            <v>Caiguna</v>
          </cell>
          <cell r="F1307" t="str">
            <v>Caiguna</v>
          </cell>
          <cell r="G1307" t="str">
            <v>-8.0</v>
          </cell>
          <cell r="H1307" t="str">
            <v>Австралия</v>
          </cell>
          <cell r="I1307" t="str">
            <v>Australia</v>
          </cell>
          <cell r="J1307" t="str">
            <v>AU</v>
          </cell>
          <cell r="K1307" t="str">
            <v>-32.280555</v>
          </cell>
          <cell r="L1307" t="str">
            <v>125.477222</v>
          </cell>
        </row>
        <row r="1308">
          <cell r="A1308" t="str">
            <v>CGX</v>
          </cell>
          <cell r="D1308" t="str">
            <v>Merrill C Meigs (closed)</v>
          </cell>
          <cell r="E1308" t="str">
            <v>Чикаго</v>
          </cell>
          <cell r="F1308" t="str">
            <v>Chicago</v>
          </cell>
          <cell r="G1308" t="str">
            <v>-6.0</v>
          </cell>
          <cell r="H1308" t="str">
            <v>США</v>
          </cell>
          <cell r="I1308" t="str">
            <v>United States</v>
          </cell>
          <cell r="J1308" t="str">
            <v>US</v>
          </cell>
          <cell r="K1308" t="str">
            <v>41.858888888889</v>
          </cell>
          <cell r="L1308" t="str">
            <v>-87.608333333333</v>
          </cell>
          <cell r="M1308">
            <v>1203</v>
          </cell>
          <cell r="N1308">
            <v>181</v>
          </cell>
        </row>
        <row r="1309">
          <cell r="A1309" t="str">
            <v>CGY</v>
          </cell>
          <cell r="B1309" t="str">
            <v>RPML</v>
          </cell>
          <cell r="D1309" t="str">
            <v>Cagayan De Oro Domestic Airport</v>
          </cell>
          <cell r="E1309" t="str">
            <v>Кагаян Де Оро</v>
          </cell>
          <cell r="F1309" t="str">
            <v>Cagayan De Oro</v>
          </cell>
          <cell r="G1309" t="str">
            <v>+8.0</v>
          </cell>
          <cell r="H1309" t="str">
            <v>Филиппины</v>
          </cell>
          <cell r="I1309" t="str">
            <v>Philippines</v>
          </cell>
          <cell r="J1309" t="str">
            <v>PH</v>
          </cell>
          <cell r="K1309" t="str">
            <v>8.415619</v>
          </cell>
          <cell r="L1309" t="str">
            <v>124.611219</v>
          </cell>
          <cell r="M1309">
            <v>2090</v>
          </cell>
          <cell r="N1309">
            <v>183</v>
          </cell>
        </row>
        <row r="1310">
          <cell r="A1310" t="str">
            <v>CGZ</v>
          </cell>
          <cell r="B1310" t="str">
            <v>KCGZ</v>
          </cell>
          <cell r="D1310" t="str">
            <v>Municipal</v>
          </cell>
          <cell r="F1310" t="str">
            <v>Casa Grande</v>
          </cell>
          <cell r="G1310" t="str">
            <v>-7.0</v>
          </cell>
          <cell r="H1310" t="str">
            <v>США</v>
          </cell>
          <cell r="I1310" t="str">
            <v>United States</v>
          </cell>
          <cell r="J1310" t="str">
            <v>US</v>
          </cell>
          <cell r="K1310" t="str">
            <v>32.954889</v>
          </cell>
          <cell r="L1310" t="str">
            <v>-111.766833</v>
          </cell>
          <cell r="M1310">
            <v>1585</v>
          </cell>
          <cell r="N1310">
            <v>446</v>
          </cell>
        </row>
        <row r="1311">
          <cell r="A1311" t="str">
            <v>CHA</v>
          </cell>
          <cell r="B1311" t="str">
            <v>KCHA</v>
          </cell>
          <cell r="D1311" t="str">
            <v>Lovell Field</v>
          </cell>
          <cell r="F1311" t="str">
            <v>Chattanooga,TN</v>
          </cell>
          <cell r="G1311" t="str">
            <v>-5.0</v>
          </cell>
          <cell r="H1311" t="str">
            <v>США</v>
          </cell>
          <cell r="I1311" t="str">
            <v>United States</v>
          </cell>
          <cell r="J1311" t="str">
            <v>US</v>
          </cell>
          <cell r="K1311" t="str">
            <v>35.035194</v>
          </cell>
          <cell r="L1311" t="str">
            <v>-85.203556</v>
          </cell>
          <cell r="M1311">
            <v>2256</v>
          </cell>
          <cell r="N1311">
            <v>208</v>
          </cell>
        </row>
        <row r="1312">
          <cell r="A1312" t="str">
            <v>CHB</v>
          </cell>
          <cell r="B1312" t="str">
            <v>OPCL</v>
          </cell>
          <cell r="C1312" t="str">
            <v>Чилас</v>
          </cell>
          <cell r="D1312" t="str">
            <v>Chilas</v>
          </cell>
          <cell r="E1312" t="str">
            <v>Чилас</v>
          </cell>
          <cell r="F1312" t="str">
            <v>Chilas</v>
          </cell>
          <cell r="G1312" t="str">
            <v>+5.0</v>
          </cell>
          <cell r="H1312" t="str">
            <v>Пакистан</v>
          </cell>
          <cell r="I1312" t="str">
            <v>Pakistan</v>
          </cell>
          <cell r="J1312" t="str">
            <v>PK</v>
          </cell>
          <cell r="K1312" t="str">
            <v>35.426666</v>
          </cell>
          <cell r="L1312" t="str">
            <v>74.081665</v>
          </cell>
          <cell r="M1312">
            <v>1373</v>
          </cell>
          <cell r="N1312">
            <v>1264</v>
          </cell>
        </row>
        <row r="1313">
          <cell r="A1313" t="str">
            <v>CHC</v>
          </cell>
          <cell r="B1313" t="str">
            <v>NZCH</v>
          </cell>
          <cell r="D1313" t="str">
            <v>Christchurch International</v>
          </cell>
          <cell r="E1313" t="str">
            <v>Кристчерч</v>
          </cell>
          <cell r="F1313" t="str">
            <v>Christchurch</v>
          </cell>
          <cell r="G1313" t="str">
            <v>+13.0</v>
          </cell>
          <cell r="H1313" t="str">
            <v>Новая Зеландия</v>
          </cell>
          <cell r="I1313" t="str">
            <v>New Zealand</v>
          </cell>
          <cell r="J1313" t="str">
            <v>NZ</v>
          </cell>
          <cell r="K1313" t="str">
            <v>-43.489444</v>
          </cell>
          <cell r="L1313" t="str">
            <v>172.534444</v>
          </cell>
          <cell r="M1313">
            <v>3287</v>
          </cell>
          <cell r="N1313">
            <v>37</v>
          </cell>
        </row>
        <row r="1314">
          <cell r="A1314" t="str">
            <v>CHD</v>
          </cell>
          <cell r="B1314" t="str">
            <v>KCHD</v>
          </cell>
          <cell r="D1314" t="str">
            <v>Williams Gateway Airport</v>
          </cell>
          <cell r="E1314" t="str">
            <v>Меса</v>
          </cell>
          <cell r="F1314" t="str">
            <v>Mesa</v>
          </cell>
          <cell r="G1314" t="str">
            <v>-7.0</v>
          </cell>
          <cell r="H1314" t="str">
            <v>США</v>
          </cell>
          <cell r="I1314" t="str">
            <v>United States</v>
          </cell>
          <cell r="J1314" t="str">
            <v>US</v>
          </cell>
          <cell r="K1314" t="str">
            <v>33.307777777778</v>
          </cell>
          <cell r="L1314" t="str">
            <v>-111.65555555556</v>
          </cell>
          <cell r="M1314">
            <v>1340</v>
          </cell>
          <cell r="N1314">
            <v>377</v>
          </cell>
        </row>
        <row r="1315">
          <cell r="A1315" t="str">
            <v>CHE</v>
          </cell>
          <cell r="D1315" t="str">
            <v>Reenroe</v>
          </cell>
          <cell r="F1315" t="str">
            <v>Caherciveen</v>
          </cell>
          <cell r="G1315" t="str">
            <v>+0.0</v>
          </cell>
          <cell r="H1315" t="str">
            <v>Ирландия</v>
          </cell>
          <cell r="I1315" t="str">
            <v>Ireland</v>
          </cell>
          <cell r="J1315" t="str">
            <v>IE</v>
          </cell>
          <cell r="K1315" t="str">
            <v>51.950</v>
          </cell>
          <cell r="L1315" t="str">
            <v>-10.217</v>
          </cell>
        </row>
        <row r="1316">
          <cell r="A1316" t="str">
            <v>CHF</v>
          </cell>
          <cell r="B1316" t="str">
            <v>RKPE</v>
          </cell>
          <cell r="D1316" t="str">
            <v>Jinhae</v>
          </cell>
          <cell r="F1316" t="str">
            <v>Jinhae</v>
          </cell>
          <cell r="G1316" t="str">
            <v>+9.0</v>
          </cell>
          <cell r="H1316" t="str">
            <v>Южная Корея</v>
          </cell>
          <cell r="I1316" t="str">
            <v>Korea (South)</v>
          </cell>
          <cell r="J1316" t="str">
            <v>KR</v>
          </cell>
          <cell r="K1316" t="str">
            <v>35.141175</v>
          </cell>
          <cell r="L1316" t="str">
            <v>128.695792</v>
          </cell>
          <cell r="M1316">
            <v>1082</v>
          </cell>
          <cell r="N1316">
            <v>2</v>
          </cell>
        </row>
        <row r="1317">
          <cell r="A1317" t="str">
            <v>CHG</v>
          </cell>
          <cell r="B1317" t="str">
            <v>ZYCY</v>
          </cell>
          <cell r="D1317" t="str">
            <v>Chaoyang Airport</v>
          </cell>
          <cell r="E1317" t="str">
            <v>Чаоян</v>
          </cell>
          <cell r="F1317" t="str">
            <v>Chaoyang</v>
          </cell>
          <cell r="G1317" t="str">
            <v>-8.0</v>
          </cell>
          <cell r="H1317" t="str">
            <v>Китай</v>
          </cell>
          <cell r="I1317" t="str">
            <v>China</v>
          </cell>
          <cell r="J1317" t="str">
            <v>CN</v>
          </cell>
          <cell r="K1317" t="str">
            <v>41.538056</v>
          </cell>
          <cell r="L1317" t="str">
            <v>120.435000</v>
          </cell>
        </row>
        <row r="1318">
          <cell r="A1318" t="str">
            <v>CHH</v>
          </cell>
          <cell r="B1318" t="str">
            <v>SPPY</v>
          </cell>
          <cell r="C1318" t="str">
            <v>Чачапояс</v>
          </cell>
          <cell r="D1318" t="str">
            <v>Chachapoyas</v>
          </cell>
          <cell r="E1318" t="str">
            <v>Чачапояс</v>
          </cell>
          <cell r="F1318" t="str">
            <v>Chachapoyas</v>
          </cell>
          <cell r="G1318" t="str">
            <v>-5.0</v>
          </cell>
          <cell r="H1318" t="str">
            <v>Перу</v>
          </cell>
          <cell r="I1318" t="str">
            <v>Peru</v>
          </cell>
          <cell r="J1318" t="str">
            <v>PE</v>
          </cell>
          <cell r="K1318" t="str">
            <v>-6.201806</v>
          </cell>
          <cell r="L1318" t="str">
            <v>-77.856064</v>
          </cell>
          <cell r="M1318">
            <v>1045</v>
          </cell>
          <cell r="N1318">
            <v>2540</v>
          </cell>
        </row>
        <row r="1319">
          <cell r="A1319" t="str">
            <v>CHI</v>
          </cell>
          <cell r="B1319" t="str">
            <v>KCHI</v>
          </cell>
          <cell r="D1319" t="str">
            <v>Chicago FSS</v>
          </cell>
          <cell r="E1319" t="str">
            <v>Чикаго</v>
          </cell>
          <cell r="F1319" t="str">
            <v>Chicago</v>
          </cell>
          <cell r="G1319" t="str">
            <v>-6.0</v>
          </cell>
          <cell r="H1319" t="str">
            <v>США</v>
          </cell>
          <cell r="I1319" t="str">
            <v>United States</v>
          </cell>
          <cell r="J1319" t="str">
            <v>US</v>
          </cell>
          <cell r="K1319" t="str">
            <v>41.883</v>
          </cell>
          <cell r="L1319" t="str">
            <v>-87.631</v>
          </cell>
          <cell r="M1319">
            <v>3962</v>
          </cell>
          <cell r="N1319">
            <v>203</v>
          </cell>
        </row>
        <row r="1320">
          <cell r="A1320" t="str">
            <v>CHJ</v>
          </cell>
          <cell r="B1320" t="str">
            <v>FVCH</v>
          </cell>
          <cell r="D1320" t="str">
            <v>Chipinge</v>
          </cell>
          <cell r="F1320" t="str">
            <v>Chipinge</v>
          </cell>
          <cell r="G1320" t="str">
            <v>+2.0</v>
          </cell>
          <cell r="H1320" t="str">
            <v>Зимбабве</v>
          </cell>
          <cell r="I1320" t="str">
            <v>Zimbabwe</v>
          </cell>
          <cell r="J1320" t="str">
            <v>ZW</v>
          </cell>
          <cell r="K1320" t="str">
            <v>-20.206667</v>
          </cell>
          <cell r="L1320" t="str">
            <v>32.628332</v>
          </cell>
          <cell r="M1320">
            <v>1097</v>
          </cell>
          <cell r="N1320">
            <v>1134</v>
          </cell>
        </row>
        <row r="1321">
          <cell r="A1321" t="str">
            <v>CHK</v>
          </cell>
          <cell r="B1321" t="str">
            <v>KCHK</v>
          </cell>
          <cell r="D1321" t="str">
            <v>Municipal</v>
          </cell>
          <cell r="F1321" t="str">
            <v>Chickasha</v>
          </cell>
          <cell r="G1321" t="str">
            <v>-6.0</v>
          </cell>
          <cell r="H1321" t="str">
            <v>США</v>
          </cell>
          <cell r="I1321" t="str">
            <v>United States</v>
          </cell>
          <cell r="J1321" t="str">
            <v>US</v>
          </cell>
          <cell r="K1321" t="str">
            <v>35.097361</v>
          </cell>
          <cell r="L1321" t="str">
            <v>-97.967694</v>
          </cell>
          <cell r="M1321">
            <v>1554</v>
          </cell>
          <cell r="N1321">
            <v>351</v>
          </cell>
        </row>
        <row r="1322">
          <cell r="A1322" t="str">
            <v>CHL</v>
          </cell>
          <cell r="B1322" t="str">
            <v>KLLJ</v>
          </cell>
          <cell r="D1322" t="str">
            <v>Challis</v>
          </cell>
          <cell r="F1322" t="str">
            <v>Challis</v>
          </cell>
          <cell r="G1322" t="str">
            <v>-7.0</v>
          </cell>
          <cell r="H1322" t="str">
            <v>США</v>
          </cell>
          <cell r="I1322" t="str">
            <v>United States</v>
          </cell>
          <cell r="J1322" t="str">
            <v>US</v>
          </cell>
          <cell r="K1322" t="str">
            <v>44.523583</v>
          </cell>
          <cell r="L1322" t="str">
            <v>-114.217917</v>
          </cell>
          <cell r="M1322">
            <v>1402</v>
          </cell>
          <cell r="N1322">
            <v>1546</v>
          </cell>
        </row>
        <row r="1323">
          <cell r="A1323" t="str">
            <v>CHM</v>
          </cell>
          <cell r="B1323" t="str">
            <v>SPEO</v>
          </cell>
          <cell r="C1323" t="str">
            <v>Чимботе</v>
          </cell>
          <cell r="D1323" t="str">
            <v>Chimbote</v>
          </cell>
          <cell r="E1323" t="str">
            <v>Чимботе</v>
          </cell>
          <cell r="F1323" t="str">
            <v>Chimbote</v>
          </cell>
          <cell r="G1323" t="str">
            <v>-5.0</v>
          </cell>
          <cell r="H1323" t="str">
            <v>Перу</v>
          </cell>
          <cell r="I1323" t="str">
            <v>Peru</v>
          </cell>
          <cell r="J1323" t="str">
            <v>PE</v>
          </cell>
          <cell r="K1323" t="str">
            <v>-9.149614</v>
          </cell>
          <cell r="L1323" t="str">
            <v>-78.523850</v>
          </cell>
          <cell r="M1323">
            <v>1800</v>
          </cell>
          <cell r="N1323">
            <v>21</v>
          </cell>
        </row>
        <row r="1324">
          <cell r="A1324" t="str">
            <v>CHN</v>
          </cell>
          <cell r="B1324" t="str">
            <v>RKJU</v>
          </cell>
          <cell r="C1324" t="str">
            <v>Джеонжу</v>
          </cell>
          <cell r="D1324" t="str">
            <v>Jeonju</v>
          </cell>
          <cell r="E1324" t="str">
            <v>Джеонжу</v>
          </cell>
          <cell r="F1324" t="str">
            <v>Jeonju</v>
          </cell>
          <cell r="G1324" t="str">
            <v>+9.0</v>
          </cell>
          <cell r="H1324" t="str">
            <v>Южная Корея</v>
          </cell>
          <cell r="I1324" t="str">
            <v>Korea (South)</v>
          </cell>
          <cell r="J1324" t="str">
            <v>KR</v>
          </cell>
          <cell r="K1324" t="str">
            <v>35.878436</v>
          </cell>
          <cell r="L1324" t="str">
            <v>127.119550</v>
          </cell>
          <cell r="M1324">
            <v>1463</v>
          </cell>
          <cell r="N1324">
            <v>29</v>
          </cell>
        </row>
        <row r="1325">
          <cell r="A1325" t="str">
            <v>CHO</v>
          </cell>
          <cell r="B1325" t="str">
            <v>KCHO</v>
          </cell>
          <cell r="D1325" t="str">
            <v>Albemarle</v>
          </cell>
          <cell r="E1325" t="str">
            <v>Шарлоттсвилль</v>
          </cell>
          <cell r="F1325" t="str">
            <v>Charlottesville</v>
          </cell>
          <cell r="G1325" t="str">
            <v>-5.0</v>
          </cell>
          <cell r="H1325" t="str">
            <v>США</v>
          </cell>
          <cell r="I1325" t="str">
            <v>United States</v>
          </cell>
          <cell r="J1325" t="str">
            <v>US</v>
          </cell>
          <cell r="K1325" t="str">
            <v>38.138639</v>
          </cell>
          <cell r="L1325" t="str">
            <v>-78.452861</v>
          </cell>
          <cell r="M1325">
            <v>1829</v>
          </cell>
          <cell r="N1325">
            <v>195</v>
          </cell>
        </row>
        <row r="1326">
          <cell r="A1326" t="str">
            <v>CHP</v>
          </cell>
          <cell r="B1326" t="str">
            <v>KCHP</v>
          </cell>
          <cell r="D1326" t="str">
            <v>Circle Hot Springs</v>
          </cell>
          <cell r="F1326" t="str">
            <v>Circle Hot Springs</v>
          </cell>
          <cell r="G1326" t="str">
            <v>-9.0</v>
          </cell>
          <cell r="H1326" t="str">
            <v>США</v>
          </cell>
          <cell r="I1326" t="str">
            <v>United States</v>
          </cell>
          <cell r="J1326" t="str">
            <v>US</v>
          </cell>
          <cell r="K1326" t="str">
            <v>65.485472</v>
          </cell>
          <cell r="L1326" t="str">
            <v>-144.610784</v>
          </cell>
          <cell r="M1326">
            <v>1119</v>
          </cell>
          <cell r="N1326">
            <v>291</v>
          </cell>
        </row>
        <row r="1327">
          <cell r="A1327" t="str">
            <v>CHQ</v>
          </cell>
          <cell r="B1327" t="str">
            <v>LGSA</v>
          </cell>
          <cell r="D1327" t="str">
            <v>Souda</v>
          </cell>
          <cell r="F1327" t="str">
            <v>Chania</v>
          </cell>
          <cell r="G1327" t="str">
            <v>+2.0</v>
          </cell>
          <cell r="H1327" t="str">
            <v>Греция</v>
          </cell>
          <cell r="I1327" t="str">
            <v>Greece</v>
          </cell>
          <cell r="J1327" t="str">
            <v>GR</v>
          </cell>
          <cell r="K1327" t="str">
            <v>35.531747</v>
          </cell>
          <cell r="L1327" t="str">
            <v>24.149678</v>
          </cell>
          <cell r="M1327">
            <v>3347</v>
          </cell>
          <cell r="N1327">
            <v>149</v>
          </cell>
        </row>
        <row r="1328">
          <cell r="A1328" t="str">
            <v>CHR</v>
          </cell>
          <cell r="B1328" t="str">
            <v>LFLX</v>
          </cell>
          <cell r="C1328" t="str">
            <v>Шаторуа</v>
          </cell>
          <cell r="D1328" t="str">
            <v>Chateauroux</v>
          </cell>
          <cell r="E1328" t="str">
            <v>Шаторуа</v>
          </cell>
          <cell r="F1328" t="str">
            <v>Chateauroux</v>
          </cell>
          <cell r="G1328" t="str">
            <v>+1.0</v>
          </cell>
          <cell r="H1328" t="str">
            <v>Франция</v>
          </cell>
          <cell r="I1328" t="str">
            <v>France</v>
          </cell>
          <cell r="J1328" t="str">
            <v>FR</v>
          </cell>
          <cell r="K1328" t="str">
            <v>46.860278</v>
          </cell>
          <cell r="L1328" t="str">
            <v>1.721111</v>
          </cell>
          <cell r="M1328">
            <v>2550</v>
          </cell>
          <cell r="N1328">
            <v>161</v>
          </cell>
        </row>
        <row r="1329">
          <cell r="A1329" t="str">
            <v>CHS</v>
          </cell>
          <cell r="B1329" t="str">
            <v>KCHS</v>
          </cell>
          <cell r="D1329" t="str">
            <v>Charleston,  AFB Municipal</v>
          </cell>
          <cell r="F1329" t="str">
            <v>Charleston, SC</v>
          </cell>
          <cell r="G1329" t="str">
            <v>-5.0</v>
          </cell>
          <cell r="H1329" t="str">
            <v>США</v>
          </cell>
          <cell r="I1329" t="str">
            <v>United States</v>
          </cell>
          <cell r="J1329" t="str">
            <v>US</v>
          </cell>
          <cell r="K1329" t="str">
            <v>32.898639</v>
          </cell>
          <cell r="L1329" t="str">
            <v>-80.040528</v>
          </cell>
          <cell r="M1329">
            <v>2744</v>
          </cell>
          <cell r="N1329">
            <v>14</v>
          </cell>
        </row>
        <row r="1330">
          <cell r="A1330" t="str">
            <v>CHT</v>
          </cell>
          <cell r="B1330" t="str">
            <v>NZCI</v>
          </cell>
          <cell r="D1330" t="str">
            <v>Karewa</v>
          </cell>
          <cell r="E1330" t="str">
            <v>Чатам-Айленд</v>
          </cell>
          <cell r="F1330" t="str">
            <v>Chatham Island</v>
          </cell>
          <cell r="G1330" t="str">
            <v>-12.0</v>
          </cell>
          <cell r="H1330" t="str">
            <v>Новая Зеландия</v>
          </cell>
          <cell r="I1330" t="str">
            <v>New Zealand</v>
          </cell>
          <cell r="J1330" t="str">
            <v>NZ</v>
          </cell>
          <cell r="K1330" t="str">
            <v>-43.809999</v>
          </cell>
          <cell r="L1330" t="str">
            <v>-176.457222</v>
          </cell>
          <cell r="M1330">
            <v>1360</v>
          </cell>
          <cell r="N1330">
            <v>13</v>
          </cell>
        </row>
        <row r="1331">
          <cell r="A1331" t="str">
            <v>CHU</v>
          </cell>
          <cell r="B1331" t="str">
            <v>PACH</v>
          </cell>
          <cell r="D1331" t="str">
            <v>Chuathbaluk</v>
          </cell>
          <cell r="F1331" t="str">
            <v>Chuathbaluk</v>
          </cell>
          <cell r="G1331" t="str">
            <v>-9.0</v>
          </cell>
          <cell r="H1331" t="str">
            <v>США</v>
          </cell>
          <cell r="I1331" t="str">
            <v>United States</v>
          </cell>
          <cell r="J1331" t="str">
            <v>US</v>
          </cell>
          <cell r="K1331" t="str">
            <v>61.579056</v>
          </cell>
          <cell r="L1331" t="str">
            <v>-159.215639</v>
          </cell>
          <cell r="N1331">
            <v>74</v>
          </cell>
        </row>
        <row r="1332">
          <cell r="A1332" t="str">
            <v>CHV</v>
          </cell>
          <cell r="B1332" t="str">
            <v>LPCH</v>
          </cell>
          <cell r="C1332" t="str">
            <v>Чавес</v>
          </cell>
          <cell r="D1332" t="str">
            <v>Chaves</v>
          </cell>
          <cell r="E1332" t="str">
            <v>Чавес</v>
          </cell>
          <cell r="F1332" t="str">
            <v>Chaves</v>
          </cell>
          <cell r="G1332" t="str">
            <v>+0.0</v>
          </cell>
          <cell r="H1332" t="str">
            <v>Португалия</v>
          </cell>
          <cell r="I1332" t="str">
            <v>Portugal</v>
          </cell>
          <cell r="J1332" t="str">
            <v>PT</v>
          </cell>
          <cell r="K1332" t="str">
            <v>41.725834</v>
          </cell>
          <cell r="L1332" t="str">
            <v>-7.465556</v>
          </cell>
          <cell r="M1332">
            <v>640</v>
          </cell>
          <cell r="N1332">
            <v>360</v>
          </cell>
        </row>
        <row r="1333">
          <cell r="A1333" t="str">
            <v>CHW</v>
          </cell>
          <cell r="B1333" t="str">
            <v>ZLJQ</v>
          </cell>
          <cell r="D1333" t="str">
            <v>Jiuhuang</v>
          </cell>
          <cell r="F1333" t="str">
            <v>Jiuquan</v>
          </cell>
          <cell r="G1333" t="str">
            <v>+8.0</v>
          </cell>
          <cell r="H1333" t="str">
            <v>Китай</v>
          </cell>
          <cell r="I1333" t="str">
            <v>China</v>
          </cell>
          <cell r="J1333" t="str">
            <v>CN</v>
          </cell>
          <cell r="K1333" t="str">
            <v>39.850</v>
          </cell>
          <cell r="L1333" t="str">
            <v>98.417</v>
          </cell>
        </row>
        <row r="1334">
          <cell r="A1334" t="str">
            <v>CHX</v>
          </cell>
          <cell r="B1334" t="str">
            <v>MPCH</v>
          </cell>
          <cell r="C1334" t="str">
            <v>Чангвинола</v>
          </cell>
          <cell r="D1334" t="str">
            <v>Changuinola</v>
          </cell>
          <cell r="E1334" t="str">
            <v>Чангвинола</v>
          </cell>
          <cell r="F1334" t="str">
            <v>Changuinola</v>
          </cell>
          <cell r="G1334" t="str">
            <v>-5.0</v>
          </cell>
          <cell r="H1334" t="str">
            <v>Панама</v>
          </cell>
          <cell r="I1334" t="str">
            <v>Panama</v>
          </cell>
          <cell r="J1334" t="str">
            <v>PA</v>
          </cell>
          <cell r="K1334" t="str">
            <v>9.458636</v>
          </cell>
          <cell r="L1334" t="str">
            <v>-82.516806</v>
          </cell>
          <cell r="M1334">
            <v>1100</v>
          </cell>
          <cell r="N1334">
            <v>6</v>
          </cell>
        </row>
        <row r="1335">
          <cell r="A1335" t="str">
            <v>CHY</v>
          </cell>
          <cell r="B1335" t="str">
            <v>AGGC</v>
          </cell>
          <cell r="C1335" t="str">
            <v>Чойсфул-Бей</v>
          </cell>
          <cell r="D1335" t="str">
            <v>Choiseul Bay</v>
          </cell>
          <cell r="E1335" t="str">
            <v>Чойсфул-Бей</v>
          </cell>
          <cell r="F1335" t="str">
            <v>Choiseul Bay</v>
          </cell>
          <cell r="G1335" t="str">
            <v>-11.0</v>
          </cell>
          <cell r="H1335" t="str">
            <v>Соломоновы острова</v>
          </cell>
          <cell r="I1335" t="str">
            <v>Solomon Islands</v>
          </cell>
          <cell r="J1335" t="str">
            <v>SB</v>
          </cell>
          <cell r="K1335" t="str">
            <v>-6.711944</v>
          </cell>
          <cell r="L1335" t="str">
            <v>156.396111</v>
          </cell>
          <cell r="M1335">
            <v>730</v>
          </cell>
          <cell r="N1335">
            <v>2</v>
          </cell>
        </row>
        <row r="1336">
          <cell r="A1336" t="str">
            <v>CHZ</v>
          </cell>
          <cell r="B1336" t="str">
            <v>KCHZ</v>
          </cell>
          <cell r="D1336" t="str">
            <v>State</v>
          </cell>
          <cell r="F1336" t="str">
            <v>Chiloquin</v>
          </cell>
          <cell r="G1336" t="str">
            <v>-8.0</v>
          </cell>
          <cell r="H1336" t="str">
            <v>США</v>
          </cell>
          <cell r="I1336" t="str">
            <v>United States</v>
          </cell>
          <cell r="J1336" t="str">
            <v>US</v>
          </cell>
          <cell r="K1336" t="str">
            <v>42.583192</v>
          </cell>
          <cell r="L1336" t="str">
            <v>-121.876126</v>
          </cell>
          <cell r="M1336">
            <v>1138</v>
          </cell>
          <cell r="N1336">
            <v>1285</v>
          </cell>
        </row>
        <row r="1337">
          <cell r="A1337" t="str">
            <v>CIA</v>
          </cell>
          <cell r="B1337" t="str">
            <v>LIRA</v>
          </cell>
          <cell r="C1337" t="str">
            <v>Кьямпино</v>
          </cell>
          <cell r="D1337" t="str">
            <v>Ciampino</v>
          </cell>
          <cell r="E1337" t="str">
            <v>Рим</v>
          </cell>
          <cell r="F1337" t="str">
            <v>Rome</v>
          </cell>
          <cell r="G1337" t="str">
            <v>+1.0</v>
          </cell>
          <cell r="H1337" t="str">
            <v>Италия</v>
          </cell>
          <cell r="I1337" t="str">
            <v>Italy</v>
          </cell>
          <cell r="J1337" t="str">
            <v>IT</v>
          </cell>
          <cell r="K1337" t="str">
            <v>41.799361</v>
          </cell>
          <cell r="L1337" t="str">
            <v>12.594936</v>
          </cell>
          <cell r="M1337">
            <v>2207</v>
          </cell>
          <cell r="N1337">
            <v>130</v>
          </cell>
        </row>
        <row r="1338">
          <cell r="A1338" t="str">
            <v>CIB</v>
          </cell>
          <cell r="B1338" t="str">
            <v>KAVX</v>
          </cell>
          <cell r="D1338" t="str">
            <v>Ap In The Sky</v>
          </cell>
          <cell r="F1338" t="str">
            <v>Catalina Island</v>
          </cell>
          <cell r="G1338" t="str">
            <v>-8.0</v>
          </cell>
          <cell r="H1338" t="str">
            <v>США</v>
          </cell>
          <cell r="I1338" t="str">
            <v>United States</v>
          </cell>
          <cell r="J1338" t="str">
            <v>US</v>
          </cell>
          <cell r="K1338" t="str">
            <v>33.404997</v>
          </cell>
          <cell r="L1338" t="str">
            <v>-118.415769</v>
          </cell>
          <cell r="N1338">
            <v>488</v>
          </cell>
        </row>
        <row r="1339">
          <cell r="A1339" t="str">
            <v>CIC</v>
          </cell>
          <cell r="B1339" t="str">
            <v>KCIC</v>
          </cell>
          <cell r="D1339" t="str">
            <v>Chico</v>
          </cell>
          <cell r="F1339" t="str">
            <v>Chico</v>
          </cell>
          <cell r="G1339" t="str">
            <v>-8.0</v>
          </cell>
          <cell r="H1339" t="str">
            <v>США</v>
          </cell>
          <cell r="I1339" t="str">
            <v>United States</v>
          </cell>
          <cell r="J1339" t="str">
            <v>US</v>
          </cell>
          <cell r="K1339" t="str">
            <v>39.795389</v>
          </cell>
          <cell r="L1339" t="str">
            <v>-121.858417</v>
          </cell>
          <cell r="M1339">
            <v>2049</v>
          </cell>
          <cell r="N1339">
            <v>73</v>
          </cell>
        </row>
        <row r="1340">
          <cell r="A1340" t="str">
            <v>CID</v>
          </cell>
          <cell r="B1340" t="str">
            <v>KCID</v>
          </cell>
          <cell r="D1340" t="str">
            <v>Cedar Rapids</v>
          </cell>
          <cell r="F1340" t="str">
            <v>Cedar Rapids</v>
          </cell>
          <cell r="G1340" t="str">
            <v>-6.0</v>
          </cell>
          <cell r="H1340" t="str">
            <v>США</v>
          </cell>
          <cell r="I1340" t="str">
            <v>United States</v>
          </cell>
          <cell r="J1340" t="str">
            <v>US</v>
          </cell>
          <cell r="K1340" t="str">
            <v>41.884689</v>
          </cell>
          <cell r="L1340" t="str">
            <v>-91.710799</v>
          </cell>
          <cell r="M1340">
            <v>2134</v>
          </cell>
          <cell r="N1340">
            <v>265</v>
          </cell>
        </row>
        <row r="1341">
          <cell r="A1341" t="str">
            <v>CIE</v>
          </cell>
          <cell r="B1341" t="str">
            <v>YCOI</v>
          </cell>
          <cell r="D1341" t="str">
            <v>Collie</v>
          </cell>
          <cell r="F1341" t="str">
            <v>Collie</v>
          </cell>
          <cell r="G1341" t="str">
            <v>-8.0</v>
          </cell>
          <cell r="H1341" t="str">
            <v>Австралия</v>
          </cell>
          <cell r="I1341" t="str">
            <v>Australia</v>
          </cell>
          <cell r="J1341" t="str">
            <v>AU</v>
          </cell>
          <cell r="K1341" t="str">
            <v>-33.359721</v>
          </cell>
          <cell r="L1341" t="str">
            <v>116.201667</v>
          </cell>
          <cell r="N1341">
            <v>244</v>
          </cell>
        </row>
        <row r="1342">
          <cell r="A1342" t="str">
            <v>CIF</v>
          </cell>
          <cell r="B1342" t="str">
            <v>ZBCF</v>
          </cell>
          <cell r="C1342" t="str">
            <v>Чифен</v>
          </cell>
          <cell r="D1342" t="str">
            <v>Chifeng</v>
          </cell>
          <cell r="E1342" t="str">
            <v>Чифен</v>
          </cell>
          <cell r="F1342" t="str">
            <v>Chifeng</v>
          </cell>
          <cell r="G1342" t="str">
            <v>+8.0</v>
          </cell>
          <cell r="H1342" t="str">
            <v>Китай</v>
          </cell>
          <cell r="I1342" t="str">
            <v>China</v>
          </cell>
          <cell r="J1342" t="str">
            <v>CN</v>
          </cell>
          <cell r="K1342" t="str">
            <v>42.235000</v>
          </cell>
          <cell r="L1342" t="str">
            <v>118.908333</v>
          </cell>
        </row>
        <row r="1343">
          <cell r="A1343" t="str">
            <v>CIG</v>
          </cell>
          <cell r="B1343" t="str">
            <v>KCAG</v>
          </cell>
          <cell r="D1343" t="str">
            <v>Craig-Moffat</v>
          </cell>
          <cell r="F1343" t="str">
            <v>Craig</v>
          </cell>
          <cell r="G1343" t="str">
            <v>-7.0</v>
          </cell>
          <cell r="H1343" t="str">
            <v>США</v>
          </cell>
          <cell r="I1343" t="str">
            <v>United States</v>
          </cell>
          <cell r="J1343" t="str">
            <v>US</v>
          </cell>
          <cell r="K1343" t="str">
            <v>40.495221</v>
          </cell>
          <cell r="L1343" t="str">
            <v>-107.521647</v>
          </cell>
          <cell r="M1343">
            <v>1707</v>
          </cell>
          <cell r="N1343">
            <v>1888</v>
          </cell>
        </row>
        <row r="1344">
          <cell r="A1344" t="str">
            <v>CIH</v>
          </cell>
          <cell r="B1344" t="str">
            <v>ZBCZ</v>
          </cell>
          <cell r="C1344" t="str">
            <v>Чанжи</v>
          </cell>
          <cell r="D1344" t="str">
            <v>Changzhi</v>
          </cell>
          <cell r="E1344" t="str">
            <v>Чанжи</v>
          </cell>
          <cell r="F1344" t="str">
            <v>Changzhi</v>
          </cell>
          <cell r="G1344" t="str">
            <v>-8.0</v>
          </cell>
          <cell r="H1344" t="str">
            <v>Китай</v>
          </cell>
          <cell r="I1344" t="str">
            <v>China</v>
          </cell>
          <cell r="J1344" t="str">
            <v>CN</v>
          </cell>
          <cell r="K1344" t="str">
            <v>36.247500</v>
          </cell>
          <cell r="L1344" t="str">
            <v>113.125833</v>
          </cell>
        </row>
        <row r="1345">
          <cell r="A1345" t="str">
            <v>CIJ</v>
          </cell>
          <cell r="B1345" t="str">
            <v>SLCO</v>
          </cell>
          <cell r="D1345" t="str">
            <v>E. Beltram</v>
          </cell>
          <cell r="E1345" t="str">
            <v>Кобиха</v>
          </cell>
          <cell r="F1345" t="str">
            <v>Cobija</v>
          </cell>
          <cell r="G1345" t="str">
            <v>-4.0</v>
          </cell>
          <cell r="H1345" t="str">
            <v>Бразилия</v>
          </cell>
          <cell r="I1345" t="str">
            <v>Brazil</v>
          </cell>
          <cell r="J1345" t="str">
            <v>BR</v>
          </cell>
          <cell r="K1345" t="str">
            <v>-11.040436</v>
          </cell>
          <cell r="L1345" t="str">
            <v>-68.782972</v>
          </cell>
          <cell r="M1345">
            <v>1100</v>
          </cell>
          <cell r="N1345">
            <v>272</v>
          </cell>
        </row>
        <row r="1346">
          <cell r="A1346" t="str">
            <v>CIK</v>
          </cell>
          <cell r="B1346" t="str">
            <v>PACI</v>
          </cell>
          <cell r="D1346" t="str">
            <v>Chalkyitsik</v>
          </cell>
          <cell r="F1346" t="str">
            <v>Chalkyitsik</v>
          </cell>
          <cell r="G1346" t="str">
            <v>-9.0</v>
          </cell>
          <cell r="H1346" t="str">
            <v>США</v>
          </cell>
          <cell r="I1346" t="str">
            <v>United States</v>
          </cell>
          <cell r="J1346" t="str">
            <v>US</v>
          </cell>
          <cell r="K1346" t="str">
            <v>66.645022</v>
          </cell>
          <cell r="L1346" t="str">
            <v>-143.739930</v>
          </cell>
          <cell r="M1346">
            <v>762</v>
          </cell>
          <cell r="N1346">
            <v>166</v>
          </cell>
        </row>
        <row r="1347">
          <cell r="A1347" t="str">
            <v>CIL</v>
          </cell>
          <cell r="B1347" t="str">
            <v>KCIL</v>
          </cell>
          <cell r="D1347" t="str">
            <v>Melsing Creek</v>
          </cell>
          <cell r="F1347" t="str">
            <v>Council</v>
          </cell>
          <cell r="G1347" t="str">
            <v>-9.0</v>
          </cell>
          <cell r="H1347" t="str">
            <v>США</v>
          </cell>
          <cell r="I1347" t="str">
            <v>United States</v>
          </cell>
          <cell r="J1347" t="str">
            <v>US</v>
          </cell>
          <cell r="K1347" t="str">
            <v>64.897882</v>
          </cell>
          <cell r="L1347" t="str">
            <v>-163.703447</v>
          </cell>
          <cell r="M1347">
            <v>387</v>
          </cell>
          <cell r="N1347">
            <v>26</v>
          </cell>
        </row>
        <row r="1348">
          <cell r="A1348" t="str">
            <v>CIM</v>
          </cell>
          <cell r="B1348" t="str">
            <v>SKCM</v>
          </cell>
          <cell r="C1348" t="str">
            <v>Кимитарра</v>
          </cell>
          <cell r="D1348" t="str">
            <v>Cimitarra</v>
          </cell>
          <cell r="E1348" t="str">
            <v>Кимитарра</v>
          </cell>
          <cell r="F1348" t="str">
            <v>Cimitarra</v>
          </cell>
          <cell r="G1348" t="str">
            <v>-5.0</v>
          </cell>
          <cell r="H1348" t="str">
            <v>Колумбия</v>
          </cell>
          <cell r="I1348" t="str">
            <v>Colombia</v>
          </cell>
          <cell r="J1348" t="str">
            <v>CO</v>
          </cell>
          <cell r="K1348" t="str">
            <v>6.367</v>
          </cell>
          <cell r="L1348" t="str">
            <v>-73.967</v>
          </cell>
          <cell r="M1348">
            <v>1500</v>
          </cell>
          <cell r="N1348">
            <v>226</v>
          </cell>
        </row>
        <row r="1349">
          <cell r="A1349" t="str">
            <v>CIN</v>
          </cell>
          <cell r="B1349" t="str">
            <v>KCIN</v>
          </cell>
          <cell r="D1349" t="str">
            <v>Carroll</v>
          </cell>
          <cell r="F1349" t="str">
            <v>Carroll</v>
          </cell>
          <cell r="G1349" t="str">
            <v>-6.0</v>
          </cell>
          <cell r="H1349" t="str">
            <v>США</v>
          </cell>
          <cell r="I1349" t="str">
            <v>United States</v>
          </cell>
          <cell r="J1349" t="str">
            <v>US</v>
          </cell>
          <cell r="K1349" t="str">
            <v>42.046194</v>
          </cell>
          <cell r="L1349" t="str">
            <v>-94.789000</v>
          </cell>
          <cell r="M1349">
            <v>1219</v>
          </cell>
          <cell r="N1349">
            <v>367</v>
          </cell>
        </row>
        <row r="1350">
          <cell r="A1350" t="str">
            <v>CIO</v>
          </cell>
          <cell r="B1350" t="str">
            <v>SBGR</v>
          </cell>
          <cell r="D1350" t="str">
            <v>MCAL Lopez</v>
          </cell>
          <cell r="E1350" t="str">
            <v>Консепсьон</v>
          </cell>
          <cell r="F1350" t="str">
            <v>Concepcion</v>
          </cell>
          <cell r="G1350" t="str">
            <v>-5.0</v>
          </cell>
          <cell r="H1350" t="str">
            <v>Колумбия</v>
          </cell>
          <cell r="I1350" t="str">
            <v>Colombia</v>
          </cell>
          <cell r="J1350" t="str">
            <v>CO</v>
          </cell>
          <cell r="K1350" t="str">
            <v>4.0666666666667</v>
          </cell>
          <cell r="L1350" t="str">
            <v>-73.733333333333</v>
          </cell>
        </row>
        <row r="1351">
          <cell r="A1351" t="str">
            <v>CIP</v>
          </cell>
          <cell r="B1351" t="str">
            <v>FLCP</v>
          </cell>
          <cell r="C1351" t="str">
            <v>Чипата</v>
          </cell>
          <cell r="D1351" t="str">
            <v>Chipata</v>
          </cell>
          <cell r="E1351" t="str">
            <v>Чипата</v>
          </cell>
          <cell r="F1351" t="str">
            <v>Chipata</v>
          </cell>
          <cell r="G1351" t="str">
            <v>+2.0</v>
          </cell>
          <cell r="H1351" t="str">
            <v>Замбия</v>
          </cell>
          <cell r="I1351" t="str">
            <v>Zambia</v>
          </cell>
          <cell r="J1351" t="str">
            <v>ZM</v>
          </cell>
          <cell r="K1351" t="str">
            <v>-13.560278</v>
          </cell>
          <cell r="L1351" t="str">
            <v>32.587778</v>
          </cell>
          <cell r="M1351">
            <v>1470</v>
          </cell>
          <cell r="N1351">
            <v>1024</v>
          </cell>
        </row>
        <row r="1352">
          <cell r="A1352" t="str">
            <v>CIQ</v>
          </cell>
          <cell r="C1352" t="str">
            <v>Чикумула</v>
          </cell>
          <cell r="D1352" t="str">
            <v>Chiquimula</v>
          </cell>
          <cell r="E1352" t="str">
            <v>Чикумула</v>
          </cell>
          <cell r="F1352" t="str">
            <v>Chiquimula</v>
          </cell>
          <cell r="G1352" t="str">
            <v>-6.0</v>
          </cell>
          <cell r="H1352" t="str">
            <v>Гватемала</v>
          </cell>
          <cell r="I1352" t="str">
            <v>Guatemala</v>
          </cell>
          <cell r="J1352" t="str">
            <v>GT</v>
          </cell>
          <cell r="K1352" t="str">
            <v>14.817</v>
          </cell>
          <cell r="L1352" t="str">
            <v>-89.517</v>
          </cell>
          <cell r="M1352">
            <v>792</v>
          </cell>
          <cell r="N1352">
            <v>342</v>
          </cell>
        </row>
        <row r="1353">
          <cell r="A1353" t="str">
            <v>CIR</v>
          </cell>
          <cell r="B1353" t="str">
            <v>KCIR</v>
          </cell>
          <cell r="C1353" t="str">
            <v>Каир</v>
          </cell>
          <cell r="D1353" t="str">
            <v>Cairo</v>
          </cell>
          <cell r="E1353" t="str">
            <v>Каир</v>
          </cell>
          <cell r="F1353" t="str">
            <v>Cairo</v>
          </cell>
          <cell r="G1353" t="str">
            <v>-6.0</v>
          </cell>
          <cell r="H1353" t="str">
            <v>США</v>
          </cell>
          <cell r="I1353" t="str">
            <v>United States</v>
          </cell>
          <cell r="J1353" t="str">
            <v>US</v>
          </cell>
          <cell r="K1353" t="str">
            <v>37.064472</v>
          </cell>
          <cell r="L1353" t="str">
            <v>-89.219611</v>
          </cell>
          <cell r="N1353">
            <v>98</v>
          </cell>
        </row>
        <row r="1354">
          <cell r="A1354" t="str">
            <v>CIS</v>
          </cell>
          <cell r="B1354" t="str">
            <v>PCIS</v>
          </cell>
          <cell r="C1354" t="str">
            <v>Кентон-Айленд</v>
          </cell>
          <cell r="D1354" t="str">
            <v>Canton Island</v>
          </cell>
          <cell r="E1354" t="str">
            <v>Кентон-Айленд</v>
          </cell>
          <cell r="F1354" t="str">
            <v>Canton Island</v>
          </cell>
          <cell r="G1354" t="str">
            <v>+11.0</v>
          </cell>
          <cell r="H1354" t="str">
            <v>Кирибати</v>
          </cell>
          <cell r="I1354" t="str">
            <v>Kiribati</v>
          </cell>
          <cell r="J1354" t="str">
            <v>KI</v>
          </cell>
          <cell r="K1354" t="str">
            <v>-2.768122</v>
          </cell>
          <cell r="L1354" t="str">
            <v>-171.710394</v>
          </cell>
          <cell r="M1354">
            <v>1829</v>
          </cell>
          <cell r="N1354">
            <v>3</v>
          </cell>
        </row>
        <row r="1355">
          <cell r="A1355" t="str">
            <v>CIT</v>
          </cell>
          <cell r="B1355" t="str">
            <v>UAII</v>
          </cell>
          <cell r="C1355" t="str">
            <v>Шимкент</v>
          </cell>
          <cell r="D1355" t="str">
            <v>Shimkent</v>
          </cell>
          <cell r="E1355" t="str">
            <v>Шимкент</v>
          </cell>
          <cell r="F1355" t="str">
            <v>Shimkent</v>
          </cell>
          <cell r="G1355" t="str">
            <v>+6.0</v>
          </cell>
          <cell r="H1355" t="str">
            <v>Казахстан</v>
          </cell>
          <cell r="I1355" t="str">
            <v>Kazakhstan</v>
          </cell>
          <cell r="J1355" t="str">
            <v>KZ</v>
          </cell>
          <cell r="K1355" t="str">
            <v>42.364167</v>
          </cell>
          <cell r="L1355" t="str">
            <v>69.478889</v>
          </cell>
          <cell r="N1355">
            <v>422</v>
          </cell>
        </row>
        <row r="1356">
          <cell r="A1356" t="str">
            <v>CIU</v>
          </cell>
          <cell r="B1356" t="str">
            <v>KCIU</v>
          </cell>
          <cell r="D1356" t="str">
            <v>Chippewa County</v>
          </cell>
          <cell r="E1356" t="str">
            <v>Со Сен Мари</v>
          </cell>
          <cell r="F1356" t="str">
            <v>Sault Ste Marie</v>
          </cell>
          <cell r="G1356" t="str">
            <v>+5.0</v>
          </cell>
          <cell r="H1356" t="str">
            <v>США</v>
          </cell>
          <cell r="I1356" t="str">
            <v>United States</v>
          </cell>
          <cell r="J1356" t="str">
            <v>US</v>
          </cell>
          <cell r="K1356" t="str">
            <v>46.250750</v>
          </cell>
          <cell r="L1356" t="str">
            <v>-84.472389</v>
          </cell>
          <cell r="M1356">
            <v>2195</v>
          </cell>
          <cell r="N1356">
            <v>244</v>
          </cell>
        </row>
        <row r="1357">
          <cell r="A1357" t="str">
            <v>CIV</v>
          </cell>
          <cell r="B1357" t="str">
            <v>SNIO</v>
          </cell>
          <cell r="D1357" t="str">
            <v>Chomley</v>
          </cell>
          <cell r="F1357" t="str">
            <v>Chomley</v>
          </cell>
          <cell r="G1357" t="str">
            <v>-9.0</v>
          </cell>
          <cell r="H1357" t="str">
            <v>США</v>
          </cell>
          <cell r="I1357" t="str">
            <v>United States</v>
          </cell>
          <cell r="J1357" t="str">
            <v>US</v>
          </cell>
          <cell r="K1357" t="str">
            <v>55.216666666667</v>
          </cell>
          <cell r="L1357" t="str">
            <v>-132.21666666667</v>
          </cell>
        </row>
        <row r="1358">
          <cell r="A1358" t="str">
            <v>CIW</v>
          </cell>
          <cell r="B1358" t="str">
            <v>TVSC</v>
          </cell>
          <cell r="D1358" t="str">
            <v>Canouan Island</v>
          </cell>
          <cell r="F1358" t="str">
            <v>Canouan Island</v>
          </cell>
          <cell r="G1358" t="str">
            <v>-4.0</v>
          </cell>
          <cell r="H1358" t="str">
            <v>Сент-Винсент и Гренадины</v>
          </cell>
          <cell r="I1358" t="str">
            <v>Saint Vincent and the Grenadines</v>
          </cell>
          <cell r="J1358" t="str">
            <v>VC</v>
          </cell>
          <cell r="K1358" t="str">
            <v>12.699167</v>
          </cell>
          <cell r="L1358" t="str">
            <v>-61.342500</v>
          </cell>
          <cell r="M1358">
            <v>655</v>
          </cell>
          <cell r="N1358">
            <v>3</v>
          </cell>
        </row>
        <row r="1359">
          <cell r="A1359" t="str">
            <v>CIX</v>
          </cell>
          <cell r="B1359" t="str">
            <v>SPHI</v>
          </cell>
          <cell r="D1359" t="str">
            <v>Cornel Ruiz</v>
          </cell>
          <cell r="E1359" t="str">
            <v>Чиклайо</v>
          </cell>
          <cell r="F1359" t="str">
            <v>Chiclayo</v>
          </cell>
          <cell r="G1359" t="str">
            <v>-5.0</v>
          </cell>
          <cell r="H1359" t="str">
            <v>Перу</v>
          </cell>
          <cell r="I1359" t="str">
            <v>Peru</v>
          </cell>
          <cell r="J1359" t="str">
            <v>PE</v>
          </cell>
          <cell r="K1359" t="str">
            <v>-6.787475</v>
          </cell>
          <cell r="L1359" t="str">
            <v>-79.828097</v>
          </cell>
          <cell r="M1359">
            <v>2520</v>
          </cell>
          <cell r="N1359">
            <v>30</v>
          </cell>
        </row>
        <row r="1360">
          <cell r="A1360" t="str">
            <v>CIY</v>
          </cell>
          <cell r="B1360" t="str">
            <v>LICB</v>
          </cell>
          <cell r="C1360" t="str">
            <v>Комизо</v>
          </cell>
          <cell r="D1360" t="str">
            <v>Comiso</v>
          </cell>
          <cell r="E1360" t="str">
            <v>Комизо</v>
          </cell>
          <cell r="F1360" t="str">
            <v>Comiso</v>
          </cell>
          <cell r="G1360" t="str">
            <v>+1.0</v>
          </cell>
          <cell r="H1360" t="str">
            <v>Италия</v>
          </cell>
          <cell r="I1360" t="str">
            <v>Italy</v>
          </cell>
          <cell r="J1360" t="str">
            <v>IT</v>
          </cell>
          <cell r="K1360" t="str">
            <v>36.933</v>
          </cell>
          <cell r="L1360" t="str">
            <v>14.600</v>
          </cell>
          <cell r="M1360">
            <v>1470</v>
          </cell>
          <cell r="N1360">
            <v>221</v>
          </cell>
        </row>
        <row r="1361">
          <cell r="A1361" t="str">
            <v>CIZ</v>
          </cell>
          <cell r="B1361" t="str">
            <v>SWKO</v>
          </cell>
          <cell r="D1361" t="str">
            <v>Coari</v>
          </cell>
          <cell r="F1361" t="str">
            <v>Coari</v>
          </cell>
          <cell r="G1361" t="str">
            <v>+4.0</v>
          </cell>
          <cell r="H1361" t="str">
            <v>Бразилия</v>
          </cell>
          <cell r="I1361" t="str">
            <v>Brazil</v>
          </cell>
          <cell r="J1361" t="str">
            <v>BR</v>
          </cell>
          <cell r="K1361" t="str">
            <v>-4.134056</v>
          </cell>
          <cell r="L1361" t="str">
            <v>-63.132556</v>
          </cell>
          <cell r="M1361">
            <v>1600</v>
          </cell>
          <cell r="N1361">
            <v>40</v>
          </cell>
        </row>
        <row r="1362">
          <cell r="A1362" t="str">
            <v>CJA</v>
          </cell>
          <cell r="B1362" t="str">
            <v>SPJR</v>
          </cell>
          <cell r="C1362" t="str">
            <v>Кахамарка</v>
          </cell>
          <cell r="D1362" t="str">
            <v>Cajamarca</v>
          </cell>
          <cell r="E1362" t="str">
            <v>Кахамарка</v>
          </cell>
          <cell r="F1362" t="str">
            <v>Cajamarca</v>
          </cell>
          <cell r="G1362" t="str">
            <v>-5.0</v>
          </cell>
          <cell r="H1362" t="str">
            <v>Перу</v>
          </cell>
          <cell r="I1362" t="str">
            <v>Peru</v>
          </cell>
          <cell r="J1362" t="str">
            <v>PE</v>
          </cell>
          <cell r="K1362" t="str">
            <v>-7.139183</v>
          </cell>
          <cell r="L1362" t="str">
            <v>-78.489400</v>
          </cell>
          <cell r="M1362">
            <v>1820</v>
          </cell>
          <cell r="N1362">
            <v>2676</v>
          </cell>
        </row>
        <row r="1363">
          <cell r="A1363" t="str">
            <v>CJB</v>
          </cell>
          <cell r="B1363" t="str">
            <v>VOCB</v>
          </cell>
          <cell r="D1363" t="str">
            <v>Peelamedu</v>
          </cell>
          <cell r="E1363" t="str">
            <v>Коимбаторе</v>
          </cell>
          <cell r="F1363" t="str">
            <v>Coimbatore</v>
          </cell>
          <cell r="G1363" t="str">
            <v>+5.5</v>
          </cell>
          <cell r="H1363" t="str">
            <v>Индия</v>
          </cell>
          <cell r="I1363" t="str">
            <v>India</v>
          </cell>
          <cell r="J1363" t="str">
            <v>IN</v>
          </cell>
          <cell r="K1363" t="str">
            <v>11.030031</v>
          </cell>
          <cell r="L1363" t="str">
            <v>77.043383</v>
          </cell>
          <cell r="M1363">
            <v>2585</v>
          </cell>
          <cell r="N1363">
            <v>404</v>
          </cell>
        </row>
        <row r="1364">
          <cell r="A1364" t="str">
            <v>CJC</v>
          </cell>
          <cell r="B1364" t="str">
            <v>SCCF</v>
          </cell>
          <cell r="D1364" t="str">
            <v>El Loa</v>
          </cell>
          <cell r="E1364" t="str">
            <v>Калама</v>
          </cell>
          <cell r="F1364" t="str">
            <v>Calama</v>
          </cell>
          <cell r="G1364" t="str">
            <v>+4.0</v>
          </cell>
          <cell r="H1364" t="str">
            <v>Чили</v>
          </cell>
          <cell r="I1364" t="str">
            <v>Chile</v>
          </cell>
          <cell r="J1364" t="str">
            <v>CL</v>
          </cell>
          <cell r="K1364" t="str">
            <v>-22.498175</v>
          </cell>
          <cell r="L1364" t="str">
            <v>-68.903575</v>
          </cell>
          <cell r="M1364">
            <v>2886</v>
          </cell>
          <cell r="N1364">
            <v>2299</v>
          </cell>
        </row>
        <row r="1365">
          <cell r="A1365" t="str">
            <v>CJD</v>
          </cell>
          <cell r="C1365" t="str">
            <v>Кандилежас</v>
          </cell>
          <cell r="D1365" t="str">
            <v>Candilejas</v>
          </cell>
          <cell r="E1365" t="str">
            <v>Кандилежас</v>
          </cell>
          <cell r="F1365" t="str">
            <v>Candilejas</v>
          </cell>
          <cell r="G1365" t="str">
            <v>+5.0</v>
          </cell>
          <cell r="H1365" t="str">
            <v>Колумбия</v>
          </cell>
          <cell r="I1365" t="str">
            <v>Colombia</v>
          </cell>
          <cell r="J1365" t="str">
            <v>CO</v>
          </cell>
          <cell r="K1365" t="str">
            <v>1.333</v>
          </cell>
          <cell r="L1365" t="str">
            <v>-74.267</v>
          </cell>
          <cell r="M1365">
            <v>1085</v>
          </cell>
          <cell r="N1365">
            <v>305</v>
          </cell>
        </row>
        <row r="1366">
          <cell r="A1366" t="str">
            <v>CJH</v>
          </cell>
          <cell r="D1366" t="str">
            <v>Chilko Lake</v>
          </cell>
          <cell r="F1366" t="str">
            <v>Chilko Lake</v>
          </cell>
          <cell r="G1366" t="str">
            <v>+0.0</v>
          </cell>
          <cell r="H1366" t="str">
            <v>Великобритания</v>
          </cell>
          <cell r="I1366" t="str">
            <v>United Kingdom</v>
          </cell>
          <cell r="J1366" t="str">
            <v>GB</v>
          </cell>
          <cell r="K1366" t="str">
            <v>51.626106</v>
          </cell>
          <cell r="L1366" t="str">
            <v>-124.141945</v>
          </cell>
        </row>
        <row r="1367">
          <cell r="A1367" t="str">
            <v>CJI</v>
          </cell>
          <cell r="B1367" t="str">
            <v>VHHH</v>
          </cell>
          <cell r="D1367" t="str">
            <v>Ciudad Real - Don Quijote Airport</v>
          </cell>
          <cell r="E1367" t="str">
            <v>Сиудад Реаль</v>
          </cell>
          <cell r="F1367" t="str">
            <v>Ciudad Real</v>
          </cell>
          <cell r="G1367" t="str">
            <v>+0.0</v>
          </cell>
          <cell r="H1367" t="str">
            <v>Испания</v>
          </cell>
          <cell r="I1367" t="str">
            <v>Spain</v>
          </cell>
          <cell r="J1367" t="str">
            <v>ES</v>
          </cell>
          <cell r="K1367" t="str">
            <v>24.033333333333</v>
          </cell>
          <cell r="L1367" t="str">
            <v>-54.1</v>
          </cell>
          <cell r="M1367">
            <v>1219</v>
          </cell>
          <cell r="N1367">
            <v>914</v>
          </cell>
        </row>
        <row r="1368">
          <cell r="A1368" t="str">
            <v>CJJ</v>
          </cell>
          <cell r="B1368" t="str">
            <v>RKTU</v>
          </cell>
          <cell r="D1368" t="str">
            <v>Cheongju</v>
          </cell>
          <cell r="F1368" t="str">
            <v>Cheongju</v>
          </cell>
          <cell r="G1368" t="str">
            <v>+9.0</v>
          </cell>
          <cell r="H1368" t="str">
            <v>Южная Корея</v>
          </cell>
          <cell r="I1368" t="str">
            <v>Korea (South)</v>
          </cell>
          <cell r="J1368" t="str">
            <v>KR</v>
          </cell>
          <cell r="K1368" t="str">
            <v>36.716600</v>
          </cell>
          <cell r="L1368" t="str">
            <v>127.499119</v>
          </cell>
          <cell r="N1368">
            <v>58</v>
          </cell>
        </row>
        <row r="1369">
          <cell r="A1369" t="str">
            <v>CJL</v>
          </cell>
          <cell r="B1369" t="str">
            <v>OPCH</v>
          </cell>
          <cell r="C1369" t="str">
            <v>Читрал</v>
          </cell>
          <cell r="D1369" t="str">
            <v>Chitral</v>
          </cell>
          <cell r="E1369" t="str">
            <v>Читрал</v>
          </cell>
          <cell r="F1369" t="str">
            <v>Chitral</v>
          </cell>
          <cell r="G1369" t="str">
            <v>-5.0</v>
          </cell>
          <cell r="H1369" t="str">
            <v>Пакистан</v>
          </cell>
          <cell r="I1369" t="str">
            <v>Pakistan</v>
          </cell>
          <cell r="J1369" t="str">
            <v>PK</v>
          </cell>
          <cell r="K1369" t="str">
            <v>35.886592</v>
          </cell>
          <cell r="L1369" t="str">
            <v>71.800578</v>
          </cell>
          <cell r="M1369">
            <v>1768</v>
          </cell>
          <cell r="N1369">
            <v>1500</v>
          </cell>
        </row>
        <row r="1370">
          <cell r="A1370" t="str">
            <v>CJM</v>
          </cell>
          <cell r="B1370" t="str">
            <v>VTSE</v>
          </cell>
          <cell r="D1370" t="str">
            <v>Chumphon Airport</v>
          </cell>
          <cell r="E1370" t="str">
            <v>Чампхон</v>
          </cell>
          <cell r="F1370" t="str">
            <v>Chumphon</v>
          </cell>
          <cell r="G1370" t="str">
            <v>+5.0</v>
          </cell>
          <cell r="H1370" t="str">
            <v>Таиланд</v>
          </cell>
          <cell r="I1370" t="str">
            <v>Thailand</v>
          </cell>
          <cell r="J1370" t="str">
            <v>TH</v>
          </cell>
          <cell r="K1370" t="str">
            <v>10.711200</v>
          </cell>
          <cell r="L1370" t="str">
            <v>99.361706</v>
          </cell>
          <cell r="M1370">
            <v>640</v>
          </cell>
          <cell r="N1370">
            <v>5</v>
          </cell>
        </row>
        <row r="1371">
          <cell r="A1371" t="str">
            <v>CJN</v>
          </cell>
          <cell r="B1371" t="str">
            <v>KCJN</v>
          </cell>
          <cell r="D1371" t="str">
            <v>Gillespie Field</v>
          </cell>
          <cell r="F1371" t="str">
            <v>San Diego/El Cajon, CA</v>
          </cell>
          <cell r="G1371" t="str">
            <v>-8.0</v>
          </cell>
          <cell r="H1371" t="str">
            <v>США</v>
          </cell>
          <cell r="I1371" t="str">
            <v>United States</v>
          </cell>
          <cell r="J1371" t="str">
            <v>US</v>
          </cell>
          <cell r="K1371" t="str">
            <v>32.826111111111</v>
          </cell>
          <cell r="L1371" t="str">
            <v>-116.9725</v>
          </cell>
          <cell r="M1371">
            <v>1628</v>
          </cell>
          <cell r="N1371">
            <v>118</v>
          </cell>
        </row>
        <row r="1372">
          <cell r="A1372" t="str">
            <v>CJS</v>
          </cell>
          <cell r="B1372" t="str">
            <v>MMCS</v>
          </cell>
          <cell r="D1372" t="str">
            <v>Intl Abraham Gonzalez</v>
          </cell>
          <cell r="E1372" t="str">
            <v>Сиудад Хуарез</v>
          </cell>
          <cell r="F1372" t="str">
            <v>Ciudad Juarez</v>
          </cell>
          <cell r="G1372" t="str">
            <v>-7.0</v>
          </cell>
          <cell r="H1372" t="str">
            <v>Мексика</v>
          </cell>
          <cell r="I1372" t="str">
            <v>Mexico</v>
          </cell>
          <cell r="J1372" t="str">
            <v>MX</v>
          </cell>
          <cell r="K1372" t="str">
            <v>31.636133</v>
          </cell>
          <cell r="L1372" t="str">
            <v>-106.428667</v>
          </cell>
          <cell r="M1372">
            <v>2700</v>
          </cell>
          <cell r="N1372">
            <v>1190</v>
          </cell>
        </row>
        <row r="1373">
          <cell r="A1373" t="str">
            <v>CJT</v>
          </cell>
          <cell r="B1373" t="str">
            <v>MMCO</v>
          </cell>
          <cell r="D1373" t="str">
            <v>Copalar</v>
          </cell>
          <cell r="F1373" t="str">
            <v>Comitan</v>
          </cell>
          <cell r="G1373" t="str">
            <v>+0.0</v>
          </cell>
          <cell r="H1373" t="str">
            <v>Мексика</v>
          </cell>
          <cell r="I1373" t="str">
            <v>Mexico</v>
          </cell>
          <cell r="J1373" t="str">
            <v>MX</v>
          </cell>
          <cell r="K1373" t="str">
            <v>16.176592</v>
          </cell>
          <cell r="L1373" t="str">
            <v>-92.050356</v>
          </cell>
          <cell r="N1373">
            <v>1574</v>
          </cell>
        </row>
        <row r="1374">
          <cell r="A1374" t="str">
            <v>CJU</v>
          </cell>
          <cell r="B1374" t="str">
            <v>RKPC</v>
          </cell>
          <cell r="D1374" t="str">
            <v>Jeju Airport</v>
          </cell>
          <cell r="F1374" t="str">
            <v>Jeju</v>
          </cell>
          <cell r="G1374" t="str">
            <v>+9.0</v>
          </cell>
          <cell r="H1374" t="str">
            <v>Южная Корея</v>
          </cell>
          <cell r="I1374" t="str">
            <v>Korea (South)</v>
          </cell>
          <cell r="J1374" t="str">
            <v>KR</v>
          </cell>
          <cell r="K1374" t="str">
            <v>33.511305</v>
          </cell>
          <cell r="L1374" t="str">
            <v>126.493028</v>
          </cell>
          <cell r="M1374">
            <v>2987</v>
          </cell>
          <cell r="N1374">
            <v>36</v>
          </cell>
        </row>
        <row r="1375">
          <cell r="A1375" t="str">
            <v>CKA</v>
          </cell>
          <cell r="B1375" t="str">
            <v>KCKA</v>
          </cell>
          <cell r="D1375" t="str">
            <v>Kegelman Af</v>
          </cell>
          <cell r="E1375" t="str">
            <v>Чероки</v>
          </cell>
          <cell r="F1375" t="str">
            <v>Cherokee</v>
          </cell>
          <cell r="H1375" t="str">
            <v>Багамские острова</v>
          </cell>
          <cell r="I1375" t="str">
            <v>Bahamas</v>
          </cell>
          <cell r="J1375" t="str">
            <v>BS</v>
          </cell>
          <cell r="K1375" t="str">
            <v>36.750000</v>
          </cell>
          <cell r="L1375" t="str">
            <v>-98.116667</v>
          </cell>
          <cell r="N1375">
            <v>366</v>
          </cell>
        </row>
        <row r="1376">
          <cell r="A1376" t="str">
            <v>CKB</v>
          </cell>
          <cell r="B1376" t="str">
            <v>KCKB</v>
          </cell>
          <cell r="D1376" t="str">
            <v>Benedum</v>
          </cell>
          <cell r="F1376" t="str">
            <v>Clarksburg</v>
          </cell>
          <cell r="G1376" t="str">
            <v>-5.0</v>
          </cell>
          <cell r="H1376" t="str">
            <v>США</v>
          </cell>
          <cell r="I1376" t="str">
            <v>United States</v>
          </cell>
          <cell r="J1376" t="str">
            <v>US</v>
          </cell>
          <cell r="K1376" t="str">
            <v>39.296639</v>
          </cell>
          <cell r="L1376" t="str">
            <v>-80.228083</v>
          </cell>
          <cell r="M1376">
            <v>1584</v>
          </cell>
          <cell r="N1376">
            <v>371</v>
          </cell>
        </row>
        <row r="1377">
          <cell r="A1377" t="str">
            <v>CKC</v>
          </cell>
          <cell r="B1377" t="str">
            <v>UKKE</v>
          </cell>
          <cell r="C1377" t="str">
            <v>Черкассы</v>
          </cell>
          <cell r="D1377" t="str">
            <v>Cherkassy</v>
          </cell>
          <cell r="E1377" t="str">
            <v>Черкассы</v>
          </cell>
          <cell r="F1377" t="str">
            <v>Cherkassy</v>
          </cell>
          <cell r="G1377" t="str">
            <v>+2.0</v>
          </cell>
          <cell r="H1377" t="str">
            <v>Украина</v>
          </cell>
          <cell r="I1377" t="str">
            <v>Ukraine</v>
          </cell>
          <cell r="J1377" t="str">
            <v>UA</v>
          </cell>
          <cell r="K1377" t="str">
            <v>49.415569</v>
          </cell>
          <cell r="L1377" t="str">
            <v>31.995292</v>
          </cell>
          <cell r="N1377">
            <v>114</v>
          </cell>
        </row>
        <row r="1378">
          <cell r="A1378" t="str">
            <v>CKD</v>
          </cell>
          <cell r="D1378" t="str">
            <v>Crooked Creek</v>
          </cell>
          <cell r="F1378" t="str">
            <v>Crooked Creek</v>
          </cell>
          <cell r="G1378" t="str">
            <v>-9.0</v>
          </cell>
          <cell r="H1378" t="str">
            <v>США</v>
          </cell>
          <cell r="I1378" t="str">
            <v>United States</v>
          </cell>
          <cell r="J1378" t="str">
            <v>US</v>
          </cell>
          <cell r="K1378" t="str">
            <v>61.867861</v>
          </cell>
          <cell r="L1378" t="str">
            <v>-158.134917</v>
          </cell>
          <cell r="M1378">
            <v>366</v>
          </cell>
          <cell r="N1378">
            <v>54</v>
          </cell>
        </row>
        <row r="1379">
          <cell r="A1379" t="str">
            <v>CKE</v>
          </cell>
          <cell r="B1379" t="str">
            <v>KCKE</v>
          </cell>
          <cell r="D1379" t="str">
            <v>Clear Lake</v>
          </cell>
          <cell r="F1379" t="str">
            <v>Clear Lake</v>
          </cell>
          <cell r="G1379" t="str">
            <v>-8.0</v>
          </cell>
          <cell r="H1379" t="str">
            <v>США</v>
          </cell>
          <cell r="I1379" t="str">
            <v>United States</v>
          </cell>
          <cell r="J1379" t="str">
            <v>US</v>
          </cell>
          <cell r="K1379" t="str">
            <v>39.002952</v>
          </cell>
          <cell r="L1379" t="str">
            <v>-122.796935</v>
          </cell>
          <cell r="M1379">
            <v>757</v>
          </cell>
          <cell r="N1379">
            <v>404</v>
          </cell>
        </row>
        <row r="1380">
          <cell r="A1380" t="str">
            <v>CKG</v>
          </cell>
          <cell r="B1380" t="str">
            <v>ZUCK</v>
          </cell>
          <cell r="D1380" t="str">
            <v>Chongqing Jiangbei International</v>
          </cell>
          <cell r="E1380" t="str">
            <v>Чонсинь</v>
          </cell>
          <cell r="F1380" t="str">
            <v>Chongqing</v>
          </cell>
          <cell r="G1380" t="str">
            <v>+8.0</v>
          </cell>
          <cell r="H1380" t="str">
            <v>Китай</v>
          </cell>
          <cell r="I1380" t="str">
            <v>China</v>
          </cell>
          <cell r="J1380" t="str">
            <v>CN</v>
          </cell>
          <cell r="K1380" t="str">
            <v>29.719217</v>
          </cell>
          <cell r="L1380" t="str">
            <v>106.641678</v>
          </cell>
          <cell r="N1380">
            <v>416</v>
          </cell>
        </row>
        <row r="1381">
          <cell r="A1381" t="str">
            <v>CKH</v>
          </cell>
          <cell r="B1381" t="str">
            <v>UESO</v>
          </cell>
          <cell r="C1381" t="str">
            <v>Чокурдах</v>
          </cell>
          <cell r="D1381" t="str">
            <v>Chokurdah</v>
          </cell>
          <cell r="E1381" t="str">
            <v>Чокурдах</v>
          </cell>
          <cell r="F1381" t="str">
            <v>Chokurdah</v>
          </cell>
          <cell r="G1381" t="str">
            <v>-2.0</v>
          </cell>
          <cell r="H1381" t="str">
            <v>Россия</v>
          </cell>
          <cell r="I1381" t="str">
            <v>Russian Federation</v>
          </cell>
          <cell r="J1381" t="str">
            <v>RU</v>
          </cell>
          <cell r="K1381" t="str">
            <v>70.623056</v>
          </cell>
          <cell r="L1381" t="str">
            <v>147.901667</v>
          </cell>
          <cell r="N1381">
            <v>46</v>
          </cell>
        </row>
        <row r="1382">
          <cell r="A1382" t="str">
            <v>CKI</v>
          </cell>
          <cell r="B1382" t="str">
            <v>YCKI</v>
          </cell>
          <cell r="D1382" t="str">
            <v>Croker Island</v>
          </cell>
          <cell r="F1382" t="str">
            <v>Croker Island</v>
          </cell>
          <cell r="G1382" t="str">
            <v>-9.5</v>
          </cell>
          <cell r="H1382" t="str">
            <v>Австралия</v>
          </cell>
          <cell r="I1382" t="str">
            <v>Australia</v>
          </cell>
          <cell r="J1382" t="str">
            <v>AU</v>
          </cell>
          <cell r="K1382" t="str">
            <v>-11.163611</v>
          </cell>
          <cell r="L1382" t="str">
            <v>132.483056</v>
          </cell>
          <cell r="M1382">
            <v>1433</v>
          </cell>
          <cell r="N1382">
            <v>15</v>
          </cell>
        </row>
        <row r="1383">
          <cell r="A1383" t="str">
            <v>CKK</v>
          </cell>
          <cell r="B1383" t="str">
            <v>VHHH</v>
          </cell>
          <cell r="C1383" t="str">
            <v>Чероки</v>
          </cell>
          <cell r="D1383" t="str">
            <v>Cherokee</v>
          </cell>
          <cell r="E1383" t="str">
            <v>Чероки</v>
          </cell>
          <cell r="F1383" t="str">
            <v>Cherokee</v>
          </cell>
          <cell r="G1383" t="str">
            <v>-6.0</v>
          </cell>
          <cell r="H1383" t="str">
            <v>США</v>
          </cell>
          <cell r="I1383" t="str">
            <v>United States</v>
          </cell>
          <cell r="J1383" t="str">
            <v>US</v>
          </cell>
          <cell r="K1383" t="str">
            <v>36.283333333333</v>
          </cell>
          <cell r="L1383" t="str">
            <v>-91.5</v>
          </cell>
          <cell r="M1383">
            <v>1573</v>
          </cell>
          <cell r="N1383">
            <v>213</v>
          </cell>
        </row>
        <row r="1384">
          <cell r="A1384" t="str">
            <v>CKL</v>
          </cell>
          <cell r="B1384" t="str">
            <v>HRYR</v>
          </cell>
          <cell r="C1384" t="str">
            <v>Чкаловский</v>
          </cell>
          <cell r="D1384" t="str">
            <v>Chkalovsky</v>
          </cell>
          <cell r="E1384" t="str">
            <v>Чкаловский</v>
          </cell>
          <cell r="F1384" t="str">
            <v>Chkalovsky</v>
          </cell>
          <cell r="G1384" t="str">
            <v>+5.0</v>
          </cell>
          <cell r="H1384" t="str">
            <v>Россия</v>
          </cell>
          <cell r="I1384" t="str">
            <v>Russian Federation</v>
          </cell>
          <cell r="J1384" t="str">
            <v>RU</v>
          </cell>
          <cell r="K1384" t="str">
            <v>51.75</v>
          </cell>
          <cell r="L1384" t="str">
            <v>55.383333333333</v>
          </cell>
        </row>
        <row r="1385">
          <cell r="A1385" t="str">
            <v>CKM</v>
          </cell>
          <cell r="B1385" t="str">
            <v>KCKM</v>
          </cell>
          <cell r="D1385" t="str">
            <v>Fletcher Field</v>
          </cell>
          <cell r="F1385" t="str">
            <v>Clarksdale</v>
          </cell>
          <cell r="G1385" t="str">
            <v>-6.0</v>
          </cell>
          <cell r="H1385" t="str">
            <v>США</v>
          </cell>
          <cell r="I1385" t="str">
            <v>United States</v>
          </cell>
          <cell r="J1385" t="str">
            <v>US</v>
          </cell>
          <cell r="K1385" t="str">
            <v>34.299722</v>
          </cell>
          <cell r="L1385" t="str">
            <v>-90.512306</v>
          </cell>
          <cell r="M1385">
            <v>1219</v>
          </cell>
          <cell r="N1385">
            <v>53</v>
          </cell>
        </row>
        <row r="1386">
          <cell r="A1386" t="str">
            <v>CKN</v>
          </cell>
          <cell r="B1386" t="str">
            <v>KCKN</v>
          </cell>
          <cell r="D1386" t="str">
            <v>Municipal</v>
          </cell>
          <cell r="F1386" t="str">
            <v>Crookston</v>
          </cell>
          <cell r="G1386" t="str">
            <v>-6.0</v>
          </cell>
          <cell r="H1386" t="str">
            <v>США</v>
          </cell>
          <cell r="I1386" t="str">
            <v>United States</v>
          </cell>
          <cell r="J1386" t="str">
            <v>US</v>
          </cell>
          <cell r="K1386" t="str">
            <v>47.841657</v>
          </cell>
          <cell r="L1386" t="str">
            <v>-96.621454</v>
          </cell>
          <cell r="M1386">
            <v>1067</v>
          </cell>
          <cell r="N1386">
            <v>274</v>
          </cell>
        </row>
        <row r="1387">
          <cell r="A1387" t="str">
            <v>CKO</v>
          </cell>
          <cell r="B1387" t="str">
            <v>SSCP</v>
          </cell>
          <cell r="D1387" t="str">
            <v>Cornelio Procopio</v>
          </cell>
          <cell r="F1387" t="str">
            <v>Cornelio Procopio</v>
          </cell>
          <cell r="G1387" t="str">
            <v>-2.0</v>
          </cell>
          <cell r="H1387" t="str">
            <v>Бразилия</v>
          </cell>
          <cell r="I1387" t="str">
            <v>Brazil</v>
          </cell>
          <cell r="J1387" t="str">
            <v>BR</v>
          </cell>
          <cell r="K1387" t="str">
            <v>-23.152508</v>
          </cell>
          <cell r="L1387" t="str">
            <v>-50.602511</v>
          </cell>
          <cell r="M1387">
            <v>1400</v>
          </cell>
          <cell r="N1387">
            <v>565</v>
          </cell>
        </row>
        <row r="1388">
          <cell r="A1388" t="str">
            <v>CKR</v>
          </cell>
          <cell r="B1388" t="str">
            <v>RJFR</v>
          </cell>
          <cell r="D1388" t="str">
            <v>Crane Island</v>
          </cell>
          <cell r="F1388" t="str">
            <v>Crane Island</v>
          </cell>
          <cell r="G1388" t="str">
            <v>-8.0</v>
          </cell>
          <cell r="H1388" t="str">
            <v>США</v>
          </cell>
          <cell r="I1388" t="str">
            <v>United States</v>
          </cell>
          <cell r="J1388" t="str">
            <v>US</v>
          </cell>
          <cell r="K1388" t="str">
            <v>48.6</v>
          </cell>
          <cell r="L1388">
            <v>-123</v>
          </cell>
          <cell r="M1388">
            <v>387</v>
          </cell>
          <cell r="N1388">
            <v>29</v>
          </cell>
        </row>
        <row r="1389">
          <cell r="A1389" t="str">
            <v>CKS</v>
          </cell>
          <cell r="B1389" t="str">
            <v>SBCJ</v>
          </cell>
          <cell r="D1389" t="str">
            <v>Carajas</v>
          </cell>
          <cell r="F1389" t="str">
            <v>Carajas</v>
          </cell>
          <cell r="G1389" t="str">
            <v>+3.0</v>
          </cell>
          <cell r="H1389" t="str">
            <v>Бразилия</v>
          </cell>
          <cell r="I1389" t="str">
            <v>Brazil</v>
          </cell>
          <cell r="J1389" t="str">
            <v>BR</v>
          </cell>
          <cell r="K1389" t="str">
            <v>-6.117806</v>
          </cell>
          <cell r="L1389" t="str">
            <v>-50.003472</v>
          </cell>
          <cell r="M1389">
            <v>2000</v>
          </cell>
          <cell r="N1389">
            <v>621</v>
          </cell>
        </row>
        <row r="1390">
          <cell r="A1390" t="str">
            <v>CKT</v>
          </cell>
          <cell r="B1390" t="str">
            <v>VYKU</v>
          </cell>
          <cell r="D1390" t="str">
            <v>Sarakhs</v>
          </cell>
          <cell r="F1390" t="str">
            <v>Sarakhs</v>
          </cell>
          <cell r="G1390" t="str">
            <v>+3.5</v>
          </cell>
          <cell r="H1390" t="str">
            <v>Иран</v>
          </cell>
          <cell r="I1390" t="str">
            <v>Iran</v>
          </cell>
          <cell r="J1390" t="str">
            <v>IR</v>
          </cell>
          <cell r="K1390" t="str">
            <v>35.994722222222</v>
          </cell>
          <cell r="L1390" t="str">
            <v>51.307777777778</v>
          </cell>
        </row>
        <row r="1391">
          <cell r="A1391" t="str">
            <v>CKU</v>
          </cell>
          <cell r="B1391" t="str">
            <v>KCKU</v>
          </cell>
          <cell r="D1391" t="str">
            <v>City</v>
          </cell>
          <cell r="F1391" t="str">
            <v>Cordova</v>
          </cell>
          <cell r="G1391" t="str">
            <v>-9.0</v>
          </cell>
          <cell r="H1391" t="str">
            <v>США</v>
          </cell>
          <cell r="I1391" t="str">
            <v>United States</v>
          </cell>
          <cell r="J1391" t="str">
            <v>US</v>
          </cell>
          <cell r="K1391" t="str">
            <v>60.543903</v>
          </cell>
          <cell r="L1391" t="str">
            <v>-145.726704</v>
          </cell>
          <cell r="N1391">
            <v>4</v>
          </cell>
        </row>
        <row r="1392">
          <cell r="A1392" t="str">
            <v>CKV</v>
          </cell>
          <cell r="B1392" t="str">
            <v>KCKV</v>
          </cell>
          <cell r="D1392" t="str">
            <v>Outlaw Field</v>
          </cell>
          <cell r="E1392" t="str">
            <v>Кларксвилл</v>
          </cell>
          <cell r="F1392" t="str">
            <v>Clarksville</v>
          </cell>
          <cell r="G1392" t="str">
            <v>-6.0</v>
          </cell>
          <cell r="H1392" t="str">
            <v>США</v>
          </cell>
          <cell r="I1392" t="str">
            <v>United States</v>
          </cell>
          <cell r="J1392" t="str">
            <v>US</v>
          </cell>
          <cell r="K1392" t="str">
            <v>36.621881</v>
          </cell>
          <cell r="L1392" t="str">
            <v>-87.414954</v>
          </cell>
          <cell r="M1392">
            <v>1829</v>
          </cell>
          <cell r="N1392">
            <v>168</v>
          </cell>
        </row>
        <row r="1393">
          <cell r="A1393" t="str">
            <v>CKX</v>
          </cell>
          <cell r="B1393" t="str">
            <v>KCKX</v>
          </cell>
          <cell r="D1393" t="str">
            <v>Chicken</v>
          </cell>
          <cell r="F1393" t="str">
            <v>Chicken</v>
          </cell>
          <cell r="G1393" t="str">
            <v>-9.0</v>
          </cell>
          <cell r="H1393" t="str">
            <v>США</v>
          </cell>
          <cell r="I1393" t="str">
            <v>United States</v>
          </cell>
          <cell r="J1393" t="str">
            <v>US</v>
          </cell>
          <cell r="K1393" t="str">
            <v>64.071338</v>
          </cell>
          <cell r="L1393" t="str">
            <v>-141.952279</v>
          </cell>
          <cell r="M1393">
            <v>792</v>
          </cell>
          <cell r="N1393">
            <v>500</v>
          </cell>
        </row>
        <row r="1394">
          <cell r="A1394" t="str">
            <v>CKY</v>
          </cell>
          <cell r="B1394" t="str">
            <v>GUCY</v>
          </cell>
          <cell r="D1394" t="str">
            <v>Conakry</v>
          </cell>
          <cell r="F1394" t="str">
            <v>Conakry</v>
          </cell>
          <cell r="G1394" t="str">
            <v>+0.0</v>
          </cell>
          <cell r="H1394" t="str">
            <v>Гвинея</v>
          </cell>
          <cell r="I1394" t="str">
            <v>Guinea</v>
          </cell>
          <cell r="J1394" t="str">
            <v>GN</v>
          </cell>
          <cell r="K1394" t="str">
            <v>9.576889</v>
          </cell>
          <cell r="L1394" t="str">
            <v>-13.611961</v>
          </cell>
          <cell r="M1394">
            <v>3300</v>
          </cell>
          <cell r="N1394">
            <v>22</v>
          </cell>
        </row>
        <row r="1395">
          <cell r="A1395" t="str">
            <v>CKZ</v>
          </cell>
          <cell r="B1395" t="str">
            <v>LTBH</v>
          </cell>
          <cell r="C1395" t="str">
            <v>Канаккале</v>
          </cell>
          <cell r="D1395" t="str">
            <v>Canakkale</v>
          </cell>
          <cell r="E1395" t="str">
            <v>Канаккале</v>
          </cell>
          <cell r="F1395" t="str">
            <v>Canakkale</v>
          </cell>
          <cell r="G1395" t="str">
            <v>+2.0</v>
          </cell>
          <cell r="H1395" t="str">
            <v>Турция</v>
          </cell>
          <cell r="I1395" t="str">
            <v>Turkey</v>
          </cell>
          <cell r="J1395" t="str">
            <v>TR</v>
          </cell>
          <cell r="K1395" t="str">
            <v>40.137722</v>
          </cell>
          <cell r="L1395" t="str">
            <v>26.426777</v>
          </cell>
          <cell r="M1395">
            <v>1114</v>
          </cell>
          <cell r="N1395">
            <v>7</v>
          </cell>
        </row>
        <row r="1396">
          <cell r="A1396" t="str">
            <v>CLA</v>
          </cell>
          <cell r="B1396" t="str">
            <v>VGCM</v>
          </cell>
          <cell r="C1396" t="str">
            <v>Комилла</v>
          </cell>
          <cell r="D1396" t="str">
            <v>Comilla</v>
          </cell>
          <cell r="E1396" t="str">
            <v>Комилла</v>
          </cell>
          <cell r="F1396" t="str">
            <v>Comilla</v>
          </cell>
          <cell r="G1396" t="str">
            <v>+5.5</v>
          </cell>
          <cell r="H1396" t="str">
            <v>Бангладеш</v>
          </cell>
          <cell r="I1396" t="str">
            <v>Bangladesh</v>
          </cell>
          <cell r="J1396" t="str">
            <v>BD</v>
          </cell>
          <cell r="K1396" t="str">
            <v>23.433</v>
          </cell>
          <cell r="L1396" t="str">
            <v>91.183</v>
          </cell>
          <cell r="M1396">
            <v>1524</v>
          </cell>
          <cell r="N1396">
            <v>8</v>
          </cell>
        </row>
        <row r="1397">
          <cell r="A1397" t="str">
            <v>CLB</v>
          </cell>
          <cell r="B1397" t="str">
            <v>EICB</v>
          </cell>
          <cell r="C1397" t="str">
            <v>Кестлбар</v>
          </cell>
          <cell r="D1397" t="str">
            <v>Castlebar</v>
          </cell>
          <cell r="E1397" t="str">
            <v>Кастлбар</v>
          </cell>
          <cell r="F1397" t="str">
            <v>Castlebar</v>
          </cell>
          <cell r="G1397" t="str">
            <v>+0.0</v>
          </cell>
          <cell r="H1397" t="str">
            <v>Ирландия</v>
          </cell>
          <cell r="I1397" t="str">
            <v>Ireland</v>
          </cell>
          <cell r="J1397" t="str">
            <v>IE</v>
          </cell>
          <cell r="K1397" t="str">
            <v>53.848465</v>
          </cell>
          <cell r="L1397" t="str">
            <v>-9.280306</v>
          </cell>
          <cell r="N1397">
            <v>46</v>
          </cell>
        </row>
        <row r="1398">
          <cell r="A1398" t="str">
            <v>CLC</v>
          </cell>
          <cell r="B1398" t="str">
            <v>LFAC</v>
          </cell>
          <cell r="D1398" t="str">
            <v>Metroport</v>
          </cell>
          <cell r="F1398" t="str">
            <v>Clearlake</v>
          </cell>
          <cell r="G1398" t="str">
            <v>-6.0</v>
          </cell>
          <cell r="H1398" t="str">
            <v>США</v>
          </cell>
          <cell r="I1398" t="str">
            <v>United States</v>
          </cell>
          <cell r="J1398" t="str">
            <v>US</v>
          </cell>
          <cell r="K1398" t="str">
            <v>29.5575</v>
          </cell>
          <cell r="L1398" t="str">
            <v>-95.139166666667</v>
          </cell>
          <cell r="M1398">
            <v>762</v>
          </cell>
          <cell r="N1398">
            <v>11</v>
          </cell>
        </row>
        <row r="1399">
          <cell r="A1399" t="str">
            <v>CLD</v>
          </cell>
          <cell r="B1399" t="str">
            <v>KCRQ</v>
          </cell>
          <cell r="D1399" t="str">
            <v>Mc Clellan-Palomar Airport</v>
          </cell>
          <cell r="F1399" t="str">
            <v>Carlsbad, CA</v>
          </cell>
          <cell r="G1399" t="str">
            <v>-8.0</v>
          </cell>
          <cell r="H1399" t="str">
            <v>США</v>
          </cell>
          <cell r="I1399" t="str">
            <v>United States</v>
          </cell>
          <cell r="J1399" t="str">
            <v>US</v>
          </cell>
          <cell r="K1399" t="str">
            <v>33.128250</v>
          </cell>
          <cell r="L1399" t="str">
            <v>-117.280083</v>
          </cell>
          <cell r="M1399">
            <v>1493</v>
          </cell>
          <cell r="N1399">
            <v>101</v>
          </cell>
        </row>
        <row r="1400">
          <cell r="A1400" t="str">
            <v>CLE</v>
          </cell>
          <cell r="B1400" t="str">
            <v>KCLE</v>
          </cell>
          <cell r="D1400" t="str">
            <v>Hopkins International</v>
          </cell>
          <cell r="F1400" t="str">
            <v>Cleveland</v>
          </cell>
          <cell r="G1400" t="str">
            <v>-5.0</v>
          </cell>
          <cell r="H1400" t="str">
            <v>США</v>
          </cell>
          <cell r="I1400" t="str">
            <v>United States</v>
          </cell>
          <cell r="J1400" t="str">
            <v>US</v>
          </cell>
          <cell r="K1400" t="str">
            <v>41.409417</v>
          </cell>
          <cell r="L1400" t="str">
            <v>-81.854980</v>
          </cell>
          <cell r="M1400">
            <v>2743</v>
          </cell>
          <cell r="N1400">
            <v>241</v>
          </cell>
        </row>
        <row r="1401">
          <cell r="A1401" t="str">
            <v>CLG</v>
          </cell>
          <cell r="B1401" t="str">
            <v>KCLG</v>
          </cell>
          <cell r="D1401" t="str">
            <v>Coalinga</v>
          </cell>
          <cell r="F1401" t="str">
            <v>Coalinga</v>
          </cell>
          <cell r="G1401" t="str">
            <v>-8.0</v>
          </cell>
          <cell r="H1401" t="str">
            <v>США</v>
          </cell>
          <cell r="I1401" t="str">
            <v>United States</v>
          </cell>
          <cell r="J1401" t="str">
            <v>US</v>
          </cell>
          <cell r="K1401" t="str">
            <v>36.163139</v>
          </cell>
          <cell r="L1401" t="str">
            <v>-120.293814</v>
          </cell>
          <cell r="M1401">
            <v>1402</v>
          </cell>
          <cell r="N1401">
            <v>190</v>
          </cell>
        </row>
        <row r="1402">
          <cell r="A1402" t="str">
            <v>CLH</v>
          </cell>
          <cell r="B1402" t="str">
            <v>YCAH</v>
          </cell>
          <cell r="D1402" t="str">
            <v>Coolah</v>
          </cell>
          <cell r="F1402" t="str">
            <v>Coolah</v>
          </cell>
          <cell r="G1402" t="str">
            <v>-10.0</v>
          </cell>
          <cell r="H1402" t="str">
            <v>Австралия</v>
          </cell>
          <cell r="I1402" t="str">
            <v>Australia</v>
          </cell>
          <cell r="J1402" t="str">
            <v>AU</v>
          </cell>
          <cell r="K1402" t="str">
            <v>-31.773333</v>
          </cell>
          <cell r="L1402" t="str">
            <v>149.610001</v>
          </cell>
          <cell r="M1402">
            <v>1283</v>
          </cell>
          <cell r="N1402">
            <v>504</v>
          </cell>
        </row>
        <row r="1403">
          <cell r="A1403" t="str">
            <v>CLI</v>
          </cell>
          <cell r="B1403" t="str">
            <v>KCLI</v>
          </cell>
          <cell r="D1403" t="str">
            <v>Clintonville</v>
          </cell>
          <cell r="F1403" t="str">
            <v>Clintonville</v>
          </cell>
          <cell r="G1403" t="str">
            <v>-6.0</v>
          </cell>
          <cell r="H1403" t="str">
            <v>США</v>
          </cell>
          <cell r="I1403" t="str">
            <v>United States</v>
          </cell>
          <cell r="J1403" t="str">
            <v>US</v>
          </cell>
          <cell r="K1403" t="str">
            <v>44.613813</v>
          </cell>
          <cell r="L1403" t="str">
            <v>-88.731267</v>
          </cell>
          <cell r="N1403">
            <v>251</v>
          </cell>
        </row>
        <row r="1404">
          <cell r="A1404" t="str">
            <v>CLJ</v>
          </cell>
          <cell r="B1404" t="str">
            <v>LRCL</v>
          </cell>
          <cell r="D1404" t="str">
            <v>Cluj Napoca International Airport</v>
          </cell>
          <cell r="E1404" t="str">
            <v>Клуж-Напока</v>
          </cell>
          <cell r="F1404" t="str">
            <v>Cluj-Napoca</v>
          </cell>
          <cell r="G1404" t="str">
            <v>+2.0</v>
          </cell>
          <cell r="H1404" t="str">
            <v>Румыния</v>
          </cell>
          <cell r="I1404" t="str">
            <v>Romania</v>
          </cell>
          <cell r="J1404" t="str">
            <v>RO</v>
          </cell>
          <cell r="K1404" t="str">
            <v>46.785092</v>
          </cell>
          <cell r="L1404" t="str">
            <v>23.686119</v>
          </cell>
          <cell r="M1404">
            <v>2100</v>
          </cell>
          <cell r="N1404">
            <v>315</v>
          </cell>
        </row>
        <row r="1405">
          <cell r="A1405" t="str">
            <v>CLK</v>
          </cell>
          <cell r="B1405" t="str">
            <v>KCLK</v>
          </cell>
          <cell r="D1405" t="str">
            <v>Municipal</v>
          </cell>
          <cell r="F1405" t="str">
            <v>Clinton</v>
          </cell>
          <cell r="G1405" t="str">
            <v>-6.0</v>
          </cell>
          <cell r="H1405" t="str">
            <v>США</v>
          </cell>
          <cell r="I1405" t="str">
            <v>United States</v>
          </cell>
          <cell r="J1405" t="str">
            <v>US</v>
          </cell>
          <cell r="K1405" t="str">
            <v>35.538272</v>
          </cell>
          <cell r="L1405" t="str">
            <v>-98.932789</v>
          </cell>
          <cell r="N1405">
            <v>493</v>
          </cell>
        </row>
        <row r="1406">
          <cell r="A1406" t="str">
            <v>CLL</v>
          </cell>
          <cell r="B1406" t="str">
            <v>KCLL</v>
          </cell>
          <cell r="D1406" t="str">
            <v>Easterwood Field</v>
          </cell>
          <cell r="F1406" t="str">
            <v>College Station, TX</v>
          </cell>
          <cell r="G1406" t="str">
            <v>-6.0</v>
          </cell>
          <cell r="H1406" t="str">
            <v>США</v>
          </cell>
          <cell r="I1406" t="str">
            <v>United States</v>
          </cell>
          <cell r="J1406" t="str">
            <v>US</v>
          </cell>
          <cell r="K1406" t="str">
            <v>30.588583</v>
          </cell>
          <cell r="L1406" t="str">
            <v>-96.363833</v>
          </cell>
          <cell r="M1406">
            <v>2134</v>
          </cell>
          <cell r="N1406">
            <v>98</v>
          </cell>
        </row>
        <row r="1407">
          <cell r="A1407" t="str">
            <v>CLM</v>
          </cell>
          <cell r="B1407" t="str">
            <v>KCLM</v>
          </cell>
          <cell r="D1407" t="str">
            <v>Fairchild Intl</v>
          </cell>
          <cell r="E1407" t="str">
            <v>Порт Анжелес</v>
          </cell>
          <cell r="F1407" t="str">
            <v>Port Angeles</v>
          </cell>
          <cell r="G1407" t="str">
            <v>+8.0</v>
          </cell>
          <cell r="H1407" t="str">
            <v>США</v>
          </cell>
          <cell r="I1407" t="str">
            <v>United States</v>
          </cell>
          <cell r="J1407" t="str">
            <v>US</v>
          </cell>
          <cell r="K1407" t="str">
            <v>48.120194</v>
          </cell>
          <cell r="L1407" t="str">
            <v>-123.499694</v>
          </cell>
          <cell r="M1407">
            <v>1935</v>
          </cell>
          <cell r="N1407">
            <v>89</v>
          </cell>
        </row>
        <row r="1408">
          <cell r="A1408" t="str">
            <v>CLN</v>
          </cell>
          <cell r="B1408" t="str">
            <v>SBCI</v>
          </cell>
          <cell r="D1408" t="str">
            <v>Carolina</v>
          </cell>
          <cell r="F1408" t="str">
            <v>Carolina</v>
          </cell>
          <cell r="G1408" t="str">
            <v>-3.0</v>
          </cell>
          <cell r="H1408" t="str">
            <v>Бразилия</v>
          </cell>
          <cell r="I1408" t="str">
            <v>Brazil</v>
          </cell>
          <cell r="J1408" t="str">
            <v>BR</v>
          </cell>
          <cell r="K1408" t="str">
            <v>-7.320444</v>
          </cell>
          <cell r="L1408" t="str">
            <v>-47.458667</v>
          </cell>
          <cell r="M1408">
            <v>1800</v>
          </cell>
          <cell r="N1408">
            <v>172</v>
          </cell>
        </row>
        <row r="1409">
          <cell r="A1409" t="str">
            <v>CLO</v>
          </cell>
          <cell r="B1409" t="str">
            <v>SKCL</v>
          </cell>
          <cell r="D1409" t="str">
            <v>Alfonso B. Aragon</v>
          </cell>
          <cell r="E1409" t="str">
            <v>Кали</v>
          </cell>
          <cell r="F1409" t="str">
            <v>Cali</v>
          </cell>
          <cell r="G1409" t="str">
            <v>-5.0</v>
          </cell>
          <cell r="H1409" t="str">
            <v>Колумбия</v>
          </cell>
          <cell r="I1409" t="str">
            <v>Colombia</v>
          </cell>
          <cell r="J1409" t="str">
            <v>CO</v>
          </cell>
          <cell r="K1409" t="str">
            <v>3.543056</v>
          </cell>
          <cell r="L1409" t="str">
            <v>-76.381667</v>
          </cell>
          <cell r="M1409">
            <v>3000</v>
          </cell>
          <cell r="N1409">
            <v>964</v>
          </cell>
        </row>
        <row r="1410">
          <cell r="A1410" t="str">
            <v>CLP</v>
          </cell>
          <cell r="B1410" t="str">
            <v>PFCL</v>
          </cell>
          <cell r="D1410" t="str">
            <v>Clarks Point</v>
          </cell>
          <cell r="F1410" t="str">
            <v>Clarks Point</v>
          </cell>
          <cell r="G1410" t="str">
            <v>-9.0</v>
          </cell>
          <cell r="H1410" t="str">
            <v>США</v>
          </cell>
          <cell r="I1410" t="str">
            <v>United States</v>
          </cell>
          <cell r="J1410" t="str">
            <v>US</v>
          </cell>
          <cell r="K1410" t="str">
            <v>58.833694</v>
          </cell>
          <cell r="L1410" t="str">
            <v>-158.529389</v>
          </cell>
          <cell r="M1410">
            <v>832</v>
          </cell>
          <cell r="N1410">
            <v>24</v>
          </cell>
        </row>
        <row r="1411">
          <cell r="A1411" t="str">
            <v>CLQ</v>
          </cell>
          <cell r="B1411" t="str">
            <v>MMIA</v>
          </cell>
          <cell r="C1411" t="str">
            <v>Колима</v>
          </cell>
          <cell r="D1411" t="str">
            <v>Colima</v>
          </cell>
          <cell r="E1411" t="str">
            <v>Колима</v>
          </cell>
          <cell r="F1411" t="str">
            <v>Colima</v>
          </cell>
          <cell r="G1411" t="str">
            <v>-6.0</v>
          </cell>
          <cell r="H1411" t="str">
            <v>Мексика</v>
          </cell>
          <cell r="I1411" t="str">
            <v>Mexico</v>
          </cell>
          <cell r="J1411" t="str">
            <v>MX</v>
          </cell>
          <cell r="K1411" t="str">
            <v>19.277011</v>
          </cell>
          <cell r="L1411" t="str">
            <v>-103.577397</v>
          </cell>
          <cell r="M1411">
            <v>1447</v>
          </cell>
          <cell r="N1411">
            <v>752</v>
          </cell>
        </row>
        <row r="1412">
          <cell r="A1412" t="str">
            <v>CLR</v>
          </cell>
          <cell r="B1412" t="str">
            <v>KCLR</v>
          </cell>
          <cell r="D1412" t="str">
            <v>Calipatria</v>
          </cell>
          <cell r="F1412" t="str">
            <v>Calipatria</v>
          </cell>
          <cell r="G1412" t="str">
            <v>-8.0</v>
          </cell>
          <cell r="H1412" t="str">
            <v>США</v>
          </cell>
          <cell r="I1412" t="str">
            <v>United States</v>
          </cell>
          <cell r="J1412" t="str">
            <v>US</v>
          </cell>
          <cell r="K1412" t="str">
            <v>33.131332</v>
          </cell>
          <cell r="L1412" t="str">
            <v>-115.521389</v>
          </cell>
          <cell r="M1412">
            <v>1015</v>
          </cell>
          <cell r="N1412">
            <v>-55</v>
          </cell>
        </row>
        <row r="1413">
          <cell r="A1413" t="str">
            <v>CLS</v>
          </cell>
          <cell r="B1413" t="str">
            <v>KCLS</v>
          </cell>
          <cell r="D1413" t="str">
            <v>Centralia</v>
          </cell>
          <cell r="F1413" t="str">
            <v>Chehalis</v>
          </cell>
          <cell r="G1413" t="str">
            <v>-8.0</v>
          </cell>
          <cell r="H1413" t="str">
            <v>США</v>
          </cell>
          <cell r="I1413" t="str">
            <v>United States</v>
          </cell>
          <cell r="J1413" t="str">
            <v>US</v>
          </cell>
          <cell r="K1413" t="str">
            <v>46.677029</v>
          </cell>
          <cell r="L1413" t="str">
            <v>-122.982747</v>
          </cell>
          <cell r="M1413">
            <v>1524</v>
          </cell>
          <cell r="N1413">
            <v>54</v>
          </cell>
        </row>
        <row r="1414">
          <cell r="A1414" t="str">
            <v>CLT</v>
          </cell>
          <cell r="B1414" t="str">
            <v>KCLT</v>
          </cell>
          <cell r="D1414" t="str">
            <v>Charlotte Douglas</v>
          </cell>
          <cell r="E1414" t="str">
            <v>Шарлотт</v>
          </cell>
          <cell r="F1414" t="str">
            <v>Charlotte</v>
          </cell>
          <cell r="G1414" t="str">
            <v>-5.0</v>
          </cell>
          <cell r="H1414" t="str">
            <v>США</v>
          </cell>
          <cell r="I1414" t="str">
            <v>United States</v>
          </cell>
          <cell r="J1414" t="str">
            <v>US</v>
          </cell>
          <cell r="K1414" t="str">
            <v>35.213741</v>
          </cell>
          <cell r="L1414" t="str">
            <v>-80.949069</v>
          </cell>
          <cell r="M1414">
            <v>3048</v>
          </cell>
          <cell r="N1414">
            <v>228</v>
          </cell>
        </row>
        <row r="1415">
          <cell r="A1415" t="str">
            <v>CLU</v>
          </cell>
          <cell r="B1415" t="str">
            <v>KBAK</v>
          </cell>
          <cell r="D1415" t="str">
            <v>Columbus Municipal</v>
          </cell>
          <cell r="F1415" t="str">
            <v>Columbus</v>
          </cell>
          <cell r="G1415" t="str">
            <v>-5.0</v>
          </cell>
          <cell r="H1415" t="str">
            <v>США</v>
          </cell>
          <cell r="I1415" t="str">
            <v>United States</v>
          </cell>
          <cell r="J1415" t="str">
            <v>US</v>
          </cell>
          <cell r="K1415" t="str">
            <v>39.261917</v>
          </cell>
          <cell r="L1415" t="str">
            <v>-85.896333</v>
          </cell>
          <cell r="M1415">
            <v>1951</v>
          </cell>
          <cell r="N1415">
            <v>200</v>
          </cell>
        </row>
        <row r="1416">
          <cell r="A1416" t="str">
            <v>CLV</v>
          </cell>
          <cell r="B1416" t="str">
            <v>SWKN</v>
          </cell>
          <cell r="D1416" t="str">
            <v>Caldas Novas</v>
          </cell>
          <cell r="F1416" t="str">
            <v>Caldas Novas</v>
          </cell>
          <cell r="G1416" t="str">
            <v>+3.0</v>
          </cell>
          <cell r="H1416" t="str">
            <v>Бразилия</v>
          </cell>
          <cell r="I1416" t="str">
            <v>Brazil</v>
          </cell>
          <cell r="J1416" t="str">
            <v>BR</v>
          </cell>
          <cell r="K1416" t="str">
            <v>-17.725250</v>
          </cell>
          <cell r="L1416" t="str">
            <v>-48.607492</v>
          </cell>
          <cell r="M1416">
            <v>1999</v>
          </cell>
          <cell r="N1416">
            <v>685</v>
          </cell>
        </row>
        <row r="1417">
          <cell r="A1417" t="str">
            <v>CLW</v>
          </cell>
          <cell r="B1417" t="str">
            <v>KCLW</v>
          </cell>
          <cell r="D1417" t="str">
            <v>Executive</v>
          </cell>
          <cell r="E1417" t="str">
            <v>Клируотер</v>
          </cell>
          <cell r="F1417" t="str">
            <v>Clearwater</v>
          </cell>
          <cell r="G1417" t="str">
            <v>-6.0</v>
          </cell>
          <cell r="H1417" t="str">
            <v>Канада</v>
          </cell>
          <cell r="I1417" t="str">
            <v>Canada</v>
          </cell>
          <cell r="J1417" t="str">
            <v>CA</v>
          </cell>
          <cell r="K1417" t="str">
            <v>27.976686</v>
          </cell>
          <cell r="L1417" t="str">
            <v>-82.758740</v>
          </cell>
          <cell r="N1417">
            <v>22</v>
          </cell>
        </row>
        <row r="1418">
          <cell r="A1418" t="str">
            <v>CLX</v>
          </cell>
          <cell r="B1418" t="str">
            <v>SATC</v>
          </cell>
          <cell r="C1418" t="str">
            <v>Клоринда</v>
          </cell>
          <cell r="D1418" t="str">
            <v>Clorinda</v>
          </cell>
          <cell r="E1418" t="str">
            <v>Клоринда</v>
          </cell>
          <cell r="F1418" t="str">
            <v>Clorinda</v>
          </cell>
          <cell r="G1418" t="str">
            <v>-3.0</v>
          </cell>
          <cell r="H1418" t="str">
            <v>Парагвай</v>
          </cell>
          <cell r="I1418" t="str">
            <v>Paraguay</v>
          </cell>
          <cell r="J1418" t="str">
            <v>PY</v>
          </cell>
          <cell r="K1418" t="str">
            <v>-25.303889</v>
          </cell>
          <cell r="L1418" t="str">
            <v>-57.733889</v>
          </cell>
          <cell r="M1418">
            <v>950</v>
          </cell>
          <cell r="N1418">
            <v>60</v>
          </cell>
        </row>
        <row r="1419">
          <cell r="A1419" t="str">
            <v>CLY</v>
          </cell>
          <cell r="B1419" t="str">
            <v>LFKC</v>
          </cell>
          <cell r="D1419" t="str">
            <v>Ste Catherine</v>
          </cell>
          <cell r="E1419" t="str">
            <v>Кальви</v>
          </cell>
          <cell r="F1419" t="str">
            <v>Calvi</v>
          </cell>
          <cell r="G1419" t="str">
            <v>+1.0</v>
          </cell>
          <cell r="H1419" t="str">
            <v>Франция</v>
          </cell>
          <cell r="I1419" t="str">
            <v>France</v>
          </cell>
          <cell r="J1419" t="str">
            <v>FR</v>
          </cell>
          <cell r="K1419" t="str">
            <v>42.520364</v>
          </cell>
          <cell r="L1419" t="str">
            <v>8.793028</v>
          </cell>
          <cell r="M1419">
            <v>2310</v>
          </cell>
          <cell r="N1419">
            <v>64</v>
          </cell>
        </row>
        <row r="1420">
          <cell r="A1420" t="str">
            <v>CLZ</v>
          </cell>
          <cell r="B1420" t="str">
            <v>SVCL</v>
          </cell>
          <cell r="C1420" t="str">
            <v>Калабосо</v>
          </cell>
          <cell r="D1420" t="str">
            <v>Calabozo</v>
          </cell>
          <cell r="E1420" t="str">
            <v>Калабосо</v>
          </cell>
          <cell r="F1420" t="str">
            <v>Calabozo</v>
          </cell>
          <cell r="G1420" t="str">
            <v>-4.0</v>
          </cell>
          <cell r="H1420" t="str">
            <v>Венесуэла</v>
          </cell>
          <cell r="I1420" t="str">
            <v>Venezuela</v>
          </cell>
          <cell r="J1420" t="str">
            <v>VE</v>
          </cell>
          <cell r="K1420" t="str">
            <v>8.924656</v>
          </cell>
          <cell r="L1420" t="str">
            <v>-67.417094</v>
          </cell>
          <cell r="M1420">
            <v>1460</v>
          </cell>
          <cell r="N1420">
            <v>100</v>
          </cell>
        </row>
        <row r="1421">
          <cell r="A1421" t="str">
            <v>CMA</v>
          </cell>
          <cell r="B1421" t="str">
            <v>YCMU</v>
          </cell>
          <cell r="D1421" t="str">
            <v>Cunnamulla</v>
          </cell>
          <cell r="F1421" t="str">
            <v>Cunnamulla</v>
          </cell>
          <cell r="G1421" t="str">
            <v>-10.0</v>
          </cell>
          <cell r="H1421" t="str">
            <v>Австралия</v>
          </cell>
          <cell r="I1421" t="str">
            <v>Australia</v>
          </cell>
          <cell r="J1421" t="str">
            <v>AU</v>
          </cell>
          <cell r="K1421" t="str">
            <v>-28.030000</v>
          </cell>
          <cell r="L1421" t="str">
            <v>145.622222</v>
          </cell>
          <cell r="M1421">
            <v>1731</v>
          </cell>
          <cell r="N1421">
            <v>192</v>
          </cell>
        </row>
        <row r="1422">
          <cell r="A1422" t="str">
            <v>CMB</v>
          </cell>
          <cell r="B1422" t="str">
            <v>VCBI</v>
          </cell>
          <cell r="D1422" t="str">
            <v>Bandaranayake</v>
          </cell>
          <cell r="E1422" t="str">
            <v>Коломбо</v>
          </cell>
          <cell r="F1422" t="str">
            <v>Colombo</v>
          </cell>
          <cell r="G1422" t="str">
            <v>+5.5</v>
          </cell>
          <cell r="H1422" t="str">
            <v>Шри-Ланка</v>
          </cell>
          <cell r="I1422" t="str">
            <v>Sri Lanka</v>
          </cell>
          <cell r="J1422" t="str">
            <v>LK</v>
          </cell>
          <cell r="K1422" t="str">
            <v>7.180756</v>
          </cell>
          <cell r="L1422" t="str">
            <v>79.884117</v>
          </cell>
          <cell r="M1422">
            <v>3322</v>
          </cell>
          <cell r="N1422">
            <v>9</v>
          </cell>
        </row>
        <row r="1423">
          <cell r="A1423" t="str">
            <v>CMC</v>
          </cell>
          <cell r="B1423" t="str">
            <v>SNWC</v>
          </cell>
          <cell r="D1423" t="str">
            <v>Camocim</v>
          </cell>
          <cell r="F1423" t="str">
            <v>Camocim</v>
          </cell>
          <cell r="G1423" t="str">
            <v>+3.0</v>
          </cell>
          <cell r="H1423" t="str">
            <v>Бразилия</v>
          </cell>
          <cell r="I1423" t="str">
            <v>Brazil</v>
          </cell>
          <cell r="J1423" t="str">
            <v>BR</v>
          </cell>
          <cell r="K1423" t="str">
            <v>-2.896183</v>
          </cell>
          <cell r="L1423" t="str">
            <v>-40.857994</v>
          </cell>
          <cell r="M1423">
            <v>1000</v>
          </cell>
          <cell r="N1423">
            <v>5</v>
          </cell>
        </row>
        <row r="1424">
          <cell r="A1424" t="str">
            <v>CMD</v>
          </cell>
          <cell r="B1424" t="str">
            <v>YCTM</v>
          </cell>
          <cell r="D1424" t="str">
            <v>Cootamundra</v>
          </cell>
          <cell r="F1424" t="str">
            <v>Cootamundra</v>
          </cell>
          <cell r="G1424" t="str">
            <v>+11.0</v>
          </cell>
          <cell r="H1424" t="str">
            <v>Австралия</v>
          </cell>
          <cell r="I1424" t="str">
            <v>Australia</v>
          </cell>
          <cell r="J1424" t="str">
            <v>AU</v>
          </cell>
          <cell r="K1424" t="str">
            <v>-34.623889</v>
          </cell>
          <cell r="L1424" t="str">
            <v>148.028056</v>
          </cell>
          <cell r="M1424">
            <v>1128</v>
          </cell>
          <cell r="N1424">
            <v>338</v>
          </cell>
        </row>
        <row r="1425">
          <cell r="A1425" t="str">
            <v>CME</v>
          </cell>
          <cell r="B1425" t="str">
            <v>MMCE</v>
          </cell>
          <cell r="D1425" t="str">
            <v>Ciudad Del Carmen</v>
          </cell>
          <cell r="F1425" t="str">
            <v>Ciudad Del Carmen</v>
          </cell>
          <cell r="G1425" t="str">
            <v>-6.0</v>
          </cell>
          <cell r="H1425" t="str">
            <v>Мексика</v>
          </cell>
          <cell r="I1425" t="str">
            <v>Mexico</v>
          </cell>
          <cell r="J1425" t="str">
            <v>MX</v>
          </cell>
          <cell r="K1425" t="str">
            <v>18.653739</v>
          </cell>
          <cell r="L1425" t="str">
            <v>-91.799017</v>
          </cell>
          <cell r="M1425">
            <v>1830</v>
          </cell>
          <cell r="N1425">
            <v>3</v>
          </cell>
        </row>
        <row r="1426">
          <cell r="A1426" t="str">
            <v>CMF</v>
          </cell>
          <cell r="B1426" t="str">
            <v>LFLB</v>
          </cell>
          <cell r="C1426" t="str">
            <v>Шамбери</v>
          </cell>
          <cell r="D1426" t="str">
            <v>Chambery</v>
          </cell>
          <cell r="E1426" t="str">
            <v>Шамбери</v>
          </cell>
          <cell r="F1426" t="str">
            <v>Chambery</v>
          </cell>
          <cell r="G1426" t="str">
            <v>+1.0</v>
          </cell>
          <cell r="H1426" t="str">
            <v>Франция</v>
          </cell>
          <cell r="I1426" t="str">
            <v>France</v>
          </cell>
          <cell r="J1426" t="str">
            <v>FR</v>
          </cell>
          <cell r="K1426" t="str">
            <v>45.639167</v>
          </cell>
          <cell r="L1426" t="str">
            <v>5.880000</v>
          </cell>
          <cell r="M1426">
            <v>1770</v>
          </cell>
          <cell r="N1426">
            <v>237</v>
          </cell>
        </row>
        <row r="1427">
          <cell r="A1427" t="str">
            <v>CMG</v>
          </cell>
          <cell r="B1427" t="str">
            <v>SBCR</v>
          </cell>
          <cell r="D1427" t="str">
            <v>Intl. Airport Corumba</v>
          </cell>
          <cell r="F1427" t="str">
            <v>Corumba</v>
          </cell>
          <cell r="G1427" t="str">
            <v>-3.0</v>
          </cell>
          <cell r="H1427" t="str">
            <v>Бразилия</v>
          </cell>
          <cell r="I1427" t="str">
            <v>Brazil</v>
          </cell>
          <cell r="J1427" t="str">
            <v>BR</v>
          </cell>
          <cell r="K1427" t="str">
            <v>-19.011931</v>
          </cell>
          <cell r="L1427" t="str">
            <v>-57.673053</v>
          </cell>
          <cell r="M1427">
            <v>1659</v>
          </cell>
          <cell r="N1427">
            <v>141</v>
          </cell>
        </row>
        <row r="1428">
          <cell r="A1428" t="str">
            <v>CMH</v>
          </cell>
          <cell r="B1428" t="str">
            <v>KCMH</v>
          </cell>
          <cell r="D1428" t="str">
            <v>Port Columbus Intl</v>
          </cell>
          <cell r="F1428" t="str">
            <v>Columbus</v>
          </cell>
          <cell r="G1428" t="str">
            <v>-5.0</v>
          </cell>
          <cell r="H1428" t="str">
            <v>США</v>
          </cell>
          <cell r="I1428" t="str">
            <v>United States</v>
          </cell>
          <cell r="J1428" t="str">
            <v>US</v>
          </cell>
          <cell r="K1428" t="str">
            <v>39.997972</v>
          </cell>
          <cell r="L1428" t="str">
            <v>-82.891889</v>
          </cell>
          <cell r="M1428">
            <v>3262</v>
          </cell>
          <cell r="N1428">
            <v>248</v>
          </cell>
        </row>
        <row r="1429">
          <cell r="A1429" t="str">
            <v>CMI</v>
          </cell>
          <cell r="B1429" t="str">
            <v>KCMI</v>
          </cell>
          <cell r="D1429" t="str">
            <v>University Of Illinois Willard</v>
          </cell>
          <cell r="F1429" t="str">
            <v>Champaign</v>
          </cell>
          <cell r="G1429" t="str">
            <v>-6.0</v>
          </cell>
          <cell r="H1429" t="str">
            <v>США</v>
          </cell>
          <cell r="I1429" t="str">
            <v>United States</v>
          </cell>
          <cell r="J1429" t="str">
            <v>US</v>
          </cell>
          <cell r="K1429" t="str">
            <v>40.038833</v>
          </cell>
          <cell r="L1429" t="str">
            <v>-88.277806</v>
          </cell>
          <cell r="M1429">
            <v>2469</v>
          </cell>
          <cell r="N1429">
            <v>230</v>
          </cell>
        </row>
        <row r="1430">
          <cell r="A1430" t="str">
            <v>CMJ</v>
          </cell>
          <cell r="B1430" t="str">
            <v>RCCM</v>
          </cell>
          <cell r="D1430" t="str">
            <v>Chi Mei</v>
          </cell>
          <cell r="F1430" t="str">
            <v>Chi Mei</v>
          </cell>
          <cell r="G1430" t="str">
            <v>-8.0</v>
          </cell>
          <cell r="H1430" t="str">
            <v>Тайвань</v>
          </cell>
          <cell r="I1430" t="str">
            <v>Taiwan</v>
          </cell>
          <cell r="J1430" t="str">
            <v>TW</v>
          </cell>
          <cell r="K1430" t="str">
            <v>23.213056</v>
          </cell>
          <cell r="L1430" t="str">
            <v>119.417500</v>
          </cell>
        </row>
        <row r="1431">
          <cell r="A1431" t="str">
            <v>CMK</v>
          </cell>
          <cell r="B1431" t="str">
            <v>FWCM</v>
          </cell>
          <cell r="D1431" t="str">
            <v>Club Makokola</v>
          </cell>
          <cell r="F1431" t="str">
            <v>Club Makokola</v>
          </cell>
          <cell r="G1431" t="str">
            <v>+2.0</v>
          </cell>
          <cell r="H1431" t="str">
            <v>Малави</v>
          </cell>
          <cell r="I1431" t="str">
            <v>Malawi</v>
          </cell>
          <cell r="J1431" t="str">
            <v>MW</v>
          </cell>
          <cell r="K1431" t="str">
            <v>-14.306944</v>
          </cell>
          <cell r="L1431" t="str">
            <v>35.132500</v>
          </cell>
          <cell r="N1431">
            <v>484</v>
          </cell>
        </row>
        <row r="1432">
          <cell r="A1432" t="str">
            <v>CML</v>
          </cell>
          <cell r="B1432" t="str">
            <v>YCMW</v>
          </cell>
          <cell r="D1432" t="str">
            <v>Camooweal</v>
          </cell>
          <cell r="F1432" t="str">
            <v>Camooweal</v>
          </cell>
          <cell r="G1432" t="str">
            <v>-10.0</v>
          </cell>
          <cell r="H1432" t="str">
            <v>Австралия</v>
          </cell>
          <cell r="I1432" t="str">
            <v>Australia</v>
          </cell>
          <cell r="J1432" t="str">
            <v>AU</v>
          </cell>
          <cell r="K1432" t="str">
            <v>-19.912499</v>
          </cell>
          <cell r="L1432" t="str">
            <v>138.125000</v>
          </cell>
          <cell r="M1432">
            <v>1237</v>
          </cell>
          <cell r="N1432">
            <v>243</v>
          </cell>
        </row>
        <row r="1433">
          <cell r="A1433" t="str">
            <v>CMM</v>
          </cell>
          <cell r="B1433" t="str">
            <v>MGCR</v>
          </cell>
          <cell r="C1433" t="str">
            <v>Кармелита</v>
          </cell>
          <cell r="D1433" t="str">
            <v>Carmelita</v>
          </cell>
          <cell r="E1433" t="str">
            <v>Кармелита</v>
          </cell>
          <cell r="F1433" t="str">
            <v>Carmelita</v>
          </cell>
          <cell r="G1433" t="str">
            <v>-6.0</v>
          </cell>
          <cell r="H1433" t="str">
            <v>Гватемала</v>
          </cell>
          <cell r="I1433" t="str">
            <v>Guatemala</v>
          </cell>
          <cell r="J1433" t="str">
            <v>GT</v>
          </cell>
          <cell r="K1433" t="str">
            <v>17.450</v>
          </cell>
          <cell r="L1433" t="str">
            <v>-90.050</v>
          </cell>
          <cell r="M1433">
            <v>823</v>
          </cell>
          <cell r="N1433">
            <v>227</v>
          </cell>
        </row>
        <row r="1434">
          <cell r="A1434" t="str">
            <v>CMN</v>
          </cell>
          <cell r="B1434" t="str">
            <v>GMMN</v>
          </cell>
          <cell r="D1434" t="str">
            <v>Mohamed V</v>
          </cell>
          <cell r="E1434" t="str">
            <v>Касабланка</v>
          </cell>
          <cell r="F1434" t="str">
            <v>Casablanca</v>
          </cell>
          <cell r="G1434" t="str">
            <v>+0.0</v>
          </cell>
          <cell r="H1434" t="str">
            <v>Марокко</v>
          </cell>
          <cell r="I1434" t="str">
            <v>Morocco</v>
          </cell>
          <cell r="J1434" t="str">
            <v>MA</v>
          </cell>
          <cell r="K1434" t="str">
            <v>33.367466</v>
          </cell>
          <cell r="L1434" t="str">
            <v>-7.589967</v>
          </cell>
          <cell r="M1434">
            <v>3720</v>
          </cell>
          <cell r="N1434">
            <v>200</v>
          </cell>
        </row>
        <row r="1435">
          <cell r="A1435" t="str">
            <v>CMO</v>
          </cell>
          <cell r="B1435" t="str">
            <v>HCMO</v>
          </cell>
          <cell r="C1435" t="str">
            <v>Оббиа</v>
          </cell>
          <cell r="D1435" t="str">
            <v>Obbia</v>
          </cell>
          <cell r="E1435" t="str">
            <v>Оббиа</v>
          </cell>
          <cell r="F1435" t="str">
            <v>Obbia</v>
          </cell>
          <cell r="H1435" t="str">
            <v>Эфиопия</v>
          </cell>
          <cell r="I1435" t="str">
            <v>Ethiopia</v>
          </cell>
          <cell r="J1435" t="str">
            <v>ET</v>
          </cell>
          <cell r="K1435" t="str">
            <v>5.293</v>
          </cell>
          <cell r="L1435" t="str">
            <v>48.439</v>
          </cell>
          <cell r="M1435">
            <v>1097</v>
          </cell>
          <cell r="N1435">
            <v>20</v>
          </cell>
        </row>
        <row r="1436">
          <cell r="A1436" t="str">
            <v>CMP</v>
          </cell>
          <cell r="B1436" t="str">
            <v>SNKE</v>
          </cell>
          <cell r="D1436" t="str">
            <v>Campo Alegre</v>
          </cell>
          <cell r="F1436" t="str">
            <v>Santana Do Araguaia</v>
          </cell>
          <cell r="G1436" t="str">
            <v>+3.0</v>
          </cell>
          <cell r="H1436" t="str">
            <v>Бразилия</v>
          </cell>
          <cell r="I1436" t="str">
            <v>Brazil</v>
          </cell>
          <cell r="J1436" t="str">
            <v>BR</v>
          </cell>
          <cell r="K1436" t="str">
            <v>-9.319975</v>
          </cell>
          <cell r="L1436" t="str">
            <v>-50.328542</v>
          </cell>
          <cell r="M1436">
            <v>1200</v>
          </cell>
          <cell r="N1436">
            <v>182</v>
          </cell>
        </row>
        <row r="1437">
          <cell r="A1437" t="str">
            <v>CMQ</v>
          </cell>
          <cell r="B1437" t="str">
            <v>YCMT</v>
          </cell>
          <cell r="D1437" t="str">
            <v>Clermont</v>
          </cell>
          <cell r="F1437" t="str">
            <v>Clermont</v>
          </cell>
          <cell r="G1437" t="str">
            <v>-10.0</v>
          </cell>
          <cell r="H1437" t="str">
            <v>Австралия</v>
          </cell>
          <cell r="I1437" t="str">
            <v>Australia</v>
          </cell>
          <cell r="J1437" t="str">
            <v>AU</v>
          </cell>
          <cell r="K1437" t="str">
            <v>-22.773056</v>
          </cell>
          <cell r="L1437" t="str">
            <v>147.620556</v>
          </cell>
          <cell r="M1437">
            <v>1311</v>
          </cell>
          <cell r="N1437">
            <v>277</v>
          </cell>
        </row>
        <row r="1438">
          <cell r="A1438" t="str">
            <v>CMR</v>
          </cell>
          <cell r="B1438" t="str">
            <v>LFGA</v>
          </cell>
          <cell r="D1438" t="str">
            <v>Colmar-houssen</v>
          </cell>
          <cell r="E1438" t="str">
            <v>Колмар</v>
          </cell>
          <cell r="F1438" t="str">
            <v>Colmar</v>
          </cell>
          <cell r="G1438" t="str">
            <v>+1.0</v>
          </cell>
          <cell r="H1438" t="str">
            <v>Франция</v>
          </cell>
          <cell r="I1438" t="str">
            <v>France</v>
          </cell>
          <cell r="J1438" t="str">
            <v>FR</v>
          </cell>
          <cell r="K1438" t="str">
            <v>48.110350</v>
          </cell>
          <cell r="L1438" t="str">
            <v>7.359147</v>
          </cell>
          <cell r="M1438">
            <v>1610</v>
          </cell>
          <cell r="N1438">
            <v>192</v>
          </cell>
        </row>
        <row r="1439">
          <cell r="A1439" t="str">
            <v>CMS</v>
          </cell>
          <cell r="B1439" t="str">
            <v>HCMS</v>
          </cell>
          <cell r="C1439" t="str">
            <v>Скускубан</v>
          </cell>
          <cell r="D1439" t="str">
            <v>Scusciuban</v>
          </cell>
          <cell r="E1439" t="str">
            <v>Скускубан</v>
          </cell>
          <cell r="F1439" t="str">
            <v>Scusciuban</v>
          </cell>
          <cell r="H1439" t="str">
            <v>Эфиопия</v>
          </cell>
          <cell r="I1439" t="str">
            <v>Ethiopia</v>
          </cell>
          <cell r="J1439" t="str">
            <v>ET</v>
          </cell>
          <cell r="K1439" t="str">
            <v>10.300</v>
          </cell>
          <cell r="L1439" t="str">
            <v>50.233</v>
          </cell>
          <cell r="M1439">
            <v>2338</v>
          </cell>
          <cell r="N1439">
            <v>342</v>
          </cell>
        </row>
        <row r="1440">
          <cell r="A1440" t="str">
            <v>CMT</v>
          </cell>
          <cell r="C1440" t="str">
            <v>Камета</v>
          </cell>
          <cell r="D1440" t="str">
            <v>Cameta</v>
          </cell>
          <cell r="E1440" t="str">
            <v>Камета</v>
          </cell>
          <cell r="F1440" t="str">
            <v>Cameta</v>
          </cell>
          <cell r="G1440" t="str">
            <v>+3.0</v>
          </cell>
          <cell r="H1440" t="str">
            <v>Бразилия</v>
          </cell>
          <cell r="I1440" t="str">
            <v>Brazil</v>
          </cell>
          <cell r="J1440" t="str">
            <v>BR</v>
          </cell>
          <cell r="K1440" t="str">
            <v>-2.242500</v>
          </cell>
          <cell r="L1440" t="str">
            <v>-49.506667</v>
          </cell>
          <cell r="M1440">
            <v>1000</v>
          </cell>
          <cell r="N1440">
            <v>30</v>
          </cell>
        </row>
        <row r="1441">
          <cell r="A1441" t="str">
            <v>CMU</v>
          </cell>
          <cell r="B1441" t="str">
            <v>AYCH</v>
          </cell>
          <cell r="D1441" t="str">
            <v>Chimbu</v>
          </cell>
          <cell r="F1441" t="str">
            <v>Kundiawa</v>
          </cell>
          <cell r="G1441" t="str">
            <v>-10.0</v>
          </cell>
          <cell r="H1441" t="str">
            <v>Папуа - Новая Гвинея</v>
          </cell>
          <cell r="I1441" t="str">
            <v>Papua New Guinea</v>
          </cell>
          <cell r="J1441" t="str">
            <v>PG</v>
          </cell>
          <cell r="K1441" t="str">
            <v>-6.024292</v>
          </cell>
          <cell r="L1441" t="str">
            <v>144.970528</v>
          </cell>
          <cell r="M1441">
            <v>1039</v>
          </cell>
          <cell r="N1441">
            <v>1516</v>
          </cell>
        </row>
        <row r="1442">
          <cell r="A1442" t="str">
            <v>CMV</v>
          </cell>
          <cell r="B1442" t="str">
            <v>NZCX</v>
          </cell>
          <cell r="C1442" t="str">
            <v>Коромандель</v>
          </cell>
          <cell r="D1442" t="str">
            <v>Coromandel</v>
          </cell>
          <cell r="E1442" t="str">
            <v>Коромандель</v>
          </cell>
          <cell r="F1442" t="str">
            <v>Coromandel</v>
          </cell>
          <cell r="G1442" t="str">
            <v>+13.0</v>
          </cell>
          <cell r="H1442" t="str">
            <v>Новая Зеландия</v>
          </cell>
          <cell r="I1442" t="str">
            <v>New Zealand</v>
          </cell>
          <cell r="J1442" t="str">
            <v>NZ</v>
          </cell>
          <cell r="K1442" t="str">
            <v>-36.791667</v>
          </cell>
          <cell r="L1442" t="str">
            <v>175.508611</v>
          </cell>
          <cell r="M1442">
            <v>640</v>
          </cell>
          <cell r="N1442">
            <v>4</v>
          </cell>
        </row>
        <row r="1443">
          <cell r="A1443" t="str">
            <v>CMW</v>
          </cell>
          <cell r="B1443" t="str">
            <v>MUCM</v>
          </cell>
          <cell r="D1443" t="str">
            <v>Ign Agramonte Intl</v>
          </cell>
          <cell r="E1443" t="str">
            <v>Камагуэй</v>
          </cell>
          <cell r="F1443" t="str">
            <v>Camaguey</v>
          </cell>
          <cell r="G1443" t="str">
            <v>-5.0</v>
          </cell>
          <cell r="H1443" t="str">
            <v>Куба</v>
          </cell>
          <cell r="I1443" t="str">
            <v>Cuba</v>
          </cell>
          <cell r="J1443" t="str">
            <v>CU</v>
          </cell>
          <cell r="K1443" t="str">
            <v>21.420428</v>
          </cell>
          <cell r="L1443" t="str">
            <v>-77.847433</v>
          </cell>
          <cell r="M1443">
            <v>3000</v>
          </cell>
          <cell r="N1443">
            <v>126</v>
          </cell>
        </row>
        <row r="1444">
          <cell r="A1444" t="str">
            <v>CMX</v>
          </cell>
          <cell r="B1444" t="str">
            <v>KCMX</v>
          </cell>
          <cell r="D1444" t="str">
            <v>Houghton County</v>
          </cell>
          <cell r="E1444" t="str">
            <v>Хэнкок</v>
          </cell>
          <cell r="F1444" t="str">
            <v>Hancock</v>
          </cell>
          <cell r="G1444" t="str">
            <v>-5.0</v>
          </cell>
          <cell r="H1444" t="str">
            <v>США</v>
          </cell>
          <cell r="I1444" t="str">
            <v>United States</v>
          </cell>
          <cell r="J1444" t="str">
            <v>US</v>
          </cell>
          <cell r="K1444" t="str">
            <v>47.168417</v>
          </cell>
          <cell r="L1444" t="str">
            <v>-88.489061</v>
          </cell>
          <cell r="M1444">
            <v>1982</v>
          </cell>
          <cell r="N1444">
            <v>334</v>
          </cell>
        </row>
        <row r="1445">
          <cell r="A1445" t="str">
            <v>CMY</v>
          </cell>
          <cell r="B1445" t="str">
            <v>KCMY</v>
          </cell>
          <cell r="D1445" t="str">
            <v>Fort Mccoy</v>
          </cell>
          <cell r="E1445" t="str">
            <v>Спарта</v>
          </cell>
          <cell r="F1445" t="str">
            <v>Sparta</v>
          </cell>
          <cell r="G1445" t="str">
            <v>+6.0</v>
          </cell>
          <cell r="H1445" t="str">
            <v>США</v>
          </cell>
          <cell r="I1445" t="str">
            <v>United States</v>
          </cell>
          <cell r="J1445" t="str">
            <v>US</v>
          </cell>
          <cell r="K1445" t="str">
            <v>43.958348</v>
          </cell>
          <cell r="L1445" t="str">
            <v>-90.737897</v>
          </cell>
          <cell r="M1445">
            <v>1435</v>
          </cell>
          <cell r="N1445">
            <v>255</v>
          </cell>
        </row>
        <row r="1446">
          <cell r="A1446" t="str">
            <v>CMZ</v>
          </cell>
          <cell r="D1446" t="str">
            <v>Caia</v>
          </cell>
          <cell r="F1446" t="str">
            <v>Caia</v>
          </cell>
          <cell r="G1446" t="str">
            <v>+2.0</v>
          </cell>
          <cell r="H1446" t="str">
            <v>Мозамбик</v>
          </cell>
          <cell r="I1446" t="str">
            <v>Mozambique</v>
          </cell>
          <cell r="J1446" t="str">
            <v>MZ</v>
          </cell>
          <cell r="K1446" t="str">
            <v>-25.316666666667</v>
          </cell>
          <cell r="L1446" t="str">
            <v>32.966666666667</v>
          </cell>
        </row>
        <row r="1447">
          <cell r="A1447" t="str">
            <v>CNA</v>
          </cell>
          <cell r="B1447" t="str">
            <v>MMCA</v>
          </cell>
          <cell r="C1447" t="str">
            <v>Кананеа</v>
          </cell>
          <cell r="D1447" t="str">
            <v>Cananea</v>
          </cell>
          <cell r="E1447" t="str">
            <v>Кананеа</v>
          </cell>
          <cell r="F1447" t="str">
            <v>Cananea</v>
          </cell>
          <cell r="G1447" t="str">
            <v>-7.0</v>
          </cell>
          <cell r="H1447" t="str">
            <v>Мексика</v>
          </cell>
          <cell r="I1447" t="str">
            <v>Mexico</v>
          </cell>
          <cell r="J1447" t="str">
            <v>MX</v>
          </cell>
          <cell r="K1447" t="str">
            <v>31.000</v>
          </cell>
          <cell r="L1447" t="str">
            <v>-110.267</v>
          </cell>
          <cell r="M1447">
            <v>1550</v>
          </cell>
          <cell r="N1447">
            <v>1584</v>
          </cell>
        </row>
        <row r="1448">
          <cell r="A1448" t="str">
            <v>CNB</v>
          </cell>
          <cell r="B1448" t="str">
            <v>YCNM</v>
          </cell>
          <cell r="D1448" t="str">
            <v>Coonamble</v>
          </cell>
          <cell r="F1448" t="str">
            <v>Coonamble</v>
          </cell>
          <cell r="G1448" t="str">
            <v>-10.0</v>
          </cell>
          <cell r="H1448" t="str">
            <v>Австралия</v>
          </cell>
          <cell r="I1448" t="str">
            <v>Australia</v>
          </cell>
          <cell r="J1448" t="str">
            <v>AU</v>
          </cell>
          <cell r="K1448" t="str">
            <v>-30.983333</v>
          </cell>
          <cell r="L1448" t="str">
            <v>148.375556</v>
          </cell>
          <cell r="M1448">
            <v>1527</v>
          </cell>
          <cell r="N1448">
            <v>184</v>
          </cell>
        </row>
        <row r="1449">
          <cell r="A1449" t="str">
            <v>CNC</v>
          </cell>
          <cell r="B1449" t="str">
            <v>YCCT</v>
          </cell>
          <cell r="D1449" t="str">
            <v>Coconut Island</v>
          </cell>
          <cell r="F1449" t="str">
            <v>Coconut Island</v>
          </cell>
          <cell r="G1449" t="str">
            <v>-10.0</v>
          </cell>
          <cell r="H1449" t="str">
            <v>Австралия</v>
          </cell>
          <cell r="I1449" t="str">
            <v>Australia</v>
          </cell>
          <cell r="J1449" t="str">
            <v>AU</v>
          </cell>
          <cell r="K1449" t="str">
            <v>-10.050000</v>
          </cell>
          <cell r="L1449" t="str">
            <v>143.066667</v>
          </cell>
        </row>
        <row r="1450">
          <cell r="A1450" t="str">
            <v>CND</v>
          </cell>
          <cell r="B1450" t="str">
            <v>LRCK</v>
          </cell>
          <cell r="D1450" t="str">
            <v>Kogalniceanu</v>
          </cell>
          <cell r="E1450" t="str">
            <v>Константа</v>
          </cell>
          <cell r="F1450" t="str">
            <v>Constanta</v>
          </cell>
          <cell r="G1450" t="str">
            <v>+2.0</v>
          </cell>
          <cell r="H1450" t="str">
            <v>Румыния</v>
          </cell>
          <cell r="I1450" t="str">
            <v>Romania</v>
          </cell>
          <cell r="J1450" t="str">
            <v>RO</v>
          </cell>
          <cell r="K1450" t="str">
            <v>44.362222</v>
          </cell>
          <cell r="L1450" t="str">
            <v>28.488333</v>
          </cell>
          <cell r="M1450">
            <v>3500</v>
          </cell>
          <cell r="N1450">
            <v>108</v>
          </cell>
        </row>
        <row r="1451">
          <cell r="A1451" t="str">
            <v>CNE</v>
          </cell>
          <cell r="D1451" t="str">
            <v>Canon City</v>
          </cell>
          <cell r="F1451" t="str">
            <v>Canon City</v>
          </cell>
          <cell r="G1451" t="str">
            <v>-7.0</v>
          </cell>
          <cell r="H1451" t="str">
            <v>США</v>
          </cell>
          <cell r="I1451" t="str">
            <v>United States</v>
          </cell>
          <cell r="J1451" t="str">
            <v>US</v>
          </cell>
          <cell r="K1451" t="str">
            <v>38.428026</v>
          </cell>
          <cell r="L1451" t="str">
            <v>-105.105842</v>
          </cell>
          <cell r="M1451">
            <v>1646</v>
          </cell>
          <cell r="N1451">
            <v>1658</v>
          </cell>
        </row>
        <row r="1452">
          <cell r="A1452" t="str">
            <v>CNG</v>
          </cell>
          <cell r="B1452" t="str">
            <v>LFBG</v>
          </cell>
          <cell r="D1452" t="str">
            <v>Parvaud</v>
          </cell>
          <cell r="E1452" t="str">
            <v>Коньяк</v>
          </cell>
          <cell r="F1452" t="str">
            <v>Cognac</v>
          </cell>
          <cell r="G1452" t="str">
            <v>+1.0</v>
          </cell>
          <cell r="H1452" t="str">
            <v>Франция</v>
          </cell>
          <cell r="I1452" t="str">
            <v>France</v>
          </cell>
          <cell r="J1452" t="str">
            <v>FR</v>
          </cell>
          <cell r="K1452" t="str">
            <v>45.658333</v>
          </cell>
          <cell r="L1452" t="str">
            <v>-0.317500</v>
          </cell>
          <cell r="M1452">
            <v>2400</v>
          </cell>
          <cell r="N1452">
            <v>31</v>
          </cell>
        </row>
        <row r="1453">
          <cell r="A1453" t="str">
            <v>CNH</v>
          </cell>
          <cell r="B1453" t="str">
            <v>KCNH</v>
          </cell>
          <cell r="D1453" t="str">
            <v>Municipal</v>
          </cell>
          <cell r="F1453" t="str">
            <v>Claremont</v>
          </cell>
          <cell r="G1453" t="str">
            <v>-5.0</v>
          </cell>
          <cell r="H1453" t="str">
            <v>США</v>
          </cell>
          <cell r="I1453" t="str">
            <v>United States</v>
          </cell>
          <cell r="J1453" t="str">
            <v>US</v>
          </cell>
          <cell r="K1453" t="str">
            <v>43.370432</v>
          </cell>
          <cell r="L1453" t="str">
            <v>-72.368677</v>
          </cell>
          <cell r="M1453">
            <v>945</v>
          </cell>
          <cell r="N1453">
            <v>166</v>
          </cell>
        </row>
        <row r="1454">
          <cell r="A1454" t="str">
            <v>CNI</v>
          </cell>
          <cell r="B1454" t="str">
            <v>ZYCH</v>
          </cell>
          <cell r="D1454" t="str">
            <v>Changhai</v>
          </cell>
          <cell r="F1454" t="str">
            <v>Changhai</v>
          </cell>
          <cell r="G1454" t="str">
            <v>+8.0</v>
          </cell>
          <cell r="H1454" t="str">
            <v>Китай</v>
          </cell>
          <cell r="I1454" t="str">
            <v>China</v>
          </cell>
          <cell r="J1454" t="str">
            <v>CN</v>
          </cell>
          <cell r="K1454" t="str">
            <v>39.266389</v>
          </cell>
          <cell r="L1454" t="str">
            <v>122.666944</v>
          </cell>
        </row>
        <row r="1455">
          <cell r="A1455" t="str">
            <v>CNJ</v>
          </cell>
          <cell r="B1455" t="str">
            <v>YCCY</v>
          </cell>
          <cell r="D1455" t="str">
            <v>Cloncurry</v>
          </cell>
          <cell r="F1455" t="str">
            <v>Cloncurry</v>
          </cell>
          <cell r="G1455" t="str">
            <v>+10.0</v>
          </cell>
          <cell r="H1455" t="str">
            <v>Австралия</v>
          </cell>
          <cell r="I1455" t="str">
            <v>Australia</v>
          </cell>
          <cell r="J1455" t="str">
            <v>AU</v>
          </cell>
          <cell r="K1455" t="str">
            <v>-20.668611</v>
          </cell>
          <cell r="L1455" t="str">
            <v>140.504444</v>
          </cell>
          <cell r="M1455">
            <v>2000</v>
          </cell>
          <cell r="N1455">
            <v>188</v>
          </cell>
        </row>
        <row r="1456">
          <cell r="A1456" t="str">
            <v>CNK</v>
          </cell>
          <cell r="B1456" t="str">
            <v>KCNK</v>
          </cell>
          <cell r="D1456" t="str">
            <v>Blosser Municipal</v>
          </cell>
          <cell r="F1456" t="str">
            <v>Concordia</v>
          </cell>
          <cell r="G1456" t="str">
            <v>-6.0</v>
          </cell>
          <cell r="H1456" t="str">
            <v>США</v>
          </cell>
          <cell r="I1456" t="str">
            <v>United States</v>
          </cell>
          <cell r="J1456" t="str">
            <v>US</v>
          </cell>
          <cell r="K1456" t="str">
            <v>39.549251</v>
          </cell>
          <cell r="L1456" t="str">
            <v>-97.652317</v>
          </cell>
          <cell r="M1456">
            <v>914</v>
          </cell>
          <cell r="N1456">
            <v>453</v>
          </cell>
        </row>
        <row r="1457">
          <cell r="A1457" t="str">
            <v>CNL</v>
          </cell>
          <cell r="B1457" t="str">
            <v>EKSN</v>
          </cell>
          <cell r="C1457" t="str">
            <v>Зиндаль</v>
          </cell>
          <cell r="D1457" t="str">
            <v>Sindal</v>
          </cell>
          <cell r="E1457" t="str">
            <v>Зиндаль</v>
          </cell>
          <cell r="F1457" t="str">
            <v>Sindal</v>
          </cell>
          <cell r="G1457" t="str">
            <v>-1.0</v>
          </cell>
          <cell r="H1457" t="str">
            <v>Дания</v>
          </cell>
          <cell r="I1457" t="str">
            <v>Denmark</v>
          </cell>
          <cell r="J1457" t="str">
            <v>DK</v>
          </cell>
          <cell r="K1457" t="str">
            <v>57.503525</v>
          </cell>
          <cell r="L1457" t="str">
            <v>10.229372</v>
          </cell>
          <cell r="M1457">
            <v>1210</v>
          </cell>
          <cell r="N1457">
            <v>28</v>
          </cell>
        </row>
        <row r="1458">
          <cell r="A1458" t="str">
            <v>CNM</v>
          </cell>
          <cell r="B1458" t="str">
            <v>KCNM</v>
          </cell>
          <cell r="D1458" t="str">
            <v>Carlsbad</v>
          </cell>
          <cell r="F1458" t="str">
            <v>Carlsbad</v>
          </cell>
          <cell r="G1458" t="str">
            <v>-7.0</v>
          </cell>
          <cell r="H1458" t="str">
            <v>США</v>
          </cell>
          <cell r="I1458" t="str">
            <v>United States</v>
          </cell>
          <cell r="J1458" t="str">
            <v>US</v>
          </cell>
          <cell r="K1458" t="str">
            <v>32.337472</v>
          </cell>
          <cell r="L1458" t="str">
            <v>-104.263278</v>
          </cell>
          <cell r="M1458">
            <v>2394</v>
          </cell>
          <cell r="N1458">
            <v>1004</v>
          </cell>
        </row>
        <row r="1459">
          <cell r="A1459" t="str">
            <v>CNN</v>
          </cell>
          <cell r="B1459" t="str">
            <v>UELL</v>
          </cell>
          <cell r="C1459" t="str">
            <v>Чульман</v>
          </cell>
          <cell r="D1459" t="str">
            <v>Chulman</v>
          </cell>
          <cell r="E1459" t="str">
            <v>Чульман</v>
          </cell>
          <cell r="F1459" t="str">
            <v>Chulman</v>
          </cell>
          <cell r="G1459" t="str">
            <v>+9.0</v>
          </cell>
          <cell r="H1459" t="str">
            <v>Россия</v>
          </cell>
          <cell r="I1459" t="str">
            <v>Russian Federation</v>
          </cell>
          <cell r="J1459" t="str">
            <v>RU</v>
          </cell>
          <cell r="K1459" t="str">
            <v>56.913917</v>
          </cell>
          <cell r="L1459" t="str">
            <v>124.913819</v>
          </cell>
          <cell r="N1459">
            <v>857</v>
          </cell>
        </row>
        <row r="1460">
          <cell r="A1460" t="str">
            <v>CNO</v>
          </cell>
          <cell r="B1460" t="str">
            <v>KCNO</v>
          </cell>
          <cell r="D1460" t="str">
            <v>Chino</v>
          </cell>
          <cell r="F1460" t="str">
            <v>Chino</v>
          </cell>
          <cell r="G1460" t="str">
            <v>-8.0</v>
          </cell>
          <cell r="H1460" t="str">
            <v>США</v>
          </cell>
          <cell r="I1460" t="str">
            <v>United States</v>
          </cell>
          <cell r="J1460" t="str">
            <v>US</v>
          </cell>
          <cell r="K1460" t="str">
            <v>33.974779</v>
          </cell>
          <cell r="L1460" t="str">
            <v>-117.636483</v>
          </cell>
          <cell r="M1460">
            <v>1896</v>
          </cell>
          <cell r="N1460">
            <v>198</v>
          </cell>
        </row>
        <row r="1461">
          <cell r="A1461" t="str">
            <v>CNP</v>
          </cell>
          <cell r="B1461" t="str">
            <v>BGCO</v>
          </cell>
          <cell r="D1461" t="str">
            <v>Neerlerit Inaat</v>
          </cell>
          <cell r="F1461" t="str">
            <v>Neerlerit Inaat</v>
          </cell>
          <cell r="G1461" t="str">
            <v>-3.0</v>
          </cell>
          <cell r="H1461" t="str">
            <v>Гренландия</v>
          </cell>
          <cell r="I1461" t="str">
            <v>Greenland</v>
          </cell>
          <cell r="J1461" t="str">
            <v>GL</v>
          </cell>
          <cell r="K1461" t="str">
            <v>70.743333</v>
          </cell>
          <cell r="L1461" t="str">
            <v>-22.660556</v>
          </cell>
          <cell r="N1461">
            <v>14</v>
          </cell>
        </row>
        <row r="1462">
          <cell r="A1462" t="str">
            <v>CNQ</v>
          </cell>
          <cell r="B1462" t="str">
            <v>SARC</v>
          </cell>
          <cell r="D1462" t="str">
            <v>Camba Punta</v>
          </cell>
          <cell r="E1462" t="str">
            <v>Корриентес</v>
          </cell>
          <cell r="F1462" t="str">
            <v>Corrientes</v>
          </cell>
          <cell r="G1462" t="str">
            <v>-3.0</v>
          </cell>
          <cell r="H1462" t="str">
            <v>Аргентина</v>
          </cell>
          <cell r="I1462" t="str">
            <v>Argentina</v>
          </cell>
          <cell r="J1462" t="str">
            <v>AR</v>
          </cell>
          <cell r="K1462" t="str">
            <v>-27.445503</v>
          </cell>
          <cell r="L1462" t="str">
            <v>-58.761864</v>
          </cell>
          <cell r="M1462">
            <v>2100</v>
          </cell>
          <cell r="N1462">
            <v>62</v>
          </cell>
        </row>
        <row r="1463">
          <cell r="A1463" t="str">
            <v>CNR</v>
          </cell>
          <cell r="B1463" t="str">
            <v>SCRA</v>
          </cell>
          <cell r="C1463" t="str">
            <v>Чаньяраль</v>
          </cell>
          <cell r="D1463" t="str">
            <v>Chanaral</v>
          </cell>
          <cell r="E1463" t="str">
            <v>Чаньяраль</v>
          </cell>
          <cell r="F1463" t="str">
            <v>Chanaral</v>
          </cell>
          <cell r="G1463" t="str">
            <v>-3.0</v>
          </cell>
          <cell r="H1463" t="str">
            <v>Чили</v>
          </cell>
          <cell r="I1463" t="str">
            <v>Chile</v>
          </cell>
          <cell r="J1463" t="str">
            <v>CL</v>
          </cell>
          <cell r="K1463" t="str">
            <v>-26.332542</v>
          </cell>
          <cell r="L1463" t="str">
            <v>-70.607308</v>
          </cell>
          <cell r="M1463">
            <v>1247</v>
          </cell>
          <cell r="N1463">
            <v>30</v>
          </cell>
        </row>
        <row r="1464">
          <cell r="A1464" t="str">
            <v>CNS</v>
          </cell>
          <cell r="B1464" t="str">
            <v>YBCS</v>
          </cell>
          <cell r="C1464" t="str">
            <v>Кернс</v>
          </cell>
          <cell r="D1464" t="str">
            <v>Cairns</v>
          </cell>
          <cell r="E1464" t="str">
            <v>Кернс</v>
          </cell>
          <cell r="F1464" t="str">
            <v>Cairns</v>
          </cell>
          <cell r="G1464" t="str">
            <v>+10.0</v>
          </cell>
          <cell r="H1464" t="str">
            <v>Австралия</v>
          </cell>
          <cell r="I1464" t="str">
            <v>Australia</v>
          </cell>
          <cell r="J1464" t="str">
            <v>AU</v>
          </cell>
          <cell r="K1464" t="str">
            <v>-16.885833</v>
          </cell>
          <cell r="L1464" t="str">
            <v>145.755278</v>
          </cell>
          <cell r="M1464">
            <v>3197</v>
          </cell>
          <cell r="N1464">
            <v>3</v>
          </cell>
        </row>
        <row r="1465">
          <cell r="A1465" t="str">
            <v>CNT</v>
          </cell>
          <cell r="C1465" t="str">
            <v>Чарата</v>
          </cell>
          <cell r="D1465" t="str">
            <v>Charata</v>
          </cell>
          <cell r="E1465" t="str">
            <v>Чарата</v>
          </cell>
          <cell r="F1465" t="str">
            <v>Charata</v>
          </cell>
          <cell r="G1465" t="str">
            <v>+3.0</v>
          </cell>
          <cell r="H1465" t="str">
            <v>Аргентина</v>
          </cell>
          <cell r="I1465" t="str">
            <v>Argentina</v>
          </cell>
          <cell r="J1465" t="str">
            <v>AR</v>
          </cell>
          <cell r="K1465" t="str">
            <v>-27.200</v>
          </cell>
          <cell r="L1465" t="str">
            <v>-61.200</v>
          </cell>
          <cell r="M1465">
            <v>1298</v>
          </cell>
          <cell r="N1465">
            <v>97</v>
          </cell>
        </row>
        <row r="1466">
          <cell r="A1466" t="str">
            <v>CNU</v>
          </cell>
          <cell r="B1466" t="str">
            <v>KCNU</v>
          </cell>
          <cell r="D1466" t="str">
            <v>Martin Johnson</v>
          </cell>
          <cell r="F1466" t="str">
            <v>Chanute</v>
          </cell>
          <cell r="G1466" t="str">
            <v>-6.0</v>
          </cell>
          <cell r="H1466" t="str">
            <v>США</v>
          </cell>
          <cell r="I1466" t="str">
            <v>United States</v>
          </cell>
          <cell r="J1466" t="str">
            <v>US</v>
          </cell>
          <cell r="K1466" t="str">
            <v>37.668797</v>
          </cell>
          <cell r="L1466" t="str">
            <v>-95.485064</v>
          </cell>
          <cell r="M1466">
            <v>1292</v>
          </cell>
          <cell r="N1466">
            <v>305</v>
          </cell>
        </row>
        <row r="1467">
          <cell r="A1467" t="str">
            <v>CNV</v>
          </cell>
          <cell r="B1467" t="str">
            <v>SNED</v>
          </cell>
          <cell r="D1467" t="str">
            <v>Canavieiras</v>
          </cell>
          <cell r="F1467" t="str">
            <v>Canavieiras</v>
          </cell>
          <cell r="G1467" t="str">
            <v>+3.0</v>
          </cell>
          <cell r="H1467" t="str">
            <v>Бразилия</v>
          </cell>
          <cell r="I1467" t="str">
            <v>Brazil</v>
          </cell>
          <cell r="J1467" t="str">
            <v>BR</v>
          </cell>
          <cell r="K1467" t="str">
            <v>-15.667028</v>
          </cell>
          <cell r="L1467" t="str">
            <v>-38.954667</v>
          </cell>
          <cell r="M1467">
            <v>1200</v>
          </cell>
          <cell r="N1467">
            <v>6</v>
          </cell>
        </row>
        <row r="1468">
          <cell r="A1468" t="str">
            <v>CNW</v>
          </cell>
          <cell r="B1468" t="str">
            <v>KCNW</v>
          </cell>
          <cell r="D1468" t="str">
            <v>TSTC Waco Airport</v>
          </cell>
          <cell r="F1468" t="str">
            <v>Waco, TX</v>
          </cell>
          <cell r="G1468" t="str">
            <v>-6.0</v>
          </cell>
          <cell r="H1468" t="str">
            <v>США</v>
          </cell>
          <cell r="I1468" t="str">
            <v>United States</v>
          </cell>
          <cell r="J1468" t="str">
            <v>US</v>
          </cell>
          <cell r="K1468" t="str">
            <v>31.637806</v>
          </cell>
          <cell r="L1468" t="str">
            <v>-97.074139</v>
          </cell>
          <cell r="M1468">
            <v>2621</v>
          </cell>
          <cell r="N1468">
            <v>143</v>
          </cell>
        </row>
        <row r="1469">
          <cell r="A1469" t="str">
            <v>CNX</v>
          </cell>
          <cell r="B1469" t="str">
            <v>VTCC</v>
          </cell>
          <cell r="D1469" t="str">
            <v>Chiang Mai International</v>
          </cell>
          <cell r="E1469" t="str">
            <v>Чанг-Май</v>
          </cell>
          <cell r="F1469" t="str">
            <v>Chiang Mai</v>
          </cell>
          <cell r="G1469" t="str">
            <v>+7.0</v>
          </cell>
          <cell r="H1469" t="str">
            <v>Таиланд</v>
          </cell>
          <cell r="I1469" t="str">
            <v>Thailand</v>
          </cell>
          <cell r="J1469" t="str">
            <v>TH</v>
          </cell>
          <cell r="K1469" t="str">
            <v>18.766847</v>
          </cell>
          <cell r="L1469" t="str">
            <v>98.962644</v>
          </cell>
          <cell r="M1469">
            <v>3100</v>
          </cell>
          <cell r="N1469">
            <v>316</v>
          </cell>
        </row>
        <row r="1470">
          <cell r="A1470" t="str">
            <v>CNY</v>
          </cell>
          <cell r="B1470" t="str">
            <v>KCNY</v>
          </cell>
          <cell r="D1470" t="str">
            <v>Canyonlands Field</v>
          </cell>
          <cell r="E1470" t="str">
            <v>Моаб</v>
          </cell>
          <cell r="F1470" t="str">
            <v>Moab</v>
          </cell>
          <cell r="G1470" t="str">
            <v>-7.0</v>
          </cell>
          <cell r="H1470" t="str">
            <v>США</v>
          </cell>
          <cell r="I1470" t="str">
            <v>United States</v>
          </cell>
          <cell r="J1470" t="str">
            <v>US</v>
          </cell>
          <cell r="K1470" t="str">
            <v>38.754956</v>
          </cell>
          <cell r="L1470" t="str">
            <v>-109.754844</v>
          </cell>
          <cell r="M1470">
            <v>2103</v>
          </cell>
          <cell r="N1470">
            <v>1389</v>
          </cell>
        </row>
        <row r="1471">
          <cell r="A1471" t="str">
            <v>CNZ</v>
          </cell>
          <cell r="C1471" t="str">
            <v>Кангамба</v>
          </cell>
          <cell r="D1471" t="str">
            <v>Cangamba</v>
          </cell>
          <cell r="E1471" t="str">
            <v>Кангамба</v>
          </cell>
          <cell r="F1471" t="str">
            <v>Cangamba</v>
          </cell>
          <cell r="G1471" t="str">
            <v>-1.0</v>
          </cell>
          <cell r="H1471" t="str">
            <v>Ангола</v>
          </cell>
          <cell r="I1471" t="str">
            <v>Angola</v>
          </cell>
          <cell r="J1471" t="str">
            <v>AO</v>
          </cell>
          <cell r="K1471" t="str">
            <v>-13.710556</v>
          </cell>
          <cell r="L1471" t="str">
            <v>19.861111</v>
          </cell>
          <cell r="M1471">
            <v>2195</v>
          </cell>
          <cell r="N1471">
            <v>1235</v>
          </cell>
        </row>
        <row r="1472">
          <cell r="A1472" t="str">
            <v>COA</v>
          </cell>
          <cell r="B1472" t="str">
            <v>KCOA</v>
          </cell>
          <cell r="C1472" t="str">
            <v>Колумбия</v>
          </cell>
          <cell r="D1472" t="str">
            <v>Columbia</v>
          </cell>
          <cell r="E1472" t="str">
            <v>Колумбия</v>
          </cell>
          <cell r="F1472" t="str">
            <v>Columbia</v>
          </cell>
          <cell r="G1472" t="str">
            <v>-6.0</v>
          </cell>
          <cell r="H1472" t="str">
            <v>США</v>
          </cell>
          <cell r="I1472" t="str">
            <v>United States</v>
          </cell>
          <cell r="J1472" t="str">
            <v>US</v>
          </cell>
          <cell r="K1472" t="str">
            <v>38.030428</v>
          </cell>
          <cell r="L1472" t="str">
            <v>-120.414554</v>
          </cell>
          <cell r="M1472">
            <v>1237</v>
          </cell>
          <cell r="N1472">
            <v>646</v>
          </cell>
        </row>
        <row r="1473">
          <cell r="A1473" t="str">
            <v>COB</v>
          </cell>
          <cell r="D1473" t="str">
            <v>Coolibah</v>
          </cell>
          <cell r="F1473" t="str">
            <v>Coolibah</v>
          </cell>
          <cell r="G1473" t="str">
            <v>-9.5</v>
          </cell>
          <cell r="H1473" t="str">
            <v>Австралия</v>
          </cell>
          <cell r="I1473" t="str">
            <v>Australia</v>
          </cell>
          <cell r="J1473" t="str">
            <v>AU</v>
          </cell>
          <cell r="K1473" t="str">
            <v>-15.548333</v>
          </cell>
          <cell r="L1473" t="str">
            <v>130.961943</v>
          </cell>
          <cell r="M1473">
            <v>1006</v>
          </cell>
          <cell r="N1473">
            <v>40</v>
          </cell>
        </row>
        <row r="1474">
          <cell r="A1474" t="str">
            <v>COC</v>
          </cell>
          <cell r="B1474" t="str">
            <v>SAAC</v>
          </cell>
          <cell r="D1474" t="str">
            <v>Concordia</v>
          </cell>
          <cell r="F1474" t="str">
            <v>Concordia</v>
          </cell>
          <cell r="G1474" t="str">
            <v>-3.0</v>
          </cell>
          <cell r="H1474" t="str">
            <v>Аргентина</v>
          </cell>
          <cell r="I1474" t="str">
            <v>Argentina</v>
          </cell>
          <cell r="J1474" t="str">
            <v>AR</v>
          </cell>
          <cell r="K1474" t="str">
            <v>-31.296944</v>
          </cell>
          <cell r="L1474" t="str">
            <v>-57.996631</v>
          </cell>
          <cell r="M1474">
            <v>1600</v>
          </cell>
          <cell r="N1474">
            <v>34</v>
          </cell>
        </row>
        <row r="1475">
          <cell r="A1475" t="str">
            <v>COD</v>
          </cell>
          <cell r="B1475" t="str">
            <v>KCOD</v>
          </cell>
          <cell r="D1475" t="str">
            <v>Yellowstone Regional</v>
          </cell>
          <cell r="F1475" t="str">
            <v>Cody/Yellowstone</v>
          </cell>
          <cell r="G1475" t="str">
            <v>-7.0</v>
          </cell>
          <cell r="H1475" t="str">
            <v>США</v>
          </cell>
          <cell r="I1475" t="str">
            <v>United States</v>
          </cell>
          <cell r="J1475" t="str">
            <v>US</v>
          </cell>
          <cell r="K1475" t="str">
            <v>44.520194</v>
          </cell>
          <cell r="L1475" t="str">
            <v>-109.023806</v>
          </cell>
          <cell r="M1475">
            <v>2592</v>
          </cell>
          <cell r="N1475">
            <v>1555</v>
          </cell>
        </row>
        <row r="1476">
          <cell r="A1476" t="str">
            <v>COF</v>
          </cell>
          <cell r="B1476" t="str">
            <v>KCOF</v>
          </cell>
          <cell r="D1476" t="str">
            <v>Patrick AFB</v>
          </cell>
          <cell r="F1476" t="str">
            <v>Cocoa</v>
          </cell>
          <cell r="G1476" t="str">
            <v>-5.0</v>
          </cell>
          <cell r="H1476" t="str">
            <v>США</v>
          </cell>
          <cell r="I1476" t="str">
            <v>United States</v>
          </cell>
          <cell r="J1476" t="str">
            <v>US</v>
          </cell>
          <cell r="K1476" t="str">
            <v>28.234963</v>
          </cell>
          <cell r="L1476" t="str">
            <v>-80.609985</v>
          </cell>
          <cell r="N1476">
            <v>2</v>
          </cell>
        </row>
        <row r="1477">
          <cell r="A1477" t="str">
            <v>COG</v>
          </cell>
          <cell r="B1477" t="str">
            <v>SKCD</v>
          </cell>
          <cell r="D1477" t="str">
            <v>Mandinga</v>
          </cell>
          <cell r="E1477" t="str">
            <v>Кондото</v>
          </cell>
          <cell r="F1477" t="str">
            <v>Condoto</v>
          </cell>
          <cell r="G1477" t="str">
            <v>-5.0</v>
          </cell>
          <cell r="H1477" t="str">
            <v>Колумбия</v>
          </cell>
          <cell r="I1477" t="str">
            <v>Colombia</v>
          </cell>
          <cell r="J1477" t="str">
            <v>CO</v>
          </cell>
          <cell r="K1477" t="str">
            <v>5.083333</v>
          </cell>
          <cell r="L1477" t="str">
            <v>-76.700000</v>
          </cell>
          <cell r="M1477">
            <v>1146</v>
          </cell>
          <cell r="N1477">
            <v>65</v>
          </cell>
        </row>
        <row r="1478">
          <cell r="A1478" t="str">
            <v>COH</v>
          </cell>
          <cell r="B1478" t="str">
            <v>VECO</v>
          </cell>
          <cell r="C1478" t="str">
            <v>Куч-Бехар</v>
          </cell>
          <cell r="D1478" t="str">
            <v>Cooch Behar</v>
          </cell>
          <cell r="E1478" t="str">
            <v>Куч-Бехар</v>
          </cell>
          <cell r="F1478" t="str">
            <v>Cooch Behar</v>
          </cell>
          <cell r="G1478" t="str">
            <v>-5.5</v>
          </cell>
          <cell r="H1478" t="str">
            <v>Индия</v>
          </cell>
          <cell r="I1478" t="str">
            <v>India</v>
          </cell>
          <cell r="J1478" t="str">
            <v>IN</v>
          </cell>
          <cell r="K1478" t="str">
            <v>26.330508</v>
          </cell>
          <cell r="L1478" t="str">
            <v>89.467203</v>
          </cell>
          <cell r="M1478">
            <v>1067</v>
          </cell>
          <cell r="N1478">
            <v>42</v>
          </cell>
        </row>
        <row r="1479">
          <cell r="A1479" t="str">
            <v>COI</v>
          </cell>
          <cell r="B1479" t="str">
            <v>KCOI</v>
          </cell>
          <cell r="D1479" t="str">
            <v>Merritt Island</v>
          </cell>
          <cell r="F1479" t="str">
            <v>Cocoa</v>
          </cell>
          <cell r="G1479" t="str">
            <v>-5.0</v>
          </cell>
          <cell r="H1479" t="str">
            <v>США</v>
          </cell>
          <cell r="I1479" t="str">
            <v>United States</v>
          </cell>
          <cell r="J1479" t="str">
            <v>US</v>
          </cell>
          <cell r="K1479" t="str">
            <v>28.341611</v>
          </cell>
          <cell r="L1479" t="str">
            <v>-80.685472</v>
          </cell>
          <cell r="M1479">
            <v>1097</v>
          </cell>
          <cell r="N1479">
            <v>2</v>
          </cell>
        </row>
        <row r="1480">
          <cell r="A1480" t="str">
            <v>COJ</v>
          </cell>
          <cell r="B1480" t="str">
            <v>YCBB</v>
          </cell>
          <cell r="D1480" t="str">
            <v>Coonabarabran</v>
          </cell>
          <cell r="F1480" t="str">
            <v>Coonabarabran</v>
          </cell>
          <cell r="G1480" t="str">
            <v>-10.0</v>
          </cell>
          <cell r="H1480" t="str">
            <v>Австралия</v>
          </cell>
          <cell r="I1480" t="str">
            <v>Australia</v>
          </cell>
          <cell r="J1480" t="str">
            <v>AU</v>
          </cell>
          <cell r="K1480" t="str">
            <v>-31.332500</v>
          </cell>
          <cell r="L1480" t="str">
            <v>149.267222</v>
          </cell>
          <cell r="M1480">
            <v>1521</v>
          </cell>
          <cell r="N1480">
            <v>645</v>
          </cell>
        </row>
        <row r="1481">
          <cell r="A1481" t="str">
            <v>COK</v>
          </cell>
          <cell r="B1481" t="str">
            <v>VOCI</v>
          </cell>
          <cell r="D1481" t="str">
            <v>Cochin International</v>
          </cell>
          <cell r="E1481" t="str">
            <v>Кочи</v>
          </cell>
          <cell r="F1481" t="str">
            <v>Kochi</v>
          </cell>
          <cell r="G1481" t="str">
            <v>+5.5</v>
          </cell>
          <cell r="H1481" t="str">
            <v>Индия</v>
          </cell>
          <cell r="I1481" t="str">
            <v>India</v>
          </cell>
          <cell r="J1481" t="str">
            <v>IN</v>
          </cell>
          <cell r="K1481" t="str">
            <v>10.151994</v>
          </cell>
          <cell r="L1481" t="str">
            <v>76.401906</v>
          </cell>
          <cell r="M1481">
            <v>3658</v>
          </cell>
          <cell r="N1481">
            <v>9</v>
          </cell>
        </row>
        <row r="1482">
          <cell r="A1482" t="str">
            <v>COL</v>
          </cell>
          <cell r="D1482" t="str">
            <v>Isle Of Coll</v>
          </cell>
          <cell r="F1482" t="str">
            <v>Isle Of Coll</v>
          </cell>
          <cell r="G1482" t="str">
            <v>+0.0</v>
          </cell>
          <cell r="H1482" t="str">
            <v>Великобритания</v>
          </cell>
          <cell r="I1482" t="str">
            <v>United Kingdom</v>
          </cell>
          <cell r="J1482" t="str">
            <v>GB</v>
          </cell>
          <cell r="K1482" t="str">
            <v>56.600</v>
          </cell>
          <cell r="L1482" t="str">
            <v>-6.617</v>
          </cell>
          <cell r="M1482">
            <v>500</v>
          </cell>
          <cell r="N1482">
            <v>12</v>
          </cell>
        </row>
        <row r="1483">
          <cell r="A1483" t="str">
            <v>COM</v>
          </cell>
          <cell r="B1483" t="str">
            <v>KCOM</v>
          </cell>
          <cell r="D1483" t="str">
            <v>Coleman</v>
          </cell>
          <cell r="F1483" t="str">
            <v>Coleman</v>
          </cell>
          <cell r="G1483" t="str">
            <v>-6.0</v>
          </cell>
          <cell r="H1483" t="str">
            <v>США</v>
          </cell>
          <cell r="I1483" t="str">
            <v>United States</v>
          </cell>
          <cell r="J1483" t="str">
            <v>US</v>
          </cell>
          <cell r="K1483" t="str">
            <v>31.841139</v>
          </cell>
          <cell r="L1483" t="str">
            <v>-99.403611</v>
          </cell>
          <cell r="M1483">
            <v>1158</v>
          </cell>
          <cell r="N1483">
            <v>517</v>
          </cell>
        </row>
        <row r="1484">
          <cell r="A1484" t="str">
            <v>CON</v>
          </cell>
          <cell r="B1484" t="str">
            <v>KCON</v>
          </cell>
          <cell r="D1484" t="str">
            <v>Concord</v>
          </cell>
          <cell r="F1484" t="str">
            <v>Concord</v>
          </cell>
          <cell r="G1484" t="str">
            <v>-5.0</v>
          </cell>
          <cell r="H1484" t="str">
            <v>США</v>
          </cell>
          <cell r="I1484" t="str">
            <v>United States</v>
          </cell>
          <cell r="J1484" t="str">
            <v>US</v>
          </cell>
          <cell r="K1484" t="str">
            <v>43.202722</v>
          </cell>
          <cell r="L1484" t="str">
            <v>-71.502278</v>
          </cell>
          <cell r="N1484">
            <v>104</v>
          </cell>
        </row>
        <row r="1485">
          <cell r="A1485" t="str">
            <v>COO</v>
          </cell>
          <cell r="B1485" t="str">
            <v>DBBB</v>
          </cell>
          <cell r="D1485" t="str">
            <v>Cotonou</v>
          </cell>
          <cell r="F1485" t="str">
            <v>Cotonou</v>
          </cell>
          <cell r="G1485" t="str">
            <v>+1.0</v>
          </cell>
          <cell r="H1485" t="str">
            <v>Бенин</v>
          </cell>
          <cell r="I1485" t="str">
            <v>Benin</v>
          </cell>
          <cell r="J1485" t="str">
            <v>BJ</v>
          </cell>
          <cell r="K1485" t="str">
            <v>6.357228</v>
          </cell>
          <cell r="L1485" t="str">
            <v>2.384353</v>
          </cell>
          <cell r="M1485">
            <v>2400</v>
          </cell>
          <cell r="N1485">
            <v>6</v>
          </cell>
        </row>
        <row r="1486">
          <cell r="A1486" t="str">
            <v>COP</v>
          </cell>
          <cell r="B1486" t="str">
            <v>KCOP</v>
          </cell>
          <cell r="D1486" t="str">
            <v>Cooperstown - Westville Airport</v>
          </cell>
          <cell r="F1486" t="str">
            <v>Cooperstown, NY</v>
          </cell>
          <cell r="G1486" t="str">
            <v>-5.0</v>
          </cell>
          <cell r="H1486" t="str">
            <v>США</v>
          </cell>
          <cell r="I1486" t="str">
            <v>United States</v>
          </cell>
          <cell r="J1486" t="str">
            <v>US</v>
          </cell>
          <cell r="K1486" t="str">
            <v>42.629243</v>
          </cell>
          <cell r="L1486" t="str">
            <v>-74.890988</v>
          </cell>
          <cell r="M1486">
            <v>701</v>
          </cell>
          <cell r="N1486">
            <v>384</v>
          </cell>
        </row>
        <row r="1487">
          <cell r="A1487" t="str">
            <v>COQ</v>
          </cell>
          <cell r="B1487" t="str">
            <v>ZMCD</v>
          </cell>
          <cell r="D1487" t="str">
            <v>Choibalsan</v>
          </cell>
          <cell r="F1487" t="str">
            <v>Choibalsan</v>
          </cell>
          <cell r="G1487" t="str">
            <v>-8.0</v>
          </cell>
          <cell r="H1487" t="str">
            <v>Монголия</v>
          </cell>
          <cell r="I1487" t="str">
            <v>Mongolia</v>
          </cell>
          <cell r="J1487" t="str">
            <v>MN</v>
          </cell>
          <cell r="K1487" t="str">
            <v>48.135672</v>
          </cell>
          <cell r="L1487" t="str">
            <v>114.646378</v>
          </cell>
          <cell r="N1487">
            <v>749</v>
          </cell>
        </row>
        <row r="1488">
          <cell r="A1488" t="str">
            <v>COR</v>
          </cell>
          <cell r="B1488" t="str">
            <v>SACO</v>
          </cell>
          <cell r="D1488" t="str">
            <v>Pajas Blancas</v>
          </cell>
          <cell r="E1488" t="str">
            <v>Кордова</v>
          </cell>
          <cell r="F1488" t="str">
            <v>Cordoba</v>
          </cell>
          <cell r="G1488" t="str">
            <v>-3.0</v>
          </cell>
          <cell r="H1488" t="str">
            <v>Аргентина</v>
          </cell>
          <cell r="I1488" t="str">
            <v>Argentina</v>
          </cell>
          <cell r="J1488" t="str">
            <v>AR</v>
          </cell>
          <cell r="K1488" t="str">
            <v>-31.323619</v>
          </cell>
          <cell r="L1488" t="str">
            <v>-64.207953</v>
          </cell>
          <cell r="M1488">
            <v>3200</v>
          </cell>
          <cell r="N1488">
            <v>489</v>
          </cell>
        </row>
        <row r="1489">
          <cell r="A1489" t="str">
            <v>COS</v>
          </cell>
          <cell r="B1489" t="str">
            <v>KCOS</v>
          </cell>
          <cell r="C1489" t="str">
            <v>Колорадо Спрингз</v>
          </cell>
          <cell r="D1489" t="str">
            <v>Colorado Springs</v>
          </cell>
          <cell r="E1489" t="str">
            <v>Колорадо Спрингз</v>
          </cell>
          <cell r="F1489" t="str">
            <v>Colorado Springs</v>
          </cell>
          <cell r="G1489" t="str">
            <v>-7.0</v>
          </cell>
          <cell r="H1489" t="str">
            <v>США</v>
          </cell>
          <cell r="I1489" t="str">
            <v>United States</v>
          </cell>
          <cell r="J1489" t="str">
            <v>US</v>
          </cell>
          <cell r="K1489" t="str">
            <v>38.805806</v>
          </cell>
          <cell r="L1489" t="str">
            <v>-104.700778</v>
          </cell>
          <cell r="M1489">
            <v>3359</v>
          </cell>
          <cell r="N1489">
            <v>1886</v>
          </cell>
        </row>
        <row r="1490">
          <cell r="A1490" t="str">
            <v>COT</v>
          </cell>
          <cell r="B1490" t="str">
            <v>KCOT</v>
          </cell>
          <cell r="D1490" t="str">
            <v>Cotulla</v>
          </cell>
          <cell r="F1490" t="str">
            <v>Cotulla</v>
          </cell>
          <cell r="G1490" t="str">
            <v>-6.0</v>
          </cell>
          <cell r="H1490" t="str">
            <v>США</v>
          </cell>
          <cell r="I1490" t="str">
            <v>United States</v>
          </cell>
          <cell r="J1490" t="str">
            <v>US</v>
          </cell>
          <cell r="K1490" t="str">
            <v>28.456694</v>
          </cell>
          <cell r="L1490" t="str">
            <v>-99.218333</v>
          </cell>
          <cell r="M1490">
            <v>1010</v>
          </cell>
          <cell r="N1490">
            <v>144</v>
          </cell>
        </row>
        <row r="1491">
          <cell r="A1491" t="str">
            <v>COU</v>
          </cell>
          <cell r="B1491" t="str">
            <v>KCOU</v>
          </cell>
          <cell r="D1491" t="str">
            <v>Columbia Regional</v>
          </cell>
          <cell r="E1491" t="str">
            <v>Колумбия</v>
          </cell>
          <cell r="F1491" t="str">
            <v>Columbia</v>
          </cell>
          <cell r="G1491" t="str">
            <v>-6.0</v>
          </cell>
          <cell r="H1491" t="str">
            <v>США</v>
          </cell>
          <cell r="I1491" t="str">
            <v>United States</v>
          </cell>
          <cell r="J1491" t="str">
            <v>US</v>
          </cell>
          <cell r="K1491" t="str">
            <v>38.818093</v>
          </cell>
          <cell r="L1491" t="str">
            <v>-92.219629</v>
          </cell>
          <cell r="M1491">
            <v>1981</v>
          </cell>
          <cell r="N1491">
            <v>271</v>
          </cell>
        </row>
        <row r="1492">
          <cell r="A1492" t="str">
            <v>COV</v>
          </cell>
          <cell r="B1492" t="str">
            <v>LPCV</v>
          </cell>
          <cell r="C1492" t="str">
            <v>Ковилья</v>
          </cell>
          <cell r="D1492" t="str">
            <v>Covilha</v>
          </cell>
          <cell r="E1492" t="str">
            <v>Ковилья</v>
          </cell>
          <cell r="F1492" t="str">
            <v>Covilha</v>
          </cell>
          <cell r="G1492" t="str">
            <v>+0.0</v>
          </cell>
          <cell r="H1492" t="str">
            <v>Португалия</v>
          </cell>
          <cell r="I1492" t="str">
            <v>Portugal</v>
          </cell>
          <cell r="J1492" t="str">
            <v>PT</v>
          </cell>
          <cell r="K1492" t="str">
            <v>40.264772</v>
          </cell>
          <cell r="L1492" t="str">
            <v>-7.479958</v>
          </cell>
          <cell r="M1492">
            <v>960</v>
          </cell>
          <cell r="N1492">
            <v>479</v>
          </cell>
        </row>
        <row r="1493">
          <cell r="A1493" t="str">
            <v>COW</v>
          </cell>
          <cell r="B1493" t="str">
            <v>SCQB</v>
          </cell>
          <cell r="C1493" t="str">
            <v>Кокимбо</v>
          </cell>
          <cell r="D1493" t="str">
            <v>Coquimbo</v>
          </cell>
          <cell r="E1493" t="str">
            <v>Кокимбо</v>
          </cell>
          <cell r="F1493" t="str">
            <v>Coquimbo</v>
          </cell>
          <cell r="H1493" t="str">
            <v>Уругвай</v>
          </cell>
          <cell r="I1493" t="str">
            <v>Uruguay</v>
          </cell>
          <cell r="J1493" t="str">
            <v>UY</v>
          </cell>
          <cell r="K1493" t="str">
            <v>-29.967</v>
          </cell>
          <cell r="L1493" t="str">
            <v>-71.333</v>
          </cell>
        </row>
        <row r="1494">
          <cell r="A1494" t="str">
            <v>COX</v>
          </cell>
          <cell r="B1494" t="str">
            <v>MYAK</v>
          </cell>
          <cell r="C1494" t="str">
            <v>Конго-Таун</v>
          </cell>
          <cell r="D1494" t="str">
            <v>Congo Town</v>
          </cell>
          <cell r="E1494" t="str">
            <v>Конго-Таун</v>
          </cell>
          <cell r="F1494" t="str">
            <v>Congo Town</v>
          </cell>
          <cell r="G1494" t="str">
            <v>+5.0</v>
          </cell>
          <cell r="H1494" t="str">
            <v>Багамские острова</v>
          </cell>
          <cell r="I1494" t="str">
            <v>Bahamas</v>
          </cell>
          <cell r="J1494" t="str">
            <v>BS</v>
          </cell>
          <cell r="K1494" t="str">
            <v>24.158933</v>
          </cell>
          <cell r="L1494" t="str">
            <v>-77.589758</v>
          </cell>
          <cell r="N1494">
            <v>5</v>
          </cell>
        </row>
        <row r="1495">
          <cell r="A1495" t="str">
            <v>COY</v>
          </cell>
          <cell r="B1495" t="str">
            <v>YCWY</v>
          </cell>
          <cell r="D1495" t="str">
            <v>Coolawanyah</v>
          </cell>
          <cell r="F1495" t="str">
            <v>Coolawanyah</v>
          </cell>
          <cell r="G1495" t="str">
            <v>-8.0</v>
          </cell>
          <cell r="H1495" t="str">
            <v>Австралия</v>
          </cell>
          <cell r="I1495" t="str">
            <v>Australia</v>
          </cell>
          <cell r="J1495" t="str">
            <v>AU</v>
          </cell>
          <cell r="K1495" t="str">
            <v>-21.794444</v>
          </cell>
          <cell r="L1495" t="str">
            <v>117.754722</v>
          </cell>
          <cell r="M1495">
            <v>1905</v>
          </cell>
          <cell r="N1495">
            <v>366</v>
          </cell>
        </row>
        <row r="1496">
          <cell r="A1496" t="str">
            <v>COZ</v>
          </cell>
          <cell r="B1496" t="str">
            <v>MDCZ</v>
          </cell>
          <cell r="C1496" t="str">
            <v>Констанца</v>
          </cell>
          <cell r="D1496" t="str">
            <v>Constanza</v>
          </cell>
          <cell r="E1496" t="str">
            <v>Констанца</v>
          </cell>
          <cell r="F1496" t="str">
            <v>Constanza</v>
          </cell>
          <cell r="G1496" t="str">
            <v>-4.0</v>
          </cell>
          <cell r="H1496" t="str">
            <v>Доминиканская Республика</v>
          </cell>
          <cell r="I1496" t="str">
            <v>Dominican Republic</v>
          </cell>
          <cell r="J1496" t="str">
            <v>DO</v>
          </cell>
          <cell r="K1496" t="str">
            <v>18.900</v>
          </cell>
          <cell r="L1496" t="str">
            <v>-70.717</v>
          </cell>
          <cell r="M1496">
            <v>2012</v>
          </cell>
          <cell r="N1496">
            <v>1075</v>
          </cell>
        </row>
        <row r="1497">
          <cell r="A1497" t="str">
            <v>CPA</v>
          </cell>
          <cell r="B1497" t="str">
            <v>GLCP</v>
          </cell>
          <cell r="D1497" t="str">
            <v>A. Tubman</v>
          </cell>
          <cell r="E1497" t="str">
            <v>Кейп-Палмас</v>
          </cell>
          <cell r="F1497" t="str">
            <v>Cape Palmas</v>
          </cell>
          <cell r="G1497" t="str">
            <v>+0.0</v>
          </cell>
          <cell r="H1497" t="str">
            <v>Либерия</v>
          </cell>
          <cell r="I1497" t="str">
            <v>Liberia</v>
          </cell>
          <cell r="J1497" t="str">
            <v>LR</v>
          </cell>
          <cell r="K1497" t="str">
            <v>4.367638</v>
          </cell>
          <cell r="L1497" t="str">
            <v>-7.700117</v>
          </cell>
          <cell r="M1497">
            <v>975</v>
          </cell>
          <cell r="N1497">
            <v>6</v>
          </cell>
        </row>
        <row r="1498">
          <cell r="A1498" t="str">
            <v>CPB</v>
          </cell>
          <cell r="B1498" t="str">
            <v>SKCA</v>
          </cell>
          <cell r="C1498" t="str">
            <v>Капургана</v>
          </cell>
          <cell r="D1498" t="str">
            <v>Capurgana</v>
          </cell>
          <cell r="E1498" t="str">
            <v>Капургана</v>
          </cell>
          <cell r="F1498" t="str">
            <v>Capurgana</v>
          </cell>
          <cell r="G1498" t="str">
            <v>+5.0</v>
          </cell>
          <cell r="H1498" t="str">
            <v>Колумбия</v>
          </cell>
          <cell r="I1498" t="str">
            <v>Colombia</v>
          </cell>
          <cell r="J1498" t="str">
            <v>CO</v>
          </cell>
          <cell r="K1498" t="str">
            <v>8.633333</v>
          </cell>
          <cell r="L1498" t="str">
            <v>-77.333333</v>
          </cell>
        </row>
        <row r="1499">
          <cell r="A1499" t="str">
            <v>CPC</v>
          </cell>
          <cell r="B1499" t="str">
            <v>SAZY</v>
          </cell>
          <cell r="D1499" t="str">
            <v>Chapelco</v>
          </cell>
          <cell r="F1499" t="str">
            <v>San Martin DeLos Andes</v>
          </cell>
          <cell r="G1499" t="str">
            <v>+3.0</v>
          </cell>
          <cell r="H1499" t="str">
            <v>Аргентина</v>
          </cell>
          <cell r="I1499" t="str">
            <v>Argentina</v>
          </cell>
          <cell r="J1499" t="str">
            <v>AR</v>
          </cell>
          <cell r="K1499" t="str">
            <v>-40.075383</v>
          </cell>
          <cell r="L1499" t="str">
            <v>-71.137294</v>
          </cell>
          <cell r="M1499">
            <v>2500</v>
          </cell>
          <cell r="N1499">
            <v>783</v>
          </cell>
        </row>
        <row r="1500">
          <cell r="A1500" t="str">
            <v>CPD</v>
          </cell>
          <cell r="B1500" t="str">
            <v>YCBP</v>
          </cell>
          <cell r="C1500" t="str">
            <v>Кубер Педи</v>
          </cell>
          <cell r="D1500" t="str">
            <v>Coober Pedy</v>
          </cell>
          <cell r="E1500" t="str">
            <v>Кубер Педи</v>
          </cell>
          <cell r="F1500" t="str">
            <v>Coober Pedy</v>
          </cell>
          <cell r="G1500" t="str">
            <v>-9.5</v>
          </cell>
          <cell r="H1500" t="str">
            <v>Австралия</v>
          </cell>
          <cell r="I1500" t="str">
            <v>Australia</v>
          </cell>
          <cell r="J1500" t="str">
            <v>AU</v>
          </cell>
          <cell r="K1500" t="str">
            <v>-29.040000</v>
          </cell>
          <cell r="L1500" t="str">
            <v>134.720833</v>
          </cell>
          <cell r="M1500">
            <v>1411</v>
          </cell>
          <cell r="N1500">
            <v>226</v>
          </cell>
        </row>
        <row r="1501">
          <cell r="A1501" t="str">
            <v>CPE</v>
          </cell>
          <cell r="B1501" t="str">
            <v>MMCP</v>
          </cell>
          <cell r="D1501" t="str">
            <v>Campeche International</v>
          </cell>
          <cell r="E1501" t="str">
            <v>Кампеше</v>
          </cell>
          <cell r="F1501" t="str">
            <v>Campeche</v>
          </cell>
          <cell r="G1501" t="str">
            <v>-6.0</v>
          </cell>
          <cell r="H1501" t="str">
            <v>Мексика</v>
          </cell>
          <cell r="I1501" t="str">
            <v>Mexico</v>
          </cell>
          <cell r="J1501" t="str">
            <v>MX</v>
          </cell>
          <cell r="K1501" t="str">
            <v>19.816794</v>
          </cell>
          <cell r="L1501" t="str">
            <v>-90.500314</v>
          </cell>
          <cell r="M1501">
            <v>2500</v>
          </cell>
          <cell r="N1501">
            <v>10</v>
          </cell>
        </row>
        <row r="1502">
          <cell r="A1502" t="str">
            <v>CPF</v>
          </cell>
          <cell r="B1502" t="str">
            <v>WRSC</v>
          </cell>
          <cell r="C1502" t="str">
            <v>Чепу</v>
          </cell>
          <cell r="D1502" t="str">
            <v>Cepu</v>
          </cell>
          <cell r="E1502" t="str">
            <v>Чепу</v>
          </cell>
          <cell r="F1502" t="str">
            <v>Cepu</v>
          </cell>
          <cell r="G1502" t="str">
            <v>-7.0</v>
          </cell>
          <cell r="H1502" t="str">
            <v>Индонезия</v>
          </cell>
          <cell r="I1502" t="str">
            <v>Indonesia</v>
          </cell>
          <cell r="J1502" t="str">
            <v>ID</v>
          </cell>
          <cell r="K1502" t="str">
            <v>-7.183</v>
          </cell>
          <cell r="L1502" t="str">
            <v>111.533</v>
          </cell>
          <cell r="M1502">
            <v>853</v>
          </cell>
          <cell r="N1502">
            <v>40</v>
          </cell>
        </row>
        <row r="1503">
          <cell r="A1503" t="str">
            <v>CPG</v>
          </cell>
          <cell r="D1503" t="str">
            <v>Carmen De Patagones</v>
          </cell>
          <cell r="F1503" t="str">
            <v>Carmen De Patagones</v>
          </cell>
          <cell r="G1503" t="str">
            <v>-3.0</v>
          </cell>
          <cell r="H1503" t="str">
            <v>Аргентина</v>
          </cell>
          <cell r="I1503" t="str">
            <v>Argentina</v>
          </cell>
          <cell r="J1503" t="str">
            <v>AR</v>
          </cell>
          <cell r="K1503" t="str">
            <v>-40.778056</v>
          </cell>
          <cell r="L1503" t="str">
            <v>-62.980278</v>
          </cell>
          <cell r="M1503">
            <v>1614</v>
          </cell>
          <cell r="N1503">
            <v>40</v>
          </cell>
        </row>
        <row r="1504">
          <cell r="A1504" t="str">
            <v>CPH</v>
          </cell>
          <cell r="B1504" t="str">
            <v>EKCH</v>
          </cell>
          <cell r="D1504" t="str">
            <v>Kastrup</v>
          </cell>
          <cell r="E1504" t="str">
            <v>Копенгаген</v>
          </cell>
          <cell r="F1504" t="str">
            <v>Copenhagen</v>
          </cell>
          <cell r="G1504" t="str">
            <v>+1.0</v>
          </cell>
          <cell r="H1504" t="str">
            <v>Дания</v>
          </cell>
          <cell r="I1504" t="str">
            <v>Denmark</v>
          </cell>
          <cell r="J1504" t="str">
            <v>DK</v>
          </cell>
          <cell r="K1504" t="str">
            <v>55.617917</v>
          </cell>
          <cell r="L1504" t="str">
            <v>12.655972</v>
          </cell>
          <cell r="M1504">
            <v>3600</v>
          </cell>
          <cell r="N1504">
            <v>5</v>
          </cell>
        </row>
        <row r="1505">
          <cell r="A1505" t="str">
            <v>CPI</v>
          </cell>
          <cell r="B1505" t="str">
            <v>KCIU</v>
          </cell>
          <cell r="D1505" t="str">
            <v>Cape Orford</v>
          </cell>
          <cell r="F1505" t="str">
            <v>Cape Orford</v>
          </cell>
          <cell r="G1505" t="str">
            <v>+0.0</v>
          </cell>
          <cell r="H1505" t="str">
            <v>Папуа - Новая Гвинея</v>
          </cell>
          <cell r="I1505" t="str">
            <v>Papua New Guinea</v>
          </cell>
          <cell r="J1505" t="str">
            <v>PG</v>
          </cell>
          <cell r="K1505">
            <v>-52</v>
          </cell>
          <cell r="L1505" t="str">
            <v>-61.066666666667</v>
          </cell>
        </row>
        <row r="1506">
          <cell r="A1506" t="str">
            <v>CPL</v>
          </cell>
          <cell r="B1506" t="str">
            <v>SKHA</v>
          </cell>
          <cell r="C1506" t="str">
            <v>Чапаррал</v>
          </cell>
          <cell r="D1506" t="str">
            <v>Chaparral</v>
          </cell>
          <cell r="E1506" t="str">
            <v>Чапаррал</v>
          </cell>
          <cell r="F1506" t="str">
            <v>Chaparral</v>
          </cell>
          <cell r="G1506" t="str">
            <v>-5.0</v>
          </cell>
          <cell r="H1506" t="str">
            <v>Колумбия</v>
          </cell>
          <cell r="I1506" t="str">
            <v>Colombia</v>
          </cell>
          <cell r="J1506" t="str">
            <v>CO</v>
          </cell>
          <cell r="K1506" t="str">
            <v>3.717</v>
          </cell>
          <cell r="L1506" t="str">
            <v>-75.467</v>
          </cell>
          <cell r="M1506">
            <v>1050</v>
          </cell>
          <cell r="N1506">
            <v>832</v>
          </cell>
        </row>
        <row r="1507">
          <cell r="A1507" t="str">
            <v>CPM</v>
          </cell>
          <cell r="B1507" t="str">
            <v>KCPM</v>
          </cell>
          <cell r="D1507" t="str">
            <v>Compton</v>
          </cell>
          <cell r="F1507" t="str">
            <v>Compton</v>
          </cell>
          <cell r="G1507" t="str">
            <v>-8.0</v>
          </cell>
          <cell r="H1507" t="str">
            <v>США</v>
          </cell>
          <cell r="I1507" t="str">
            <v>United States</v>
          </cell>
          <cell r="J1507" t="str">
            <v>US</v>
          </cell>
          <cell r="K1507" t="str">
            <v>33.890016</v>
          </cell>
          <cell r="L1507" t="str">
            <v>-118.243683</v>
          </cell>
          <cell r="M1507">
            <v>1119</v>
          </cell>
          <cell r="N1507">
            <v>30</v>
          </cell>
        </row>
        <row r="1508">
          <cell r="A1508" t="str">
            <v>CPN</v>
          </cell>
          <cell r="D1508" t="str">
            <v>Cape Rodney</v>
          </cell>
          <cell r="F1508" t="str">
            <v>Cape Rodney</v>
          </cell>
          <cell r="G1508" t="str">
            <v>-10.0</v>
          </cell>
          <cell r="H1508" t="str">
            <v>Папуа - Новая Гвинея</v>
          </cell>
          <cell r="I1508" t="str">
            <v>Papua New Guinea</v>
          </cell>
          <cell r="J1508" t="str">
            <v>PG</v>
          </cell>
          <cell r="K1508" t="str">
            <v>-10.167</v>
          </cell>
          <cell r="L1508" t="str">
            <v>148.367</v>
          </cell>
          <cell r="M1508">
            <v>1330</v>
          </cell>
          <cell r="N1508">
            <v>5</v>
          </cell>
        </row>
        <row r="1509">
          <cell r="A1509" t="str">
            <v>CPO</v>
          </cell>
          <cell r="B1509" t="str">
            <v>SCAT</v>
          </cell>
          <cell r="D1509" t="str">
            <v>Chamonate</v>
          </cell>
          <cell r="E1509" t="str">
            <v>Копьяпо</v>
          </cell>
          <cell r="F1509" t="str">
            <v>Copiapo</v>
          </cell>
          <cell r="G1509" t="str">
            <v>+4.0</v>
          </cell>
          <cell r="H1509" t="str">
            <v>Чили</v>
          </cell>
          <cell r="I1509" t="str">
            <v>Chile</v>
          </cell>
          <cell r="J1509" t="str">
            <v>CL</v>
          </cell>
          <cell r="K1509" t="str">
            <v>-27.261247</v>
          </cell>
          <cell r="L1509" t="str">
            <v>-70.779222</v>
          </cell>
          <cell r="M1509">
            <v>1600</v>
          </cell>
          <cell r="N1509">
            <v>204</v>
          </cell>
        </row>
        <row r="1510">
          <cell r="A1510" t="str">
            <v>CPQ</v>
          </cell>
          <cell r="B1510" t="str">
            <v>SDAM</v>
          </cell>
          <cell r="D1510" t="str">
            <v>International</v>
          </cell>
          <cell r="E1510" t="str">
            <v>Кампинас</v>
          </cell>
          <cell r="F1510" t="str">
            <v>Campinas</v>
          </cell>
          <cell r="G1510" t="str">
            <v>-2.0</v>
          </cell>
          <cell r="H1510" t="str">
            <v>Бразилия</v>
          </cell>
          <cell r="I1510" t="str">
            <v>Brazil</v>
          </cell>
          <cell r="J1510" t="str">
            <v>BR</v>
          </cell>
          <cell r="K1510" t="str">
            <v>-22.859242</v>
          </cell>
          <cell r="L1510" t="str">
            <v>-47.108183</v>
          </cell>
          <cell r="M1510">
            <v>1200</v>
          </cell>
          <cell r="N1510">
            <v>612</v>
          </cell>
        </row>
        <row r="1511">
          <cell r="A1511" t="str">
            <v>CPR</v>
          </cell>
          <cell r="B1511" t="str">
            <v>KCPR</v>
          </cell>
          <cell r="D1511" t="str">
            <v>Casper</v>
          </cell>
          <cell r="F1511" t="str">
            <v>Casper</v>
          </cell>
          <cell r="G1511" t="str">
            <v>-7.0</v>
          </cell>
          <cell r="H1511" t="str">
            <v>США</v>
          </cell>
          <cell r="I1511" t="str">
            <v>United States</v>
          </cell>
          <cell r="J1511" t="str">
            <v>US</v>
          </cell>
          <cell r="K1511" t="str">
            <v>42.908000</v>
          </cell>
          <cell r="L1511" t="str">
            <v>-106.464417</v>
          </cell>
          <cell r="M1511">
            <v>3231</v>
          </cell>
          <cell r="N1511">
            <v>1631</v>
          </cell>
        </row>
        <row r="1512">
          <cell r="A1512" t="str">
            <v>CPS</v>
          </cell>
          <cell r="B1512" t="str">
            <v>KCPS</v>
          </cell>
          <cell r="D1512" t="str">
            <v>St. Louis Downtown Airport</v>
          </cell>
          <cell r="F1512" t="str">
            <v>St Louis, Il</v>
          </cell>
          <cell r="G1512" t="str">
            <v>-6.0</v>
          </cell>
          <cell r="H1512" t="str">
            <v>США</v>
          </cell>
          <cell r="I1512" t="str">
            <v>United States</v>
          </cell>
          <cell r="J1512" t="str">
            <v>US</v>
          </cell>
          <cell r="K1512" t="str">
            <v>38.570724</v>
          </cell>
          <cell r="L1512" t="str">
            <v>-90.156221</v>
          </cell>
          <cell r="M1512">
            <v>1676</v>
          </cell>
          <cell r="N1512">
            <v>126</v>
          </cell>
        </row>
        <row r="1513">
          <cell r="A1513" t="str">
            <v>CPT</v>
          </cell>
          <cell r="B1513" t="str">
            <v>FACT</v>
          </cell>
          <cell r="D1513" t="str">
            <v>Cape Town International</v>
          </cell>
          <cell r="E1513" t="str">
            <v>Кейптаун</v>
          </cell>
          <cell r="F1513" t="str">
            <v>Cape Town</v>
          </cell>
          <cell r="G1513" t="str">
            <v>+2.0</v>
          </cell>
          <cell r="H1513" t="str">
            <v>ЮАР</v>
          </cell>
          <cell r="I1513" t="str">
            <v>South Africa</v>
          </cell>
          <cell r="J1513" t="str">
            <v>ZA</v>
          </cell>
          <cell r="K1513" t="str">
            <v>-33.964806</v>
          </cell>
          <cell r="L1513" t="str">
            <v>18.601667</v>
          </cell>
          <cell r="M1513">
            <v>3204</v>
          </cell>
          <cell r="N1513">
            <v>46</v>
          </cell>
        </row>
        <row r="1514">
          <cell r="A1514" t="str">
            <v>CPU</v>
          </cell>
          <cell r="D1514" t="str">
            <v>Cururupu</v>
          </cell>
          <cell r="F1514" t="str">
            <v>Cururupu</v>
          </cell>
          <cell r="G1514" t="str">
            <v>+3.0</v>
          </cell>
          <cell r="H1514" t="str">
            <v>Бразилия</v>
          </cell>
          <cell r="I1514" t="str">
            <v>Brazil</v>
          </cell>
          <cell r="J1514" t="str">
            <v>BR</v>
          </cell>
          <cell r="K1514" t="str">
            <v>-1.793333</v>
          </cell>
          <cell r="L1514" t="str">
            <v>-44.847222</v>
          </cell>
          <cell r="M1514">
            <v>750</v>
          </cell>
          <cell r="N1514">
            <v>12</v>
          </cell>
        </row>
        <row r="1515">
          <cell r="A1515" t="str">
            <v>CPV</v>
          </cell>
          <cell r="B1515" t="str">
            <v>SBKG</v>
          </cell>
          <cell r="D1515" t="str">
            <v>Joao Suassuna</v>
          </cell>
          <cell r="F1515" t="str">
            <v>Campina Grande</v>
          </cell>
          <cell r="G1515" t="str">
            <v>-3.0</v>
          </cell>
          <cell r="H1515" t="str">
            <v>Бразилия</v>
          </cell>
          <cell r="I1515" t="str">
            <v>Brazil</v>
          </cell>
          <cell r="J1515" t="str">
            <v>BR</v>
          </cell>
          <cell r="K1515" t="str">
            <v>-7.269917</v>
          </cell>
          <cell r="L1515" t="str">
            <v>-35.896364</v>
          </cell>
          <cell r="M1515">
            <v>1600</v>
          </cell>
          <cell r="N1515">
            <v>502</v>
          </cell>
        </row>
        <row r="1516">
          <cell r="A1516" t="str">
            <v>CPX</v>
          </cell>
          <cell r="B1516" t="str">
            <v>TJCP</v>
          </cell>
          <cell r="D1516" t="str">
            <v>Culebra</v>
          </cell>
          <cell r="F1516" t="str">
            <v>Culebra</v>
          </cell>
          <cell r="G1516" t="str">
            <v>-4.0</v>
          </cell>
          <cell r="H1516" t="str">
            <v>Пуэрто Рико</v>
          </cell>
          <cell r="I1516" t="str">
            <v>Puerto Rico</v>
          </cell>
          <cell r="J1516" t="str">
            <v>PR</v>
          </cell>
          <cell r="K1516" t="str">
            <v>18.313289</v>
          </cell>
          <cell r="L1516" t="str">
            <v>-65.304323</v>
          </cell>
          <cell r="M1516">
            <v>792</v>
          </cell>
          <cell r="N1516">
            <v>15</v>
          </cell>
        </row>
        <row r="1517">
          <cell r="A1517" t="str">
            <v>CQA</v>
          </cell>
          <cell r="B1517" t="str">
            <v>KCQA</v>
          </cell>
          <cell r="D1517" t="str">
            <v>Canarana Airport</v>
          </cell>
          <cell r="F1517" t="str">
            <v>Canarana</v>
          </cell>
          <cell r="G1517" t="str">
            <v>+0.0</v>
          </cell>
          <cell r="H1517" t="str">
            <v>Бразилия</v>
          </cell>
          <cell r="I1517" t="str">
            <v>Brazil</v>
          </cell>
          <cell r="J1517" t="str">
            <v>BR</v>
          </cell>
          <cell r="K1517" t="str">
            <v>40.484083</v>
          </cell>
          <cell r="L1517" t="str">
            <v>-84.560111</v>
          </cell>
          <cell r="N1517">
            <v>272</v>
          </cell>
        </row>
        <row r="1518">
          <cell r="A1518" t="str">
            <v>CQD</v>
          </cell>
          <cell r="B1518" t="str">
            <v>OIFS</v>
          </cell>
          <cell r="D1518" t="str">
            <v>Shahre-kord</v>
          </cell>
          <cell r="F1518" t="str">
            <v>Shahre-kord</v>
          </cell>
          <cell r="G1518" t="str">
            <v>+3.5</v>
          </cell>
          <cell r="H1518" t="str">
            <v>Иран</v>
          </cell>
          <cell r="I1518" t="str">
            <v>Iran</v>
          </cell>
          <cell r="J1518" t="str">
            <v>IR</v>
          </cell>
          <cell r="K1518" t="str">
            <v>32.297221</v>
          </cell>
          <cell r="L1518" t="str">
            <v>50.842222</v>
          </cell>
          <cell r="N1518">
            <v>2049</v>
          </cell>
        </row>
        <row r="1519">
          <cell r="A1519" t="str">
            <v>CQF</v>
          </cell>
          <cell r="B1519" t="str">
            <v>LFAC</v>
          </cell>
          <cell r="C1519" t="str">
            <v>Кале</v>
          </cell>
          <cell r="D1519" t="str">
            <v>Calais</v>
          </cell>
          <cell r="E1519" t="str">
            <v>Кале</v>
          </cell>
          <cell r="F1519" t="str">
            <v>Calais</v>
          </cell>
          <cell r="G1519" t="str">
            <v>+1.0</v>
          </cell>
          <cell r="H1519" t="str">
            <v>Франция</v>
          </cell>
          <cell r="I1519" t="str">
            <v>France</v>
          </cell>
          <cell r="J1519" t="str">
            <v>FR</v>
          </cell>
          <cell r="K1519" t="str">
            <v>50.960933</v>
          </cell>
          <cell r="L1519" t="str">
            <v>1.951433</v>
          </cell>
          <cell r="M1519">
            <v>1535</v>
          </cell>
          <cell r="N1519">
            <v>3</v>
          </cell>
        </row>
        <row r="1520">
          <cell r="A1520" t="str">
            <v>CQP</v>
          </cell>
          <cell r="B1520" t="str">
            <v>YCFL</v>
          </cell>
          <cell r="C1520" t="str">
            <v>Кейп-Флеттери</v>
          </cell>
          <cell r="D1520" t="str">
            <v>Cape Flattery</v>
          </cell>
          <cell r="E1520" t="str">
            <v>Кейп-Флеттери</v>
          </cell>
          <cell r="F1520" t="str">
            <v>Cape Flattery</v>
          </cell>
          <cell r="G1520" t="str">
            <v>-10.0</v>
          </cell>
          <cell r="H1520" t="str">
            <v>Австралия</v>
          </cell>
          <cell r="I1520" t="str">
            <v>Australia</v>
          </cell>
          <cell r="J1520" t="str">
            <v>AU</v>
          </cell>
          <cell r="K1520" t="str">
            <v>-14.970833</v>
          </cell>
          <cell r="L1520" t="str">
            <v>145.311667</v>
          </cell>
          <cell r="N1520">
            <v>4</v>
          </cell>
        </row>
        <row r="1521">
          <cell r="A1521" t="str">
            <v>CQS</v>
          </cell>
          <cell r="B1521" t="str">
            <v>SWCQ</v>
          </cell>
          <cell r="D1521" t="str">
            <v>Costa Marques</v>
          </cell>
          <cell r="F1521" t="str">
            <v>Costa Marques</v>
          </cell>
          <cell r="G1521" t="str">
            <v>+0.0</v>
          </cell>
          <cell r="H1521" t="str">
            <v>Бразилия</v>
          </cell>
          <cell r="I1521" t="str">
            <v>Brazil</v>
          </cell>
          <cell r="J1521" t="str">
            <v>BR</v>
          </cell>
          <cell r="K1521" t="str">
            <v>-12.421061</v>
          </cell>
          <cell r="L1521" t="str">
            <v>-64.251644</v>
          </cell>
          <cell r="N1521">
            <v>169</v>
          </cell>
        </row>
        <row r="1522">
          <cell r="A1522" t="str">
            <v>CQT</v>
          </cell>
          <cell r="C1522" t="str">
            <v>Какуэтаниа</v>
          </cell>
          <cell r="D1522" t="str">
            <v>Caquetania</v>
          </cell>
          <cell r="E1522" t="str">
            <v>Какуэтаниа</v>
          </cell>
          <cell r="F1522" t="str">
            <v>Caquetania</v>
          </cell>
          <cell r="G1522" t="str">
            <v>+5.0</v>
          </cell>
          <cell r="H1522" t="str">
            <v>Колумбия</v>
          </cell>
          <cell r="I1522" t="str">
            <v>Colombia</v>
          </cell>
          <cell r="J1522" t="str">
            <v>CO</v>
          </cell>
          <cell r="K1522" t="str">
            <v>1.617</v>
          </cell>
          <cell r="L1522" t="str">
            <v>-74.200</v>
          </cell>
          <cell r="M1522">
            <v>1000</v>
          </cell>
          <cell r="N1522">
            <v>274</v>
          </cell>
        </row>
        <row r="1523">
          <cell r="A1523" t="str">
            <v>CRA</v>
          </cell>
          <cell r="B1523" t="str">
            <v>LRCV</v>
          </cell>
          <cell r="C1523" t="str">
            <v>Крайова</v>
          </cell>
          <cell r="D1523" t="str">
            <v>Craiova</v>
          </cell>
          <cell r="E1523" t="str">
            <v>Крайова</v>
          </cell>
          <cell r="F1523" t="str">
            <v>Craiova</v>
          </cell>
          <cell r="G1523" t="str">
            <v>+2.0</v>
          </cell>
          <cell r="H1523" t="str">
            <v>Румыния</v>
          </cell>
          <cell r="I1523" t="str">
            <v>Romania</v>
          </cell>
          <cell r="J1523" t="str">
            <v>RO</v>
          </cell>
          <cell r="K1523" t="str">
            <v>44.318139</v>
          </cell>
          <cell r="L1523" t="str">
            <v>23.888611</v>
          </cell>
          <cell r="N1523">
            <v>191</v>
          </cell>
        </row>
        <row r="1524">
          <cell r="A1524" t="str">
            <v>CRB</v>
          </cell>
          <cell r="B1524" t="str">
            <v>YCBR</v>
          </cell>
          <cell r="D1524" t="str">
            <v>Collarenebri</v>
          </cell>
          <cell r="F1524" t="str">
            <v>Collarenebri</v>
          </cell>
          <cell r="G1524" t="str">
            <v>-10.0</v>
          </cell>
          <cell r="H1524" t="str">
            <v>Австралия</v>
          </cell>
          <cell r="I1524" t="str">
            <v>Australia</v>
          </cell>
          <cell r="J1524" t="str">
            <v>AU</v>
          </cell>
          <cell r="K1524" t="str">
            <v>-29.521944</v>
          </cell>
          <cell r="L1524" t="str">
            <v>148.582230</v>
          </cell>
          <cell r="M1524">
            <v>1207</v>
          </cell>
          <cell r="N1524">
            <v>152</v>
          </cell>
        </row>
        <row r="1525">
          <cell r="A1525" t="str">
            <v>CRC</v>
          </cell>
          <cell r="B1525" t="str">
            <v>SKGO</v>
          </cell>
          <cell r="C1525" t="str">
            <v>Картаго</v>
          </cell>
          <cell r="D1525" t="str">
            <v>Cartago</v>
          </cell>
          <cell r="E1525" t="str">
            <v>Картаго</v>
          </cell>
          <cell r="F1525" t="str">
            <v>Cartago</v>
          </cell>
          <cell r="G1525" t="str">
            <v>-5.0</v>
          </cell>
          <cell r="H1525" t="str">
            <v>Колумбия</v>
          </cell>
          <cell r="I1525" t="str">
            <v>Colombia</v>
          </cell>
          <cell r="J1525" t="str">
            <v>CO</v>
          </cell>
          <cell r="K1525" t="str">
            <v>4.758181</v>
          </cell>
          <cell r="L1525" t="str">
            <v>-75.955753</v>
          </cell>
          <cell r="N1525">
            <v>908</v>
          </cell>
        </row>
        <row r="1526">
          <cell r="A1526" t="str">
            <v>CRD</v>
          </cell>
          <cell r="B1526" t="str">
            <v>SAVC</v>
          </cell>
          <cell r="D1526" t="str">
            <v>Comodoro Rivadavia</v>
          </cell>
          <cell r="F1526" t="str">
            <v>Comodoro Rivadavia</v>
          </cell>
          <cell r="G1526" t="str">
            <v>-3.0</v>
          </cell>
          <cell r="H1526" t="str">
            <v>Аргентина</v>
          </cell>
          <cell r="I1526" t="str">
            <v>Argentina</v>
          </cell>
          <cell r="J1526" t="str">
            <v>AR</v>
          </cell>
          <cell r="K1526" t="str">
            <v>-45.785347</v>
          </cell>
          <cell r="L1526" t="str">
            <v>-67.465508</v>
          </cell>
          <cell r="M1526">
            <v>2751</v>
          </cell>
          <cell r="N1526">
            <v>58</v>
          </cell>
        </row>
        <row r="1527">
          <cell r="A1527" t="str">
            <v>CRE</v>
          </cell>
          <cell r="B1527" t="str">
            <v>KCRE</v>
          </cell>
          <cell r="D1527" t="str">
            <v>Grand Strand Airport</v>
          </cell>
          <cell r="E1527" t="str">
            <v>Миртл Бич</v>
          </cell>
          <cell r="F1527" t="str">
            <v>Myrtle Beach</v>
          </cell>
          <cell r="G1527" t="str">
            <v>-5.0</v>
          </cell>
          <cell r="H1527" t="str">
            <v>США</v>
          </cell>
          <cell r="I1527" t="str">
            <v>United States</v>
          </cell>
          <cell r="J1527" t="str">
            <v>US</v>
          </cell>
          <cell r="K1527" t="str">
            <v>33.811750</v>
          </cell>
          <cell r="L1527" t="str">
            <v>-78.723944</v>
          </cell>
          <cell r="M1527">
            <v>1828</v>
          </cell>
          <cell r="N1527">
            <v>10</v>
          </cell>
        </row>
        <row r="1528">
          <cell r="A1528" t="str">
            <v>CRF</v>
          </cell>
          <cell r="B1528" t="str">
            <v>FEFC</v>
          </cell>
          <cell r="C1528" t="str">
            <v>Карнот</v>
          </cell>
          <cell r="D1528" t="str">
            <v>Carnot</v>
          </cell>
          <cell r="E1528" t="str">
            <v>Карнот</v>
          </cell>
          <cell r="F1528" t="str">
            <v>Carnot</v>
          </cell>
          <cell r="G1528" t="str">
            <v>-1.0</v>
          </cell>
          <cell r="H1528" t="str">
            <v>Центральноафриканская Республика</v>
          </cell>
          <cell r="I1528" t="str">
            <v>Central African Republic</v>
          </cell>
          <cell r="J1528" t="str">
            <v>CF</v>
          </cell>
          <cell r="K1528" t="str">
            <v>4.937</v>
          </cell>
          <cell r="L1528" t="str">
            <v>15.894</v>
          </cell>
          <cell r="M1528">
            <v>1206</v>
          </cell>
          <cell r="N1528">
            <v>605</v>
          </cell>
        </row>
        <row r="1529">
          <cell r="A1529" t="str">
            <v>CRG</v>
          </cell>
          <cell r="B1529" t="str">
            <v>KCRG</v>
          </cell>
          <cell r="D1529" t="str">
            <v>Craig Municipal</v>
          </cell>
          <cell r="F1529" t="str">
            <v>Jacksonville</v>
          </cell>
          <cell r="G1529" t="str">
            <v>+6.0</v>
          </cell>
          <cell r="H1529" t="str">
            <v>США</v>
          </cell>
          <cell r="I1529" t="str">
            <v>United States</v>
          </cell>
          <cell r="J1529" t="str">
            <v>US</v>
          </cell>
          <cell r="K1529" t="str">
            <v>30.336333</v>
          </cell>
          <cell r="L1529" t="str">
            <v>-81.514444</v>
          </cell>
          <cell r="M1529">
            <v>1220</v>
          </cell>
          <cell r="N1529">
            <v>12</v>
          </cell>
        </row>
        <row r="1530">
          <cell r="A1530" t="str">
            <v>CRH</v>
          </cell>
          <cell r="D1530" t="str">
            <v>Cherribah</v>
          </cell>
          <cell r="F1530" t="str">
            <v>Cherribah</v>
          </cell>
          <cell r="G1530" t="str">
            <v>+10.0</v>
          </cell>
          <cell r="H1530" t="str">
            <v>Австралия</v>
          </cell>
          <cell r="I1530" t="str">
            <v>Australia</v>
          </cell>
          <cell r="J1530" t="str">
            <v>AU</v>
          </cell>
          <cell r="K1530" t="str">
            <v>-27.650</v>
          </cell>
          <cell r="L1530" t="str">
            <v>151.950</v>
          </cell>
        </row>
        <row r="1531">
          <cell r="A1531" t="str">
            <v>CRI</v>
          </cell>
          <cell r="B1531" t="str">
            <v>MYCI</v>
          </cell>
          <cell r="D1531" t="str">
            <v>Crooked Island</v>
          </cell>
          <cell r="F1531" t="str">
            <v>Crooked Island</v>
          </cell>
          <cell r="H1531" t="str">
            <v>Теркс и Кайкос</v>
          </cell>
          <cell r="I1531" t="str">
            <v>Turks and Caicos Islands</v>
          </cell>
          <cell r="J1531" t="str">
            <v>TC</v>
          </cell>
          <cell r="K1531" t="str">
            <v>22.745561</v>
          </cell>
          <cell r="L1531" t="str">
            <v>-74.182353</v>
          </cell>
          <cell r="M1531">
            <v>1067</v>
          </cell>
          <cell r="N1531">
            <v>2</v>
          </cell>
        </row>
        <row r="1532">
          <cell r="A1532" t="str">
            <v>CRJ</v>
          </cell>
          <cell r="C1532" t="str">
            <v>Курабье</v>
          </cell>
          <cell r="D1532" t="str">
            <v>Coorabie</v>
          </cell>
          <cell r="E1532" t="str">
            <v>Курабье</v>
          </cell>
          <cell r="F1532" t="str">
            <v>Coorabie</v>
          </cell>
          <cell r="G1532" t="str">
            <v>-9.5</v>
          </cell>
          <cell r="H1532" t="str">
            <v>Австралия</v>
          </cell>
          <cell r="I1532" t="str">
            <v>Australia</v>
          </cell>
          <cell r="J1532" t="str">
            <v>AU</v>
          </cell>
          <cell r="K1532" t="str">
            <v>-31.894444</v>
          </cell>
          <cell r="L1532" t="str">
            <v>132.296389</v>
          </cell>
        </row>
        <row r="1533">
          <cell r="A1533" t="str">
            <v>CRK</v>
          </cell>
          <cell r="B1533" t="str">
            <v>RPLC</v>
          </cell>
          <cell r="D1533" t="str">
            <v>Diosdado Macapagal International (Clark Int)</v>
          </cell>
          <cell r="F1533" t="str">
            <v>Angeles City</v>
          </cell>
          <cell r="G1533" t="str">
            <v>+8.0</v>
          </cell>
          <cell r="H1533" t="str">
            <v>Филиппины</v>
          </cell>
          <cell r="I1533" t="str">
            <v>Philippines</v>
          </cell>
          <cell r="J1533" t="str">
            <v>PH</v>
          </cell>
          <cell r="K1533" t="str">
            <v>15.185989</v>
          </cell>
          <cell r="L1533" t="str">
            <v>120.560325</v>
          </cell>
          <cell r="M1533">
            <v>3200</v>
          </cell>
          <cell r="N1533">
            <v>148</v>
          </cell>
        </row>
        <row r="1534">
          <cell r="A1534" t="str">
            <v>CRL</v>
          </cell>
          <cell r="B1534" t="str">
            <v>EBCI</v>
          </cell>
          <cell r="D1534" t="str">
            <v>Charleroi Brussels South</v>
          </cell>
          <cell r="E1534" t="str">
            <v>Брюссель</v>
          </cell>
          <cell r="F1534" t="str">
            <v>Brussels</v>
          </cell>
          <cell r="G1534" t="str">
            <v>+1.0</v>
          </cell>
          <cell r="H1534" t="str">
            <v>Бельгия</v>
          </cell>
          <cell r="I1534" t="str">
            <v>Belgium</v>
          </cell>
          <cell r="J1534" t="str">
            <v>BE</v>
          </cell>
          <cell r="K1534" t="str">
            <v>50.460000</v>
          </cell>
          <cell r="L1534" t="str">
            <v>4.452778</v>
          </cell>
          <cell r="M1534">
            <v>2550</v>
          </cell>
          <cell r="N1534">
            <v>187</v>
          </cell>
        </row>
        <row r="1535">
          <cell r="A1535" t="str">
            <v>CRM</v>
          </cell>
          <cell r="B1535" t="str">
            <v>RPVF</v>
          </cell>
          <cell r="D1535" t="str">
            <v>National</v>
          </cell>
          <cell r="E1535" t="str">
            <v>Катарман</v>
          </cell>
          <cell r="F1535" t="str">
            <v>Catarman</v>
          </cell>
          <cell r="G1535" t="str">
            <v>+8.0</v>
          </cell>
          <cell r="H1535" t="str">
            <v>Филиппины</v>
          </cell>
          <cell r="I1535" t="str">
            <v>Philippines</v>
          </cell>
          <cell r="J1535" t="str">
            <v>PH</v>
          </cell>
          <cell r="K1535" t="str">
            <v>12.502417</v>
          </cell>
          <cell r="L1535" t="str">
            <v>124.635778</v>
          </cell>
          <cell r="M1535">
            <v>1020</v>
          </cell>
          <cell r="N1535">
            <v>2</v>
          </cell>
        </row>
        <row r="1536">
          <cell r="A1536" t="str">
            <v>CRN</v>
          </cell>
          <cell r="C1536" t="str">
            <v>Кромарти</v>
          </cell>
          <cell r="D1536" t="str">
            <v>Cromarty</v>
          </cell>
          <cell r="E1536" t="str">
            <v>Кромарти</v>
          </cell>
          <cell r="F1536" t="str">
            <v>Cromarty</v>
          </cell>
          <cell r="G1536" t="str">
            <v>+0.0</v>
          </cell>
          <cell r="H1536" t="str">
            <v>Великобритания</v>
          </cell>
          <cell r="I1536" t="str">
            <v>United Kingdom</v>
          </cell>
          <cell r="J1536" t="str">
            <v>GB</v>
          </cell>
          <cell r="K1536" t="str">
            <v>57.667</v>
          </cell>
          <cell r="L1536" t="str">
            <v>-4.033</v>
          </cell>
        </row>
        <row r="1537">
          <cell r="A1537" t="str">
            <v>CRO</v>
          </cell>
          <cell r="B1537" t="str">
            <v>KCRO</v>
          </cell>
          <cell r="D1537" t="str">
            <v>Corcoran</v>
          </cell>
          <cell r="F1537" t="str">
            <v>Corcoran</v>
          </cell>
          <cell r="G1537" t="str">
            <v>-8.0</v>
          </cell>
          <cell r="H1537" t="str">
            <v>США</v>
          </cell>
          <cell r="I1537" t="str">
            <v>United States</v>
          </cell>
          <cell r="J1537" t="str">
            <v>US</v>
          </cell>
          <cell r="K1537" t="str">
            <v>36.102639</v>
          </cell>
          <cell r="L1537" t="str">
            <v>-119.594667</v>
          </cell>
          <cell r="M1537">
            <v>1158</v>
          </cell>
          <cell r="N1537">
            <v>60</v>
          </cell>
        </row>
        <row r="1538">
          <cell r="A1538" t="str">
            <v>CRP</v>
          </cell>
          <cell r="B1538" t="str">
            <v>KCRP</v>
          </cell>
          <cell r="D1538" t="str">
            <v>Corpus Christi International Airport</v>
          </cell>
          <cell r="F1538" t="str">
            <v>Corpus Christi, TX</v>
          </cell>
          <cell r="G1538" t="str">
            <v>-6.0</v>
          </cell>
          <cell r="H1538" t="str">
            <v>США</v>
          </cell>
          <cell r="I1538" t="str">
            <v>United States</v>
          </cell>
          <cell r="J1538" t="str">
            <v>US</v>
          </cell>
          <cell r="K1538" t="str">
            <v>27.770361</v>
          </cell>
          <cell r="L1538" t="str">
            <v>-97.501222</v>
          </cell>
          <cell r="M1538">
            <v>2288</v>
          </cell>
          <cell r="N1538">
            <v>13</v>
          </cell>
        </row>
        <row r="1539">
          <cell r="A1539" t="str">
            <v>CRQ</v>
          </cell>
          <cell r="B1539" t="str">
            <v>SBCV</v>
          </cell>
          <cell r="C1539" t="str">
            <v>Каравелас</v>
          </cell>
          <cell r="D1539" t="str">
            <v>Caravelas</v>
          </cell>
          <cell r="E1539" t="str">
            <v>Каравелас</v>
          </cell>
          <cell r="F1539" t="str">
            <v>Caravelas</v>
          </cell>
          <cell r="G1539" t="str">
            <v>-3.0</v>
          </cell>
          <cell r="H1539" t="str">
            <v>Бразилия</v>
          </cell>
          <cell r="I1539" t="str">
            <v>Brazil</v>
          </cell>
          <cell r="J1539" t="str">
            <v>BR</v>
          </cell>
          <cell r="K1539" t="str">
            <v>-17.652283</v>
          </cell>
          <cell r="L1539" t="str">
            <v>-39.253069</v>
          </cell>
          <cell r="M1539">
            <v>1530</v>
          </cell>
          <cell r="N1539">
            <v>11</v>
          </cell>
        </row>
        <row r="1540">
          <cell r="A1540" t="str">
            <v>CRR</v>
          </cell>
          <cell r="B1540" t="str">
            <v>SANW</v>
          </cell>
          <cell r="C1540" t="str">
            <v>Керес</v>
          </cell>
          <cell r="D1540" t="str">
            <v>Ceres</v>
          </cell>
          <cell r="E1540" t="str">
            <v>Керес</v>
          </cell>
          <cell r="F1540" t="str">
            <v>Ceres</v>
          </cell>
          <cell r="G1540" t="str">
            <v>-3.0</v>
          </cell>
          <cell r="H1540" t="str">
            <v>Аргентина</v>
          </cell>
          <cell r="I1540" t="str">
            <v>Argentina</v>
          </cell>
          <cell r="J1540" t="str">
            <v>AR</v>
          </cell>
          <cell r="K1540" t="str">
            <v>-29.883</v>
          </cell>
          <cell r="L1540" t="str">
            <v>-61.950</v>
          </cell>
          <cell r="M1540">
            <v>1350</v>
          </cell>
          <cell r="N1540">
            <v>86</v>
          </cell>
        </row>
        <row r="1541">
          <cell r="A1541" t="str">
            <v>CRS</v>
          </cell>
          <cell r="B1541" t="str">
            <v>KCRS</v>
          </cell>
          <cell r="D1541" t="str">
            <v>Corsicana</v>
          </cell>
          <cell r="F1541" t="str">
            <v>Corsicana</v>
          </cell>
          <cell r="G1541" t="str">
            <v>-6.0</v>
          </cell>
          <cell r="H1541" t="str">
            <v>США</v>
          </cell>
          <cell r="I1541" t="str">
            <v>United States</v>
          </cell>
          <cell r="J1541" t="str">
            <v>US</v>
          </cell>
          <cell r="K1541" t="str">
            <v>32.028056</v>
          </cell>
          <cell r="L1541" t="str">
            <v>-96.400583</v>
          </cell>
          <cell r="M1541">
            <v>1524</v>
          </cell>
          <cell r="N1541">
            <v>137</v>
          </cell>
        </row>
        <row r="1542">
          <cell r="A1542" t="str">
            <v>CRT</v>
          </cell>
          <cell r="B1542" t="str">
            <v>KCRT</v>
          </cell>
          <cell r="D1542" t="str">
            <v>Municipal</v>
          </cell>
          <cell r="F1542" t="str">
            <v>Crossett</v>
          </cell>
          <cell r="G1542" t="str">
            <v>-6.0</v>
          </cell>
          <cell r="H1542" t="str">
            <v>США</v>
          </cell>
          <cell r="I1542" t="str">
            <v>United States</v>
          </cell>
          <cell r="J1542" t="str">
            <v>US</v>
          </cell>
          <cell r="K1542" t="str">
            <v>33.178333</v>
          </cell>
          <cell r="L1542" t="str">
            <v>-91.880188</v>
          </cell>
          <cell r="M1542">
            <v>1554</v>
          </cell>
          <cell r="N1542">
            <v>56</v>
          </cell>
        </row>
        <row r="1543">
          <cell r="A1543" t="str">
            <v>CRU</v>
          </cell>
          <cell r="B1543" t="str">
            <v>TGPZ</v>
          </cell>
          <cell r="D1543" t="str">
            <v>Carriacou Is</v>
          </cell>
          <cell r="F1543" t="str">
            <v>Carriacou Is</v>
          </cell>
          <cell r="G1543" t="str">
            <v>-4.0</v>
          </cell>
          <cell r="H1543" t="str">
            <v>Сент-Винсент и Гренадины</v>
          </cell>
          <cell r="I1543" t="str">
            <v>Saint Vincent and the Grenadines</v>
          </cell>
          <cell r="J1543" t="str">
            <v>VC</v>
          </cell>
          <cell r="K1543" t="str">
            <v>12.476944</v>
          </cell>
          <cell r="L1543" t="str">
            <v>-61.472222</v>
          </cell>
          <cell r="M1543">
            <v>475</v>
          </cell>
          <cell r="N1543">
            <v>2</v>
          </cell>
        </row>
        <row r="1544">
          <cell r="A1544" t="str">
            <v>CRV</v>
          </cell>
          <cell r="B1544" t="str">
            <v>LIBC</v>
          </cell>
          <cell r="C1544" t="str">
            <v>Кротоне</v>
          </cell>
          <cell r="D1544" t="str">
            <v>Crotone</v>
          </cell>
          <cell r="E1544" t="str">
            <v>Кротон</v>
          </cell>
          <cell r="F1544" t="str">
            <v>Crotone</v>
          </cell>
          <cell r="G1544" t="str">
            <v>+1.0</v>
          </cell>
          <cell r="H1544" t="str">
            <v>Италия</v>
          </cell>
          <cell r="I1544" t="str">
            <v>Italy</v>
          </cell>
          <cell r="J1544" t="str">
            <v>IT</v>
          </cell>
          <cell r="K1544" t="str">
            <v>38.997225</v>
          </cell>
          <cell r="L1544" t="str">
            <v>17.080169</v>
          </cell>
          <cell r="M1544">
            <v>2000</v>
          </cell>
          <cell r="N1544">
            <v>159</v>
          </cell>
        </row>
        <row r="1545">
          <cell r="A1545" t="str">
            <v>CRW</v>
          </cell>
          <cell r="B1545" t="str">
            <v>KCRW</v>
          </cell>
          <cell r="D1545" t="str">
            <v>Yeager</v>
          </cell>
          <cell r="F1545" t="str">
            <v>Charleston</v>
          </cell>
          <cell r="G1545" t="str">
            <v>-5.0</v>
          </cell>
          <cell r="H1545" t="str">
            <v>США</v>
          </cell>
          <cell r="I1545" t="str">
            <v>United States</v>
          </cell>
          <cell r="J1545" t="str">
            <v>US</v>
          </cell>
          <cell r="K1545" t="str">
            <v>38.373139</v>
          </cell>
          <cell r="L1545" t="str">
            <v>-81.593194</v>
          </cell>
          <cell r="M1545">
            <v>1921</v>
          </cell>
          <cell r="N1545">
            <v>299</v>
          </cell>
        </row>
        <row r="1546">
          <cell r="A1546" t="str">
            <v>CRX</v>
          </cell>
          <cell r="B1546" t="str">
            <v>KCRX</v>
          </cell>
          <cell r="D1546" t="str">
            <v>Roscoe Turner</v>
          </cell>
          <cell r="E1546" t="str">
            <v>Коринт</v>
          </cell>
          <cell r="F1546" t="str">
            <v>Corinth</v>
          </cell>
          <cell r="G1546" t="str">
            <v>-6.0</v>
          </cell>
          <cell r="H1546" t="str">
            <v>США</v>
          </cell>
          <cell r="I1546" t="str">
            <v>United States</v>
          </cell>
          <cell r="J1546" t="str">
            <v>US</v>
          </cell>
          <cell r="K1546" t="str">
            <v>34.914968</v>
          </cell>
          <cell r="L1546" t="str">
            <v>-88.603484</v>
          </cell>
          <cell r="M1546">
            <v>1173</v>
          </cell>
          <cell r="N1546">
            <v>130</v>
          </cell>
        </row>
        <row r="1547">
          <cell r="A1547" t="str">
            <v>CRY</v>
          </cell>
          <cell r="D1547" t="str">
            <v>Carlton Hill</v>
          </cell>
          <cell r="F1547" t="str">
            <v>Carlton Hill</v>
          </cell>
          <cell r="G1547" t="str">
            <v>+9.0</v>
          </cell>
          <cell r="H1547" t="str">
            <v>Австралия</v>
          </cell>
          <cell r="I1547" t="str">
            <v>Australia</v>
          </cell>
          <cell r="J1547" t="str">
            <v>AU</v>
          </cell>
          <cell r="K1547" t="str">
            <v>-15.501944</v>
          </cell>
          <cell r="L1547" t="str">
            <v>128.533888</v>
          </cell>
          <cell r="M1547">
            <v>975</v>
          </cell>
          <cell r="N1547">
            <v>61</v>
          </cell>
        </row>
        <row r="1548">
          <cell r="A1548" t="str">
            <v>CRZ</v>
          </cell>
          <cell r="B1548" t="str">
            <v>UTAV</v>
          </cell>
          <cell r="D1548" t="str">
            <v>Turkmenabad</v>
          </cell>
          <cell r="F1548" t="str">
            <v>Turkmenabad</v>
          </cell>
          <cell r="G1548" t="str">
            <v>-2.0</v>
          </cell>
          <cell r="H1548" t="str">
            <v>Туркменистан</v>
          </cell>
          <cell r="I1548" t="str">
            <v>Turkmenistan</v>
          </cell>
          <cell r="J1548" t="str">
            <v>TM</v>
          </cell>
          <cell r="K1548" t="str">
            <v>39.083333</v>
          </cell>
          <cell r="L1548" t="str">
            <v>63.613333</v>
          </cell>
          <cell r="N1548">
            <v>192</v>
          </cell>
        </row>
        <row r="1549">
          <cell r="A1549" t="str">
            <v>CSA</v>
          </cell>
          <cell r="D1549" t="str">
            <v>Isle Of Colonsay</v>
          </cell>
          <cell r="F1549" t="str">
            <v>Isle Of Colonsay</v>
          </cell>
          <cell r="G1549" t="str">
            <v>+0.0</v>
          </cell>
          <cell r="H1549" t="str">
            <v>Великобритания</v>
          </cell>
          <cell r="I1549" t="str">
            <v>United Kingdom</v>
          </cell>
          <cell r="J1549" t="str">
            <v>GB</v>
          </cell>
          <cell r="K1549" t="str">
            <v>56.059</v>
          </cell>
          <cell r="L1549" t="str">
            <v>-6.244</v>
          </cell>
          <cell r="M1549">
            <v>500</v>
          </cell>
          <cell r="N1549">
            <v>11</v>
          </cell>
        </row>
        <row r="1550">
          <cell r="A1550" t="str">
            <v>CSB</v>
          </cell>
          <cell r="B1550" t="str">
            <v>LRCS</v>
          </cell>
          <cell r="C1550" t="str">
            <v>Карансебеш</v>
          </cell>
          <cell r="D1550" t="str">
            <v>Caransebes</v>
          </cell>
          <cell r="E1550" t="str">
            <v>Карансебеш</v>
          </cell>
          <cell r="F1550" t="str">
            <v>Caransebes</v>
          </cell>
          <cell r="G1550" t="str">
            <v>+2.0</v>
          </cell>
          <cell r="H1550" t="str">
            <v>Румыния</v>
          </cell>
          <cell r="I1550" t="str">
            <v>Romania</v>
          </cell>
          <cell r="J1550" t="str">
            <v>RO</v>
          </cell>
          <cell r="K1550" t="str">
            <v>45.420000</v>
          </cell>
          <cell r="L1550" t="str">
            <v>22.253333</v>
          </cell>
          <cell r="N1550">
            <v>264</v>
          </cell>
        </row>
        <row r="1551">
          <cell r="A1551" t="str">
            <v>CSC</v>
          </cell>
          <cell r="C1551" t="str">
            <v>Канас</v>
          </cell>
          <cell r="D1551" t="str">
            <v>Canas</v>
          </cell>
          <cell r="E1551" t="str">
            <v>Канас</v>
          </cell>
          <cell r="F1551" t="str">
            <v>Canas</v>
          </cell>
          <cell r="G1551" t="str">
            <v>-6.0</v>
          </cell>
          <cell r="H1551" t="str">
            <v>Коста-Рика</v>
          </cell>
          <cell r="I1551" t="str">
            <v>Costa Rica</v>
          </cell>
          <cell r="J1551" t="str">
            <v>CR</v>
          </cell>
          <cell r="K1551" t="str">
            <v>10.433</v>
          </cell>
          <cell r="L1551" t="str">
            <v>-85.100</v>
          </cell>
          <cell r="M1551">
            <v>1300</v>
          </cell>
          <cell r="N1551">
            <v>80</v>
          </cell>
        </row>
        <row r="1552">
          <cell r="A1552" t="str">
            <v>CSD</v>
          </cell>
          <cell r="D1552" t="str">
            <v>Cresswell Downs</v>
          </cell>
          <cell r="F1552" t="str">
            <v>Cresswell Downs</v>
          </cell>
          <cell r="G1552" t="str">
            <v>-9.5</v>
          </cell>
          <cell r="H1552" t="str">
            <v>Австралия</v>
          </cell>
          <cell r="I1552" t="str">
            <v>Australia</v>
          </cell>
          <cell r="J1552" t="str">
            <v>AU</v>
          </cell>
          <cell r="K1552" t="str">
            <v>-17.948</v>
          </cell>
          <cell r="L1552" t="str">
            <v>135.916</v>
          </cell>
          <cell r="M1552">
            <v>1219</v>
          </cell>
          <cell r="N1552">
            <v>223</v>
          </cell>
        </row>
        <row r="1553">
          <cell r="A1553" t="str">
            <v>CSE</v>
          </cell>
          <cell r="B1553" t="str">
            <v>KCSE</v>
          </cell>
          <cell r="D1553" t="str">
            <v>Crested Butte</v>
          </cell>
          <cell r="F1553" t="str">
            <v>Crested Butte</v>
          </cell>
          <cell r="G1553" t="str">
            <v>+0.0</v>
          </cell>
          <cell r="H1553" t="str">
            <v>США</v>
          </cell>
          <cell r="I1553" t="str">
            <v>United States</v>
          </cell>
          <cell r="J1553" t="str">
            <v>US</v>
          </cell>
          <cell r="K1553" t="str">
            <v>38.851937</v>
          </cell>
          <cell r="L1553" t="str">
            <v>-106.932821</v>
          </cell>
          <cell r="N1553">
            <v>2737</v>
          </cell>
        </row>
        <row r="1554">
          <cell r="A1554" t="str">
            <v>CSF</v>
          </cell>
          <cell r="B1554" t="str">
            <v>LFPC</v>
          </cell>
          <cell r="D1554" t="str">
            <v>Creil</v>
          </cell>
          <cell r="F1554" t="str">
            <v>Creil</v>
          </cell>
          <cell r="G1554" t="str">
            <v>+1.0</v>
          </cell>
          <cell r="H1554" t="str">
            <v>Франция</v>
          </cell>
          <cell r="I1554" t="str">
            <v>France</v>
          </cell>
          <cell r="J1554" t="str">
            <v>FR</v>
          </cell>
          <cell r="K1554" t="str">
            <v>49.253611</v>
          </cell>
          <cell r="L1554" t="str">
            <v>2.519167</v>
          </cell>
          <cell r="M1554">
            <v>2400</v>
          </cell>
          <cell r="N1554">
            <v>89</v>
          </cell>
        </row>
        <row r="1555">
          <cell r="A1555" t="str">
            <v>CSH</v>
          </cell>
          <cell r="B1555" t="str">
            <v>ULAS</v>
          </cell>
          <cell r="C1555" t="str">
            <v>Соловки</v>
          </cell>
          <cell r="D1555" t="str">
            <v>Solovky</v>
          </cell>
          <cell r="E1555" t="str">
            <v>Соловецкий</v>
          </cell>
          <cell r="F1555" t="str">
            <v>Solovetsky</v>
          </cell>
          <cell r="H1555" t="str">
            <v>Россия</v>
          </cell>
          <cell r="I1555" t="str">
            <v>Russian Federation</v>
          </cell>
          <cell r="J1555" t="str">
            <v>RU</v>
          </cell>
          <cell r="K1555" t="str">
            <v>65.029444</v>
          </cell>
          <cell r="L1555" t="str">
            <v>35.733333</v>
          </cell>
          <cell r="M1555">
            <v>1067</v>
          </cell>
          <cell r="N1555">
            <v>0</v>
          </cell>
        </row>
        <row r="1556">
          <cell r="A1556" t="str">
            <v>CSI</v>
          </cell>
          <cell r="B1556" t="str">
            <v>YCAS</v>
          </cell>
          <cell r="C1556" t="str">
            <v>Давид</v>
          </cell>
          <cell r="D1556" t="str">
            <v>David</v>
          </cell>
          <cell r="E1556" t="str">
            <v>Феникс</v>
          </cell>
          <cell r="F1556" t="str">
            <v>Phoenix</v>
          </cell>
          <cell r="G1556" t="str">
            <v>+10.0</v>
          </cell>
          <cell r="H1556" t="str">
            <v>США</v>
          </cell>
          <cell r="I1556" t="str">
            <v>United States</v>
          </cell>
          <cell r="J1556" t="str">
            <v>US</v>
          </cell>
          <cell r="K1556" t="str">
            <v>-28.882778</v>
          </cell>
          <cell r="L1556" t="str">
            <v>153.066944</v>
          </cell>
          <cell r="M1556">
            <v>1587</v>
          </cell>
          <cell r="N1556">
            <v>26</v>
          </cell>
        </row>
        <row r="1557">
          <cell r="A1557" t="str">
            <v>CSJ</v>
          </cell>
          <cell r="D1557" t="str">
            <v>Cape St Jacques</v>
          </cell>
          <cell r="F1557" t="str">
            <v>Cape St Jacques</v>
          </cell>
          <cell r="G1557" t="str">
            <v>+7.0</v>
          </cell>
          <cell r="H1557" t="str">
            <v>Вьетнам</v>
          </cell>
          <cell r="I1557" t="str">
            <v>Vietnam</v>
          </cell>
          <cell r="J1557" t="str">
            <v>VN</v>
          </cell>
          <cell r="K1557" t="str">
            <v>10.350</v>
          </cell>
          <cell r="L1557" t="str">
            <v>107.067</v>
          </cell>
        </row>
        <row r="1558">
          <cell r="A1558" t="str">
            <v>CSK</v>
          </cell>
          <cell r="B1558" t="str">
            <v>GOGS</v>
          </cell>
          <cell r="C1558" t="str">
            <v>Кеп-Скирринг</v>
          </cell>
          <cell r="D1558" t="str">
            <v>Cap Skirring</v>
          </cell>
          <cell r="E1558" t="str">
            <v>Кеп-Скирринг</v>
          </cell>
          <cell r="F1558" t="str">
            <v>Cap Skirring</v>
          </cell>
          <cell r="G1558" t="str">
            <v>+0.0</v>
          </cell>
          <cell r="H1558" t="str">
            <v>Сенегал</v>
          </cell>
          <cell r="I1558" t="str">
            <v>Senegal</v>
          </cell>
          <cell r="J1558" t="str">
            <v>SN</v>
          </cell>
          <cell r="K1558" t="str">
            <v>12.410200</v>
          </cell>
          <cell r="L1558" t="str">
            <v>-16.746125</v>
          </cell>
          <cell r="M1558">
            <v>1450</v>
          </cell>
          <cell r="N1558">
            <v>16</v>
          </cell>
        </row>
        <row r="1559">
          <cell r="A1559" t="str">
            <v>CSM</v>
          </cell>
          <cell r="B1559" t="str">
            <v>KCSM</v>
          </cell>
          <cell r="D1559" t="str">
            <v>Sherman</v>
          </cell>
          <cell r="F1559" t="str">
            <v>Clinton</v>
          </cell>
          <cell r="G1559" t="str">
            <v>-6.0</v>
          </cell>
          <cell r="H1559" t="str">
            <v>США</v>
          </cell>
          <cell r="I1559" t="str">
            <v>United States</v>
          </cell>
          <cell r="J1559" t="str">
            <v>US</v>
          </cell>
          <cell r="K1559" t="str">
            <v>35.339839</v>
          </cell>
          <cell r="L1559" t="str">
            <v>-99.200499</v>
          </cell>
          <cell r="M1559">
            <v>4116</v>
          </cell>
          <cell r="N1559">
            <v>586</v>
          </cell>
        </row>
        <row r="1560">
          <cell r="A1560" t="str">
            <v>CSN</v>
          </cell>
          <cell r="B1560" t="str">
            <v>KCXP</v>
          </cell>
          <cell r="D1560" t="str">
            <v>Carson City</v>
          </cell>
          <cell r="F1560" t="str">
            <v>Carson City</v>
          </cell>
          <cell r="G1560" t="str">
            <v>-8.0</v>
          </cell>
          <cell r="H1560" t="str">
            <v>США</v>
          </cell>
          <cell r="I1560" t="str">
            <v>United States</v>
          </cell>
          <cell r="J1560" t="str">
            <v>US</v>
          </cell>
          <cell r="K1560" t="str">
            <v>39.192306</v>
          </cell>
          <cell r="L1560" t="str">
            <v>-119.732583</v>
          </cell>
          <cell r="M1560">
            <v>1798</v>
          </cell>
          <cell r="N1560">
            <v>1434</v>
          </cell>
        </row>
        <row r="1561">
          <cell r="A1561" t="str">
            <v>CSO</v>
          </cell>
          <cell r="B1561" t="str">
            <v>EDBC</v>
          </cell>
          <cell r="D1561" t="str">
            <v>Cochstedt</v>
          </cell>
          <cell r="F1561" t="str">
            <v>Cochstedt</v>
          </cell>
          <cell r="G1561" t="str">
            <v>+1.0</v>
          </cell>
          <cell r="H1561" t="str">
            <v>Германия</v>
          </cell>
          <cell r="I1561" t="str">
            <v>Germany</v>
          </cell>
          <cell r="J1561" t="str">
            <v>DE</v>
          </cell>
          <cell r="K1561" t="str">
            <v>51.854992</v>
          </cell>
          <cell r="L1561" t="str">
            <v>11.418889</v>
          </cell>
          <cell r="M1561">
            <v>2195</v>
          </cell>
          <cell r="N1561">
            <v>180</v>
          </cell>
        </row>
        <row r="1562">
          <cell r="A1562" t="str">
            <v>CSP</v>
          </cell>
          <cell r="B1562" t="str">
            <v>PACA</v>
          </cell>
          <cell r="D1562" t="str">
            <v>Coast Guard Heliport</v>
          </cell>
          <cell r="F1562" t="str">
            <v>Cape Spencer</v>
          </cell>
          <cell r="G1562" t="str">
            <v>-4.0</v>
          </cell>
          <cell r="H1562" t="str">
            <v>Канада</v>
          </cell>
          <cell r="I1562" t="str">
            <v>Canada</v>
          </cell>
          <cell r="J1562" t="str">
            <v>CA</v>
          </cell>
          <cell r="K1562" t="str">
            <v>58.199069</v>
          </cell>
          <cell r="L1562" t="str">
            <v>-136.638811</v>
          </cell>
          <cell r="N1562">
            <v>26</v>
          </cell>
        </row>
        <row r="1563">
          <cell r="A1563" t="str">
            <v>CSQ</v>
          </cell>
          <cell r="B1563" t="str">
            <v>KCSQ</v>
          </cell>
          <cell r="D1563" t="str">
            <v>Municipal</v>
          </cell>
          <cell r="F1563" t="str">
            <v>Creston</v>
          </cell>
          <cell r="G1563" t="str">
            <v>-6.0</v>
          </cell>
          <cell r="H1563" t="str">
            <v>США</v>
          </cell>
          <cell r="I1563" t="str">
            <v>United States</v>
          </cell>
          <cell r="J1563" t="str">
            <v>US</v>
          </cell>
          <cell r="K1563" t="str">
            <v>41.021444</v>
          </cell>
          <cell r="L1563" t="str">
            <v>-94.363306</v>
          </cell>
          <cell r="M1563">
            <v>1494</v>
          </cell>
          <cell r="N1563">
            <v>396</v>
          </cell>
        </row>
        <row r="1564">
          <cell r="A1564" t="str">
            <v>CSR</v>
          </cell>
          <cell r="C1564" t="str">
            <v>Касуарито</v>
          </cell>
          <cell r="D1564" t="str">
            <v>Casuarito</v>
          </cell>
          <cell r="E1564" t="str">
            <v>Касуарито</v>
          </cell>
          <cell r="F1564" t="str">
            <v>Casuarito</v>
          </cell>
          <cell r="G1564" t="str">
            <v>-4.0</v>
          </cell>
          <cell r="H1564" t="str">
            <v>Колумбия</v>
          </cell>
          <cell r="I1564" t="str">
            <v>Colombia</v>
          </cell>
          <cell r="J1564" t="str">
            <v>CO</v>
          </cell>
          <cell r="K1564" t="str">
            <v>5.833</v>
          </cell>
          <cell r="L1564" t="str">
            <v>-68.133</v>
          </cell>
        </row>
        <row r="1565">
          <cell r="A1565" t="str">
            <v>CSS</v>
          </cell>
          <cell r="B1565" t="str">
            <v>SSCL</v>
          </cell>
          <cell r="D1565" t="str">
            <v>Cassilandia</v>
          </cell>
          <cell r="F1565" t="str">
            <v>Cassilandia</v>
          </cell>
          <cell r="G1565" t="str">
            <v>+4.0</v>
          </cell>
          <cell r="H1565" t="str">
            <v>Бразилия</v>
          </cell>
          <cell r="I1565" t="str">
            <v>Brazil</v>
          </cell>
          <cell r="J1565" t="str">
            <v>BR</v>
          </cell>
          <cell r="K1565" t="str">
            <v>-19.144167</v>
          </cell>
          <cell r="L1565" t="str">
            <v>-51.688333</v>
          </cell>
          <cell r="M1565">
            <v>900</v>
          </cell>
          <cell r="N1565">
            <v>478</v>
          </cell>
        </row>
        <row r="1566">
          <cell r="A1566" t="str">
            <v>CST</v>
          </cell>
          <cell r="B1566" t="str">
            <v>NFCS</v>
          </cell>
          <cell r="C1566" t="str">
            <v>Кастэвей</v>
          </cell>
          <cell r="D1566" t="str">
            <v>Castaway</v>
          </cell>
          <cell r="E1566" t="str">
            <v>Кастэвей</v>
          </cell>
          <cell r="F1566" t="str">
            <v>Castaway</v>
          </cell>
          <cell r="G1566" t="str">
            <v>+12.0</v>
          </cell>
          <cell r="H1566" t="str">
            <v>Фиджи</v>
          </cell>
          <cell r="I1566" t="str">
            <v>Fiji</v>
          </cell>
          <cell r="J1566" t="str">
            <v>FJ</v>
          </cell>
          <cell r="K1566" t="str">
            <v>-17.733333</v>
          </cell>
          <cell r="L1566" t="str">
            <v>177.126944</v>
          </cell>
        </row>
        <row r="1567">
          <cell r="A1567" t="str">
            <v>CSU</v>
          </cell>
          <cell r="B1567" t="str">
            <v>ZSSZ</v>
          </cell>
          <cell r="D1567" t="str">
            <v>Santa Cruz Do Sul</v>
          </cell>
          <cell r="F1567" t="str">
            <v>Santa Cruz Do Sul</v>
          </cell>
          <cell r="G1567" t="str">
            <v>+0.0</v>
          </cell>
          <cell r="H1567" t="str">
            <v>Бразилия</v>
          </cell>
          <cell r="I1567" t="str">
            <v>Brazil</v>
          </cell>
          <cell r="J1567" t="str">
            <v>BR</v>
          </cell>
          <cell r="K1567" t="str">
            <v>-29.716666666667</v>
          </cell>
          <cell r="L1567" t="str">
            <v>-52.433333333333</v>
          </cell>
        </row>
        <row r="1568">
          <cell r="A1568" t="str">
            <v>CSV</v>
          </cell>
          <cell r="B1568" t="str">
            <v>KCSV</v>
          </cell>
          <cell r="D1568" t="str">
            <v>Memorial</v>
          </cell>
          <cell r="F1568" t="str">
            <v>Crossville</v>
          </cell>
          <cell r="G1568" t="str">
            <v>-6.0</v>
          </cell>
          <cell r="H1568" t="str">
            <v>США</v>
          </cell>
          <cell r="I1568" t="str">
            <v>United States</v>
          </cell>
          <cell r="J1568" t="str">
            <v>US</v>
          </cell>
          <cell r="K1568" t="str">
            <v>35.951292</v>
          </cell>
          <cell r="L1568" t="str">
            <v>-85.084978</v>
          </cell>
          <cell r="M1568">
            <v>1651</v>
          </cell>
          <cell r="N1568">
            <v>573</v>
          </cell>
        </row>
        <row r="1569">
          <cell r="A1569" t="str">
            <v>CSW</v>
          </cell>
          <cell r="D1569" t="str">
            <v>Colorado do Oeste</v>
          </cell>
          <cell r="F1569" t="str">
            <v>Colorado do Oeste</v>
          </cell>
          <cell r="G1569" t="str">
            <v>-2.0</v>
          </cell>
          <cell r="H1569" t="str">
            <v>Бразилия</v>
          </cell>
          <cell r="I1569" t="str">
            <v>Brazil</v>
          </cell>
          <cell r="J1569" t="str">
            <v>BR</v>
          </cell>
          <cell r="K1569" t="str">
            <v>-13.017</v>
          </cell>
          <cell r="L1569" t="str">
            <v>-61.167</v>
          </cell>
        </row>
        <row r="1570">
          <cell r="A1570" t="str">
            <v>CSX</v>
          </cell>
          <cell r="B1570" t="str">
            <v>ZGCS</v>
          </cell>
          <cell r="C1570" t="str">
            <v>Чангша</v>
          </cell>
          <cell r="D1570" t="str">
            <v>Changsha</v>
          </cell>
          <cell r="E1570" t="str">
            <v>Чанша</v>
          </cell>
          <cell r="F1570" t="str">
            <v>Changsha</v>
          </cell>
          <cell r="G1570" t="str">
            <v>+8.0</v>
          </cell>
          <cell r="H1570" t="str">
            <v>Китай</v>
          </cell>
          <cell r="I1570" t="str">
            <v>China</v>
          </cell>
          <cell r="J1570" t="str">
            <v>CN</v>
          </cell>
          <cell r="K1570" t="str">
            <v>28.069167</v>
          </cell>
          <cell r="L1570" t="str">
            <v>112.957222</v>
          </cell>
          <cell r="N1570">
            <v>46</v>
          </cell>
        </row>
        <row r="1571">
          <cell r="A1571" t="str">
            <v>CSY</v>
          </cell>
          <cell r="B1571" t="str">
            <v>UWKS</v>
          </cell>
          <cell r="C1571" t="str">
            <v>Чебоксары</v>
          </cell>
          <cell r="D1571" t="str">
            <v>Cheboksary</v>
          </cell>
          <cell r="E1571" t="str">
            <v>Чебоксары</v>
          </cell>
          <cell r="F1571" t="str">
            <v>Cheboksary</v>
          </cell>
          <cell r="G1571" t="str">
            <v>+3.0</v>
          </cell>
          <cell r="H1571" t="str">
            <v>Россия</v>
          </cell>
          <cell r="I1571" t="str">
            <v>Russian Federation</v>
          </cell>
          <cell r="J1571" t="str">
            <v>RU</v>
          </cell>
          <cell r="K1571" t="str">
            <v>56.090269</v>
          </cell>
          <cell r="L1571" t="str">
            <v>47.347250</v>
          </cell>
          <cell r="N1571">
            <v>171</v>
          </cell>
        </row>
        <row r="1572">
          <cell r="A1572" t="str">
            <v>CSZ</v>
          </cell>
          <cell r="B1572" t="str">
            <v>SAZC</v>
          </cell>
          <cell r="D1572" t="str">
            <v>Brig D Hector Eduardo Ruiz</v>
          </cell>
          <cell r="F1572" t="str">
            <v>Coronel Suarez</v>
          </cell>
          <cell r="G1572" t="str">
            <v>-3.0</v>
          </cell>
          <cell r="H1572" t="str">
            <v>Аргентина</v>
          </cell>
          <cell r="I1572" t="str">
            <v>Argentina</v>
          </cell>
          <cell r="J1572" t="str">
            <v>AR</v>
          </cell>
          <cell r="K1572" t="str">
            <v>-37.446111</v>
          </cell>
          <cell r="L1572" t="str">
            <v>-61.889297</v>
          </cell>
          <cell r="M1572">
            <v>1318</v>
          </cell>
          <cell r="N1572">
            <v>234</v>
          </cell>
        </row>
        <row r="1573">
          <cell r="A1573" t="str">
            <v>CTA</v>
          </cell>
          <cell r="B1573" t="str">
            <v>LICC</v>
          </cell>
          <cell r="D1573" t="str">
            <v>Fontanarossa</v>
          </cell>
          <cell r="E1573" t="str">
            <v>Катания</v>
          </cell>
          <cell r="F1573" t="str">
            <v>Catania</v>
          </cell>
          <cell r="G1573" t="str">
            <v>+1.0</v>
          </cell>
          <cell r="H1573" t="str">
            <v>Италия</v>
          </cell>
          <cell r="I1573" t="str">
            <v>Italy</v>
          </cell>
          <cell r="J1573" t="str">
            <v>IT</v>
          </cell>
          <cell r="K1573" t="str">
            <v>37.466781</v>
          </cell>
          <cell r="L1573" t="str">
            <v>15.066400</v>
          </cell>
          <cell r="M1573">
            <v>2660</v>
          </cell>
          <cell r="N1573">
            <v>12</v>
          </cell>
        </row>
        <row r="1574">
          <cell r="A1574" t="str">
            <v>CTB</v>
          </cell>
          <cell r="B1574" t="str">
            <v>KCTB</v>
          </cell>
          <cell r="D1574" t="str">
            <v>Cut Bank</v>
          </cell>
          <cell r="F1574" t="str">
            <v>Cut Bank</v>
          </cell>
          <cell r="G1574" t="str">
            <v>-7.0</v>
          </cell>
          <cell r="H1574" t="str">
            <v>США</v>
          </cell>
          <cell r="I1574" t="str">
            <v>United States</v>
          </cell>
          <cell r="J1574" t="str">
            <v>US</v>
          </cell>
          <cell r="K1574" t="str">
            <v>48.608354</v>
          </cell>
          <cell r="L1574" t="str">
            <v>-112.376146</v>
          </cell>
          <cell r="M1574">
            <v>1615</v>
          </cell>
          <cell r="N1574">
            <v>1175</v>
          </cell>
        </row>
        <row r="1575">
          <cell r="A1575" t="str">
            <v>CTC</v>
          </cell>
          <cell r="B1575" t="str">
            <v>SANC</v>
          </cell>
          <cell r="C1575" t="str">
            <v>Катамарка</v>
          </cell>
          <cell r="D1575" t="str">
            <v>Catamarca</v>
          </cell>
          <cell r="E1575" t="str">
            <v>Катамарка</v>
          </cell>
          <cell r="F1575" t="str">
            <v>Catamarca</v>
          </cell>
          <cell r="G1575" t="str">
            <v>-3.0</v>
          </cell>
          <cell r="H1575" t="str">
            <v>Аргентина</v>
          </cell>
          <cell r="I1575" t="str">
            <v>Argentina</v>
          </cell>
          <cell r="J1575" t="str">
            <v>AR</v>
          </cell>
          <cell r="K1575" t="str">
            <v>-28.593214</v>
          </cell>
          <cell r="L1575" t="str">
            <v>-65.750924</v>
          </cell>
          <cell r="M1575">
            <v>2800</v>
          </cell>
          <cell r="N1575">
            <v>464</v>
          </cell>
        </row>
        <row r="1576">
          <cell r="A1576" t="str">
            <v>CTD</v>
          </cell>
          <cell r="B1576" t="str">
            <v>MPCE</v>
          </cell>
          <cell r="D1576" t="str">
            <v>Chitre</v>
          </cell>
          <cell r="F1576" t="str">
            <v>Chitre</v>
          </cell>
          <cell r="G1576" t="str">
            <v>-5.0</v>
          </cell>
          <cell r="H1576" t="str">
            <v>Панама</v>
          </cell>
          <cell r="I1576" t="str">
            <v>Panama</v>
          </cell>
          <cell r="J1576" t="str">
            <v>PA</v>
          </cell>
          <cell r="K1576" t="str">
            <v>7.987836</v>
          </cell>
          <cell r="L1576" t="str">
            <v>-80.409739</v>
          </cell>
          <cell r="N1576">
            <v>10</v>
          </cell>
        </row>
        <row r="1577">
          <cell r="A1577" t="str">
            <v>CTE</v>
          </cell>
          <cell r="C1577" t="str">
            <v>Карти</v>
          </cell>
          <cell r="D1577" t="str">
            <v>Carti</v>
          </cell>
          <cell r="E1577" t="str">
            <v>Карти</v>
          </cell>
          <cell r="F1577" t="str">
            <v>Carti</v>
          </cell>
          <cell r="G1577" t="str">
            <v>-5.0</v>
          </cell>
          <cell r="H1577" t="str">
            <v>Панама</v>
          </cell>
          <cell r="I1577" t="str">
            <v>Panama</v>
          </cell>
          <cell r="J1577" t="str">
            <v>PA</v>
          </cell>
          <cell r="K1577" t="str">
            <v>9.450</v>
          </cell>
          <cell r="L1577" t="str">
            <v>-78.967</v>
          </cell>
          <cell r="M1577">
            <v>538</v>
          </cell>
          <cell r="N1577">
            <v>1</v>
          </cell>
        </row>
        <row r="1578">
          <cell r="A1578" t="str">
            <v>CTF</v>
          </cell>
          <cell r="B1578" t="str">
            <v>MGCT</v>
          </cell>
          <cell r="D1578" t="str">
            <v>Coatepeque Airport</v>
          </cell>
          <cell r="F1578" t="str">
            <v>Coatepeque</v>
          </cell>
          <cell r="G1578" t="str">
            <v>-6.0</v>
          </cell>
          <cell r="H1578" t="str">
            <v>Гватемала</v>
          </cell>
          <cell r="I1578" t="str">
            <v>Guatemala</v>
          </cell>
          <cell r="J1578" t="str">
            <v>GT</v>
          </cell>
          <cell r="K1578" t="str">
            <v>14.694167</v>
          </cell>
          <cell r="L1578" t="str">
            <v>-91.882500</v>
          </cell>
          <cell r="N1578">
            <v>453</v>
          </cell>
        </row>
        <row r="1579">
          <cell r="A1579" t="str">
            <v>CTG</v>
          </cell>
          <cell r="B1579" t="str">
            <v>SKCG</v>
          </cell>
          <cell r="D1579" t="str">
            <v>Rafael Nunez</v>
          </cell>
          <cell r="E1579" t="str">
            <v>Картегена</v>
          </cell>
          <cell r="F1579" t="str">
            <v>Cartagena</v>
          </cell>
          <cell r="G1579" t="str">
            <v>-5.0</v>
          </cell>
          <cell r="H1579" t="str">
            <v>Колумбия</v>
          </cell>
          <cell r="I1579" t="str">
            <v>Colombia</v>
          </cell>
          <cell r="J1579" t="str">
            <v>CO</v>
          </cell>
          <cell r="K1579" t="str">
            <v>10.442500</v>
          </cell>
          <cell r="L1579" t="str">
            <v>-75.512778</v>
          </cell>
          <cell r="M1579">
            <v>2600</v>
          </cell>
          <cell r="N1579">
            <v>1</v>
          </cell>
        </row>
        <row r="1580">
          <cell r="A1580" t="str">
            <v>CTH</v>
          </cell>
          <cell r="B1580" t="str">
            <v>KMQS</v>
          </cell>
          <cell r="D1580" t="str">
            <v>Chestercounty Carlson</v>
          </cell>
          <cell r="F1580" t="str">
            <v>Coatesville</v>
          </cell>
          <cell r="G1580" t="str">
            <v>-5.0</v>
          </cell>
          <cell r="H1580" t="str">
            <v>США</v>
          </cell>
          <cell r="I1580" t="str">
            <v>United States</v>
          </cell>
          <cell r="J1580" t="str">
            <v>US</v>
          </cell>
          <cell r="K1580" t="str">
            <v>39.978972</v>
          </cell>
          <cell r="L1580" t="str">
            <v>-75.865472</v>
          </cell>
          <cell r="M1580">
            <v>1554</v>
          </cell>
          <cell r="N1580">
            <v>201</v>
          </cell>
        </row>
        <row r="1581">
          <cell r="A1581" t="str">
            <v>CTI</v>
          </cell>
          <cell r="B1581" t="str">
            <v>FNCV</v>
          </cell>
          <cell r="C1581" t="str">
            <v>Куито</v>
          </cell>
          <cell r="D1581" t="str">
            <v>Cuito Cuanavale</v>
          </cell>
          <cell r="E1581" t="str">
            <v>Куито</v>
          </cell>
          <cell r="F1581" t="str">
            <v>Cuito Cuanavale</v>
          </cell>
          <cell r="G1581" t="str">
            <v>-1.0</v>
          </cell>
          <cell r="H1581" t="str">
            <v>Ангола</v>
          </cell>
          <cell r="I1581" t="str">
            <v>Angola</v>
          </cell>
          <cell r="J1581" t="str">
            <v>AO</v>
          </cell>
          <cell r="K1581" t="str">
            <v>-15.160278</v>
          </cell>
          <cell r="L1581" t="str">
            <v>19.156111</v>
          </cell>
          <cell r="M1581">
            <v>2316</v>
          </cell>
          <cell r="N1581">
            <v>1250</v>
          </cell>
        </row>
        <row r="1582">
          <cell r="A1582" t="str">
            <v>CTK</v>
          </cell>
          <cell r="B1582" t="str">
            <v>KCTK</v>
          </cell>
          <cell r="D1582" t="str">
            <v>Canton</v>
          </cell>
          <cell r="F1582" t="str">
            <v>Canton</v>
          </cell>
          <cell r="G1582" t="str">
            <v>-6.0</v>
          </cell>
          <cell r="H1582" t="str">
            <v>США</v>
          </cell>
          <cell r="I1582" t="str">
            <v>United States</v>
          </cell>
          <cell r="J1582" t="str">
            <v>US</v>
          </cell>
          <cell r="K1582" t="str">
            <v>43.308889</v>
          </cell>
          <cell r="L1582" t="str">
            <v>-96.571000</v>
          </cell>
          <cell r="M1582">
            <v>1097</v>
          </cell>
          <cell r="N1582">
            <v>393</v>
          </cell>
        </row>
        <row r="1583">
          <cell r="A1583" t="str">
            <v>CTL</v>
          </cell>
          <cell r="B1583" t="str">
            <v>YBCV</v>
          </cell>
          <cell r="D1583" t="str">
            <v>Charleville</v>
          </cell>
          <cell r="F1583" t="str">
            <v>Charleville</v>
          </cell>
          <cell r="G1583" t="str">
            <v>+10.0</v>
          </cell>
          <cell r="H1583" t="str">
            <v>Австралия</v>
          </cell>
          <cell r="I1583" t="str">
            <v>Australia</v>
          </cell>
          <cell r="J1583" t="str">
            <v>AU</v>
          </cell>
          <cell r="K1583" t="str">
            <v>-26.413334</v>
          </cell>
          <cell r="L1583" t="str">
            <v>146.262500</v>
          </cell>
          <cell r="M1583">
            <v>1524</v>
          </cell>
          <cell r="N1583">
            <v>306</v>
          </cell>
        </row>
        <row r="1584">
          <cell r="A1584" t="str">
            <v>CTM</v>
          </cell>
          <cell r="B1584" t="str">
            <v>MMCM</v>
          </cell>
          <cell r="C1584" t="str">
            <v>Четумал</v>
          </cell>
          <cell r="D1584" t="str">
            <v>Chetumal</v>
          </cell>
          <cell r="E1584" t="str">
            <v>Четумал</v>
          </cell>
          <cell r="F1584" t="str">
            <v>Chetumal</v>
          </cell>
          <cell r="G1584" t="str">
            <v>-6.0</v>
          </cell>
          <cell r="H1584" t="str">
            <v>Белиз</v>
          </cell>
          <cell r="I1584" t="str">
            <v>Belize</v>
          </cell>
          <cell r="J1584" t="str">
            <v>BZ</v>
          </cell>
          <cell r="K1584" t="str">
            <v>18.504667</v>
          </cell>
          <cell r="L1584" t="str">
            <v>-88.326847</v>
          </cell>
          <cell r="M1584">
            <v>2208</v>
          </cell>
          <cell r="N1584">
            <v>12</v>
          </cell>
        </row>
        <row r="1585">
          <cell r="A1585" t="str">
            <v>CTN</v>
          </cell>
          <cell r="B1585" t="str">
            <v>YCKN</v>
          </cell>
          <cell r="C1585" t="str">
            <v>Куктаун</v>
          </cell>
          <cell r="D1585" t="str">
            <v>Cooktown</v>
          </cell>
          <cell r="E1585" t="str">
            <v>Куктаун</v>
          </cell>
          <cell r="F1585" t="str">
            <v>Cooktown</v>
          </cell>
          <cell r="G1585" t="str">
            <v>-10.0</v>
          </cell>
          <cell r="H1585" t="str">
            <v>Австралия</v>
          </cell>
          <cell r="I1585" t="str">
            <v>Australia</v>
          </cell>
          <cell r="J1585" t="str">
            <v>AU</v>
          </cell>
          <cell r="K1585" t="str">
            <v>-15.444722</v>
          </cell>
          <cell r="L1585" t="str">
            <v>145.184444</v>
          </cell>
          <cell r="M1585">
            <v>1628</v>
          </cell>
          <cell r="N1585">
            <v>8</v>
          </cell>
        </row>
        <row r="1586">
          <cell r="A1586" t="str">
            <v>CTO</v>
          </cell>
          <cell r="B1586" t="str">
            <v>KCTO</v>
          </cell>
          <cell r="D1586" t="str">
            <v>Peconic River</v>
          </cell>
          <cell r="F1586" t="str">
            <v>Calverton</v>
          </cell>
          <cell r="G1586" t="str">
            <v>-5.0</v>
          </cell>
          <cell r="H1586" t="str">
            <v>США</v>
          </cell>
          <cell r="I1586" t="str">
            <v>United States</v>
          </cell>
          <cell r="J1586" t="str">
            <v>US</v>
          </cell>
          <cell r="K1586" t="str">
            <v>40.915098</v>
          </cell>
          <cell r="L1586" t="str">
            <v>-72.791906</v>
          </cell>
          <cell r="M1586">
            <v>3048</v>
          </cell>
          <cell r="N1586">
            <v>23</v>
          </cell>
        </row>
        <row r="1587">
          <cell r="A1587" t="str">
            <v>CTP</v>
          </cell>
          <cell r="B1587" t="str">
            <v>SNCP</v>
          </cell>
          <cell r="D1587" t="str">
            <v>Carutapera</v>
          </cell>
          <cell r="F1587" t="str">
            <v>Carutapera</v>
          </cell>
          <cell r="G1587" t="str">
            <v>+3.0</v>
          </cell>
          <cell r="H1587" t="str">
            <v>Бразилия</v>
          </cell>
          <cell r="I1587" t="str">
            <v>Brazil</v>
          </cell>
          <cell r="J1587" t="str">
            <v>BR</v>
          </cell>
          <cell r="K1587" t="str">
            <v>-1.250277</v>
          </cell>
          <cell r="L1587" t="str">
            <v>-46.017223</v>
          </cell>
          <cell r="M1587">
            <v>963</v>
          </cell>
          <cell r="N1587">
            <v>26</v>
          </cell>
        </row>
        <row r="1588">
          <cell r="A1588" t="str">
            <v>CTQ</v>
          </cell>
          <cell r="B1588" t="str">
            <v>SSVP</v>
          </cell>
          <cell r="D1588" t="str">
            <v>Do Palmar</v>
          </cell>
          <cell r="F1588" t="str">
            <v>Santa Vitoria</v>
          </cell>
          <cell r="G1588" t="str">
            <v>-3.0</v>
          </cell>
          <cell r="H1588" t="str">
            <v>Бразилия</v>
          </cell>
          <cell r="I1588" t="str">
            <v>Brazil</v>
          </cell>
          <cell r="J1588" t="str">
            <v>BR</v>
          </cell>
          <cell r="K1588" t="str">
            <v>-18.834</v>
          </cell>
          <cell r="L1588" t="str">
            <v>-50.144</v>
          </cell>
          <cell r="M1588">
            <v>1536</v>
          </cell>
          <cell r="N1588">
            <v>505</v>
          </cell>
        </row>
        <row r="1589">
          <cell r="A1589" t="str">
            <v>CTR</v>
          </cell>
          <cell r="B1589" t="str">
            <v>YCAC</v>
          </cell>
          <cell r="C1589" t="str">
            <v>Кэттл-Крик</v>
          </cell>
          <cell r="D1589" t="str">
            <v>Cattle Creek</v>
          </cell>
          <cell r="E1589" t="str">
            <v>Кэттл-Крик</v>
          </cell>
          <cell r="F1589" t="str">
            <v>Cattle Creek</v>
          </cell>
          <cell r="G1589" t="str">
            <v>-9.5</v>
          </cell>
          <cell r="H1589" t="str">
            <v>Австралия</v>
          </cell>
          <cell r="I1589" t="str">
            <v>Australia</v>
          </cell>
          <cell r="J1589" t="str">
            <v>AU</v>
          </cell>
          <cell r="K1589" t="str">
            <v>-17.607500</v>
          </cell>
          <cell r="L1589" t="str">
            <v>131.549722</v>
          </cell>
          <cell r="M1589">
            <v>1138</v>
          </cell>
          <cell r="N1589">
            <v>164</v>
          </cell>
        </row>
        <row r="1590">
          <cell r="A1590" t="str">
            <v>CTS</v>
          </cell>
          <cell r="B1590" t="str">
            <v>RJCC</v>
          </cell>
          <cell r="D1590" t="str">
            <v>New Chitose Airport</v>
          </cell>
          <cell r="E1590" t="str">
            <v>Саппоро</v>
          </cell>
          <cell r="F1590" t="str">
            <v>Sapporo</v>
          </cell>
          <cell r="G1590" t="str">
            <v>-9.0</v>
          </cell>
          <cell r="H1590" t="str">
            <v>Япония</v>
          </cell>
          <cell r="I1590" t="str">
            <v>Japan</v>
          </cell>
          <cell r="J1590" t="str">
            <v>JP</v>
          </cell>
          <cell r="K1590" t="str">
            <v>42.775200</v>
          </cell>
          <cell r="L1590" t="str">
            <v>141.692283</v>
          </cell>
          <cell r="M1590">
            <v>3000</v>
          </cell>
          <cell r="N1590">
            <v>25</v>
          </cell>
        </row>
        <row r="1591">
          <cell r="A1591" t="str">
            <v>CTT</v>
          </cell>
          <cell r="B1591" t="str">
            <v>LFMQ</v>
          </cell>
          <cell r="C1591" t="str">
            <v>Ле-Кастейе</v>
          </cell>
          <cell r="D1591" t="str">
            <v>Le Castellet</v>
          </cell>
          <cell r="E1591" t="str">
            <v>Ле-Кастейе</v>
          </cell>
          <cell r="F1591" t="str">
            <v>Le Castellet</v>
          </cell>
          <cell r="G1591" t="str">
            <v>-1.0</v>
          </cell>
          <cell r="H1591" t="str">
            <v>Франция</v>
          </cell>
          <cell r="I1591" t="str">
            <v>France</v>
          </cell>
          <cell r="J1591" t="str">
            <v>FR</v>
          </cell>
          <cell r="K1591" t="str">
            <v>43.252222</v>
          </cell>
          <cell r="L1591" t="str">
            <v>5.786111</v>
          </cell>
          <cell r="M1591">
            <v>1750</v>
          </cell>
          <cell r="N1591">
            <v>424</v>
          </cell>
        </row>
        <row r="1592">
          <cell r="A1592" t="str">
            <v>CTU</v>
          </cell>
          <cell r="B1592" t="str">
            <v>ZUUU</v>
          </cell>
          <cell r="D1592" t="str">
            <v>Shuangliu</v>
          </cell>
          <cell r="E1592" t="str">
            <v>Ченгду</v>
          </cell>
          <cell r="F1592" t="str">
            <v>Chengdu</v>
          </cell>
          <cell r="G1592" t="str">
            <v>+8.0</v>
          </cell>
          <cell r="H1592" t="str">
            <v>Китай</v>
          </cell>
          <cell r="I1592" t="str">
            <v>China</v>
          </cell>
          <cell r="J1592" t="str">
            <v>CN</v>
          </cell>
          <cell r="K1592" t="str">
            <v>30.578528</v>
          </cell>
          <cell r="L1592" t="str">
            <v>103.947086</v>
          </cell>
          <cell r="M1592">
            <v>1097</v>
          </cell>
          <cell r="N1592">
            <v>495</v>
          </cell>
        </row>
        <row r="1593">
          <cell r="A1593" t="str">
            <v>CTW</v>
          </cell>
          <cell r="B1593" t="str">
            <v>KCTW</v>
          </cell>
          <cell r="D1593" t="str">
            <v>Cottonwood</v>
          </cell>
          <cell r="F1593" t="str">
            <v>Cottonwood</v>
          </cell>
          <cell r="G1593" t="str">
            <v>-7.0</v>
          </cell>
          <cell r="H1593" t="str">
            <v>США</v>
          </cell>
          <cell r="I1593" t="str">
            <v>United States</v>
          </cell>
          <cell r="J1593" t="str">
            <v>US</v>
          </cell>
          <cell r="K1593" t="str">
            <v>34.730056</v>
          </cell>
          <cell r="L1593" t="str">
            <v>-112.035111</v>
          </cell>
          <cell r="M1593">
            <v>1295</v>
          </cell>
          <cell r="N1593">
            <v>1082</v>
          </cell>
        </row>
        <row r="1594">
          <cell r="A1594" t="str">
            <v>CTX</v>
          </cell>
          <cell r="B1594" t="str">
            <v>KCTX</v>
          </cell>
          <cell r="D1594" t="str">
            <v>Cortland</v>
          </cell>
          <cell r="F1594" t="str">
            <v>Cortland</v>
          </cell>
          <cell r="G1594" t="str">
            <v>-5.0</v>
          </cell>
          <cell r="H1594" t="str">
            <v>США</v>
          </cell>
          <cell r="I1594" t="str">
            <v>United States</v>
          </cell>
          <cell r="J1594" t="str">
            <v>US</v>
          </cell>
          <cell r="K1594" t="str">
            <v>42.592645</v>
          </cell>
          <cell r="L1594" t="str">
            <v>-76.214882</v>
          </cell>
          <cell r="N1594">
            <v>365</v>
          </cell>
        </row>
        <row r="1595">
          <cell r="A1595" t="str">
            <v>CTY</v>
          </cell>
          <cell r="B1595" t="str">
            <v>KCTY</v>
          </cell>
          <cell r="D1595" t="str">
            <v>Cross City</v>
          </cell>
          <cell r="F1595" t="str">
            <v>Cross City</v>
          </cell>
          <cell r="G1595" t="str">
            <v>-5.0</v>
          </cell>
          <cell r="H1595" t="str">
            <v>США</v>
          </cell>
          <cell r="I1595" t="str">
            <v>United States</v>
          </cell>
          <cell r="J1595" t="str">
            <v>US</v>
          </cell>
          <cell r="K1595" t="str">
            <v>29.635528</v>
          </cell>
          <cell r="L1595" t="str">
            <v>-83.104750</v>
          </cell>
          <cell r="M1595">
            <v>1524</v>
          </cell>
          <cell r="N1595">
            <v>13</v>
          </cell>
        </row>
        <row r="1596">
          <cell r="A1596" t="str">
            <v>CTZ</v>
          </cell>
          <cell r="B1596" t="str">
            <v>KCTZ</v>
          </cell>
          <cell r="D1596" t="str">
            <v>Sampson County</v>
          </cell>
          <cell r="F1596" t="str">
            <v>Clinton</v>
          </cell>
          <cell r="G1596" t="str">
            <v>-6.0</v>
          </cell>
          <cell r="H1596" t="str">
            <v>США</v>
          </cell>
          <cell r="I1596" t="str">
            <v>United States</v>
          </cell>
          <cell r="J1596" t="str">
            <v>US</v>
          </cell>
          <cell r="K1596" t="str">
            <v>34.974939</v>
          </cell>
          <cell r="L1596" t="str">
            <v>-78.365629</v>
          </cell>
          <cell r="M1596">
            <v>1311</v>
          </cell>
          <cell r="N1596">
            <v>45</v>
          </cell>
        </row>
        <row r="1597">
          <cell r="A1597" t="str">
            <v>CUA</v>
          </cell>
          <cell r="B1597" t="str">
            <v>MMDA</v>
          </cell>
          <cell r="C1597" t="str">
            <v>Сиудад-Конститусьон</v>
          </cell>
          <cell r="D1597" t="str">
            <v>Ciudad Constitucion</v>
          </cell>
          <cell r="E1597" t="str">
            <v>Сиудад-Конститусьон</v>
          </cell>
          <cell r="F1597" t="str">
            <v>Ciudad Constitucion</v>
          </cell>
          <cell r="G1597" t="str">
            <v>+7.0</v>
          </cell>
          <cell r="H1597" t="str">
            <v>Мексика</v>
          </cell>
          <cell r="I1597" t="str">
            <v>Mexico</v>
          </cell>
          <cell r="J1597" t="str">
            <v>MX</v>
          </cell>
          <cell r="K1597" t="str">
            <v>25.053756</v>
          </cell>
          <cell r="L1597" t="str">
            <v>-111.614883</v>
          </cell>
          <cell r="N1597">
            <v>65</v>
          </cell>
        </row>
        <row r="1598">
          <cell r="A1598" t="str">
            <v>CUB</v>
          </cell>
          <cell r="B1598" t="str">
            <v>KCUB</v>
          </cell>
          <cell r="D1598" t="str">
            <v>Owens Field</v>
          </cell>
          <cell r="E1598" t="str">
            <v>Колумбия</v>
          </cell>
          <cell r="F1598" t="str">
            <v>Columbia</v>
          </cell>
          <cell r="G1598" t="str">
            <v>-6.0</v>
          </cell>
          <cell r="H1598" t="str">
            <v>США</v>
          </cell>
          <cell r="I1598" t="str">
            <v>United States</v>
          </cell>
          <cell r="J1598" t="str">
            <v>US</v>
          </cell>
          <cell r="K1598" t="str">
            <v>33.970472</v>
          </cell>
          <cell r="L1598" t="str">
            <v>-80.995250</v>
          </cell>
          <cell r="N1598">
            <v>59</v>
          </cell>
        </row>
        <row r="1599">
          <cell r="A1599" t="str">
            <v>CUC</v>
          </cell>
          <cell r="B1599" t="str">
            <v>SKCC</v>
          </cell>
          <cell r="D1599" t="str">
            <v>Camilo Dazo</v>
          </cell>
          <cell r="F1599" t="str">
            <v>Cucuta</v>
          </cell>
          <cell r="G1599" t="str">
            <v>-5.0</v>
          </cell>
          <cell r="H1599" t="str">
            <v>Колумбия</v>
          </cell>
          <cell r="I1599" t="str">
            <v>Colombia</v>
          </cell>
          <cell r="J1599" t="str">
            <v>CO</v>
          </cell>
          <cell r="K1599" t="str">
            <v>7.931389</v>
          </cell>
          <cell r="L1599" t="str">
            <v>-72.514167</v>
          </cell>
          <cell r="M1599">
            <v>2320</v>
          </cell>
          <cell r="N1599">
            <v>335</v>
          </cell>
        </row>
        <row r="1600">
          <cell r="A1600" t="str">
            <v>CUD</v>
          </cell>
          <cell r="B1600" t="str">
            <v>YCDR</v>
          </cell>
          <cell r="C1600" t="str">
            <v>Калундра</v>
          </cell>
          <cell r="D1600" t="str">
            <v>Caloundra</v>
          </cell>
          <cell r="E1600" t="str">
            <v>Калундра</v>
          </cell>
          <cell r="F1600" t="str">
            <v>Caloundra</v>
          </cell>
          <cell r="G1600" t="str">
            <v>+10.0</v>
          </cell>
          <cell r="H1600" t="str">
            <v>Австралия</v>
          </cell>
          <cell r="I1600" t="str">
            <v>Australia</v>
          </cell>
          <cell r="J1600" t="str">
            <v>AU</v>
          </cell>
          <cell r="K1600" t="str">
            <v>-26.803333</v>
          </cell>
          <cell r="L1600" t="str">
            <v>153.105000</v>
          </cell>
          <cell r="M1600">
            <v>795</v>
          </cell>
          <cell r="N1600">
            <v>12</v>
          </cell>
        </row>
        <row r="1601">
          <cell r="A1601" t="str">
            <v>CUE</v>
          </cell>
          <cell r="B1601" t="str">
            <v>SECU</v>
          </cell>
          <cell r="C1601" t="str">
            <v>Куенка</v>
          </cell>
          <cell r="D1601" t="str">
            <v>Cuenca</v>
          </cell>
          <cell r="E1601" t="str">
            <v>Куенка</v>
          </cell>
          <cell r="F1601" t="str">
            <v>Cuenca</v>
          </cell>
          <cell r="G1601" t="str">
            <v>-5.0</v>
          </cell>
          <cell r="H1601" t="str">
            <v>Эквадор</v>
          </cell>
          <cell r="I1601" t="str">
            <v>Ecuador</v>
          </cell>
          <cell r="J1601" t="str">
            <v>EC</v>
          </cell>
          <cell r="K1601" t="str">
            <v>-2.889467</v>
          </cell>
          <cell r="L1601" t="str">
            <v>-78.984397</v>
          </cell>
          <cell r="M1601">
            <v>1899</v>
          </cell>
          <cell r="N1601">
            <v>2532</v>
          </cell>
        </row>
        <row r="1602">
          <cell r="A1602" t="str">
            <v>CUF</v>
          </cell>
          <cell r="B1602" t="str">
            <v>LIMZ</v>
          </cell>
          <cell r="D1602" t="str">
            <v>Levaldigi</v>
          </cell>
          <cell r="E1602" t="str">
            <v>Кунео</v>
          </cell>
          <cell r="F1602" t="str">
            <v>Cuneo</v>
          </cell>
          <cell r="G1602" t="str">
            <v>+1.0</v>
          </cell>
          <cell r="H1602" t="str">
            <v>Италия</v>
          </cell>
          <cell r="I1602" t="str">
            <v>Italy</v>
          </cell>
          <cell r="J1602" t="str">
            <v>IT</v>
          </cell>
          <cell r="K1602" t="str">
            <v>44.547019</v>
          </cell>
          <cell r="L1602" t="str">
            <v>7.623217</v>
          </cell>
          <cell r="M1602">
            <v>1500</v>
          </cell>
          <cell r="N1602">
            <v>386</v>
          </cell>
        </row>
        <row r="1603">
          <cell r="A1603" t="str">
            <v>CUG</v>
          </cell>
          <cell r="B1603" t="str">
            <v>YCUA</v>
          </cell>
          <cell r="D1603" t="str">
            <v>Cudal</v>
          </cell>
          <cell r="F1603" t="str">
            <v>Cudal</v>
          </cell>
          <cell r="G1603" t="str">
            <v>-10.0</v>
          </cell>
          <cell r="H1603" t="str">
            <v>Австралия</v>
          </cell>
          <cell r="I1603" t="str">
            <v>Australia</v>
          </cell>
          <cell r="J1603" t="str">
            <v>AU</v>
          </cell>
          <cell r="K1603" t="str">
            <v>-33.277777</v>
          </cell>
          <cell r="L1603" t="str">
            <v>148.763056</v>
          </cell>
          <cell r="N1603">
            <v>491</v>
          </cell>
        </row>
        <row r="1604">
          <cell r="A1604" t="str">
            <v>CUH</v>
          </cell>
          <cell r="B1604" t="str">
            <v>KCUH</v>
          </cell>
          <cell r="D1604" t="str">
            <v>Municipal</v>
          </cell>
          <cell r="F1604" t="str">
            <v>Cushing</v>
          </cell>
          <cell r="G1604" t="str">
            <v>-6.0</v>
          </cell>
          <cell r="H1604" t="str">
            <v>США</v>
          </cell>
          <cell r="I1604" t="str">
            <v>United States</v>
          </cell>
          <cell r="J1604" t="str">
            <v>US</v>
          </cell>
          <cell r="K1604" t="str">
            <v>35.949925</v>
          </cell>
          <cell r="L1604" t="str">
            <v>-96.773053</v>
          </cell>
          <cell r="M1604">
            <v>1585</v>
          </cell>
          <cell r="N1604">
            <v>279</v>
          </cell>
        </row>
        <row r="1605">
          <cell r="A1605" t="str">
            <v>CUI</v>
          </cell>
          <cell r="C1605" t="str">
            <v>Куррилло</v>
          </cell>
          <cell r="D1605" t="str">
            <v>Currillo</v>
          </cell>
          <cell r="E1605" t="str">
            <v>Куррилло</v>
          </cell>
          <cell r="F1605" t="str">
            <v>Currillo</v>
          </cell>
          <cell r="G1605" t="str">
            <v>+5.0</v>
          </cell>
          <cell r="H1605" t="str">
            <v>Колумбия</v>
          </cell>
          <cell r="I1605" t="str">
            <v>Colombia</v>
          </cell>
          <cell r="J1605" t="str">
            <v>CO</v>
          </cell>
          <cell r="K1605" t="str">
            <v>4.667</v>
          </cell>
          <cell r="L1605" t="str">
            <v>-72.000</v>
          </cell>
        </row>
        <row r="1606">
          <cell r="A1606" t="str">
            <v>CUJ</v>
          </cell>
          <cell r="C1606" t="str">
            <v>Кулион</v>
          </cell>
          <cell r="D1606" t="str">
            <v>Culion</v>
          </cell>
          <cell r="E1606" t="str">
            <v>Кулион</v>
          </cell>
          <cell r="F1606" t="str">
            <v>Culion</v>
          </cell>
          <cell r="G1606" t="str">
            <v>-8.0</v>
          </cell>
          <cell r="H1606" t="str">
            <v>Филиппины</v>
          </cell>
          <cell r="I1606" t="str">
            <v>Philippines</v>
          </cell>
          <cell r="J1606" t="str">
            <v>PH</v>
          </cell>
          <cell r="K1606" t="str">
            <v>11.850</v>
          </cell>
          <cell r="L1606" t="str">
            <v>119.933</v>
          </cell>
          <cell r="M1606">
            <v>900</v>
          </cell>
          <cell r="N1606">
            <v>70</v>
          </cell>
        </row>
        <row r="1607">
          <cell r="A1607" t="str">
            <v>CUK</v>
          </cell>
          <cell r="D1607" t="str">
            <v>Caye Caulker</v>
          </cell>
          <cell r="F1607" t="str">
            <v>Caye Caulker</v>
          </cell>
          <cell r="G1607" t="str">
            <v>-6.0</v>
          </cell>
          <cell r="H1607" t="str">
            <v>Белиз</v>
          </cell>
          <cell r="I1607" t="str">
            <v>Belize</v>
          </cell>
          <cell r="J1607" t="str">
            <v>BZ</v>
          </cell>
          <cell r="K1607" t="str">
            <v>17.734722</v>
          </cell>
          <cell r="L1607" t="str">
            <v>-88.032500</v>
          </cell>
        </row>
        <row r="1608">
          <cell r="A1608" t="str">
            <v>CUL</v>
          </cell>
          <cell r="B1608" t="str">
            <v>MMCL</v>
          </cell>
          <cell r="D1608" t="str">
            <v>Fedl De Bachigualato</v>
          </cell>
          <cell r="F1608" t="str">
            <v>Culiacan</v>
          </cell>
          <cell r="G1608" t="str">
            <v>+7.0</v>
          </cell>
          <cell r="H1608" t="str">
            <v>Мексика</v>
          </cell>
          <cell r="I1608" t="str">
            <v>Mexico</v>
          </cell>
          <cell r="J1608" t="str">
            <v>MX</v>
          </cell>
          <cell r="K1608" t="str">
            <v>24.764547</v>
          </cell>
          <cell r="L1608" t="str">
            <v>-107.474717</v>
          </cell>
          <cell r="M1608">
            <v>2300</v>
          </cell>
          <cell r="N1608">
            <v>33</v>
          </cell>
        </row>
        <row r="1609">
          <cell r="A1609" t="str">
            <v>CUM</v>
          </cell>
          <cell r="B1609" t="str">
            <v>SVCU</v>
          </cell>
          <cell r="C1609" t="str">
            <v>Кумана</v>
          </cell>
          <cell r="D1609" t="str">
            <v>Cumana</v>
          </cell>
          <cell r="E1609" t="str">
            <v>Кумана</v>
          </cell>
          <cell r="F1609" t="str">
            <v>Cumana</v>
          </cell>
          <cell r="G1609" t="str">
            <v>-4.0</v>
          </cell>
          <cell r="H1609" t="str">
            <v>Венесуэла</v>
          </cell>
          <cell r="I1609" t="str">
            <v>Venezuela</v>
          </cell>
          <cell r="J1609" t="str">
            <v>VE</v>
          </cell>
          <cell r="K1609" t="str">
            <v>10.450333</v>
          </cell>
          <cell r="L1609" t="str">
            <v>-64.130472</v>
          </cell>
          <cell r="M1609">
            <v>2090</v>
          </cell>
          <cell r="N1609">
            <v>8</v>
          </cell>
        </row>
        <row r="1610">
          <cell r="A1610" t="str">
            <v>CUN</v>
          </cell>
          <cell r="B1610" t="str">
            <v>MMUN</v>
          </cell>
          <cell r="D1610" t="str">
            <v>Cancъn International</v>
          </cell>
          <cell r="E1610" t="str">
            <v>Канкун</v>
          </cell>
          <cell r="F1610" t="str">
            <v>Cancun</v>
          </cell>
          <cell r="G1610" t="str">
            <v>-6.0</v>
          </cell>
          <cell r="H1610" t="str">
            <v>Мексика</v>
          </cell>
          <cell r="I1610" t="str">
            <v>Mexico</v>
          </cell>
          <cell r="J1610" t="str">
            <v>MX</v>
          </cell>
          <cell r="K1610" t="str">
            <v>21.036528</v>
          </cell>
          <cell r="L1610" t="str">
            <v>-86.877083</v>
          </cell>
          <cell r="M1610">
            <v>3500</v>
          </cell>
          <cell r="N1610">
            <v>6</v>
          </cell>
        </row>
        <row r="1611">
          <cell r="A1611" t="str">
            <v>CUO</v>
          </cell>
          <cell r="B1611" t="str">
            <v>SKCR</v>
          </cell>
          <cell r="C1611" t="str">
            <v>Каруру</v>
          </cell>
          <cell r="D1611" t="str">
            <v>Caruru</v>
          </cell>
          <cell r="E1611" t="str">
            <v>Каруру</v>
          </cell>
          <cell r="F1611" t="str">
            <v>Caruru</v>
          </cell>
          <cell r="G1611" t="str">
            <v>+5.0</v>
          </cell>
          <cell r="H1611" t="str">
            <v>Колумбия</v>
          </cell>
          <cell r="I1611" t="str">
            <v>Colombia</v>
          </cell>
          <cell r="J1611" t="str">
            <v>CO</v>
          </cell>
          <cell r="K1611" t="str">
            <v>0.924993</v>
          </cell>
          <cell r="L1611" t="str">
            <v>-70.771111</v>
          </cell>
          <cell r="M1611">
            <v>1000</v>
          </cell>
          <cell r="N1611">
            <v>250</v>
          </cell>
        </row>
        <row r="1612">
          <cell r="A1612" t="str">
            <v>CUP</v>
          </cell>
          <cell r="B1612" t="str">
            <v>SVCP</v>
          </cell>
          <cell r="C1612" t="str">
            <v>Карупано</v>
          </cell>
          <cell r="D1612" t="str">
            <v>Carupano</v>
          </cell>
          <cell r="E1612" t="str">
            <v>Карупано</v>
          </cell>
          <cell r="F1612" t="str">
            <v>Carupano</v>
          </cell>
          <cell r="G1612" t="str">
            <v>-4.0</v>
          </cell>
          <cell r="H1612" t="str">
            <v>Венесуэла</v>
          </cell>
          <cell r="I1612" t="str">
            <v>Venezuela</v>
          </cell>
          <cell r="J1612" t="str">
            <v>VE</v>
          </cell>
          <cell r="K1612" t="str">
            <v>10.660014</v>
          </cell>
          <cell r="L1612" t="str">
            <v>-63.261681</v>
          </cell>
          <cell r="M1612">
            <v>2060</v>
          </cell>
          <cell r="N1612">
            <v>10</v>
          </cell>
        </row>
        <row r="1613">
          <cell r="A1613" t="str">
            <v>CUQ</v>
          </cell>
          <cell r="B1613" t="str">
            <v>YCOE</v>
          </cell>
          <cell r="D1613" t="str">
            <v>Coen</v>
          </cell>
          <cell r="F1613" t="str">
            <v>Coen</v>
          </cell>
          <cell r="G1613" t="str">
            <v>-10.0</v>
          </cell>
          <cell r="H1613" t="str">
            <v>Австралия</v>
          </cell>
          <cell r="I1613" t="str">
            <v>Australia</v>
          </cell>
          <cell r="J1613" t="str">
            <v>AU</v>
          </cell>
          <cell r="K1613" t="str">
            <v>-13.760833</v>
          </cell>
          <cell r="L1613" t="str">
            <v>143.113611</v>
          </cell>
          <cell r="M1613">
            <v>1737</v>
          </cell>
          <cell r="N1613">
            <v>162</v>
          </cell>
        </row>
        <row r="1614">
          <cell r="A1614" t="str">
            <v>CUR</v>
          </cell>
          <cell r="B1614" t="str">
            <v>TNCC</v>
          </cell>
          <cell r="D1614" t="str">
            <v>Hato International Airport</v>
          </cell>
          <cell r="F1614" t="str">
            <v>Curacao</v>
          </cell>
          <cell r="G1614" t="str">
            <v>-4.0</v>
          </cell>
          <cell r="H1614" t="str">
            <v>Нидерландские Антильские острова</v>
          </cell>
          <cell r="I1614" t="str">
            <v>Netherlands Antilles</v>
          </cell>
          <cell r="J1614" t="str">
            <v>AN</v>
          </cell>
          <cell r="K1614" t="str">
            <v>12.188853</v>
          </cell>
          <cell r="L1614" t="str">
            <v>-68.959803</v>
          </cell>
          <cell r="M1614">
            <v>3410</v>
          </cell>
          <cell r="N1614">
            <v>9</v>
          </cell>
        </row>
        <row r="1615">
          <cell r="A1615" t="str">
            <v>CUS</v>
          </cell>
          <cell r="D1615" t="str">
            <v>Municipal</v>
          </cell>
          <cell r="F1615" t="str">
            <v>Columbus</v>
          </cell>
          <cell r="G1615" t="str">
            <v>-5.0</v>
          </cell>
          <cell r="H1615" t="str">
            <v>США</v>
          </cell>
          <cell r="I1615" t="str">
            <v>United States</v>
          </cell>
          <cell r="J1615" t="str">
            <v>US</v>
          </cell>
          <cell r="K1615" t="str">
            <v>31.823711</v>
          </cell>
          <cell r="L1615" t="str">
            <v>-107.626967</v>
          </cell>
          <cell r="M1615">
            <v>1283</v>
          </cell>
          <cell r="N1615">
            <v>1227</v>
          </cell>
        </row>
        <row r="1616">
          <cell r="A1616" t="str">
            <v>CUT</v>
          </cell>
          <cell r="B1616" t="str">
            <v>SAZW</v>
          </cell>
          <cell r="D1616" t="str">
            <v>Cutral</v>
          </cell>
          <cell r="F1616" t="str">
            <v>Cutral</v>
          </cell>
          <cell r="G1616" t="str">
            <v>+3.0</v>
          </cell>
          <cell r="H1616" t="str">
            <v>Аргентина</v>
          </cell>
          <cell r="I1616" t="str">
            <v>Argentina</v>
          </cell>
          <cell r="J1616" t="str">
            <v>AR</v>
          </cell>
          <cell r="K1616" t="str">
            <v>-38.939683</v>
          </cell>
          <cell r="L1616" t="str">
            <v>-69.264642</v>
          </cell>
          <cell r="M1616">
            <v>1650</v>
          </cell>
          <cell r="N1616">
            <v>650</v>
          </cell>
        </row>
        <row r="1617">
          <cell r="A1617" t="str">
            <v>CUU</v>
          </cell>
          <cell r="B1617" t="str">
            <v>MMCU</v>
          </cell>
          <cell r="D1617" t="str">
            <v>Gen Fierro Villalobos</v>
          </cell>
          <cell r="E1617" t="str">
            <v>Чихуахуа</v>
          </cell>
          <cell r="F1617" t="str">
            <v>Chihuahua</v>
          </cell>
          <cell r="G1617" t="str">
            <v>-6.0</v>
          </cell>
          <cell r="H1617" t="str">
            <v>Мексика</v>
          </cell>
          <cell r="I1617" t="str">
            <v>Mexico</v>
          </cell>
          <cell r="J1617" t="str">
            <v>MX</v>
          </cell>
          <cell r="K1617" t="str">
            <v>28.702875</v>
          </cell>
          <cell r="L1617" t="str">
            <v>-105.964567</v>
          </cell>
          <cell r="M1617">
            <v>2600</v>
          </cell>
          <cell r="N1617">
            <v>1360</v>
          </cell>
        </row>
        <row r="1618">
          <cell r="A1618" t="str">
            <v>CUV</v>
          </cell>
          <cell r="B1618" t="str">
            <v>SVCG</v>
          </cell>
          <cell r="D1618" t="str">
            <v>Casigua</v>
          </cell>
          <cell r="F1618" t="str">
            <v>Casigua</v>
          </cell>
          <cell r="G1618" t="str">
            <v>-4.0</v>
          </cell>
          <cell r="H1618" t="str">
            <v>Венесуэла</v>
          </cell>
          <cell r="I1618" t="str">
            <v>Venezuela</v>
          </cell>
          <cell r="J1618" t="str">
            <v>VE</v>
          </cell>
          <cell r="K1618" t="str">
            <v>8.756389</v>
          </cell>
          <cell r="L1618" t="str">
            <v>-72.536589</v>
          </cell>
          <cell r="M1618">
            <v>1189</v>
          </cell>
          <cell r="N1618">
            <v>30</v>
          </cell>
        </row>
        <row r="1619">
          <cell r="A1619" t="str">
            <v>CUW</v>
          </cell>
          <cell r="B1619" t="str">
            <v>YCUE</v>
          </cell>
          <cell r="D1619" t="str">
            <v>Cube Cove</v>
          </cell>
          <cell r="F1619" t="str">
            <v>Cube Cove</v>
          </cell>
          <cell r="G1619" t="str">
            <v>-9.0</v>
          </cell>
          <cell r="H1619" t="str">
            <v>США</v>
          </cell>
          <cell r="I1619" t="str">
            <v>United States</v>
          </cell>
          <cell r="J1619" t="str">
            <v>US</v>
          </cell>
          <cell r="K1619" t="str">
            <v>58.35</v>
          </cell>
          <cell r="L1619" t="str">
            <v>-133.76666666667</v>
          </cell>
        </row>
        <row r="1620">
          <cell r="A1620" t="str">
            <v>CUX</v>
          </cell>
          <cell r="B1620" t="str">
            <v>KCUX</v>
          </cell>
          <cell r="D1620" t="str">
            <v>Cuddihy Field</v>
          </cell>
          <cell r="E1620" t="str">
            <v>Корпус Кристи</v>
          </cell>
          <cell r="F1620" t="str">
            <v>Corpus Christi</v>
          </cell>
          <cell r="G1620" t="str">
            <v>+6.0</v>
          </cell>
          <cell r="H1620" t="str">
            <v>США</v>
          </cell>
          <cell r="I1620" t="str">
            <v>United States</v>
          </cell>
          <cell r="J1620" t="str">
            <v>US</v>
          </cell>
          <cell r="K1620" t="str">
            <v>27.721140</v>
          </cell>
          <cell r="L1620" t="str">
            <v>-97.512771</v>
          </cell>
          <cell r="N1620">
            <v>12</v>
          </cell>
        </row>
        <row r="1621">
          <cell r="A1621" t="str">
            <v>CUY</v>
          </cell>
          <cell r="B1621" t="str">
            <v>YCUE</v>
          </cell>
          <cell r="D1621" t="str">
            <v>Cue</v>
          </cell>
          <cell r="F1621" t="str">
            <v>Cue</v>
          </cell>
          <cell r="G1621" t="str">
            <v>-8.0</v>
          </cell>
          <cell r="H1621" t="str">
            <v>Австралия</v>
          </cell>
          <cell r="I1621" t="str">
            <v>Australia</v>
          </cell>
          <cell r="J1621" t="str">
            <v>AU</v>
          </cell>
          <cell r="K1621" t="str">
            <v>-27.451667</v>
          </cell>
          <cell r="L1621" t="str">
            <v>117.917500</v>
          </cell>
          <cell r="M1621">
            <v>1981</v>
          </cell>
          <cell r="N1621">
            <v>441</v>
          </cell>
        </row>
        <row r="1622">
          <cell r="A1622" t="str">
            <v>CUZ</v>
          </cell>
          <cell r="B1622" t="str">
            <v>SPZO</v>
          </cell>
          <cell r="D1622" t="str">
            <v>Velazco Astete</v>
          </cell>
          <cell r="E1622" t="str">
            <v>Куско</v>
          </cell>
          <cell r="F1622" t="str">
            <v>Cuzco</v>
          </cell>
          <cell r="G1622" t="str">
            <v>-5.0</v>
          </cell>
          <cell r="H1622" t="str">
            <v>Перу</v>
          </cell>
          <cell r="I1622" t="str">
            <v>Peru</v>
          </cell>
          <cell r="J1622" t="str">
            <v>PE</v>
          </cell>
          <cell r="K1622" t="str">
            <v>-13.535722</v>
          </cell>
          <cell r="L1622" t="str">
            <v>-71.938781</v>
          </cell>
          <cell r="M1622">
            <v>3449</v>
          </cell>
          <cell r="N1622">
            <v>3310</v>
          </cell>
        </row>
        <row r="1623">
          <cell r="A1623" t="str">
            <v>CVA</v>
          </cell>
          <cell r="B1623" t="str">
            <v>KCIU</v>
          </cell>
          <cell r="D1623" t="str">
            <v>Civic Ar Heli</v>
          </cell>
          <cell r="E1623" t="str">
            <v>Питтсборо</v>
          </cell>
          <cell r="F1623" t="str">
            <v>Pittsburgh</v>
          </cell>
          <cell r="G1623" t="str">
            <v>+5.0</v>
          </cell>
          <cell r="H1623" t="str">
            <v>США</v>
          </cell>
          <cell r="I1623" t="str">
            <v>United States</v>
          </cell>
          <cell r="J1623" t="str">
            <v>US</v>
          </cell>
          <cell r="K1623">
            <v>0</v>
          </cell>
          <cell r="L1623">
            <v>0</v>
          </cell>
        </row>
        <row r="1624">
          <cell r="A1624" t="str">
            <v>CVB</v>
          </cell>
          <cell r="D1624" t="str">
            <v>Chungribu</v>
          </cell>
          <cell r="F1624" t="str">
            <v>Chungribu</v>
          </cell>
          <cell r="G1624" t="str">
            <v>+0.0</v>
          </cell>
          <cell r="H1624" t="str">
            <v>Папуа - Новая Гвинея</v>
          </cell>
          <cell r="I1624" t="str">
            <v>Papua New Guinea</v>
          </cell>
          <cell r="J1624" t="str">
            <v>PG</v>
          </cell>
          <cell r="K1624" t="str">
            <v>-4.800</v>
          </cell>
          <cell r="L1624" t="str">
            <v>144.700</v>
          </cell>
        </row>
        <row r="1625">
          <cell r="A1625" t="str">
            <v>CVC</v>
          </cell>
          <cell r="B1625" t="str">
            <v>YCEE</v>
          </cell>
          <cell r="D1625" t="str">
            <v>Cleve</v>
          </cell>
          <cell r="F1625" t="str">
            <v>Cleve</v>
          </cell>
          <cell r="G1625" t="str">
            <v>-9.5</v>
          </cell>
          <cell r="H1625" t="str">
            <v>Австралия</v>
          </cell>
          <cell r="I1625" t="str">
            <v>Australia</v>
          </cell>
          <cell r="J1625" t="str">
            <v>AU</v>
          </cell>
          <cell r="K1625" t="str">
            <v>-33.709722</v>
          </cell>
          <cell r="L1625" t="str">
            <v>136.504722</v>
          </cell>
          <cell r="M1625">
            <v>1350</v>
          </cell>
          <cell r="N1625">
            <v>180</v>
          </cell>
        </row>
        <row r="1626">
          <cell r="A1626" t="str">
            <v>CVE</v>
          </cell>
          <cell r="B1626" t="str">
            <v>SKCV</v>
          </cell>
          <cell r="C1626" t="str">
            <v>Ковенас</v>
          </cell>
          <cell r="D1626" t="str">
            <v>Covenas</v>
          </cell>
          <cell r="E1626" t="str">
            <v>Ковенас</v>
          </cell>
          <cell r="F1626" t="str">
            <v>Covenas</v>
          </cell>
          <cell r="G1626" t="str">
            <v>-5.0</v>
          </cell>
          <cell r="H1626" t="str">
            <v>Колумбия</v>
          </cell>
          <cell r="I1626" t="str">
            <v>Colombia</v>
          </cell>
          <cell r="J1626" t="str">
            <v>CO</v>
          </cell>
          <cell r="K1626" t="str">
            <v>9.400925</v>
          </cell>
          <cell r="L1626" t="str">
            <v>-75.691317</v>
          </cell>
          <cell r="M1626">
            <v>1375</v>
          </cell>
          <cell r="N1626">
            <v>9</v>
          </cell>
        </row>
        <row r="1627">
          <cell r="A1627" t="str">
            <v>CVF</v>
          </cell>
          <cell r="B1627" t="str">
            <v>LFLJ</v>
          </cell>
          <cell r="C1627" t="str">
            <v>Куршевель</v>
          </cell>
          <cell r="D1627" t="str">
            <v>Courchevel</v>
          </cell>
          <cell r="E1627" t="str">
            <v>Куршевель</v>
          </cell>
          <cell r="F1627" t="str">
            <v>Courchevel</v>
          </cell>
          <cell r="G1627" t="str">
            <v>+1.0</v>
          </cell>
          <cell r="H1627" t="str">
            <v>Франция</v>
          </cell>
          <cell r="I1627" t="str">
            <v>France</v>
          </cell>
          <cell r="J1627" t="str">
            <v>FR</v>
          </cell>
          <cell r="K1627" t="str">
            <v>45.396667</v>
          </cell>
          <cell r="L1627" t="str">
            <v>6.633611</v>
          </cell>
          <cell r="M1627">
            <v>525</v>
          </cell>
          <cell r="N1627">
            <v>2006</v>
          </cell>
        </row>
        <row r="1628">
          <cell r="A1628" t="str">
            <v>CVG</v>
          </cell>
          <cell r="B1628" t="str">
            <v>KCVG</v>
          </cell>
          <cell r="D1628" t="str">
            <v>Cincinnati/northern Kentucky</v>
          </cell>
          <cell r="F1628" t="str">
            <v>Covington, KY</v>
          </cell>
          <cell r="G1628" t="str">
            <v>-5.0</v>
          </cell>
          <cell r="H1628" t="str">
            <v>США</v>
          </cell>
          <cell r="I1628" t="str">
            <v>United States</v>
          </cell>
          <cell r="J1628" t="str">
            <v>US</v>
          </cell>
          <cell r="K1628" t="str">
            <v>39.048837</v>
          </cell>
          <cell r="L1628" t="str">
            <v>-84.667822</v>
          </cell>
          <cell r="M1628">
            <v>2896</v>
          </cell>
          <cell r="N1628">
            <v>273</v>
          </cell>
        </row>
        <row r="1629">
          <cell r="A1629" t="str">
            <v>CVH</v>
          </cell>
          <cell r="B1629" t="str">
            <v>SAHE</v>
          </cell>
          <cell r="C1629" t="str">
            <v>Кавиахуэ</v>
          </cell>
          <cell r="D1629" t="str">
            <v>Caviahue</v>
          </cell>
          <cell r="E1629" t="str">
            <v>Кавиахуэ</v>
          </cell>
          <cell r="F1629" t="str">
            <v>Caviahue</v>
          </cell>
          <cell r="G1629" t="str">
            <v>+3.0</v>
          </cell>
          <cell r="H1629" t="str">
            <v>Аргентина</v>
          </cell>
          <cell r="I1629" t="str">
            <v>Argentina</v>
          </cell>
          <cell r="J1629" t="str">
            <v>AR</v>
          </cell>
          <cell r="K1629" t="str">
            <v>-37.851375</v>
          </cell>
          <cell r="L1629" t="str">
            <v>-71.009247</v>
          </cell>
          <cell r="M1629">
            <v>1612</v>
          </cell>
          <cell r="N1629">
            <v>1660</v>
          </cell>
        </row>
        <row r="1630">
          <cell r="A1630" t="str">
            <v>CVI</v>
          </cell>
          <cell r="C1630" t="str">
            <v>Калета-Оливия</v>
          </cell>
          <cell r="D1630" t="str">
            <v>Caleta Olivia</v>
          </cell>
          <cell r="E1630" t="str">
            <v>Калета-Оливия</v>
          </cell>
          <cell r="F1630" t="str">
            <v>Caleta Olivia</v>
          </cell>
          <cell r="G1630" t="str">
            <v>-3.0</v>
          </cell>
          <cell r="H1630" t="str">
            <v>Аргентина</v>
          </cell>
          <cell r="I1630" t="str">
            <v>Argentina</v>
          </cell>
          <cell r="J1630" t="str">
            <v>AR</v>
          </cell>
          <cell r="K1630" t="str">
            <v>-46.433</v>
          </cell>
          <cell r="L1630" t="str">
            <v>-67.517</v>
          </cell>
        </row>
        <row r="1631">
          <cell r="A1631" t="str">
            <v>CVJ</v>
          </cell>
          <cell r="B1631" t="str">
            <v>MMCB</v>
          </cell>
          <cell r="D1631" t="str">
            <v>General Mariano Matamoros Airport</v>
          </cell>
          <cell r="E1631" t="str">
            <v>Куернавака</v>
          </cell>
          <cell r="F1631" t="str">
            <v>Cuernavaca</v>
          </cell>
          <cell r="G1631" t="str">
            <v>-6.0</v>
          </cell>
          <cell r="H1631" t="str">
            <v>Мексика</v>
          </cell>
          <cell r="I1631" t="str">
            <v>Mexico</v>
          </cell>
          <cell r="J1631" t="str">
            <v>MX</v>
          </cell>
          <cell r="K1631" t="str">
            <v>18.834764</v>
          </cell>
          <cell r="L1631" t="str">
            <v>-99.261300</v>
          </cell>
          <cell r="N1631">
            <v>1304</v>
          </cell>
        </row>
        <row r="1632">
          <cell r="A1632" t="str">
            <v>CVL</v>
          </cell>
          <cell r="C1632" t="str">
            <v>Кейп-Вогель</v>
          </cell>
          <cell r="D1632" t="str">
            <v>Cape Vogel</v>
          </cell>
          <cell r="E1632" t="str">
            <v>Кейп-Вогель</v>
          </cell>
          <cell r="F1632" t="str">
            <v>Cape Vogel</v>
          </cell>
          <cell r="G1632" t="str">
            <v>-10.0</v>
          </cell>
          <cell r="H1632" t="str">
            <v>Папуа - Новая Гвинея</v>
          </cell>
          <cell r="I1632" t="str">
            <v>Papua New Guinea</v>
          </cell>
          <cell r="J1632" t="str">
            <v>PG</v>
          </cell>
          <cell r="K1632" t="str">
            <v>-9.667</v>
          </cell>
          <cell r="L1632" t="str">
            <v>150.017</v>
          </cell>
          <cell r="M1632">
            <v>905</v>
          </cell>
          <cell r="N1632">
            <v>6</v>
          </cell>
        </row>
        <row r="1633">
          <cell r="A1633" t="str">
            <v>CVM</v>
          </cell>
          <cell r="B1633" t="str">
            <v>MMCV</v>
          </cell>
          <cell r="C1633" t="str">
            <v>Сиудад-Виктория</v>
          </cell>
          <cell r="D1633" t="str">
            <v>Ciudad Victoria</v>
          </cell>
          <cell r="E1633" t="str">
            <v>Сиудад-Виктория</v>
          </cell>
          <cell r="F1633" t="str">
            <v>Ciudad Victoria</v>
          </cell>
          <cell r="G1633" t="str">
            <v>-6.0</v>
          </cell>
          <cell r="H1633" t="str">
            <v>Мексика</v>
          </cell>
          <cell r="I1633" t="str">
            <v>Mexico</v>
          </cell>
          <cell r="J1633" t="str">
            <v>MX</v>
          </cell>
          <cell r="K1633" t="str">
            <v>23.703336</v>
          </cell>
          <cell r="L1633" t="str">
            <v>-98.956486</v>
          </cell>
          <cell r="M1633">
            <v>2199</v>
          </cell>
          <cell r="N1633">
            <v>232</v>
          </cell>
        </row>
        <row r="1634">
          <cell r="A1634" t="str">
            <v>CVN</v>
          </cell>
          <cell r="B1634" t="str">
            <v>KCVN</v>
          </cell>
          <cell r="D1634" t="str">
            <v>Municipal</v>
          </cell>
          <cell r="F1634" t="str">
            <v>Clovis</v>
          </cell>
          <cell r="G1634" t="str">
            <v>-7.0</v>
          </cell>
          <cell r="H1634" t="str">
            <v>США</v>
          </cell>
          <cell r="I1634" t="str">
            <v>United States</v>
          </cell>
          <cell r="J1634" t="str">
            <v>US</v>
          </cell>
          <cell r="K1634" t="str">
            <v>34.425139</v>
          </cell>
          <cell r="L1634" t="str">
            <v>-103.079278</v>
          </cell>
          <cell r="M1634">
            <v>1890</v>
          </cell>
          <cell r="N1634">
            <v>1285</v>
          </cell>
        </row>
        <row r="1635">
          <cell r="A1635" t="str">
            <v>CVO</v>
          </cell>
          <cell r="B1635" t="str">
            <v>KCVO</v>
          </cell>
          <cell r="C1635" t="str">
            <v>Олбани</v>
          </cell>
          <cell r="D1635" t="str">
            <v>Albany</v>
          </cell>
          <cell r="E1635" t="str">
            <v>Олбани</v>
          </cell>
          <cell r="F1635" t="str">
            <v>Albany</v>
          </cell>
          <cell r="G1635" t="str">
            <v>-8.0</v>
          </cell>
          <cell r="H1635" t="str">
            <v>США</v>
          </cell>
          <cell r="I1635" t="str">
            <v>United States</v>
          </cell>
          <cell r="J1635" t="str">
            <v>US</v>
          </cell>
          <cell r="K1635" t="str">
            <v>44.497111</v>
          </cell>
          <cell r="L1635" t="str">
            <v>-123.289528</v>
          </cell>
          <cell r="M1635">
            <v>1544</v>
          </cell>
          <cell r="N1635">
            <v>76</v>
          </cell>
        </row>
        <row r="1636">
          <cell r="A1636" t="str">
            <v>CVQ</v>
          </cell>
          <cell r="B1636" t="str">
            <v>YCAR</v>
          </cell>
          <cell r="D1636" t="str">
            <v>Carnarvon</v>
          </cell>
          <cell r="F1636" t="str">
            <v>Carnarvon</v>
          </cell>
          <cell r="G1636" t="str">
            <v>-8.0</v>
          </cell>
          <cell r="H1636" t="str">
            <v>Австралия</v>
          </cell>
          <cell r="I1636" t="str">
            <v>Australia</v>
          </cell>
          <cell r="J1636" t="str">
            <v>AU</v>
          </cell>
          <cell r="K1636" t="str">
            <v>-24.880556</v>
          </cell>
          <cell r="L1636" t="str">
            <v>113.672222</v>
          </cell>
          <cell r="M1636">
            <v>1679</v>
          </cell>
          <cell r="N1636">
            <v>4</v>
          </cell>
        </row>
        <row r="1637">
          <cell r="A1637" t="str">
            <v>CVR</v>
          </cell>
          <cell r="B1637" t="str">
            <v>CWDM</v>
          </cell>
          <cell r="D1637" t="str">
            <v>Hughes</v>
          </cell>
          <cell r="F1637" t="str">
            <v>Culver City</v>
          </cell>
          <cell r="G1637" t="str">
            <v>-8.0</v>
          </cell>
          <cell r="H1637" t="str">
            <v>США</v>
          </cell>
          <cell r="I1637" t="str">
            <v>United States</v>
          </cell>
          <cell r="J1637" t="str">
            <v>US</v>
          </cell>
          <cell r="K1637" t="str">
            <v>34.016666666667</v>
          </cell>
          <cell r="L1637" t="str">
            <v>-118.4</v>
          </cell>
        </row>
        <row r="1638">
          <cell r="A1638" t="str">
            <v>CVS</v>
          </cell>
          <cell r="B1638" t="str">
            <v>KCVS</v>
          </cell>
          <cell r="D1638" t="str">
            <v>Cannon AFB</v>
          </cell>
          <cell r="F1638" t="str">
            <v>Clovis</v>
          </cell>
          <cell r="G1638" t="str">
            <v>-7.0</v>
          </cell>
          <cell r="H1638" t="str">
            <v>США</v>
          </cell>
          <cell r="I1638" t="str">
            <v>United States</v>
          </cell>
          <cell r="J1638" t="str">
            <v>US</v>
          </cell>
          <cell r="K1638" t="str">
            <v>34.382855</v>
          </cell>
          <cell r="L1638" t="str">
            <v>-103.322175</v>
          </cell>
          <cell r="N1638">
            <v>1309</v>
          </cell>
        </row>
        <row r="1639">
          <cell r="A1639" t="str">
            <v>CVT</v>
          </cell>
          <cell r="B1639" t="str">
            <v>EGBE</v>
          </cell>
          <cell r="D1639" t="str">
            <v>West Midlands International</v>
          </cell>
          <cell r="F1639" t="str">
            <v>Coventry</v>
          </cell>
          <cell r="G1639" t="str">
            <v>+0.0</v>
          </cell>
          <cell r="H1639" t="str">
            <v>Великобритания</v>
          </cell>
          <cell r="I1639" t="str">
            <v>United Kingdom</v>
          </cell>
          <cell r="J1639" t="str">
            <v>GB</v>
          </cell>
          <cell r="K1639" t="str">
            <v>52.369722</v>
          </cell>
          <cell r="L1639" t="str">
            <v>-1.479722</v>
          </cell>
          <cell r="M1639">
            <v>2008</v>
          </cell>
          <cell r="N1639">
            <v>81</v>
          </cell>
        </row>
        <row r="1640">
          <cell r="A1640" t="str">
            <v>CVU</v>
          </cell>
          <cell r="B1640" t="str">
            <v>LPCR</v>
          </cell>
          <cell r="D1640" t="str">
            <v>Corvo Island</v>
          </cell>
          <cell r="F1640" t="str">
            <v>Corvo Island</v>
          </cell>
          <cell r="G1640" t="str">
            <v>-1.0</v>
          </cell>
          <cell r="H1640" t="str">
            <v>Португалия</v>
          </cell>
          <cell r="I1640" t="str">
            <v>Portugal</v>
          </cell>
          <cell r="J1640" t="str">
            <v>PT</v>
          </cell>
          <cell r="K1640" t="str">
            <v>39.671389</v>
          </cell>
          <cell r="L1640" t="str">
            <v>-31.116667</v>
          </cell>
        </row>
        <row r="1641">
          <cell r="A1641" t="str">
            <v>CWA</v>
          </cell>
          <cell r="B1641" t="str">
            <v>KCWA</v>
          </cell>
          <cell r="D1641" t="str">
            <v>Central Wisconsin</v>
          </cell>
          <cell r="F1641" t="str">
            <v>Wausau</v>
          </cell>
          <cell r="G1641" t="str">
            <v>+6.0</v>
          </cell>
          <cell r="H1641" t="str">
            <v>США</v>
          </cell>
          <cell r="I1641" t="str">
            <v>United States</v>
          </cell>
          <cell r="J1641" t="str">
            <v>US</v>
          </cell>
          <cell r="K1641" t="str">
            <v>44.777619</v>
          </cell>
          <cell r="L1641" t="str">
            <v>-89.666779</v>
          </cell>
          <cell r="M1641">
            <v>2330</v>
          </cell>
          <cell r="N1641">
            <v>389</v>
          </cell>
        </row>
        <row r="1642">
          <cell r="A1642" t="str">
            <v>CWB</v>
          </cell>
          <cell r="B1642" t="str">
            <v>SBCT</v>
          </cell>
          <cell r="D1642" t="str">
            <v>Afonso Pena International Airport</v>
          </cell>
          <cell r="E1642" t="str">
            <v>Куритиба</v>
          </cell>
          <cell r="F1642" t="str">
            <v>Curitiba</v>
          </cell>
          <cell r="G1642" t="str">
            <v>-2.0</v>
          </cell>
          <cell r="H1642" t="str">
            <v>Бразилия</v>
          </cell>
          <cell r="I1642" t="str">
            <v>Brazil</v>
          </cell>
          <cell r="J1642" t="str">
            <v>BR</v>
          </cell>
          <cell r="K1642" t="str">
            <v>-25.528475</v>
          </cell>
          <cell r="L1642" t="str">
            <v>-49.175775</v>
          </cell>
          <cell r="M1642">
            <v>2215</v>
          </cell>
          <cell r="N1642">
            <v>911</v>
          </cell>
        </row>
        <row r="1643">
          <cell r="A1643" t="str">
            <v>CWC</v>
          </cell>
          <cell r="B1643" t="str">
            <v>UKLN</v>
          </cell>
          <cell r="C1643" t="str">
            <v>Черновцы</v>
          </cell>
          <cell r="D1643" t="str">
            <v>Chernovtsy</v>
          </cell>
          <cell r="E1643" t="str">
            <v>Черновцы</v>
          </cell>
          <cell r="F1643" t="str">
            <v>Chernovtsy</v>
          </cell>
          <cell r="G1643" t="str">
            <v>+2.0</v>
          </cell>
          <cell r="H1643" t="str">
            <v>Украина</v>
          </cell>
          <cell r="I1643" t="str">
            <v>Ukraine</v>
          </cell>
          <cell r="J1643" t="str">
            <v>UA</v>
          </cell>
          <cell r="K1643" t="str">
            <v>48.259322</v>
          </cell>
          <cell r="L1643" t="str">
            <v>25.980831</v>
          </cell>
          <cell r="N1643">
            <v>252</v>
          </cell>
        </row>
        <row r="1644">
          <cell r="A1644" t="str">
            <v>CWG</v>
          </cell>
          <cell r="B1644" t="str">
            <v>VHHH</v>
          </cell>
          <cell r="D1644" t="str">
            <v>Callaway Gardens</v>
          </cell>
          <cell r="F1644" t="str">
            <v>Callaway Gardens</v>
          </cell>
          <cell r="G1644" t="str">
            <v>-5.0</v>
          </cell>
          <cell r="H1644" t="str">
            <v>США</v>
          </cell>
          <cell r="I1644" t="str">
            <v>United States</v>
          </cell>
          <cell r="J1644" t="str">
            <v>US</v>
          </cell>
          <cell r="K1644" t="str">
            <v>32.833333333333</v>
          </cell>
          <cell r="L1644" t="str">
            <v>-84.883333333333</v>
          </cell>
        </row>
        <row r="1645">
          <cell r="A1645" t="str">
            <v>CWI</v>
          </cell>
          <cell r="B1645" t="str">
            <v>KCWI</v>
          </cell>
          <cell r="D1645" t="str">
            <v>Clinton</v>
          </cell>
          <cell r="F1645" t="str">
            <v>Clinton</v>
          </cell>
          <cell r="G1645" t="str">
            <v>-6.0</v>
          </cell>
          <cell r="H1645" t="str">
            <v>США</v>
          </cell>
          <cell r="I1645" t="str">
            <v>United States</v>
          </cell>
          <cell r="J1645" t="str">
            <v>US</v>
          </cell>
          <cell r="K1645" t="str">
            <v>41.831111</v>
          </cell>
          <cell r="L1645" t="str">
            <v>-90.329139</v>
          </cell>
          <cell r="M1645">
            <v>1586</v>
          </cell>
          <cell r="N1645">
            <v>216</v>
          </cell>
        </row>
        <row r="1646">
          <cell r="A1646" t="str">
            <v>CWL</v>
          </cell>
          <cell r="B1646" t="str">
            <v>EGFF</v>
          </cell>
          <cell r="D1646" t="str">
            <v>Cardiff-wales Arpt</v>
          </cell>
          <cell r="F1646" t="str">
            <v>Cardiff</v>
          </cell>
          <cell r="G1646" t="str">
            <v>+0.0</v>
          </cell>
          <cell r="H1646" t="str">
            <v>Великобритания</v>
          </cell>
          <cell r="I1646" t="str">
            <v>United Kingdom</v>
          </cell>
          <cell r="J1646" t="str">
            <v>GB</v>
          </cell>
          <cell r="K1646" t="str">
            <v>51.396667</v>
          </cell>
          <cell r="L1646" t="str">
            <v>-3.343333</v>
          </cell>
          <cell r="M1646">
            <v>2362</v>
          </cell>
          <cell r="N1646">
            <v>67</v>
          </cell>
        </row>
        <row r="1647">
          <cell r="A1647" t="str">
            <v>CWO</v>
          </cell>
          <cell r="B1647" t="str">
            <v>KCWO</v>
          </cell>
          <cell r="D1647" t="str">
            <v>Ft Wolter AAF</v>
          </cell>
          <cell r="F1647" t="str">
            <v>Mineral Wells</v>
          </cell>
          <cell r="H1647" t="str">
            <v>Индонезия</v>
          </cell>
          <cell r="I1647" t="str">
            <v>Indonesia</v>
          </cell>
          <cell r="J1647" t="str">
            <v>ID</v>
          </cell>
          <cell r="K1647" t="str">
            <v>-5.1333333333333</v>
          </cell>
          <cell r="L1647" t="str">
            <v>137.53333333333</v>
          </cell>
        </row>
        <row r="1648">
          <cell r="A1648" t="str">
            <v>CWP</v>
          </cell>
          <cell r="C1648" t="str">
            <v>Кампбеллпур</v>
          </cell>
          <cell r="D1648" t="str">
            <v>Campbellpore</v>
          </cell>
          <cell r="E1648" t="str">
            <v>Кампбеллпур</v>
          </cell>
          <cell r="F1648" t="str">
            <v>Campbellpore</v>
          </cell>
          <cell r="G1648" t="str">
            <v>+5.0</v>
          </cell>
          <cell r="H1648" t="str">
            <v>Пакистан</v>
          </cell>
          <cell r="I1648" t="str">
            <v>Pakistan</v>
          </cell>
          <cell r="J1648" t="str">
            <v>PK</v>
          </cell>
          <cell r="K1648" t="str">
            <v>33.867</v>
          </cell>
          <cell r="L1648" t="str">
            <v>72.400</v>
          </cell>
          <cell r="M1648">
            <v>3000</v>
          </cell>
          <cell r="N1648">
            <v>305</v>
          </cell>
        </row>
        <row r="1649">
          <cell r="A1649" t="str">
            <v>CWR</v>
          </cell>
          <cell r="B1649" t="str">
            <v>YCWI</v>
          </cell>
          <cell r="D1649" t="str">
            <v>Cowarie</v>
          </cell>
          <cell r="F1649" t="str">
            <v>Cowarie</v>
          </cell>
          <cell r="G1649" t="str">
            <v>-9.5</v>
          </cell>
          <cell r="H1649" t="str">
            <v>Австралия</v>
          </cell>
          <cell r="I1649" t="str">
            <v>Australia</v>
          </cell>
          <cell r="J1649" t="str">
            <v>AU</v>
          </cell>
          <cell r="K1649" t="str">
            <v>-27.712778</v>
          </cell>
          <cell r="L1649" t="str">
            <v>138.328056</v>
          </cell>
        </row>
        <row r="1650">
          <cell r="A1650" t="str">
            <v>CWS</v>
          </cell>
          <cell r="B1650" t="str">
            <v>KCWS</v>
          </cell>
          <cell r="D1650" t="str">
            <v>Center Island</v>
          </cell>
          <cell r="F1650" t="str">
            <v>Center Island</v>
          </cell>
          <cell r="H1650" t="str">
            <v>Китай</v>
          </cell>
          <cell r="I1650" t="str">
            <v>China</v>
          </cell>
          <cell r="J1650" t="str">
            <v>CN</v>
          </cell>
          <cell r="K1650" t="str">
            <v>48.490101</v>
          </cell>
          <cell r="L1650" t="str">
            <v>-122.832121</v>
          </cell>
          <cell r="N1650">
            <v>35</v>
          </cell>
        </row>
        <row r="1651">
          <cell r="A1651" t="str">
            <v>CWT</v>
          </cell>
          <cell r="B1651" t="str">
            <v>YCWR</v>
          </cell>
          <cell r="D1651" t="str">
            <v>Cowra</v>
          </cell>
          <cell r="F1651" t="str">
            <v>Cowra</v>
          </cell>
          <cell r="G1651" t="str">
            <v>-10.0</v>
          </cell>
          <cell r="H1651" t="str">
            <v>Австралия</v>
          </cell>
          <cell r="I1651" t="str">
            <v>Australia</v>
          </cell>
          <cell r="J1651" t="str">
            <v>AU</v>
          </cell>
          <cell r="K1651" t="str">
            <v>-33.844722</v>
          </cell>
          <cell r="L1651" t="str">
            <v>148.648889</v>
          </cell>
          <cell r="M1651">
            <v>1631</v>
          </cell>
          <cell r="N1651">
            <v>294</v>
          </cell>
        </row>
        <row r="1652">
          <cell r="A1652" t="str">
            <v>CWW</v>
          </cell>
          <cell r="B1652" t="str">
            <v>YCOR</v>
          </cell>
          <cell r="D1652" t="str">
            <v>Corowa</v>
          </cell>
          <cell r="F1652" t="str">
            <v>Corowa</v>
          </cell>
          <cell r="G1652" t="str">
            <v>+11.0</v>
          </cell>
          <cell r="H1652" t="str">
            <v>Австралия</v>
          </cell>
          <cell r="I1652" t="str">
            <v>Australia</v>
          </cell>
          <cell r="J1652" t="str">
            <v>AU</v>
          </cell>
          <cell r="K1652" t="str">
            <v>-35.994722</v>
          </cell>
          <cell r="L1652" t="str">
            <v>146.356667</v>
          </cell>
          <cell r="M1652">
            <v>1827</v>
          </cell>
          <cell r="N1652">
            <v>143</v>
          </cell>
        </row>
        <row r="1653">
          <cell r="A1653" t="str">
            <v>CXA</v>
          </cell>
          <cell r="B1653" t="str">
            <v>SVCD</v>
          </cell>
          <cell r="D1653" t="str">
            <v>Caicara Del Orinoco</v>
          </cell>
          <cell r="F1653" t="str">
            <v>Caicara Del Orinoco</v>
          </cell>
          <cell r="G1653" t="str">
            <v>-4.0</v>
          </cell>
          <cell r="H1653" t="str">
            <v>Венесуэла</v>
          </cell>
          <cell r="I1653" t="str">
            <v>Venezuela</v>
          </cell>
          <cell r="J1653" t="str">
            <v>VE</v>
          </cell>
          <cell r="K1653" t="str">
            <v>7.626078</v>
          </cell>
          <cell r="L1653" t="str">
            <v>-66.164917</v>
          </cell>
          <cell r="M1653">
            <v>1487</v>
          </cell>
          <cell r="N1653">
            <v>43</v>
          </cell>
        </row>
        <row r="1654">
          <cell r="A1654" t="str">
            <v>CXC</v>
          </cell>
          <cell r="B1654" t="str">
            <v>KCXC</v>
          </cell>
          <cell r="D1654" t="str">
            <v>Chitina Arpt</v>
          </cell>
          <cell r="F1654" t="str">
            <v>Chitina</v>
          </cell>
          <cell r="G1654" t="str">
            <v>-9.0</v>
          </cell>
          <cell r="H1654" t="str">
            <v>США</v>
          </cell>
          <cell r="I1654" t="str">
            <v>United States</v>
          </cell>
          <cell r="J1654" t="str">
            <v>US</v>
          </cell>
          <cell r="K1654" t="str">
            <v>61.582859</v>
          </cell>
          <cell r="L1654" t="str">
            <v>-144.427097</v>
          </cell>
          <cell r="M1654">
            <v>1082</v>
          </cell>
          <cell r="N1654">
            <v>169</v>
          </cell>
        </row>
        <row r="1655">
          <cell r="A1655" t="str">
            <v>CXF</v>
          </cell>
          <cell r="B1655" t="str">
            <v>PACX</v>
          </cell>
          <cell r="D1655" t="str">
            <v>Coldfoot</v>
          </cell>
          <cell r="F1655" t="str">
            <v>Coldfoot</v>
          </cell>
          <cell r="G1655" t="str">
            <v>-9.0</v>
          </cell>
          <cell r="H1655" t="str">
            <v>США</v>
          </cell>
          <cell r="I1655" t="str">
            <v>United States</v>
          </cell>
          <cell r="J1655" t="str">
            <v>US</v>
          </cell>
          <cell r="K1655" t="str">
            <v>67.252179</v>
          </cell>
          <cell r="L1655" t="str">
            <v>-150.203878</v>
          </cell>
          <cell r="M1655">
            <v>1067</v>
          </cell>
          <cell r="N1655">
            <v>318</v>
          </cell>
        </row>
        <row r="1656">
          <cell r="A1656" t="str">
            <v>CXH</v>
          </cell>
          <cell r="D1656" t="str">
            <v>Coal Harbour</v>
          </cell>
          <cell r="E1656" t="str">
            <v>Ванкувер</v>
          </cell>
          <cell r="F1656" t="str">
            <v>Vancouver</v>
          </cell>
          <cell r="G1656" t="str">
            <v>+8.0</v>
          </cell>
          <cell r="H1656" t="str">
            <v>Канада</v>
          </cell>
          <cell r="I1656" t="str">
            <v>Canada</v>
          </cell>
          <cell r="J1656" t="str">
            <v>CA</v>
          </cell>
          <cell r="K1656" t="str">
            <v>49.289722</v>
          </cell>
          <cell r="L1656" t="str">
            <v>-123.115833</v>
          </cell>
        </row>
        <row r="1657">
          <cell r="A1657" t="str">
            <v>CXI</v>
          </cell>
          <cell r="B1657" t="str">
            <v>PLCH</v>
          </cell>
          <cell r="D1657" t="str">
            <v>Cassidy International Airport</v>
          </cell>
          <cell r="F1657" t="str">
            <v>Christmas Island</v>
          </cell>
          <cell r="G1657" t="str">
            <v>+13.0</v>
          </cell>
          <cell r="H1657" t="str">
            <v>Кирибати</v>
          </cell>
          <cell r="I1657" t="str">
            <v>Kiribati</v>
          </cell>
          <cell r="J1657" t="str">
            <v>KI</v>
          </cell>
          <cell r="K1657" t="str">
            <v>1.986161</v>
          </cell>
          <cell r="L1657" t="str">
            <v>-157.349778</v>
          </cell>
          <cell r="M1657">
            <v>2102</v>
          </cell>
          <cell r="N1657">
            <v>2</v>
          </cell>
        </row>
        <row r="1658">
          <cell r="A1658" t="str">
            <v>CXJ</v>
          </cell>
          <cell r="B1658" t="str">
            <v>SBCX</v>
          </cell>
          <cell r="D1658" t="str">
            <v>Campo Dos Bugres</v>
          </cell>
          <cell r="E1658" t="str">
            <v>Касьяс ду Суль</v>
          </cell>
          <cell r="F1658" t="str">
            <v>Caxias Do Sul</v>
          </cell>
          <cell r="G1658" t="str">
            <v>-3.0</v>
          </cell>
          <cell r="H1658" t="str">
            <v>Бразилия</v>
          </cell>
          <cell r="I1658" t="str">
            <v>Brazil</v>
          </cell>
          <cell r="J1658" t="str">
            <v>BR</v>
          </cell>
          <cell r="K1658" t="str">
            <v>-29.197064</v>
          </cell>
          <cell r="L1658" t="str">
            <v>-51.187536</v>
          </cell>
          <cell r="M1658">
            <v>1939</v>
          </cell>
          <cell r="N1658">
            <v>753</v>
          </cell>
        </row>
        <row r="1659">
          <cell r="A1659" t="str">
            <v>CXL</v>
          </cell>
          <cell r="B1659" t="str">
            <v>KCXL</v>
          </cell>
          <cell r="D1659" t="str">
            <v>International</v>
          </cell>
          <cell r="F1659" t="str">
            <v>Calexico</v>
          </cell>
          <cell r="G1659" t="str">
            <v>-8.0</v>
          </cell>
          <cell r="H1659" t="str">
            <v>США</v>
          </cell>
          <cell r="I1659" t="str">
            <v>United States</v>
          </cell>
          <cell r="J1659" t="str">
            <v>US</v>
          </cell>
          <cell r="K1659" t="str">
            <v>32.669503</v>
          </cell>
          <cell r="L1659" t="str">
            <v>-115.513328</v>
          </cell>
          <cell r="M1659">
            <v>1320</v>
          </cell>
          <cell r="N1659">
            <v>1</v>
          </cell>
        </row>
        <row r="1660">
          <cell r="A1660" t="str">
            <v>CXN</v>
          </cell>
          <cell r="B1660" t="str">
            <v>HCMC</v>
          </cell>
          <cell r="C1660" t="str">
            <v>Кандала</v>
          </cell>
          <cell r="D1660" t="str">
            <v>Candala</v>
          </cell>
          <cell r="E1660" t="str">
            <v>Кандала</v>
          </cell>
          <cell r="F1660" t="str">
            <v>Candala</v>
          </cell>
          <cell r="G1660" t="str">
            <v>-3.0</v>
          </cell>
          <cell r="H1660" t="str">
            <v>Сомали</v>
          </cell>
          <cell r="I1660" t="str">
            <v>Somalia</v>
          </cell>
          <cell r="J1660" t="str">
            <v>SO</v>
          </cell>
          <cell r="K1660" t="str">
            <v>11.500</v>
          </cell>
          <cell r="L1660" t="str">
            <v>49.917</v>
          </cell>
          <cell r="M1660">
            <v>1097</v>
          </cell>
          <cell r="N1660">
            <v>3</v>
          </cell>
        </row>
        <row r="1661">
          <cell r="A1661" t="str">
            <v>CXO</v>
          </cell>
          <cell r="B1661" t="str">
            <v>KCXO</v>
          </cell>
          <cell r="D1661" t="str">
            <v>Montgomery Co</v>
          </cell>
          <cell r="F1661" t="str">
            <v>Conroe</v>
          </cell>
          <cell r="G1661" t="str">
            <v>-6.0</v>
          </cell>
          <cell r="H1661" t="str">
            <v>США</v>
          </cell>
          <cell r="I1661" t="str">
            <v>United States</v>
          </cell>
          <cell r="J1661" t="str">
            <v>US</v>
          </cell>
          <cell r="K1661" t="str">
            <v>30.352361</v>
          </cell>
          <cell r="L1661" t="str">
            <v>-95.414528</v>
          </cell>
          <cell r="M1661">
            <v>1402</v>
          </cell>
          <cell r="N1661">
            <v>75</v>
          </cell>
        </row>
        <row r="1662">
          <cell r="A1662" t="str">
            <v>CXP</v>
          </cell>
          <cell r="B1662" t="str">
            <v>WIHL</v>
          </cell>
          <cell r="D1662" t="str">
            <v>Tunggul Wulung</v>
          </cell>
          <cell r="F1662" t="str">
            <v>Cilacap</v>
          </cell>
          <cell r="G1662" t="str">
            <v>-7.0</v>
          </cell>
          <cell r="H1662" t="str">
            <v>Индонезия</v>
          </cell>
          <cell r="I1662" t="str">
            <v>Indonesia</v>
          </cell>
          <cell r="J1662" t="str">
            <v>ID</v>
          </cell>
          <cell r="K1662" t="str">
            <v>-7.645056</v>
          </cell>
          <cell r="L1662" t="str">
            <v>109.033911</v>
          </cell>
          <cell r="M1662">
            <v>660</v>
          </cell>
          <cell r="N1662">
            <v>21</v>
          </cell>
        </row>
        <row r="1663">
          <cell r="A1663" t="str">
            <v>CXQ</v>
          </cell>
          <cell r="B1663" t="str">
            <v>YCRK</v>
          </cell>
          <cell r="D1663" t="str">
            <v>Christmas Creek</v>
          </cell>
          <cell r="F1663" t="str">
            <v>Christmas Creek</v>
          </cell>
          <cell r="G1663" t="str">
            <v>-8.0</v>
          </cell>
          <cell r="H1663" t="str">
            <v>Австралия</v>
          </cell>
          <cell r="I1663" t="str">
            <v>Australia</v>
          </cell>
          <cell r="J1663" t="str">
            <v>AU</v>
          </cell>
          <cell r="K1663" t="str">
            <v>-18.883</v>
          </cell>
          <cell r="L1663" t="str">
            <v>125.917</v>
          </cell>
          <cell r="M1663">
            <v>1524</v>
          </cell>
          <cell r="N1663">
            <v>38</v>
          </cell>
        </row>
        <row r="1664">
          <cell r="A1664" t="str">
            <v>CXR</v>
          </cell>
          <cell r="B1664" t="str">
            <v>VICX</v>
          </cell>
          <cell r="D1664" t="str">
            <v>Nah Trang (No longer in operation)</v>
          </cell>
          <cell r="E1664" t="str">
            <v>Нха Транг</v>
          </cell>
          <cell r="F1664" t="str">
            <v>Nha Trang</v>
          </cell>
          <cell r="G1664" t="str">
            <v>+7.0</v>
          </cell>
          <cell r="H1664" t="str">
            <v>Вьетнам</v>
          </cell>
          <cell r="I1664" t="str">
            <v>Vietnam</v>
          </cell>
          <cell r="J1664" t="str">
            <v>VN</v>
          </cell>
          <cell r="K1664">
            <v>137302</v>
          </cell>
          <cell r="L1664" t="str">
            <v>109.19222222222</v>
          </cell>
        </row>
        <row r="1665">
          <cell r="A1665" t="str">
            <v>CXT</v>
          </cell>
          <cell r="B1665" t="str">
            <v>YCHT</v>
          </cell>
          <cell r="D1665" t="str">
            <v>Charters Towers</v>
          </cell>
          <cell r="F1665" t="str">
            <v>Charters Towers</v>
          </cell>
          <cell r="G1665" t="str">
            <v>-10.0</v>
          </cell>
          <cell r="H1665" t="str">
            <v>Австралия</v>
          </cell>
          <cell r="I1665" t="str">
            <v>Australia</v>
          </cell>
          <cell r="J1665" t="str">
            <v>AU</v>
          </cell>
          <cell r="K1665" t="str">
            <v>-20.043056</v>
          </cell>
          <cell r="L1665" t="str">
            <v>146.273056</v>
          </cell>
          <cell r="M1665">
            <v>1737</v>
          </cell>
          <cell r="N1665">
            <v>291</v>
          </cell>
        </row>
        <row r="1666">
          <cell r="A1666" t="str">
            <v>CXY</v>
          </cell>
          <cell r="B1666" t="str">
            <v>MYCC</v>
          </cell>
          <cell r="D1666" t="str">
            <v>Cat Cays</v>
          </cell>
          <cell r="F1666" t="str">
            <v>Cat Cays</v>
          </cell>
          <cell r="G1666" t="str">
            <v>+5.0</v>
          </cell>
          <cell r="H1666" t="str">
            <v>Багамские острова</v>
          </cell>
          <cell r="I1666" t="str">
            <v>Bahamas</v>
          </cell>
          <cell r="J1666" t="str">
            <v>BS</v>
          </cell>
          <cell r="K1666" t="str">
            <v>25.568</v>
          </cell>
          <cell r="L1666" t="str">
            <v>-79.292</v>
          </cell>
        </row>
        <row r="1667">
          <cell r="A1667" t="str">
            <v>CYA</v>
          </cell>
          <cell r="B1667" t="str">
            <v>MTCA</v>
          </cell>
          <cell r="C1667" t="str">
            <v>Лес-Кейес</v>
          </cell>
          <cell r="D1667" t="str">
            <v>Les Cayes</v>
          </cell>
          <cell r="E1667" t="str">
            <v>Лес-Кейес</v>
          </cell>
          <cell r="F1667" t="str">
            <v>Les Cayes</v>
          </cell>
          <cell r="G1667" t="str">
            <v>+5.0</v>
          </cell>
          <cell r="H1667" t="str">
            <v>Гаити</v>
          </cell>
          <cell r="I1667" t="str">
            <v>Haiti</v>
          </cell>
          <cell r="J1667" t="str">
            <v>HT</v>
          </cell>
          <cell r="K1667" t="str">
            <v>18.271103</v>
          </cell>
          <cell r="L1667" t="str">
            <v>-73.788289</v>
          </cell>
          <cell r="M1667">
            <v>1117</v>
          </cell>
          <cell r="N1667">
            <v>62</v>
          </cell>
        </row>
        <row r="1668">
          <cell r="A1668" t="str">
            <v>CYB</v>
          </cell>
          <cell r="B1668" t="str">
            <v>MWCB</v>
          </cell>
          <cell r="D1668" t="str">
            <v>Gerrard-Smith</v>
          </cell>
          <cell r="F1668" t="str">
            <v>Cayman Brac Is</v>
          </cell>
          <cell r="G1668" t="str">
            <v>-5.0</v>
          </cell>
          <cell r="H1668" t="str">
            <v>Каймановы острова</v>
          </cell>
          <cell r="I1668" t="str">
            <v>Cayman Islands</v>
          </cell>
          <cell r="J1668" t="str">
            <v>KY</v>
          </cell>
          <cell r="K1668" t="str">
            <v>19.686981</v>
          </cell>
          <cell r="L1668" t="str">
            <v>-79.882789</v>
          </cell>
          <cell r="M1668">
            <v>1768</v>
          </cell>
          <cell r="N1668">
            <v>2</v>
          </cell>
        </row>
        <row r="1669">
          <cell r="A1669" t="str">
            <v>CYC</v>
          </cell>
          <cell r="C1669" t="str">
            <v>Кайе-Чапел</v>
          </cell>
          <cell r="D1669" t="str">
            <v>Caye Chapel</v>
          </cell>
          <cell r="E1669" t="str">
            <v>Кайе-Чапел</v>
          </cell>
          <cell r="F1669" t="str">
            <v>Caye Chapel</v>
          </cell>
          <cell r="G1669" t="str">
            <v>-6.0</v>
          </cell>
          <cell r="H1669" t="str">
            <v>Белиз</v>
          </cell>
          <cell r="I1669" t="str">
            <v>Belize</v>
          </cell>
          <cell r="J1669" t="str">
            <v>BZ</v>
          </cell>
          <cell r="K1669" t="str">
            <v>17.700833</v>
          </cell>
          <cell r="L1669" t="str">
            <v>-88.041111</v>
          </cell>
          <cell r="M1669">
            <v>900</v>
          </cell>
          <cell r="N1669">
            <v>2</v>
          </cell>
        </row>
        <row r="1670">
          <cell r="A1670" t="str">
            <v>CYE</v>
          </cell>
          <cell r="B1670" t="str">
            <v>SBGR</v>
          </cell>
          <cell r="D1670" t="str">
            <v>Crystal Lake</v>
          </cell>
          <cell r="F1670" t="str">
            <v>Crystal Lake</v>
          </cell>
          <cell r="G1670" t="str">
            <v>-5.0</v>
          </cell>
          <cell r="H1670" t="str">
            <v>США</v>
          </cell>
          <cell r="I1670" t="str">
            <v>United States</v>
          </cell>
          <cell r="J1670" t="str">
            <v>US</v>
          </cell>
          <cell r="K1670" t="str">
            <v>41.210277777778</v>
          </cell>
          <cell r="L1670" t="str">
            <v>-75.832222222222</v>
          </cell>
        </row>
        <row r="1671">
          <cell r="A1671" t="str">
            <v>CYF</v>
          </cell>
          <cell r="B1671" t="str">
            <v>PACK</v>
          </cell>
          <cell r="D1671" t="str">
            <v>Chefornak SPB</v>
          </cell>
          <cell r="F1671" t="str">
            <v>Chefornak</v>
          </cell>
          <cell r="G1671" t="str">
            <v>-9.0</v>
          </cell>
          <cell r="H1671" t="str">
            <v>США</v>
          </cell>
          <cell r="I1671" t="str">
            <v>United States</v>
          </cell>
          <cell r="J1671" t="str">
            <v>US</v>
          </cell>
          <cell r="K1671" t="str">
            <v>60.149226</v>
          </cell>
          <cell r="L1671" t="str">
            <v>-164.285632</v>
          </cell>
          <cell r="M1671">
            <v>564</v>
          </cell>
          <cell r="N1671">
            <v>12</v>
          </cell>
        </row>
        <row r="1672">
          <cell r="A1672" t="str">
            <v>CYG</v>
          </cell>
          <cell r="B1672" t="str">
            <v>YCRG</v>
          </cell>
          <cell r="D1672" t="str">
            <v>Corryong</v>
          </cell>
          <cell r="F1672" t="str">
            <v>Corryong</v>
          </cell>
          <cell r="G1672" t="str">
            <v>-10.0</v>
          </cell>
          <cell r="H1672" t="str">
            <v>Австралия</v>
          </cell>
          <cell r="I1672" t="str">
            <v>Australia</v>
          </cell>
          <cell r="J1672" t="str">
            <v>AU</v>
          </cell>
          <cell r="K1672" t="str">
            <v>-36.182778</v>
          </cell>
          <cell r="L1672" t="str">
            <v>147.887778</v>
          </cell>
          <cell r="M1672">
            <v>1401</v>
          </cell>
          <cell r="N1672">
            <v>294</v>
          </cell>
        </row>
        <row r="1673">
          <cell r="A1673" t="str">
            <v>CYI</v>
          </cell>
          <cell r="B1673" t="str">
            <v>RCKU</v>
          </cell>
          <cell r="C1673" t="str">
            <v>Чиайи</v>
          </cell>
          <cell r="D1673" t="str">
            <v>Chiayi</v>
          </cell>
          <cell r="E1673" t="str">
            <v>Чиайи</v>
          </cell>
          <cell r="F1673" t="str">
            <v>Chiayi</v>
          </cell>
          <cell r="G1673" t="str">
            <v>+8.0</v>
          </cell>
          <cell r="H1673" t="str">
            <v>Тайвань</v>
          </cell>
          <cell r="I1673" t="str">
            <v>Taiwan</v>
          </cell>
          <cell r="J1673" t="str">
            <v>TW</v>
          </cell>
          <cell r="K1673" t="str">
            <v>23.461779</v>
          </cell>
          <cell r="L1673" t="str">
            <v>120.392830</v>
          </cell>
          <cell r="M1673">
            <v>3050</v>
          </cell>
          <cell r="N1673">
            <v>26</v>
          </cell>
        </row>
        <row r="1674">
          <cell r="A1674" t="str">
            <v>CYL</v>
          </cell>
          <cell r="C1674" t="str">
            <v>Койолес</v>
          </cell>
          <cell r="D1674" t="str">
            <v>Coyoles</v>
          </cell>
          <cell r="E1674" t="str">
            <v>Койолес</v>
          </cell>
          <cell r="F1674" t="str">
            <v>Coyoles</v>
          </cell>
          <cell r="G1674" t="str">
            <v>-6.0</v>
          </cell>
          <cell r="H1674" t="str">
            <v>Гондурас</v>
          </cell>
          <cell r="I1674" t="str">
            <v>Honduras</v>
          </cell>
          <cell r="J1674" t="str">
            <v>HN</v>
          </cell>
          <cell r="K1674" t="str">
            <v>15.433</v>
          </cell>
          <cell r="L1674" t="str">
            <v>-86.667</v>
          </cell>
          <cell r="M1674">
            <v>924</v>
          </cell>
          <cell r="N1674">
            <v>140</v>
          </cell>
        </row>
        <row r="1675">
          <cell r="A1675" t="str">
            <v>CYM</v>
          </cell>
          <cell r="B1675" t="str">
            <v>KCYM</v>
          </cell>
          <cell r="D1675" t="str">
            <v>Chatham SPB</v>
          </cell>
          <cell r="F1675" t="str">
            <v>Chatham</v>
          </cell>
          <cell r="G1675" t="str">
            <v>-5.0</v>
          </cell>
          <cell r="H1675" t="str">
            <v>Канада</v>
          </cell>
          <cell r="I1675" t="str">
            <v>Canada</v>
          </cell>
          <cell r="J1675" t="str">
            <v>CA</v>
          </cell>
          <cell r="K1675" t="str">
            <v>57.514938</v>
          </cell>
          <cell r="L1675" t="str">
            <v>-134.946215</v>
          </cell>
          <cell r="N1675">
            <v>0</v>
          </cell>
        </row>
        <row r="1676">
          <cell r="A1676" t="str">
            <v>CYO</v>
          </cell>
          <cell r="B1676" t="str">
            <v>MUCL</v>
          </cell>
          <cell r="C1676" t="str">
            <v>Кайо Ларго Дель Сур</v>
          </cell>
          <cell r="D1676" t="str">
            <v>Cayo Largo Del Sur</v>
          </cell>
          <cell r="E1676" t="str">
            <v>Кайо Ларго Дель Сур</v>
          </cell>
          <cell r="F1676" t="str">
            <v>Cayo Largo Del Sur</v>
          </cell>
          <cell r="G1676" t="str">
            <v>-5.0</v>
          </cell>
          <cell r="H1676" t="str">
            <v>Куба</v>
          </cell>
          <cell r="I1676" t="str">
            <v>Cuba</v>
          </cell>
          <cell r="J1676" t="str">
            <v>CU</v>
          </cell>
          <cell r="K1676" t="str">
            <v>21.616453</v>
          </cell>
          <cell r="L1676" t="str">
            <v>-81.545989</v>
          </cell>
          <cell r="M1676">
            <v>3198</v>
          </cell>
          <cell r="N1676">
            <v>3</v>
          </cell>
        </row>
        <row r="1677">
          <cell r="A1677" t="str">
            <v>CYP</v>
          </cell>
          <cell r="B1677" t="str">
            <v>RPVC</v>
          </cell>
          <cell r="C1677" t="str">
            <v>Калбайог</v>
          </cell>
          <cell r="D1677" t="str">
            <v>Calbayog</v>
          </cell>
          <cell r="E1677" t="str">
            <v>Калбайог</v>
          </cell>
          <cell r="F1677" t="str">
            <v>Calbayog</v>
          </cell>
          <cell r="G1677" t="str">
            <v>+8.0</v>
          </cell>
          <cell r="H1677" t="str">
            <v>Филиппины</v>
          </cell>
          <cell r="I1677" t="str">
            <v>Philippines</v>
          </cell>
          <cell r="J1677" t="str">
            <v>PH</v>
          </cell>
          <cell r="K1677" t="str">
            <v>12.072706</v>
          </cell>
          <cell r="L1677" t="str">
            <v>124.545092</v>
          </cell>
          <cell r="M1677">
            <v>1650</v>
          </cell>
          <cell r="N1677">
            <v>4</v>
          </cell>
        </row>
        <row r="1678">
          <cell r="A1678" t="str">
            <v>CYR</v>
          </cell>
          <cell r="B1678" t="str">
            <v>SUCA</v>
          </cell>
          <cell r="D1678" t="str">
            <v>Laguna De Los Patos</v>
          </cell>
          <cell r="E1678" t="str">
            <v>Колония</v>
          </cell>
          <cell r="F1678" t="str">
            <v>Colonia</v>
          </cell>
          <cell r="G1678" t="str">
            <v>-2.0</v>
          </cell>
          <cell r="H1678" t="str">
            <v>Уругвай</v>
          </cell>
          <cell r="I1678" t="str">
            <v>Uruguay</v>
          </cell>
          <cell r="J1678" t="str">
            <v>UY</v>
          </cell>
          <cell r="K1678" t="str">
            <v>-34.456408</v>
          </cell>
          <cell r="L1678" t="str">
            <v>-57.770617</v>
          </cell>
          <cell r="M1678">
            <v>1350</v>
          </cell>
          <cell r="N1678">
            <v>20</v>
          </cell>
        </row>
        <row r="1679">
          <cell r="A1679" t="str">
            <v>CYS</v>
          </cell>
          <cell r="B1679" t="str">
            <v>KCYS</v>
          </cell>
          <cell r="C1679" t="str">
            <v>Чейнни</v>
          </cell>
          <cell r="D1679" t="str">
            <v>Cheyenne</v>
          </cell>
          <cell r="E1679" t="str">
            <v>Чейнни</v>
          </cell>
          <cell r="F1679" t="str">
            <v>Cheyenne</v>
          </cell>
          <cell r="G1679" t="str">
            <v>-7.0</v>
          </cell>
          <cell r="H1679" t="str">
            <v>США</v>
          </cell>
          <cell r="I1679" t="str">
            <v>United States</v>
          </cell>
          <cell r="J1679" t="str">
            <v>US</v>
          </cell>
          <cell r="K1679" t="str">
            <v>41.155639</v>
          </cell>
          <cell r="L1679" t="str">
            <v>-104.810472</v>
          </cell>
          <cell r="M1679">
            <v>2804</v>
          </cell>
          <cell r="N1679">
            <v>1877</v>
          </cell>
        </row>
        <row r="1680">
          <cell r="A1680" t="str">
            <v>CYT</v>
          </cell>
          <cell r="B1680" t="str">
            <v>PACY</v>
          </cell>
          <cell r="D1680" t="str">
            <v>Intermediate</v>
          </cell>
          <cell r="F1680" t="str">
            <v>Yakataga</v>
          </cell>
          <cell r="G1680" t="str">
            <v>-9.0</v>
          </cell>
          <cell r="H1680" t="str">
            <v>США</v>
          </cell>
          <cell r="I1680" t="str">
            <v>United States</v>
          </cell>
          <cell r="J1680" t="str">
            <v>US</v>
          </cell>
          <cell r="K1680" t="str">
            <v>60.082012</v>
          </cell>
          <cell r="L1680" t="str">
            <v>-142.493485</v>
          </cell>
          <cell r="M1680">
            <v>1509</v>
          </cell>
          <cell r="N1680">
            <v>4</v>
          </cell>
        </row>
        <row r="1681">
          <cell r="A1681" t="str">
            <v>CYU</v>
          </cell>
          <cell r="B1681" t="str">
            <v>RPLO</v>
          </cell>
          <cell r="D1681" t="str">
            <v>Cuyo</v>
          </cell>
          <cell r="F1681" t="str">
            <v>Cuyo</v>
          </cell>
          <cell r="G1681" t="str">
            <v>-8.0</v>
          </cell>
          <cell r="H1681" t="str">
            <v>Филиппины</v>
          </cell>
          <cell r="I1681" t="str">
            <v>Philippines</v>
          </cell>
          <cell r="J1681" t="str">
            <v>PH</v>
          </cell>
          <cell r="K1681" t="str">
            <v>10.858056</v>
          </cell>
          <cell r="L1681" t="str">
            <v>121.069444</v>
          </cell>
          <cell r="M1681">
            <v>800</v>
          </cell>
          <cell r="N1681">
            <v>30</v>
          </cell>
        </row>
        <row r="1682">
          <cell r="A1682" t="str">
            <v>CYX</v>
          </cell>
          <cell r="B1682" t="str">
            <v>UESS</v>
          </cell>
          <cell r="C1682" t="str">
            <v>Якут</v>
          </cell>
          <cell r="D1682" t="str">
            <v>Yakut</v>
          </cell>
          <cell r="E1682" t="str">
            <v>Черский</v>
          </cell>
          <cell r="F1682" t="str">
            <v>Cherskiy</v>
          </cell>
          <cell r="G1682" t="str">
            <v>-2.0</v>
          </cell>
          <cell r="H1682" t="str">
            <v>Россия</v>
          </cell>
          <cell r="I1682" t="str">
            <v>Russian Federation</v>
          </cell>
          <cell r="J1682" t="str">
            <v>RU</v>
          </cell>
          <cell r="K1682" t="str">
            <v>68.740556</v>
          </cell>
          <cell r="L1682" t="str">
            <v>161.338333</v>
          </cell>
          <cell r="N1682">
            <v>6</v>
          </cell>
        </row>
        <row r="1683">
          <cell r="A1683" t="str">
            <v>CYZ</v>
          </cell>
          <cell r="B1683" t="str">
            <v>RPUY</v>
          </cell>
          <cell r="C1683" t="str">
            <v>Кауаян</v>
          </cell>
          <cell r="D1683" t="str">
            <v>Cauayan</v>
          </cell>
          <cell r="E1683" t="str">
            <v>Кауаян</v>
          </cell>
          <cell r="F1683" t="str">
            <v>Cauayan</v>
          </cell>
          <cell r="G1683" t="str">
            <v>-8.0</v>
          </cell>
          <cell r="H1683" t="str">
            <v>Филиппины</v>
          </cell>
          <cell r="I1683" t="str">
            <v>Philippines</v>
          </cell>
          <cell r="J1683" t="str">
            <v>PH</v>
          </cell>
          <cell r="K1683" t="str">
            <v>16.929861</v>
          </cell>
          <cell r="L1683" t="str">
            <v>121.753036</v>
          </cell>
          <cell r="M1683">
            <v>1300</v>
          </cell>
          <cell r="N1683">
            <v>61</v>
          </cell>
        </row>
        <row r="1684">
          <cell r="A1684" t="str">
            <v>CZA</v>
          </cell>
          <cell r="B1684" t="str">
            <v>MMCT</v>
          </cell>
          <cell r="C1684" t="str">
            <v>Чинчен Ица</v>
          </cell>
          <cell r="D1684" t="str">
            <v>Chichen Itza</v>
          </cell>
          <cell r="E1684" t="str">
            <v>Чинчен Ица</v>
          </cell>
          <cell r="F1684" t="str">
            <v>Chichen Itza</v>
          </cell>
          <cell r="G1684" t="str">
            <v>-6.0</v>
          </cell>
          <cell r="H1684" t="str">
            <v>Мексика</v>
          </cell>
          <cell r="I1684" t="str">
            <v>Mexico</v>
          </cell>
          <cell r="J1684" t="str">
            <v>MX</v>
          </cell>
          <cell r="K1684" t="str">
            <v>20.641294</v>
          </cell>
          <cell r="L1684" t="str">
            <v>-88.446219</v>
          </cell>
          <cell r="M1684">
            <v>1100</v>
          </cell>
          <cell r="N1684">
            <v>31</v>
          </cell>
        </row>
        <row r="1685">
          <cell r="A1685" t="str">
            <v>CZB</v>
          </cell>
          <cell r="D1685" t="str">
            <v>Carlos Ruhl</v>
          </cell>
          <cell r="F1685" t="str">
            <v>Cruz Alta</v>
          </cell>
          <cell r="G1685" t="str">
            <v>+3.0</v>
          </cell>
          <cell r="H1685" t="str">
            <v>Бразилия</v>
          </cell>
          <cell r="I1685" t="str">
            <v>Brazil</v>
          </cell>
          <cell r="J1685" t="str">
            <v>BR</v>
          </cell>
          <cell r="K1685" t="str">
            <v>-28.717</v>
          </cell>
          <cell r="L1685" t="str">
            <v>-53.633</v>
          </cell>
          <cell r="M1685">
            <v>1200</v>
          </cell>
          <cell r="N1685">
            <v>450</v>
          </cell>
        </row>
        <row r="1686">
          <cell r="A1686" t="str">
            <v>CZC</v>
          </cell>
          <cell r="B1686" t="str">
            <v>KCZC</v>
          </cell>
          <cell r="D1686" t="str">
            <v>Copper Centre</v>
          </cell>
          <cell r="F1686" t="str">
            <v>Copper Centre</v>
          </cell>
          <cell r="G1686" t="str">
            <v>+1.0</v>
          </cell>
          <cell r="H1686" t="str">
            <v>Италия</v>
          </cell>
          <cell r="I1686" t="str">
            <v>Italy</v>
          </cell>
          <cell r="J1686" t="str">
            <v>IT</v>
          </cell>
          <cell r="K1686" t="str">
            <v>61.941190</v>
          </cell>
          <cell r="L1686" t="str">
            <v>-145.294081</v>
          </cell>
          <cell r="N1686">
            <v>351</v>
          </cell>
        </row>
        <row r="1687">
          <cell r="A1687" t="str">
            <v>CZE</v>
          </cell>
          <cell r="B1687" t="str">
            <v>SVCR</v>
          </cell>
          <cell r="C1687" t="str">
            <v>Коро</v>
          </cell>
          <cell r="D1687" t="str">
            <v>Coro</v>
          </cell>
          <cell r="E1687" t="str">
            <v>Коро</v>
          </cell>
          <cell r="F1687" t="str">
            <v>Coro</v>
          </cell>
          <cell r="G1687" t="str">
            <v>-4.0</v>
          </cell>
          <cell r="H1687" t="str">
            <v>Венесуэла</v>
          </cell>
          <cell r="I1687" t="str">
            <v>Venezuela</v>
          </cell>
          <cell r="J1687" t="str">
            <v>VE</v>
          </cell>
          <cell r="K1687" t="str">
            <v>11.414867</v>
          </cell>
          <cell r="L1687" t="str">
            <v>-69.681656</v>
          </cell>
          <cell r="M1687">
            <v>2150</v>
          </cell>
          <cell r="N1687">
            <v>16</v>
          </cell>
        </row>
        <row r="1688">
          <cell r="A1688" t="str">
            <v>CZF</v>
          </cell>
          <cell r="B1688" t="str">
            <v>PACZ</v>
          </cell>
          <cell r="D1688" t="str">
            <v>Cape Romanzof</v>
          </cell>
          <cell r="F1688" t="str">
            <v>Cape Romanzof</v>
          </cell>
          <cell r="G1688" t="str">
            <v>-9.0</v>
          </cell>
          <cell r="H1688" t="str">
            <v>США</v>
          </cell>
          <cell r="I1688" t="str">
            <v>United States</v>
          </cell>
          <cell r="J1688" t="str">
            <v>US</v>
          </cell>
          <cell r="K1688" t="str">
            <v>61.781808</v>
          </cell>
          <cell r="L1688" t="str">
            <v>-166.036965</v>
          </cell>
          <cell r="M1688">
            <v>1216</v>
          </cell>
          <cell r="N1688">
            <v>141</v>
          </cell>
        </row>
        <row r="1689">
          <cell r="A1689" t="str">
            <v>CZH</v>
          </cell>
          <cell r="C1689" t="str">
            <v>Коросал</v>
          </cell>
          <cell r="D1689" t="str">
            <v>Corozal</v>
          </cell>
          <cell r="E1689" t="str">
            <v>Корозал</v>
          </cell>
          <cell r="F1689" t="str">
            <v>Corozal</v>
          </cell>
          <cell r="G1689" t="str">
            <v>-6.0</v>
          </cell>
          <cell r="H1689" t="str">
            <v>Белиз</v>
          </cell>
          <cell r="I1689" t="str">
            <v>Belize</v>
          </cell>
          <cell r="J1689" t="str">
            <v>BZ</v>
          </cell>
          <cell r="K1689" t="str">
            <v>18.367</v>
          </cell>
          <cell r="L1689" t="str">
            <v>-88.400</v>
          </cell>
          <cell r="M1689">
            <v>600</v>
          </cell>
          <cell r="N1689">
            <v>12</v>
          </cell>
        </row>
        <row r="1690">
          <cell r="A1690" t="str">
            <v>CZJ</v>
          </cell>
          <cell r="D1690" t="str">
            <v>Corazon De Jesus</v>
          </cell>
          <cell r="F1690" t="str">
            <v>Corazon De Jesus</v>
          </cell>
          <cell r="G1690" t="str">
            <v>+5.0</v>
          </cell>
          <cell r="H1690" t="str">
            <v>Панама</v>
          </cell>
          <cell r="I1690" t="str">
            <v>Panama</v>
          </cell>
          <cell r="J1690" t="str">
            <v>PA</v>
          </cell>
          <cell r="K1690" t="str">
            <v>9.433</v>
          </cell>
          <cell r="L1690" t="str">
            <v>-78.583</v>
          </cell>
          <cell r="M1690">
            <v>449</v>
          </cell>
          <cell r="N1690">
            <v>1</v>
          </cell>
        </row>
        <row r="1691">
          <cell r="A1691" t="str">
            <v>CZK</v>
          </cell>
          <cell r="B1691" t="str">
            <v>KCZK</v>
          </cell>
          <cell r="D1691" t="str">
            <v>Cascade Locks/Stevens</v>
          </cell>
          <cell r="F1691" t="str">
            <v>Cascade Locks</v>
          </cell>
          <cell r="G1691" t="str">
            <v>-8.0</v>
          </cell>
          <cell r="H1691" t="str">
            <v>США</v>
          </cell>
          <cell r="I1691" t="str">
            <v>United States</v>
          </cell>
          <cell r="J1691" t="str">
            <v>US</v>
          </cell>
          <cell r="K1691" t="str">
            <v>45.676944</v>
          </cell>
          <cell r="L1691" t="str">
            <v>-121.878889</v>
          </cell>
          <cell r="M1691">
            <v>549</v>
          </cell>
          <cell r="N1691">
            <v>46</v>
          </cell>
        </row>
        <row r="1692">
          <cell r="A1692" t="str">
            <v>CZL</v>
          </cell>
          <cell r="B1692" t="str">
            <v>DABC</v>
          </cell>
          <cell r="D1692" t="str">
            <v>Ain El Bey</v>
          </cell>
          <cell r="F1692" t="str">
            <v>Constantine</v>
          </cell>
          <cell r="G1692" t="str">
            <v>+1.0</v>
          </cell>
          <cell r="H1692" t="str">
            <v>Алжир</v>
          </cell>
          <cell r="I1692" t="str">
            <v>Algeria</v>
          </cell>
          <cell r="J1692" t="str">
            <v>DZ</v>
          </cell>
          <cell r="K1692" t="str">
            <v>36.285278</v>
          </cell>
          <cell r="L1692" t="str">
            <v>6.619167</v>
          </cell>
          <cell r="M1692">
            <v>2400</v>
          </cell>
          <cell r="N1692">
            <v>706</v>
          </cell>
        </row>
        <row r="1693">
          <cell r="A1693" t="str">
            <v>CZM</v>
          </cell>
          <cell r="B1693" t="str">
            <v>MMCZ</v>
          </cell>
          <cell r="C1693" t="str">
            <v>Коцумел</v>
          </cell>
          <cell r="D1693" t="str">
            <v>Cozumel</v>
          </cell>
          <cell r="E1693" t="str">
            <v>Коцумел</v>
          </cell>
          <cell r="F1693" t="str">
            <v>Cozumel</v>
          </cell>
          <cell r="G1693" t="str">
            <v>-6.0</v>
          </cell>
          <cell r="H1693" t="str">
            <v>Мексика</v>
          </cell>
          <cell r="I1693" t="str">
            <v>Mexico</v>
          </cell>
          <cell r="J1693" t="str">
            <v>MX</v>
          </cell>
          <cell r="K1693" t="str">
            <v>20.522403</v>
          </cell>
          <cell r="L1693" t="str">
            <v>-86.925644</v>
          </cell>
          <cell r="M1693">
            <v>2700</v>
          </cell>
          <cell r="N1693">
            <v>5</v>
          </cell>
        </row>
        <row r="1694">
          <cell r="A1694" t="str">
            <v>CZN</v>
          </cell>
          <cell r="B1694" t="str">
            <v>KCZN</v>
          </cell>
          <cell r="D1694" t="str">
            <v>Chisana Field</v>
          </cell>
          <cell r="F1694" t="str">
            <v>Chisana</v>
          </cell>
          <cell r="G1694" t="str">
            <v>-9.0</v>
          </cell>
          <cell r="H1694" t="str">
            <v>США</v>
          </cell>
          <cell r="I1694" t="str">
            <v>United States</v>
          </cell>
          <cell r="J1694" t="str">
            <v>US</v>
          </cell>
          <cell r="K1694" t="str">
            <v>62.071190</v>
          </cell>
          <cell r="L1694" t="str">
            <v>-142.048374</v>
          </cell>
          <cell r="M1694">
            <v>1280</v>
          </cell>
          <cell r="N1694">
            <v>1011</v>
          </cell>
        </row>
        <row r="1695">
          <cell r="A1695" t="str">
            <v>CZO</v>
          </cell>
          <cell r="B1695" t="str">
            <v>KCZO</v>
          </cell>
          <cell r="D1695" t="str">
            <v>Chistochina</v>
          </cell>
          <cell r="F1695" t="str">
            <v>Chistochina</v>
          </cell>
          <cell r="G1695" t="str">
            <v>-9.0</v>
          </cell>
          <cell r="H1695" t="str">
            <v>США</v>
          </cell>
          <cell r="I1695" t="str">
            <v>United States</v>
          </cell>
          <cell r="J1695" t="str">
            <v>US</v>
          </cell>
          <cell r="K1695" t="str">
            <v>62.563473</v>
          </cell>
          <cell r="L1695" t="str">
            <v>-144.668836</v>
          </cell>
          <cell r="M1695">
            <v>671</v>
          </cell>
          <cell r="N1695">
            <v>564</v>
          </cell>
        </row>
        <row r="1696">
          <cell r="A1696" t="str">
            <v>CZP</v>
          </cell>
          <cell r="B1696" t="str">
            <v>KCZP</v>
          </cell>
          <cell r="D1696" t="str">
            <v>Cape Pole</v>
          </cell>
          <cell r="F1696" t="str">
            <v>Cape Pole</v>
          </cell>
          <cell r="G1696" t="str">
            <v>-9.0</v>
          </cell>
          <cell r="H1696" t="str">
            <v>США</v>
          </cell>
          <cell r="I1696" t="str">
            <v>United States</v>
          </cell>
          <cell r="J1696" t="str">
            <v>US</v>
          </cell>
          <cell r="K1696" t="str">
            <v>55.966290</v>
          </cell>
          <cell r="L1696" t="str">
            <v>-133.796720</v>
          </cell>
          <cell r="N1696">
            <v>0</v>
          </cell>
        </row>
        <row r="1697">
          <cell r="A1697" t="str">
            <v>CZS</v>
          </cell>
          <cell r="B1697" t="str">
            <v>SBCZ</v>
          </cell>
          <cell r="D1697" t="str">
            <v>Intl. Airpt. Cruzeiro Do Sul</v>
          </cell>
          <cell r="F1697" t="str">
            <v>Cruzeiro Do Sul</v>
          </cell>
          <cell r="G1697" t="str">
            <v>-5.0</v>
          </cell>
          <cell r="H1697" t="str">
            <v>Бразилия</v>
          </cell>
          <cell r="I1697" t="str">
            <v>Brazil</v>
          </cell>
          <cell r="J1697" t="str">
            <v>BR</v>
          </cell>
          <cell r="K1697" t="str">
            <v>-7.599906</v>
          </cell>
          <cell r="L1697" t="str">
            <v>-72.769489</v>
          </cell>
          <cell r="M1697">
            <v>2401</v>
          </cell>
          <cell r="N1697">
            <v>194</v>
          </cell>
        </row>
        <row r="1698">
          <cell r="A1698" t="str">
            <v>CZT</v>
          </cell>
          <cell r="B1698" t="str">
            <v>KCZT</v>
          </cell>
          <cell r="D1698" t="str">
            <v>Carrizo Springs</v>
          </cell>
          <cell r="F1698" t="str">
            <v>Carrizo Springs</v>
          </cell>
          <cell r="G1698" t="str">
            <v>-6.0</v>
          </cell>
          <cell r="H1698" t="str">
            <v>США</v>
          </cell>
          <cell r="I1698" t="str">
            <v>United States</v>
          </cell>
          <cell r="J1698" t="str">
            <v>US</v>
          </cell>
          <cell r="K1698" t="str">
            <v>28.522251</v>
          </cell>
          <cell r="L1698" t="str">
            <v>-99.823635</v>
          </cell>
          <cell r="M1698">
            <v>1615</v>
          </cell>
          <cell r="N1698">
            <v>183</v>
          </cell>
        </row>
        <row r="1699">
          <cell r="A1699" t="str">
            <v>CZU</v>
          </cell>
          <cell r="B1699" t="str">
            <v>SKCZ</v>
          </cell>
          <cell r="C1699" t="str">
            <v>Коросал</v>
          </cell>
          <cell r="D1699" t="str">
            <v>Corozal</v>
          </cell>
          <cell r="E1699" t="str">
            <v>Корозал</v>
          </cell>
          <cell r="F1699" t="str">
            <v>Corozal</v>
          </cell>
          <cell r="G1699" t="str">
            <v>+5.0</v>
          </cell>
          <cell r="H1699" t="str">
            <v>Колумбия</v>
          </cell>
          <cell r="I1699" t="str">
            <v>Colombia</v>
          </cell>
          <cell r="J1699" t="str">
            <v>CO</v>
          </cell>
          <cell r="K1699" t="str">
            <v>9.333333</v>
          </cell>
          <cell r="L1699" t="str">
            <v>-75.283333</v>
          </cell>
          <cell r="M1699">
            <v>1465</v>
          </cell>
          <cell r="N1699">
            <v>161</v>
          </cell>
        </row>
        <row r="1700">
          <cell r="A1700" t="str">
            <v>CZW</v>
          </cell>
          <cell r="B1700" t="str">
            <v>EPCH</v>
          </cell>
          <cell r="C1700" t="str">
            <v>Честокова</v>
          </cell>
          <cell r="D1700" t="str">
            <v>Czestochowa</v>
          </cell>
          <cell r="E1700" t="str">
            <v>Щесточова</v>
          </cell>
          <cell r="F1700" t="str">
            <v>Czestochowa</v>
          </cell>
          <cell r="G1700" t="str">
            <v>+1.0</v>
          </cell>
          <cell r="H1700" t="str">
            <v>Польша</v>
          </cell>
          <cell r="I1700" t="str">
            <v>Poland</v>
          </cell>
          <cell r="J1700" t="str">
            <v>PL</v>
          </cell>
          <cell r="K1700" t="str">
            <v>50.885000</v>
          </cell>
          <cell r="L1700" t="str">
            <v>19.204722</v>
          </cell>
          <cell r="N1700">
            <v>262</v>
          </cell>
        </row>
        <row r="1701">
          <cell r="A1701" t="str">
            <v>CZX</v>
          </cell>
          <cell r="B1701" t="str">
            <v>ZSCG</v>
          </cell>
          <cell r="C1701" t="str">
            <v>Чангзу</v>
          </cell>
          <cell r="D1701" t="str">
            <v>Changzhou</v>
          </cell>
          <cell r="E1701" t="str">
            <v>Чангзу</v>
          </cell>
          <cell r="F1701" t="str">
            <v>Changzhou</v>
          </cell>
          <cell r="G1701" t="str">
            <v>-8.0</v>
          </cell>
          <cell r="H1701" t="str">
            <v>Китай</v>
          </cell>
          <cell r="I1701" t="str">
            <v>China</v>
          </cell>
          <cell r="J1701" t="str">
            <v>CN</v>
          </cell>
          <cell r="K1701" t="str">
            <v>31.919722</v>
          </cell>
          <cell r="L1701" t="str">
            <v>119.778611</v>
          </cell>
        </row>
        <row r="1702">
          <cell r="A1702" t="str">
            <v>CZY</v>
          </cell>
          <cell r="B1702" t="str">
            <v>YUNY</v>
          </cell>
          <cell r="D1702" t="str">
            <v>Cluny</v>
          </cell>
          <cell r="F1702" t="str">
            <v>Cluny</v>
          </cell>
          <cell r="G1702" t="str">
            <v>-10.0</v>
          </cell>
          <cell r="H1702" t="str">
            <v>Австралия</v>
          </cell>
          <cell r="I1702" t="str">
            <v>Australia</v>
          </cell>
          <cell r="J1702" t="str">
            <v>AU</v>
          </cell>
          <cell r="K1702" t="str">
            <v>-24.511389</v>
          </cell>
          <cell r="L1702" t="str">
            <v>139.617500</v>
          </cell>
          <cell r="M1702">
            <v>1013</v>
          </cell>
          <cell r="N1702">
            <v>39</v>
          </cell>
        </row>
        <row r="1703">
          <cell r="A1703" t="str">
            <v>CZZ</v>
          </cell>
          <cell r="D1703" t="str">
            <v>Campo</v>
          </cell>
          <cell r="F1703" t="str">
            <v>Campo</v>
          </cell>
          <cell r="G1703" t="str">
            <v>-5.0</v>
          </cell>
          <cell r="H1703" t="str">
            <v>Гаити</v>
          </cell>
          <cell r="I1703" t="str">
            <v>Haiti</v>
          </cell>
          <cell r="J1703" t="str">
            <v>HT</v>
          </cell>
          <cell r="K1703" t="str">
            <v>18.45</v>
          </cell>
          <cell r="L1703" t="str">
            <v>-72.1</v>
          </cell>
        </row>
        <row r="1704">
          <cell r="A1704" t="str">
            <v>DAA</v>
          </cell>
          <cell r="B1704" t="str">
            <v>KDAA</v>
          </cell>
          <cell r="D1704" t="str">
            <v>Davison AAF</v>
          </cell>
          <cell r="F1704" t="str">
            <v>Fort Belvoir</v>
          </cell>
          <cell r="G1704" t="str">
            <v>-5.0</v>
          </cell>
          <cell r="H1704" t="str">
            <v>США</v>
          </cell>
          <cell r="I1704" t="str">
            <v>United States</v>
          </cell>
          <cell r="J1704" t="str">
            <v>US</v>
          </cell>
          <cell r="K1704" t="str">
            <v>38.715000</v>
          </cell>
          <cell r="L1704" t="str">
            <v>-77.181000</v>
          </cell>
          <cell r="N1704">
            <v>22</v>
          </cell>
        </row>
        <row r="1705">
          <cell r="A1705" t="str">
            <v>DAB</v>
          </cell>
          <cell r="B1705" t="str">
            <v>KDAB</v>
          </cell>
          <cell r="D1705" t="str">
            <v>Regional</v>
          </cell>
          <cell r="E1705" t="str">
            <v>Дайтона Бич</v>
          </cell>
          <cell r="F1705" t="str">
            <v>Daytona Beach</v>
          </cell>
          <cell r="G1705" t="str">
            <v>-5.0</v>
          </cell>
          <cell r="H1705" t="str">
            <v>США</v>
          </cell>
          <cell r="I1705" t="str">
            <v>United States</v>
          </cell>
          <cell r="J1705" t="str">
            <v>US</v>
          </cell>
          <cell r="K1705" t="str">
            <v>29.179917</v>
          </cell>
          <cell r="L1705" t="str">
            <v>-81.058056</v>
          </cell>
          <cell r="M1705">
            <v>2286</v>
          </cell>
          <cell r="N1705">
            <v>10</v>
          </cell>
        </row>
        <row r="1706">
          <cell r="A1706" t="str">
            <v>DAC</v>
          </cell>
          <cell r="B1706" t="str">
            <v>VGZR</v>
          </cell>
          <cell r="D1706" t="str">
            <v>Zia International</v>
          </cell>
          <cell r="F1706" t="str">
            <v>Dhaka</v>
          </cell>
          <cell r="G1706" t="str">
            <v>+6.0</v>
          </cell>
          <cell r="H1706" t="str">
            <v>Бангладеш</v>
          </cell>
          <cell r="I1706" t="str">
            <v>Bangladesh</v>
          </cell>
          <cell r="J1706" t="str">
            <v>BD</v>
          </cell>
          <cell r="K1706" t="str">
            <v>23.843333</v>
          </cell>
          <cell r="L1706" t="str">
            <v>90.397781</v>
          </cell>
          <cell r="M1706">
            <v>3200</v>
          </cell>
          <cell r="N1706">
            <v>9</v>
          </cell>
        </row>
        <row r="1707">
          <cell r="A1707" t="str">
            <v>DAD</v>
          </cell>
          <cell r="B1707" t="str">
            <v>VVDN</v>
          </cell>
          <cell r="C1707" t="str">
            <v>Да-Нанг</v>
          </cell>
          <cell r="D1707" t="str">
            <v>Da Nang</v>
          </cell>
          <cell r="E1707" t="str">
            <v>Да-Нанг</v>
          </cell>
          <cell r="F1707" t="str">
            <v>Da Nang</v>
          </cell>
          <cell r="G1707" t="str">
            <v>+7.0</v>
          </cell>
          <cell r="H1707" t="str">
            <v>Вьетнам</v>
          </cell>
          <cell r="I1707" t="str">
            <v>Vietnam</v>
          </cell>
          <cell r="J1707" t="str">
            <v>VN</v>
          </cell>
          <cell r="K1707" t="str">
            <v>16.043917</v>
          </cell>
          <cell r="L1707" t="str">
            <v>108.199370</v>
          </cell>
          <cell r="M1707">
            <v>3048</v>
          </cell>
          <cell r="N1707">
            <v>10</v>
          </cell>
        </row>
        <row r="1708">
          <cell r="A1708" t="str">
            <v>DAE</v>
          </cell>
          <cell r="B1708" t="str">
            <v>VEDZ</v>
          </cell>
          <cell r="C1708" t="str">
            <v>Дапаризо</v>
          </cell>
          <cell r="D1708" t="str">
            <v>Daparizo</v>
          </cell>
          <cell r="E1708" t="str">
            <v>Дапаризо</v>
          </cell>
          <cell r="F1708" t="str">
            <v>Daparizo</v>
          </cell>
          <cell r="G1708" t="str">
            <v>+5.5</v>
          </cell>
          <cell r="H1708" t="str">
            <v>Индия</v>
          </cell>
          <cell r="I1708" t="str">
            <v>India</v>
          </cell>
          <cell r="J1708" t="str">
            <v>IN</v>
          </cell>
          <cell r="K1708" t="str">
            <v>27.985</v>
          </cell>
          <cell r="L1708" t="str">
            <v>94.223</v>
          </cell>
        </row>
        <row r="1709">
          <cell r="A1709" t="str">
            <v>DAF</v>
          </cell>
          <cell r="C1709" t="str">
            <v>Доп</v>
          </cell>
          <cell r="D1709" t="str">
            <v>Daup</v>
          </cell>
          <cell r="E1709" t="str">
            <v>Доп</v>
          </cell>
          <cell r="F1709" t="str">
            <v>Daup</v>
          </cell>
          <cell r="G1709" t="str">
            <v>+10.0</v>
          </cell>
          <cell r="H1709" t="str">
            <v>Папуа - Новая Гвинея</v>
          </cell>
          <cell r="I1709" t="str">
            <v>Papua New Guinea</v>
          </cell>
          <cell r="J1709" t="str">
            <v>PG</v>
          </cell>
          <cell r="K1709" t="str">
            <v>-4.917</v>
          </cell>
          <cell r="L1709" t="str">
            <v>145.967</v>
          </cell>
          <cell r="M1709">
            <v>440</v>
          </cell>
          <cell r="N1709">
            <v>30</v>
          </cell>
        </row>
        <row r="1710">
          <cell r="A1710" t="str">
            <v>DAG</v>
          </cell>
          <cell r="B1710" t="str">
            <v>KDAG</v>
          </cell>
          <cell r="D1710" t="str">
            <v>Barstow-Daggett</v>
          </cell>
          <cell r="F1710" t="str">
            <v>Daggett</v>
          </cell>
          <cell r="G1710" t="str">
            <v>-8.0</v>
          </cell>
          <cell r="H1710" t="str">
            <v>США</v>
          </cell>
          <cell r="I1710" t="str">
            <v>United States</v>
          </cell>
          <cell r="J1710" t="str">
            <v>US</v>
          </cell>
          <cell r="K1710" t="str">
            <v>34.853722</v>
          </cell>
          <cell r="L1710" t="str">
            <v>-116.786694</v>
          </cell>
          <cell r="M1710">
            <v>1951</v>
          </cell>
          <cell r="N1710">
            <v>588</v>
          </cell>
        </row>
        <row r="1711">
          <cell r="A1711" t="str">
            <v>DAH</v>
          </cell>
          <cell r="C1711" t="str">
            <v>Датина</v>
          </cell>
          <cell r="D1711" t="str">
            <v>Dathina</v>
          </cell>
          <cell r="E1711" t="str">
            <v>Датина</v>
          </cell>
          <cell r="F1711" t="str">
            <v>Dathina</v>
          </cell>
          <cell r="G1711" t="str">
            <v>-3.0</v>
          </cell>
          <cell r="H1711" t="str">
            <v>Йемен</v>
          </cell>
          <cell r="I1711" t="str">
            <v>Yemen</v>
          </cell>
          <cell r="J1711" t="str">
            <v>YE</v>
          </cell>
          <cell r="K1711" t="str">
            <v>13.867</v>
          </cell>
          <cell r="L1711" t="str">
            <v>46.133</v>
          </cell>
          <cell r="M1711">
            <v>1158</v>
          </cell>
          <cell r="N1711">
            <v>762</v>
          </cell>
        </row>
        <row r="1712">
          <cell r="A1712" t="str">
            <v>DAI</v>
          </cell>
          <cell r="C1712" t="str">
            <v>Дарджилинг</v>
          </cell>
          <cell r="D1712" t="str">
            <v>Darjeeling</v>
          </cell>
          <cell r="E1712" t="str">
            <v>Дарцзилин</v>
          </cell>
          <cell r="F1712" t="str">
            <v>Darjeeling</v>
          </cell>
          <cell r="G1712" t="str">
            <v>+5.5</v>
          </cell>
          <cell r="H1712" t="str">
            <v>Индия</v>
          </cell>
          <cell r="I1712" t="str">
            <v>India</v>
          </cell>
          <cell r="J1712" t="str">
            <v>IN</v>
          </cell>
          <cell r="K1712" t="str">
            <v>26.75</v>
          </cell>
          <cell r="L1712" t="str">
            <v>88.25</v>
          </cell>
        </row>
        <row r="1713">
          <cell r="A1713" t="str">
            <v>DAJ</v>
          </cell>
          <cell r="D1713" t="str">
            <v>Dauan Island</v>
          </cell>
          <cell r="F1713" t="str">
            <v>Dauan Island</v>
          </cell>
          <cell r="G1713" t="str">
            <v>-10.0</v>
          </cell>
          <cell r="H1713" t="str">
            <v>Австралия</v>
          </cell>
          <cell r="I1713" t="str">
            <v>Australia</v>
          </cell>
          <cell r="J1713" t="str">
            <v>AU</v>
          </cell>
          <cell r="K1713" t="str">
            <v>-9.418</v>
          </cell>
          <cell r="L1713" t="str">
            <v>142.542</v>
          </cell>
        </row>
        <row r="1714">
          <cell r="A1714" t="str">
            <v>DAK</v>
          </cell>
          <cell r="B1714" t="str">
            <v>HEDK</v>
          </cell>
          <cell r="D1714" t="str">
            <v>Dakhla</v>
          </cell>
          <cell r="F1714" t="str">
            <v>Dakhla Oasis</v>
          </cell>
          <cell r="G1714" t="str">
            <v>+0.0</v>
          </cell>
          <cell r="H1714" t="str">
            <v>Египет</v>
          </cell>
          <cell r="I1714" t="str">
            <v>Egypt</v>
          </cell>
          <cell r="J1714" t="str">
            <v>EG</v>
          </cell>
          <cell r="K1714" t="str">
            <v>25.411608</v>
          </cell>
          <cell r="L1714" t="str">
            <v>29.003058</v>
          </cell>
          <cell r="N1714">
            <v>187</v>
          </cell>
        </row>
        <row r="1715">
          <cell r="A1715" t="str">
            <v>DAL</v>
          </cell>
          <cell r="B1715" t="str">
            <v>KDAL</v>
          </cell>
          <cell r="D1715" t="str">
            <v>Love Field</v>
          </cell>
          <cell r="E1715" t="str">
            <v>Даллас</v>
          </cell>
          <cell r="F1715" t="str">
            <v>Dallas</v>
          </cell>
          <cell r="G1715" t="str">
            <v>-6.0</v>
          </cell>
          <cell r="H1715" t="str">
            <v>США</v>
          </cell>
          <cell r="I1715" t="str">
            <v>United States</v>
          </cell>
          <cell r="J1715" t="str">
            <v>US</v>
          </cell>
          <cell r="K1715" t="str">
            <v>32.847111</v>
          </cell>
          <cell r="L1715" t="str">
            <v>-96.851778</v>
          </cell>
          <cell r="M1715">
            <v>2682</v>
          </cell>
          <cell r="N1715">
            <v>148</v>
          </cell>
        </row>
        <row r="1716">
          <cell r="A1716" t="str">
            <v>DAM</v>
          </cell>
          <cell r="B1716" t="str">
            <v>OSDI</v>
          </cell>
          <cell r="D1716" t="str">
            <v>International</v>
          </cell>
          <cell r="E1716" t="str">
            <v>Дамаск</v>
          </cell>
          <cell r="F1716" t="str">
            <v>Damascus</v>
          </cell>
          <cell r="G1716" t="str">
            <v>+2.0</v>
          </cell>
          <cell r="H1716" t="str">
            <v>Сирия</v>
          </cell>
          <cell r="I1716" t="str">
            <v>Syria</v>
          </cell>
          <cell r="J1716" t="str">
            <v>SY</v>
          </cell>
          <cell r="K1716" t="str">
            <v>33.410635</v>
          </cell>
          <cell r="L1716" t="str">
            <v>36.514267</v>
          </cell>
          <cell r="M1716">
            <v>3600</v>
          </cell>
          <cell r="N1716">
            <v>616</v>
          </cell>
        </row>
        <row r="1717">
          <cell r="A1717" t="str">
            <v>DAN</v>
          </cell>
          <cell r="B1717" t="str">
            <v>KDAN</v>
          </cell>
          <cell r="D1717" t="str">
            <v>Municipal</v>
          </cell>
          <cell r="F1717" t="str">
            <v>Danville</v>
          </cell>
          <cell r="G1717" t="str">
            <v>-5.0</v>
          </cell>
          <cell r="H1717" t="str">
            <v>США</v>
          </cell>
          <cell r="I1717" t="str">
            <v>United States</v>
          </cell>
          <cell r="J1717" t="str">
            <v>US</v>
          </cell>
          <cell r="K1717" t="str">
            <v>36.572861</v>
          </cell>
          <cell r="L1717" t="str">
            <v>-79.336111</v>
          </cell>
          <cell r="M1717">
            <v>1524</v>
          </cell>
          <cell r="N1717">
            <v>174</v>
          </cell>
        </row>
        <row r="1718">
          <cell r="A1718" t="str">
            <v>DAO</v>
          </cell>
          <cell r="B1718" t="str">
            <v>ZJYX</v>
          </cell>
          <cell r="D1718" t="str">
            <v>Dabo</v>
          </cell>
          <cell r="F1718" t="str">
            <v>Dabo</v>
          </cell>
          <cell r="G1718" t="str">
            <v>+3.0</v>
          </cell>
          <cell r="H1718" t="str">
            <v>Эритрея</v>
          </cell>
          <cell r="I1718" t="str">
            <v>Eritrea</v>
          </cell>
          <cell r="J1718" t="str">
            <v>ER</v>
          </cell>
          <cell r="K1718" t="str">
            <v>13.133333333333</v>
          </cell>
          <cell r="L1718" t="str">
            <v>42.166666666667</v>
          </cell>
        </row>
        <row r="1719">
          <cell r="A1719" t="str">
            <v>DAP</v>
          </cell>
          <cell r="B1719" t="str">
            <v>VNDL</v>
          </cell>
          <cell r="C1719" t="str">
            <v>Дарчула</v>
          </cell>
          <cell r="D1719" t="str">
            <v>Darchula</v>
          </cell>
          <cell r="E1719" t="str">
            <v>Дарчула</v>
          </cell>
          <cell r="F1719" t="str">
            <v>Darchula</v>
          </cell>
          <cell r="G1719" t="str">
            <v>-5.8</v>
          </cell>
          <cell r="H1719" t="str">
            <v>Непал</v>
          </cell>
          <cell r="I1719" t="str">
            <v>Nepal</v>
          </cell>
          <cell r="J1719" t="str">
            <v>NP</v>
          </cell>
          <cell r="K1719" t="str">
            <v>29.669186</v>
          </cell>
          <cell r="L1719" t="str">
            <v>80.548416</v>
          </cell>
          <cell r="N1719">
            <v>650</v>
          </cell>
        </row>
        <row r="1720">
          <cell r="A1720" t="str">
            <v>DAR</v>
          </cell>
          <cell r="B1720" t="str">
            <v>HTDA</v>
          </cell>
          <cell r="D1720" t="str">
            <v>International</v>
          </cell>
          <cell r="F1720" t="str">
            <v>Dar Es Salaam</v>
          </cell>
          <cell r="G1720" t="str">
            <v>+3.0</v>
          </cell>
          <cell r="H1720" t="str">
            <v>Танзания</v>
          </cell>
          <cell r="I1720" t="str">
            <v>Tanzania</v>
          </cell>
          <cell r="J1720" t="str">
            <v>TZ</v>
          </cell>
          <cell r="K1720" t="str">
            <v>-6.878111</v>
          </cell>
          <cell r="L1720" t="str">
            <v>39.202625</v>
          </cell>
          <cell r="M1720">
            <v>2999</v>
          </cell>
          <cell r="N1720">
            <v>55</v>
          </cell>
        </row>
        <row r="1721">
          <cell r="A1721" t="str">
            <v>DAS</v>
          </cell>
          <cell r="B1721" t="str">
            <v>LPLA</v>
          </cell>
          <cell r="D1721" t="str">
            <v>Great Bear Lake</v>
          </cell>
          <cell r="F1721" t="str">
            <v>Great Bear Lake</v>
          </cell>
          <cell r="G1721" t="str">
            <v>+0.0</v>
          </cell>
          <cell r="H1721" t="str">
            <v>Канада</v>
          </cell>
          <cell r="I1721" t="str">
            <v>Canada</v>
          </cell>
          <cell r="J1721" t="str">
            <v>CA</v>
          </cell>
          <cell r="K1721">
            <v>66</v>
          </cell>
          <cell r="L1721">
            <v>-1</v>
          </cell>
        </row>
        <row r="1722">
          <cell r="A1722" t="str">
            <v>DAT</v>
          </cell>
          <cell r="B1722" t="str">
            <v>ZBDT</v>
          </cell>
          <cell r="C1722" t="str">
            <v>Датон</v>
          </cell>
          <cell r="D1722" t="str">
            <v>Datong</v>
          </cell>
          <cell r="E1722" t="str">
            <v>Датонг</v>
          </cell>
          <cell r="F1722" t="str">
            <v>Datong</v>
          </cell>
          <cell r="G1722" t="str">
            <v>+0.0</v>
          </cell>
          <cell r="H1722" t="str">
            <v>Китай</v>
          </cell>
          <cell r="I1722" t="str">
            <v>China</v>
          </cell>
          <cell r="J1722" t="str">
            <v>CN</v>
          </cell>
          <cell r="K1722" t="str">
            <v>40.060278</v>
          </cell>
          <cell r="L1722" t="str">
            <v>113.482222</v>
          </cell>
          <cell r="N1722">
            <v>1049</v>
          </cell>
        </row>
        <row r="1723">
          <cell r="A1723" t="str">
            <v>DAU</v>
          </cell>
          <cell r="B1723" t="str">
            <v>AYDU</v>
          </cell>
          <cell r="C1723" t="str">
            <v>Дару</v>
          </cell>
          <cell r="D1723" t="str">
            <v>Daru</v>
          </cell>
          <cell r="E1723" t="str">
            <v>Дару</v>
          </cell>
          <cell r="F1723" t="str">
            <v>Daru</v>
          </cell>
          <cell r="H1723" t="str">
            <v>Папуа - Новая Гвинея</v>
          </cell>
          <cell r="I1723" t="str">
            <v>Papua New Guinea</v>
          </cell>
          <cell r="J1723" t="str">
            <v>PG</v>
          </cell>
          <cell r="K1723" t="str">
            <v>-9.086756</v>
          </cell>
          <cell r="L1723" t="str">
            <v>143.207939</v>
          </cell>
          <cell r="M1723">
            <v>1400</v>
          </cell>
          <cell r="N1723">
            <v>6</v>
          </cell>
        </row>
        <row r="1724">
          <cell r="A1724" t="str">
            <v>DAV</v>
          </cell>
          <cell r="B1724" t="str">
            <v>MPDA</v>
          </cell>
          <cell r="D1724" t="str">
            <v>Enrique Malek</v>
          </cell>
          <cell r="E1724" t="str">
            <v>Давид</v>
          </cell>
          <cell r="F1724" t="str">
            <v>David</v>
          </cell>
          <cell r="G1724" t="str">
            <v>-5.0</v>
          </cell>
          <cell r="H1724" t="str">
            <v>Панама</v>
          </cell>
          <cell r="I1724" t="str">
            <v>Panama</v>
          </cell>
          <cell r="J1724" t="str">
            <v>PA</v>
          </cell>
          <cell r="K1724" t="str">
            <v>8.391003</v>
          </cell>
          <cell r="L1724" t="str">
            <v>-82.434992</v>
          </cell>
          <cell r="M1724">
            <v>2100</v>
          </cell>
          <cell r="N1724">
            <v>27</v>
          </cell>
        </row>
        <row r="1725">
          <cell r="A1725" t="str">
            <v>DAX</v>
          </cell>
          <cell r="B1725" t="str">
            <v>ZUDX</v>
          </cell>
          <cell r="C1725" t="str">
            <v>Дэцзян</v>
          </cell>
          <cell r="D1725" t="str">
            <v>Daxian</v>
          </cell>
          <cell r="E1725" t="str">
            <v>Дэцзян</v>
          </cell>
          <cell r="F1725" t="str">
            <v>Daxian</v>
          </cell>
          <cell r="G1725" t="str">
            <v>-8.0</v>
          </cell>
          <cell r="H1725" t="str">
            <v>Китай</v>
          </cell>
          <cell r="I1725" t="str">
            <v>China</v>
          </cell>
          <cell r="J1725" t="str">
            <v>CN</v>
          </cell>
          <cell r="K1725" t="str">
            <v>31.300</v>
          </cell>
          <cell r="L1725" t="str">
            <v>107.500</v>
          </cell>
        </row>
        <row r="1726">
          <cell r="A1726" t="str">
            <v>DAY</v>
          </cell>
          <cell r="B1726" t="str">
            <v>KDAY</v>
          </cell>
          <cell r="D1726" t="str">
            <v>James Cox Dayton Intl</v>
          </cell>
          <cell r="F1726" t="str">
            <v>Dayton, Oh</v>
          </cell>
          <cell r="G1726" t="str">
            <v>-5.0</v>
          </cell>
          <cell r="H1726" t="str">
            <v>США</v>
          </cell>
          <cell r="I1726" t="str">
            <v>United States</v>
          </cell>
          <cell r="J1726" t="str">
            <v>US</v>
          </cell>
          <cell r="K1726" t="str">
            <v>39.902251</v>
          </cell>
          <cell r="L1726" t="str">
            <v>-84.219410</v>
          </cell>
          <cell r="M1726">
            <v>2896</v>
          </cell>
          <cell r="N1726">
            <v>308</v>
          </cell>
        </row>
        <row r="1727">
          <cell r="A1727" t="str">
            <v>DAZ</v>
          </cell>
          <cell r="B1727" t="str">
            <v>OADZ</v>
          </cell>
          <cell r="C1727" t="str">
            <v>Дарваз</v>
          </cell>
          <cell r="D1727" t="str">
            <v>Darwaz</v>
          </cell>
          <cell r="E1727" t="str">
            <v>Дарваз</v>
          </cell>
          <cell r="F1727" t="str">
            <v>Darwaz</v>
          </cell>
          <cell r="H1727" t="str">
            <v>Афганистан</v>
          </cell>
          <cell r="I1727" t="str">
            <v>Afghanistan</v>
          </cell>
          <cell r="J1727" t="str">
            <v>AF</v>
          </cell>
          <cell r="K1727" t="str">
            <v>38.461703</v>
          </cell>
          <cell r="L1727" t="str">
            <v>70.881783</v>
          </cell>
          <cell r="M1727">
            <v>610</v>
          </cell>
          <cell r="N1727">
            <v>1533</v>
          </cell>
        </row>
        <row r="1728">
          <cell r="A1728" t="str">
            <v>DBA</v>
          </cell>
          <cell r="B1728" t="str">
            <v>OPDB</v>
          </cell>
          <cell r="C1728" t="str">
            <v>Далбандин</v>
          </cell>
          <cell r="D1728" t="str">
            <v>Dalbandin</v>
          </cell>
          <cell r="E1728" t="str">
            <v>Далбандин</v>
          </cell>
          <cell r="F1728" t="str">
            <v>Dalbandin</v>
          </cell>
          <cell r="G1728" t="str">
            <v>-5.0</v>
          </cell>
          <cell r="H1728" t="str">
            <v>Пакистан</v>
          </cell>
          <cell r="I1728" t="str">
            <v>Pakistan</v>
          </cell>
          <cell r="J1728" t="str">
            <v>PK</v>
          </cell>
          <cell r="K1728" t="str">
            <v>28.875278</v>
          </cell>
          <cell r="L1728" t="str">
            <v>64.403889</v>
          </cell>
          <cell r="M1728">
            <v>465</v>
          </cell>
          <cell r="N1728">
            <v>853</v>
          </cell>
        </row>
        <row r="1729">
          <cell r="A1729" t="str">
            <v>DBB</v>
          </cell>
          <cell r="B1729" t="str">
            <v>YSDU</v>
          </cell>
          <cell r="D1729" t="str">
            <v>Alalamain Intl.</v>
          </cell>
          <cell r="F1729" t="str">
            <v>Dabaa City</v>
          </cell>
          <cell r="G1729" t="str">
            <v>+0.0</v>
          </cell>
          <cell r="H1729" t="str">
            <v>Египет</v>
          </cell>
          <cell r="I1729" t="str">
            <v>Egypt</v>
          </cell>
          <cell r="J1729" t="str">
            <v>EG</v>
          </cell>
          <cell r="K1729" t="str">
            <v>30.15</v>
          </cell>
          <cell r="L1729" t="str">
            <v>28.083333333333</v>
          </cell>
        </row>
        <row r="1730">
          <cell r="A1730" t="str">
            <v>DBD</v>
          </cell>
          <cell r="B1730" t="str">
            <v>VEDB</v>
          </cell>
          <cell r="C1730" t="str">
            <v>Дханбад</v>
          </cell>
          <cell r="D1730" t="str">
            <v>Dhanbad</v>
          </cell>
          <cell r="E1730" t="str">
            <v>Дханбад</v>
          </cell>
          <cell r="F1730" t="str">
            <v>Dhanbad</v>
          </cell>
          <cell r="G1730" t="str">
            <v>-5.5</v>
          </cell>
          <cell r="H1730" t="str">
            <v>Индия</v>
          </cell>
          <cell r="I1730" t="str">
            <v>India</v>
          </cell>
          <cell r="J1730" t="str">
            <v>IN</v>
          </cell>
          <cell r="K1730" t="str">
            <v>23.834044</v>
          </cell>
          <cell r="L1730" t="str">
            <v>86.425261</v>
          </cell>
          <cell r="M1730">
            <v>863</v>
          </cell>
          <cell r="N1730">
            <v>258</v>
          </cell>
        </row>
        <row r="1731">
          <cell r="A1731" t="str">
            <v>DBM</v>
          </cell>
          <cell r="B1731" t="str">
            <v>HADM</v>
          </cell>
          <cell r="C1731" t="str">
            <v>Дебра-Маркос</v>
          </cell>
          <cell r="D1731" t="str">
            <v>Debra Marcos</v>
          </cell>
          <cell r="E1731" t="str">
            <v>Дебра-Маркос</v>
          </cell>
          <cell r="F1731" t="str">
            <v>Debra Marcos</v>
          </cell>
          <cell r="G1731" t="str">
            <v>+3.0</v>
          </cell>
          <cell r="H1731" t="str">
            <v>Эфиопия</v>
          </cell>
          <cell r="I1731" t="str">
            <v>Ethiopia</v>
          </cell>
          <cell r="J1731" t="str">
            <v>ET</v>
          </cell>
          <cell r="K1731" t="str">
            <v>10.321111</v>
          </cell>
          <cell r="L1731" t="str">
            <v>37.741667</v>
          </cell>
          <cell r="M1731">
            <v>1380</v>
          </cell>
          <cell r="N1731">
            <v>2480</v>
          </cell>
        </row>
        <row r="1732">
          <cell r="A1732" t="str">
            <v>DBN</v>
          </cell>
          <cell r="B1732" t="str">
            <v>KDBN</v>
          </cell>
          <cell r="D1732" t="str">
            <v>Municipal</v>
          </cell>
          <cell r="E1732" t="str">
            <v>Дублин</v>
          </cell>
          <cell r="F1732" t="str">
            <v>Dublin</v>
          </cell>
          <cell r="G1732" t="str">
            <v>-5.0</v>
          </cell>
          <cell r="H1732" t="str">
            <v>США</v>
          </cell>
          <cell r="I1732" t="str">
            <v>United States</v>
          </cell>
          <cell r="J1732" t="str">
            <v>US</v>
          </cell>
          <cell r="K1732" t="str">
            <v>32.564417</v>
          </cell>
          <cell r="L1732" t="str">
            <v>-82.985278</v>
          </cell>
          <cell r="M1732">
            <v>1524</v>
          </cell>
          <cell r="N1732">
            <v>94</v>
          </cell>
        </row>
        <row r="1733">
          <cell r="A1733" t="str">
            <v>DBO</v>
          </cell>
          <cell r="B1733" t="str">
            <v>YSDU</v>
          </cell>
          <cell r="C1733" t="str">
            <v>Дуббо</v>
          </cell>
          <cell r="D1733" t="str">
            <v>Dubbo</v>
          </cell>
          <cell r="E1733" t="str">
            <v>Дуббо</v>
          </cell>
          <cell r="F1733" t="str">
            <v>Dubbo</v>
          </cell>
          <cell r="G1733" t="str">
            <v>+11.0</v>
          </cell>
          <cell r="H1733" t="str">
            <v>Австралия</v>
          </cell>
          <cell r="I1733" t="str">
            <v>Australia</v>
          </cell>
          <cell r="J1733" t="str">
            <v>AU</v>
          </cell>
          <cell r="K1733" t="str">
            <v>-32.216667</v>
          </cell>
          <cell r="L1733" t="str">
            <v>148.574722</v>
          </cell>
          <cell r="M1733">
            <v>1708</v>
          </cell>
          <cell r="N1733">
            <v>285</v>
          </cell>
        </row>
        <row r="1734">
          <cell r="A1734" t="str">
            <v>DBP</v>
          </cell>
          <cell r="D1734" t="str">
            <v>Debepare</v>
          </cell>
          <cell r="F1734" t="str">
            <v>Debepare</v>
          </cell>
          <cell r="G1734" t="str">
            <v>-10.0</v>
          </cell>
          <cell r="H1734" t="str">
            <v>Папуа - Новая Гвинея</v>
          </cell>
          <cell r="I1734" t="str">
            <v>Papua New Guinea</v>
          </cell>
          <cell r="J1734" t="str">
            <v>PG</v>
          </cell>
          <cell r="K1734" t="str">
            <v>-6.300</v>
          </cell>
          <cell r="L1734" t="str">
            <v>141.900</v>
          </cell>
          <cell r="M1734">
            <v>789</v>
          </cell>
          <cell r="N1734">
            <v>76</v>
          </cell>
        </row>
        <row r="1735">
          <cell r="A1735" t="str">
            <v>DBQ</v>
          </cell>
          <cell r="B1735" t="str">
            <v>KDBQ</v>
          </cell>
          <cell r="D1735" t="str">
            <v>Municipal</v>
          </cell>
          <cell r="E1735" t="str">
            <v>Дюбюк</v>
          </cell>
          <cell r="F1735" t="str">
            <v>Dubuque</v>
          </cell>
          <cell r="G1735" t="str">
            <v>-6.0</v>
          </cell>
          <cell r="H1735" t="str">
            <v>США</v>
          </cell>
          <cell r="I1735" t="str">
            <v>United States</v>
          </cell>
          <cell r="J1735" t="str">
            <v>US</v>
          </cell>
          <cell r="K1735" t="str">
            <v>42.402000</v>
          </cell>
          <cell r="L1735" t="str">
            <v>-90.709472</v>
          </cell>
          <cell r="M1735">
            <v>1981</v>
          </cell>
          <cell r="N1735">
            <v>328</v>
          </cell>
        </row>
        <row r="1736">
          <cell r="A1736" t="str">
            <v>DBS</v>
          </cell>
          <cell r="B1736" t="str">
            <v>KDBS</v>
          </cell>
          <cell r="D1736" t="str">
            <v>Dubois</v>
          </cell>
          <cell r="F1736" t="str">
            <v>Dubois</v>
          </cell>
          <cell r="G1736" t="str">
            <v>-7.0</v>
          </cell>
          <cell r="H1736" t="str">
            <v>США</v>
          </cell>
          <cell r="I1736" t="str">
            <v>United States</v>
          </cell>
          <cell r="J1736" t="str">
            <v>US</v>
          </cell>
          <cell r="K1736" t="str">
            <v>44.162361</v>
          </cell>
          <cell r="L1736" t="str">
            <v>-112.220667</v>
          </cell>
          <cell r="M1736">
            <v>1448</v>
          </cell>
          <cell r="N1736">
            <v>1561</v>
          </cell>
        </row>
        <row r="1737">
          <cell r="A1737" t="str">
            <v>DBT</v>
          </cell>
          <cell r="B1737" t="str">
            <v>HADT</v>
          </cell>
          <cell r="C1737" t="str">
            <v>Дебра-Табор</v>
          </cell>
          <cell r="D1737" t="str">
            <v>Debra Tabor</v>
          </cell>
          <cell r="E1737" t="str">
            <v>Дебра-Табор</v>
          </cell>
          <cell r="F1737" t="str">
            <v>Debra Tabor</v>
          </cell>
          <cell r="G1737" t="str">
            <v>-3.0</v>
          </cell>
          <cell r="H1737" t="str">
            <v>Эфиопия</v>
          </cell>
          <cell r="I1737" t="str">
            <v>Ethiopia</v>
          </cell>
          <cell r="J1737" t="str">
            <v>ET</v>
          </cell>
          <cell r="K1737" t="str">
            <v>11.967</v>
          </cell>
          <cell r="L1737" t="str">
            <v>38.000</v>
          </cell>
          <cell r="M1737">
            <v>1275</v>
          </cell>
          <cell r="N1737">
            <v>2588</v>
          </cell>
        </row>
        <row r="1738">
          <cell r="A1738" t="str">
            <v>DBU</v>
          </cell>
          <cell r="B1738" t="str">
            <v>OMDB</v>
          </cell>
          <cell r="D1738" t="str">
            <v>Dambulu Oya Tank</v>
          </cell>
          <cell r="F1738" t="str">
            <v>Dambula</v>
          </cell>
          <cell r="H1738" t="str">
            <v>Мозамбик</v>
          </cell>
          <cell r="I1738" t="str">
            <v>Mozambique</v>
          </cell>
          <cell r="J1738" t="str">
            <v>MZ</v>
          </cell>
          <cell r="K1738" t="str">
            <v>-21.522777777778</v>
          </cell>
          <cell r="L1738" t="str">
            <v>32.896111111111</v>
          </cell>
        </row>
        <row r="1739">
          <cell r="A1739" t="str">
            <v>DBV</v>
          </cell>
          <cell r="B1739" t="str">
            <v>LDDU</v>
          </cell>
          <cell r="C1739" t="str">
            <v>Дубровник</v>
          </cell>
          <cell r="D1739" t="str">
            <v>Dubrovnik</v>
          </cell>
          <cell r="E1739" t="str">
            <v>Дубровник</v>
          </cell>
          <cell r="F1739" t="str">
            <v>Dubrovnik</v>
          </cell>
          <cell r="G1739" t="str">
            <v>+1.0</v>
          </cell>
          <cell r="H1739" t="str">
            <v>Хорватия</v>
          </cell>
          <cell r="I1739" t="str">
            <v>Croatia</v>
          </cell>
          <cell r="J1739" t="str">
            <v>HR</v>
          </cell>
          <cell r="K1739" t="str">
            <v>42.561353</v>
          </cell>
          <cell r="L1739" t="str">
            <v>18.268244</v>
          </cell>
          <cell r="M1739">
            <v>3300</v>
          </cell>
          <cell r="N1739">
            <v>161</v>
          </cell>
        </row>
        <row r="1740">
          <cell r="A1740" t="str">
            <v>DBY</v>
          </cell>
          <cell r="B1740" t="str">
            <v>YDAY</v>
          </cell>
          <cell r="D1740" t="str">
            <v>Dalby</v>
          </cell>
          <cell r="F1740" t="str">
            <v>Dalby</v>
          </cell>
          <cell r="G1740" t="str">
            <v>+10.0</v>
          </cell>
          <cell r="H1740" t="str">
            <v>Австралия</v>
          </cell>
          <cell r="I1740" t="str">
            <v>Australia</v>
          </cell>
          <cell r="J1740" t="str">
            <v>AU</v>
          </cell>
          <cell r="K1740" t="str">
            <v>-27.155278</v>
          </cell>
          <cell r="L1740" t="str">
            <v>151.267222</v>
          </cell>
          <cell r="M1740">
            <v>1463</v>
          </cell>
          <cell r="N1740">
            <v>347</v>
          </cell>
        </row>
        <row r="1741">
          <cell r="A1741" t="str">
            <v>DCA</v>
          </cell>
          <cell r="B1741" t="str">
            <v>KDCA</v>
          </cell>
          <cell r="D1741" t="str">
            <v>Reagan Washington National</v>
          </cell>
          <cell r="F1741" t="str">
            <v>Washington, DC</v>
          </cell>
          <cell r="G1741" t="str">
            <v>-5.0</v>
          </cell>
          <cell r="H1741" t="str">
            <v>США</v>
          </cell>
          <cell r="I1741" t="str">
            <v>United States</v>
          </cell>
          <cell r="J1741" t="str">
            <v>US</v>
          </cell>
          <cell r="K1741" t="str">
            <v>38.852083</v>
          </cell>
          <cell r="L1741" t="str">
            <v>-77.037722</v>
          </cell>
          <cell r="M1741">
            <v>2094</v>
          </cell>
          <cell r="N1741">
            <v>5</v>
          </cell>
        </row>
        <row r="1742">
          <cell r="A1742" t="str">
            <v>DCF</v>
          </cell>
          <cell r="B1742" t="str">
            <v>TDCF</v>
          </cell>
          <cell r="D1742" t="str">
            <v>Cane Field</v>
          </cell>
          <cell r="F1742" t="str">
            <v>Roseau</v>
          </cell>
          <cell r="G1742" t="str">
            <v>-4.0</v>
          </cell>
          <cell r="H1742" t="str">
            <v>Доминика</v>
          </cell>
          <cell r="I1742" t="str">
            <v>Dominica</v>
          </cell>
          <cell r="J1742" t="str">
            <v>DM</v>
          </cell>
          <cell r="K1742" t="str">
            <v>15.336719</v>
          </cell>
          <cell r="L1742" t="str">
            <v>-61.392211</v>
          </cell>
          <cell r="M1742">
            <v>954</v>
          </cell>
          <cell r="N1742">
            <v>4</v>
          </cell>
        </row>
        <row r="1743">
          <cell r="A1743" t="str">
            <v>DCI</v>
          </cell>
          <cell r="B1743" t="str">
            <v>LIED</v>
          </cell>
          <cell r="D1743" t="str">
            <v>Rafsu Decimomannu</v>
          </cell>
          <cell r="F1743" t="str">
            <v>Decimomannu</v>
          </cell>
          <cell r="G1743" t="str">
            <v>+1.0</v>
          </cell>
          <cell r="H1743" t="str">
            <v>Италия</v>
          </cell>
          <cell r="I1743" t="str">
            <v>Italy</v>
          </cell>
          <cell r="J1743" t="str">
            <v>IT</v>
          </cell>
          <cell r="K1743" t="str">
            <v>39.354222</v>
          </cell>
          <cell r="L1743" t="str">
            <v>8.972481</v>
          </cell>
          <cell r="M1743">
            <v>2990</v>
          </cell>
          <cell r="N1743">
            <v>30</v>
          </cell>
        </row>
        <row r="1744">
          <cell r="A1744" t="str">
            <v>DCK</v>
          </cell>
          <cell r="B1744" t="str">
            <v>KDCK</v>
          </cell>
          <cell r="D1744" t="str">
            <v>Dahl Creek Arpt</v>
          </cell>
          <cell r="F1744" t="str">
            <v>Dahl Creek</v>
          </cell>
          <cell r="G1744" t="str">
            <v>-9.0</v>
          </cell>
          <cell r="H1744" t="str">
            <v>США</v>
          </cell>
          <cell r="I1744" t="str">
            <v>United States</v>
          </cell>
          <cell r="J1744" t="str">
            <v>US</v>
          </cell>
          <cell r="K1744" t="str">
            <v>66.943338</v>
          </cell>
          <cell r="L1744" t="str">
            <v>-156.904674</v>
          </cell>
          <cell r="M1744">
            <v>1158</v>
          </cell>
          <cell r="N1744">
            <v>79</v>
          </cell>
        </row>
        <row r="1745">
          <cell r="A1745" t="str">
            <v>DCM</v>
          </cell>
          <cell r="B1745" t="str">
            <v>LFCK</v>
          </cell>
          <cell r="D1745" t="str">
            <v>Mazamet</v>
          </cell>
          <cell r="E1745" t="str">
            <v>Кастре</v>
          </cell>
          <cell r="F1745" t="str">
            <v>Castres</v>
          </cell>
          <cell r="G1745" t="str">
            <v>+1.0</v>
          </cell>
          <cell r="H1745" t="str">
            <v>Франция</v>
          </cell>
          <cell r="I1745" t="str">
            <v>France</v>
          </cell>
          <cell r="J1745" t="str">
            <v>FR</v>
          </cell>
          <cell r="K1745" t="str">
            <v>43.554961</v>
          </cell>
          <cell r="L1745" t="str">
            <v>2.290592</v>
          </cell>
          <cell r="M1745">
            <v>800</v>
          </cell>
          <cell r="N1745">
            <v>240</v>
          </cell>
        </row>
        <row r="1746">
          <cell r="A1746" t="str">
            <v>DCR</v>
          </cell>
          <cell r="B1746" t="str">
            <v>KDCR</v>
          </cell>
          <cell r="D1746" t="str">
            <v>Decatur Hi-Way</v>
          </cell>
          <cell r="F1746" t="str">
            <v>Decatur</v>
          </cell>
          <cell r="G1746" t="str">
            <v>-5.0</v>
          </cell>
          <cell r="H1746" t="str">
            <v>США</v>
          </cell>
          <cell r="I1746" t="str">
            <v>United States</v>
          </cell>
          <cell r="J1746" t="str">
            <v>US</v>
          </cell>
          <cell r="K1746" t="str">
            <v>40.837548</v>
          </cell>
          <cell r="L1746" t="str">
            <v>-84.862464</v>
          </cell>
          <cell r="M1746">
            <v>792</v>
          </cell>
          <cell r="N1746">
            <v>257</v>
          </cell>
        </row>
        <row r="1747">
          <cell r="A1747" t="str">
            <v>DCT</v>
          </cell>
          <cell r="B1747" t="str">
            <v>MYRD</v>
          </cell>
          <cell r="D1747" t="str">
            <v>Duncan Town</v>
          </cell>
          <cell r="F1747" t="str">
            <v>Duncan Town</v>
          </cell>
          <cell r="G1747" t="str">
            <v>+5.0</v>
          </cell>
          <cell r="H1747" t="str">
            <v>Багамские острова</v>
          </cell>
          <cell r="I1747" t="str">
            <v>Bahamas</v>
          </cell>
          <cell r="J1747" t="str">
            <v>BS</v>
          </cell>
          <cell r="K1747" t="str">
            <v>22.181803</v>
          </cell>
          <cell r="L1747" t="str">
            <v>-75.729456</v>
          </cell>
          <cell r="M1747">
            <v>762</v>
          </cell>
          <cell r="N1747">
            <v>2</v>
          </cell>
        </row>
        <row r="1748">
          <cell r="A1748" t="str">
            <v>DCU</v>
          </cell>
          <cell r="B1748" t="str">
            <v>KDCU</v>
          </cell>
          <cell r="D1748" t="str">
            <v>Pyor</v>
          </cell>
          <cell r="F1748" t="str">
            <v>Decatur</v>
          </cell>
          <cell r="G1748" t="str">
            <v>-5.0</v>
          </cell>
          <cell r="H1748" t="str">
            <v>США</v>
          </cell>
          <cell r="I1748" t="str">
            <v>United States</v>
          </cell>
          <cell r="J1748" t="str">
            <v>US</v>
          </cell>
          <cell r="K1748" t="str">
            <v>34.654056</v>
          </cell>
          <cell r="L1748" t="str">
            <v>-86.945361</v>
          </cell>
          <cell r="N1748">
            <v>180</v>
          </cell>
        </row>
        <row r="1749">
          <cell r="A1749" t="str">
            <v>DDC</v>
          </cell>
          <cell r="B1749" t="str">
            <v>KDDC</v>
          </cell>
          <cell r="D1749" t="str">
            <v>Dodge City Municipal</v>
          </cell>
          <cell r="F1749" t="str">
            <v>Dodge City</v>
          </cell>
          <cell r="G1749" t="str">
            <v>-6.0</v>
          </cell>
          <cell r="H1749" t="str">
            <v>США</v>
          </cell>
          <cell r="I1749" t="str">
            <v>United States</v>
          </cell>
          <cell r="J1749" t="str">
            <v>US</v>
          </cell>
          <cell r="K1749" t="str">
            <v>37.763122</v>
          </cell>
          <cell r="L1749" t="str">
            <v>-99.965424</v>
          </cell>
          <cell r="M1749">
            <v>2103</v>
          </cell>
          <cell r="N1749">
            <v>791</v>
          </cell>
        </row>
        <row r="1750">
          <cell r="A1750" t="str">
            <v>DDG</v>
          </cell>
          <cell r="B1750" t="str">
            <v>ZYDD</v>
          </cell>
          <cell r="C1750" t="str">
            <v>Дандун</v>
          </cell>
          <cell r="D1750" t="str">
            <v>Dandong</v>
          </cell>
          <cell r="E1750" t="str">
            <v>Даньдон</v>
          </cell>
          <cell r="F1750" t="str">
            <v>Dandong</v>
          </cell>
          <cell r="G1750" t="str">
            <v>-8.0</v>
          </cell>
          <cell r="H1750" t="str">
            <v>Китай</v>
          </cell>
          <cell r="I1750" t="str">
            <v>China</v>
          </cell>
          <cell r="J1750" t="str">
            <v>CN</v>
          </cell>
          <cell r="K1750" t="str">
            <v>40.025556</v>
          </cell>
          <cell r="L1750" t="str">
            <v>124.286667</v>
          </cell>
        </row>
        <row r="1751">
          <cell r="A1751" t="str">
            <v>DDI</v>
          </cell>
          <cell r="D1751" t="str">
            <v>Daydream Is</v>
          </cell>
          <cell r="F1751" t="str">
            <v>Daydream Is</v>
          </cell>
          <cell r="G1751" t="str">
            <v>+10.0</v>
          </cell>
          <cell r="H1751" t="str">
            <v>Австралия</v>
          </cell>
          <cell r="I1751" t="str">
            <v>Australia</v>
          </cell>
          <cell r="J1751" t="str">
            <v>AU</v>
          </cell>
          <cell r="K1751" t="str">
            <v>-20.256</v>
          </cell>
          <cell r="L1751" t="str">
            <v>148.814</v>
          </cell>
        </row>
        <row r="1752">
          <cell r="A1752" t="str">
            <v>DDM</v>
          </cell>
          <cell r="C1752" t="str">
            <v>Додоима</v>
          </cell>
          <cell r="D1752" t="str">
            <v>Dodoima</v>
          </cell>
          <cell r="E1752" t="str">
            <v>Додоима</v>
          </cell>
          <cell r="F1752" t="str">
            <v>Dodoima</v>
          </cell>
          <cell r="G1752" t="str">
            <v>-10.0</v>
          </cell>
          <cell r="H1752" t="str">
            <v>Папуа - Новая Гвинея</v>
          </cell>
          <cell r="I1752" t="str">
            <v>Papua New Guinea</v>
          </cell>
          <cell r="J1752" t="str">
            <v>PG</v>
          </cell>
          <cell r="K1752" t="str">
            <v>-8.167</v>
          </cell>
          <cell r="L1752" t="str">
            <v>147.850</v>
          </cell>
          <cell r="M1752">
            <v>500</v>
          </cell>
          <cell r="N1752">
            <v>15</v>
          </cell>
        </row>
        <row r="1753">
          <cell r="A1753" t="str">
            <v>DDN</v>
          </cell>
          <cell r="B1753" t="str">
            <v>YDLT</v>
          </cell>
          <cell r="D1753" t="str">
            <v>Delta Downs</v>
          </cell>
          <cell r="F1753" t="str">
            <v>Delta Downs</v>
          </cell>
          <cell r="G1753" t="str">
            <v>-10.0</v>
          </cell>
          <cell r="H1753" t="str">
            <v>Австралия</v>
          </cell>
          <cell r="I1753" t="str">
            <v>Australia</v>
          </cell>
          <cell r="J1753" t="str">
            <v>AU</v>
          </cell>
          <cell r="K1753" t="str">
            <v>-16.991944</v>
          </cell>
          <cell r="L1753" t="str">
            <v>141.321944</v>
          </cell>
          <cell r="M1753">
            <v>1100</v>
          </cell>
          <cell r="N1753">
            <v>36</v>
          </cell>
        </row>
        <row r="1754">
          <cell r="A1754" t="str">
            <v>DDP</v>
          </cell>
          <cell r="D1754" t="str">
            <v>Dorado Beach</v>
          </cell>
          <cell r="F1754" t="str">
            <v>Dorado</v>
          </cell>
          <cell r="G1754" t="str">
            <v>-4.0</v>
          </cell>
          <cell r="H1754" t="str">
            <v>Пуэрто Рико</v>
          </cell>
          <cell r="I1754" t="str">
            <v>Puerto Rico</v>
          </cell>
          <cell r="J1754" t="str">
            <v>PR</v>
          </cell>
          <cell r="K1754" t="str">
            <v>18.450</v>
          </cell>
          <cell r="L1754" t="str">
            <v>-66.283</v>
          </cell>
          <cell r="M1754">
            <v>1042</v>
          </cell>
          <cell r="N1754">
            <v>23</v>
          </cell>
        </row>
        <row r="1755">
          <cell r="A1755" t="str">
            <v>DDU</v>
          </cell>
          <cell r="B1755" t="str">
            <v>OPDD</v>
          </cell>
          <cell r="C1755" t="str">
            <v>Даду</v>
          </cell>
          <cell r="D1755" t="str">
            <v>Dadu</v>
          </cell>
          <cell r="E1755" t="str">
            <v>Даду</v>
          </cell>
          <cell r="F1755" t="str">
            <v>Dadu</v>
          </cell>
          <cell r="G1755" t="str">
            <v>+5.0</v>
          </cell>
          <cell r="H1755" t="str">
            <v>Пакистан</v>
          </cell>
          <cell r="I1755" t="str">
            <v>Pakistan</v>
          </cell>
          <cell r="J1755" t="str">
            <v>PK</v>
          </cell>
          <cell r="K1755" t="str">
            <v>26.733</v>
          </cell>
          <cell r="L1755" t="str">
            <v>67.783</v>
          </cell>
        </row>
        <row r="1756">
          <cell r="A1756" t="str">
            <v>DEA</v>
          </cell>
          <cell r="B1756" t="str">
            <v>OPDG</v>
          </cell>
          <cell r="D1756" t="str">
            <v>Dera Ghazi Khan</v>
          </cell>
          <cell r="F1756" t="str">
            <v>Dera Ghazi Khan</v>
          </cell>
          <cell r="G1756" t="str">
            <v>+5.0</v>
          </cell>
          <cell r="H1756" t="str">
            <v>Пакистан</v>
          </cell>
          <cell r="I1756" t="str">
            <v>Pakistan</v>
          </cell>
          <cell r="J1756" t="str">
            <v>PK</v>
          </cell>
          <cell r="K1756" t="str">
            <v>29.961011</v>
          </cell>
          <cell r="L1756" t="str">
            <v>70.485925</v>
          </cell>
          <cell r="N1756">
            <v>150</v>
          </cell>
        </row>
        <row r="1757">
          <cell r="A1757" t="str">
            <v>DEB</v>
          </cell>
          <cell r="B1757" t="str">
            <v>LHDC</v>
          </cell>
          <cell r="C1757" t="str">
            <v>Дебрецен</v>
          </cell>
          <cell r="D1757" t="str">
            <v>Debrecen</v>
          </cell>
          <cell r="E1757" t="str">
            <v>Дебрецен</v>
          </cell>
          <cell r="F1757" t="str">
            <v>Debrecen</v>
          </cell>
          <cell r="G1757" t="str">
            <v>+1.0</v>
          </cell>
          <cell r="H1757" t="str">
            <v>Венгрия</v>
          </cell>
          <cell r="I1757" t="str">
            <v>Hungary</v>
          </cell>
          <cell r="J1757" t="str">
            <v>HU</v>
          </cell>
          <cell r="K1757" t="str">
            <v>47.488917</v>
          </cell>
          <cell r="L1757" t="str">
            <v>21.615333</v>
          </cell>
          <cell r="M1757">
            <v>762</v>
          </cell>
          <cell r="N1757">
            <v>109</v>
          </cell>
        </row>
        <row r="1758">
          <cell r="A1758" t="str">
            <v>DEC</v>
          </cell>
          <cell r="B1758" t="str">
            <v>KDEC</v>
          </cell>
          <cell r="D1758" t="str">
            <v>Decatur Arpt</v>
          </cell>
          <cell r="F1758" t="str">
            <v>Decatur</v>
          </cell>
          <cell r="G1758" t="str">
            <v>-5.0</v>
          </cell>
          <cell r="H1758" t="str">
            <v>США</v>
          </cell>
          <cell r="I1758" t="str">
            <v>United States</v>
          </cell>
          <cell r="J1758" t="str">
            <v>US</v>
          </cell>
          <cell r="K1758" t="str">
            <v>39.834562</v>
          </cell>
          <cell r="L1758" t="str">
            <v>-88.865689</v>
          </cell>
          <cell r="M1758">
            <v>1980</v>
          </cell>
          <cell r="N1758">
            <v>208</v>
          </cell>
        </row>
        <row r="1759">
          <cell r="A1759" t="str">
            <v>DED</v>
          </cell>
          <cell r="B1759" t="str">
            <v>VIDN</v>
          </cell>
          <cell r="C1759" t="str">
            <v>Дера Дун</v>
          </cell>
          <cell r="D1759" t="str">
            <v>Dehra Dun</v>
          </cell>
          <cell r="E1759" t="str">
            <v>Дера Дун</v>
          </cell>
          <cell r="F1759" t="str">
            <v>Dehra Dun</v>
          </cell>
          <cell r="G1759" t="str">
            <v>+5.5</v>
          </cell>
          <cell r="H1759" t="str">
            <v>Индия</v>
          </cell>
          <cell r="I1759" t="str">
            <v>India</v>
          </cell>
          <cell r="J1759" t="str">
            <v>IN</v>
          </cell>
          <cell r="K1759" t="str">
            <v>30.189689</v>
          </cell>
          <cell r="L1759" t="str">
            <v>78.180256</v>
          </cell>
          <cell r="M1759">
            <v>1145</v>
          </cell>
          <cell r="N1759">
            <v>558</v>
          </cell>
        </row>
        <row r="1760">
          <cell r="A1760" t="str">
            <v>DEF</v>
          </cell>
          <cell r="B1760" t="str">
            <v>VAID</v>
          </cell>
          <cell r="D1760" t="str">
            <v>Dezful</v>
          </cell>
          <cell r="F1760" t="str">
            <v>Dezful</v>
          </cell>
          <cell r="G1760" t="str">
            <v>+3.5</v>
          </cell>
          <cell r="H1760" t="str">
            <v>Иран</v>
          </cell>
          <cell r="I1760" t="str">
            <v>Iran</v>
          </cell>
          <cell r="J1760" t="str">
            <v>IR</v>
          </cell>
          <cell r="K1760" t="str">
            <v>32.380277777778</v>
          </cell>
          <cell r="L1760" t="str">
            <v>48.404722222222</v>
          </cell>
        </row>
        <row r="1761">
          <cell r="A1761" t="str">
            <v>DEH</v>
          </cell>
          <cell r="B1761" t="str">
            <v>KDEH</v>
          </cell>
          <cell r="D1761" t="str">
            <v>Municipal</v>
          </cell>
          <cell r="F1761" t="str">
            <v>Decorah</v>
          </cell>
          <cell r="G1761" t="str">
            <v>-6.0</v>
          </cell>
          <cell r="H1761" t="str">
            <v>США</v>
          </cell>
          <cell r="I1761" t="str">
            <v>United States</v>
          </cell>
          <cell r="J1761" t="str">
            <v>US</v>
          </cell>
          <cell r="K1761" t="str">
            <v>43.275500</v>
          </cell>
          <cell r="L1761" t="str">
            <v>-91.739389</v>
          </cell>
          <cell r="M1761">
            <v>1219</v>
          </cell>
          <cell r="N1761">
            <v>353</v>
          </cell>
        </row>
        <row r="1762">
          <cell r="A1762" t="str">
            <v>DEI</v>
          </cell>
          <cell r="B1762" t="str">
            <v>FSSD</v>
          </cell>
          <cell r="D1762" t="str">
            <v>Denis Island</v>
          </cell>
          <cell r="F1762" t="str">
            <v>Denis Island</v>
          </cell>
          <cell r="G1762" t="str">
            <v>+4.0</v>
          </cell>
          <cell r="H1762" t="str">
            <v>Сейшельские о-ва</v>
          </cell>
          <cell r="I1762" t="str">
            <v>Seychelles</v>
          </cell>
          <cell r="J1762" t="str">
            <v>SC</v>
          </cell>
          <cell r="K1762" t="str">
            <v>-3.802222</v>
          </cell>
          <cell r="L1762" t="str">
            <v>55.666944</v>
          </cell>
          <cell r="M1762">
            <v>845</v>
          </cell>
          <cell r="N1762">
            <v>3</v>
          </cell>
        </row>
        <row r="1763">
          <cell r="A1763" t="str">
            <v>DEL</v>
          </cell>
          <cell r="B1763" t="str">
            <v>VIDP</v>
          </cell>
          <cell r="D1763" t="str">
            <v>Indira Gandhi Intl</v>
          </cell>
          <cell r="E1763" t="str">
            <v>Нью Дели</v>
          </cell>
          <cell r="F1763" t="str">
            <v>New Delhi</v>
          </cell>
          <cell r="G1763" t="str">
            <v>+5.5</v>
          </cell>
          <cell r="H1763" t="str">
            <v>Индия</v>
          </cell>
          <cell r="I1763" t="str">
            <v>India</v>
          </cell>
          <cell r="J1763" t="str">
            <v>IN</v>
          </cell>
          <cell r="K1763" t="str">
            <v>28.568728</v>
          </cell>
          <cell r="L1763" t="str">
            <v>77.112136</v>
          </cell>
          <cell r="M1763">
            <v>3810</v>
          </cell>
          <cell r="N1763">
            <v>237</v>
          </cell>
        </row>
        <row r="1764">
          <cell r="A1764" t="str">
            <v>DEM</v>
          </cell>
          <cell r="B1764" t="str">
            <v>HADD</v>
          </cell>
          <cell r="C1764" t="str">
            <v>Дембидолло</v>
          </cell>
          <cell r="D1764" t="str">
            <v>Dembidollo</v>
          </cell>
          <cell r="E1764" t="str">
            <v>Дембидолло</v>
          </cell>
          <cell r="F1764" t="str">
            <v>Dembidollo</v>
          </cell>
          <cell r="G1764" t="str">
            <v>-3.0</v>
          </cell>
          <cell r="H1764" t="str">
            <v>Эфиопия</v>
          </cell>
          <cell r="I1764" t="str">
            <v>Ethiopia</v>
          </cell>
          <cell r="J1764" t="str">
            <v>ET</v>
          </cell>
          <cell r="K1764" t="str">
            <v>8.554</v>
          </cell>
          <cell r="L1764" t="str">
            <v>34.858</v>
          </cell>
          <cell r="M1764">
            <v>1050</v>
          </cell>
          <cell r="N1764">
            <v>1585</v>
          </cell>
        </row>
        <row r="1765">
          <cell r="A1765" t="str">
            <v>DEN</v>
          </cell>
          <cell r="B1765" t="str">
            <v>KDEN</v>
          </cell>
          <cell r="C1765" t="str">
            <v>Международный аэропорт Денвер</v>
          </cell>
          <cell r="D1765" t="str">
            <v>Denver International</v>
          </cell>
          <cell r="E1765" t="str">
            <v>Денвер</v>
          </cell>
          <cell r="F1765" t="str">
            <v>Denver</v>
          </cell>
          <cell r="G1765" t="str">
            <v>-7.0</v>
          </cell>
          <cell r="H1765" t="str">
            <v>США</v>
          </cell>
          <cell r="I1765" t="str">
            <v>United States</v>
          </cell>
          <cell r="J1765" t="str">
            <v>US</v>
          </cell>
          <cell r="K1765" t="str">
            <v>39.861656</v>
          </cell>
          <cell r="L1765" t="str">
            <v>-104.673178</v>
          </cell>
          <cell r="M1765">
            <v>3658</v>
          </cell>
          <cell r="N1765">
            <v>1655</v>
          </cell>
        </row>
        <row r="1766">
          <cell r="A1766" t="str">
            <v>DEO</v>
          </cell>
          <cell r="B1766" t="str">
            <v>LFPG</v>
          </cell>
          <cell r="D1766" t="str">
            <v>Hyatt Regency H/P</v>
          </cell>
          <cell r="E1766" t="str">
            <v>Диарборн</v>
          </cell>
          <cell r="F1766" t="str">
            <v>Dearborn</v>
          </cell>
          <cell r="G1766" t="str">
            <v>-5.0</v>
          </cell>
          <cell r="H1766" t="str">
            <v>США</v>
          </cell>
          <cell r="I1766" t="str">
            <v>United States</v>
          </cell>
          <cell r="J1766" t="str">
            <v>US</v>
          </cell>
          <cell r="K1766" t="str">
            <v>42.312777777778</v>
          </cell>
          <cell r="L1766" t="str">
            <v>-83.218888888889</v>
          </cell>
          <cell r="N1766">
            <v>183</v>
          </cell>
        </row>
        <row r="1767">
          <cell r="A1767" t="str">
            <v>DEP</v>
          </cell>
          <cell r="B1767" t="str">
            <v>MYGD</v>
          </cell>
          <cell r="D1767" t="str">
            <v>Deparizo</v>
          </cell>
          <cell r="F1767" t="str">
            <v>Deparizo</v>
          </cell>
          <cell r="G1767" t="str">
            <v>+3.5</v>
          </cell>
          <cell r="H1767" t="str">
            <v>Иран</v>
          </cell>
          <cell r="I1767" t="str">
            <v>Iran</v>
          </cell>
          <cell r="J1767" t="str">
            <v>IR</v>
          </cell>
          <cell r="K1767" t="str">
            <v>31.016111111111</v>
          </cell>
          <cell r="L1767" t="str">
            <v>50.073888888889</v>
          </cell>
        </row>
        <row r="1768">
          <cell r="A1768" t="str">
            <v>DER</v>
          </cell>
          <cell r="C1768" t="str">
            <v>Дерим</v>
          </cell>
          <cell r="D1768" t="str">
            <v>Derim</v>
          </cell>
          <cell r="E1768" t="str">
            <v>Дерим</v>
          </cell>
          <cell r="F1768" t="str">
            <v>Derim</v>
          </cell>
          <cell r="G1768" t="str">
            <v>-10.0</v>
          </cell>
          <cell r="H1768" t="str">
            <v>Папуа - Новая Гвинея</v>
          </cell>
          <cell r="I1768" t="str">
            <v>Papua New Guinea</v>
          </cell>
          <cell r="J1768" t="str">
            <v>PG</v>
          </cell>
          <cell r="K1768" t="str">
            <v>-6.133</v>
          </cell>
          <cell r="L1768" t="str">
            <v>147.100</v>
          </cell>
          <cell r="M1768">
            <v>472</v>
          </cell>
          <cell r="N1768">
            <v>1494</v>
          </cell>
        </row>
        <row r="1769">
          <cell r="A1769" t="str">
            <v>DES</v>
          </cell>
          <cell r="B1769" t="str">
            <v>FSDR</v>
          </cell>
          <cell r="C1769" t="str">
            <v>Десрочес</v>
          </cell>
          <cell r="D1769" t="str">
            <v>Desroches</v>
          </cell>
          <cell r="E1769" t="str">
            <v>Десрочес</v>
          </cell>
          <cell r="F1769" t="str">
            <v>Desroches</v>
          </cell>
          <cell r="G1769" t="str">
            <v>+4.0</v>
          </cell>
          <cell r="H1769" t="str">
            <v>Сейшельские о-ва</v>
          </cell>
          <cell r="I1769" t="str">
            <v>Seychelles</v>
          </cell>
          <cell r="J1769" t="str">
            <v>SC</v>
          </cell>
          <cell r="K1769" t="str">
            <v>-5.696697</v>
          </cell>
          <cell r="L1769" t="str">
            <v>53.655844</v>
          </cell>
          <cell r="M1769">
            <v>1000</v>
          </cell>
          <cell r="N1769">
            <v>3</v>
          </cell>
        </row>
        <row r="1770">
          <cell r="A1770" t="str">
            <v>DET</v>
          </cell>
          <cell r="B1770" t="str">
            <v>KDET</v>
          </cell>
          <cell r="D1770" t="str">
            <v>Detroit City</v>
          </cell>
          <cell r="E1770" t="str">
            <v>Детройт</v>
          </cell>
          <cell r="F1770" t="str">
            <v>Detroit</v>
          </cell>
          <cell r="G1770" t="str">
            <v>-5.0</v>
          </cell>
          <cell r="H1770" t="str">
            <v>США</v>
          </cell>
          <cell r="I1770" t="str">
            <v>United States</v>
          </cell>
          <cell r="J1770" t="str">
            <v>US</v>
          </cell>
          <cell r="K1770" t="str">
            <v>42.409194</v>
          </cell>
          <cell r="L1770" t="str">
            <v>-83.009861</v>
          </cell>
          <cell r="M1770">
            <v>1551</v>
          </cell>
          <cell r="N1770">
            <v>191</v>
          </cell>
        </row>
        <row r="1771">
          <cell r="A1771" t="str">
            <v>DEZ</v>
          </cell>
          <cell r="B1771" t="str">
            <v>OSDZ</v>
          </cell>
          <cell r="D1771" t="str">
            <v>Al Jafrah</v>
          </cell>
          <cell r="F1771" t="str">
            <v>Deirezzor</v>
          </cell>
          <cell r="G1771" t="str">
            <v>+2.0</v>
          </cell>
          <cell r="H1771" t="str">
            <v>Сирия</v>
          </cell>
          <cell r="I1771" t="str">
            <v>Syria</v>
          </cell>
          <cell r="J1771" t="str">
            <v>SY</v>
          </cell>
          <cell r="K1771" t="str">
            <v>35.285374</v>
          </cell>
          <cell r="L1771" t="str">
            <v>40.175961</v>
          </cell>
          <cell r="M1771">
            <v>3000</v>
          </cell>
          <cell r="N1771">
            <v>213</v>
          </cell>
        </row>
        <row r="1772">
          <cell r="A1772" t="str">
            <v>DFI</v>
          </cell>
          <cell r="B1772" t="str">
            <v>KDFI</v>
          </cell>
          <cell r="D1772" t="str">
            <v>Memorial</v>
          </cell>
          <cell r="F1772" t="str">
            <v>Defiance</v>
          </cell>
          <cell r="G1772" t="str">
            <v>-5.0</v>
          </cell>
          <cell r="H1772" t="str">
            <v>США</v>
          </cell>
          <cell r="I1772" t="str">
            <v>United States</v>
          </cell>
          <cell r="J1772" t="str">
            <v>US</v>
          </cell>
          <cell r="K1772" t="str">
            <v>41.337500</v>
          </cell>
          <cell r="L1772" t="str">
            <v>-84.428806</v>
          </cell>
          <cell r="M1772">
            <v>1280</v>
          </cell>
          <cell r="N1772">
            <v>215</v>
          </cell>
        </row>
        <row r="1773">
          <cell r="A1773" t="str">
            <v>DFP</v>
          </cell>
          <cell r="B1773" t="str">
            <v>YDDF</v>
          </cell>
          <cell r="D1773" t="str">
            <v>Drumduff</v>
          </cell>
          <cell r="F1773" t="str">
            <v>Drumduff</v>
          </cell>
          <cell r="G1773" t="str">
            <v>-10.0</v>
          </cell>
          <cell r="H1773" t="str">
            <v>Австралия</v>
          </cell>
          <cell r="I1773" t="str">
            <v>Australia</v>
          </cell>
          <cell r="J1773" t="str">
            <v>AU</v>
          </cell>
          <cell r="K1773" t="str">
            <v>-16.053</v>
          </cell>
          <cell r="L1773" t="str">
            <v>143.012</v>
          </cell>
          <cell r="M1773">
            <v>1250</v>
          </cell>
          <cell r="N1773">
            <v>128</v>
          </cell>
        </row>
        <row r="1774">
          <cell r="A1774" t="str">
            <v>DFW</v>
          </cell>
          <cell r="B1774" t="str">
            <v>KDFW</v>
          </cell>
          <cell r="D1774" t="str">
            <v>Dallas/Fort Worth International</v>
          </cell>
          <cell r="F1774" t="str">
            <v>Dallas, TX</v>
          </cell>
          <cell r="G1774" t="str">
            <v>-6.0</v>
          </cell>
          <cell r="H1774" t="str">
            <v>США</v>
          </cell>
          <cell r="I1774" t="str">
            <v>United States</v>
          </cell>
          <cell r="J1774" t="str">
            <v>US</v>
          </cell>
          <cell r="K1774" t="str">
            <v>32.896828</v>
          </cell>
          <cell r="L1774" t="str">
            <v>-97.037996</v>
          </cell>
          <cell r="M1774">
            <v>4085</v>
          </cell>
          <cell r="N1774">
            <v>185</v>
          </cell>
        </row>
        <row r="1775">
          <cell r="A1775" t="str">
            <v>DGA</v>
          </cell>
          <cell r="C1775" t="str">
            <v>Дангрига</v>
          </cell>
          <cell r="D1775" t="str">
            <v>Dangriga</v>
          </cell>
          <cell r="E1775" t="str">
            <v>Дангрига</v>
          </cell>
          <cell r="F1775" t="str">
            <v>Dangriga</v>
          </cell>
          <cell r="G1775" t="str">
            <v>-6.0</v>
          </cell>
          <cell r="H1775" t="str">
            <v>Белиз</v>
          </cell>
          <cell r="I1775" t="str">
            <v>Belize</v>
          </cell>
          <cell r="J1775" t="str">
            <v>BZ</v>
          </cell>
          <cell r="K1775" t="str">
            <v>17.183</v>
          </cell>
          <cell r="L1775" t="str">
            <v>-88.583</v>
          </cell>
        </row>
        <row r="1776">
          <cell r="A1776" t="str">
            <v>DGB</v>
          </cell>
          <cell r="B1776" t="str">
            <v>YPGV</v>
          </cell>
          <cell r="D1776" t="str">
            <v>Danger Bay</v>
          </cell>
          <cell r="F1776" t="str">
            <v>Danger Bay</v>
          </cell>
          <cell r="G1776" t="str">
            <v>-9.0</v>
          </cell>
          <cell r="H1776" t="str">
            <v>США</v>
          </cell>
          <cell r="I1776" t="str">
            <v>United States</v>
          </cell>
          <cell r="J1776" t="str">
            <v>US</v>
          </cell>
          <cell r="K1776" t="str">
            <v>58.083333333333</v>
          </cell>
          <cell r="L1776" t="str">
            <v>-152.75</v>
          </cell>
        </row>
        <row r="1777">
          <cell r="A1777" t="str">
            <v>DGC</v>
          </cell>
          <cell r="B1777" t="str">
            <v>HADB</v>
          </cell>
          <cell r="C1777" t="str">
            <v>Дегабур</v>
          </cell>
          <cell r="D1777" t="str">
            <v>Degahbur</v>
          </cell>
          <cell r="E1777" t="str">
            <v>Дегабур</v>
          </cell>
          <cell r="F1777" t="str">
            <v>Degahbur</v>
          </cell>
          <cell r="G1777" t="str">
            <v>-3.0</v>
          </cell>
          <cell r="H1777" t="str">
            <v>Эфиопия</v>
          </cell>
          <cell r="I1777" t="str">
            <v>Ethiopia</v>
          </cell>
          <cell r="J1777" t="str">
            <v>ET</v>
          </cell>
          <cell r="K1777" t="str">
            <v>8.233</v>
          </cell>
          <cell r="L1777" t="str">
            <v>43.583</v>
          </cell>
        </row>
        <row r="1778">
          <cell r="A1778" t="str">
            <v>DGD</v>
          </cell>
          <cell r="B1778" t="str">
            <v>KSUX</v>
          </cell>
          <cell r="D1778" t="str">
            <v>Dalgaranga</v>
          </cell>
          <cell r="F1778" t="str">
            <v>Dalgaranga</v>
          </cell>
          <cell r="G1778" t="str">
            <v>+0.0</v>
          </cell>
          <cell r="H1778" t="str">
            <v>Австралия</v>
          </cell>
          <cell r="I1778" t="str">
            <v>Australia</v>
          </cell>
          <cell r="J1778" t="str">
            <v>AU</v>
          </cell>
          <cell r="K1778" t="str">
            <v>-27.766666666667</v>
          </cell>
          <cell r="L1778" t="str">
            <v>117.03333333333</v>
          </cell>
        </row>
        <row r="1779">
          <cell r="A1779" t="str">
            <v>DGE</v>
          </cell>
          <cell r="B1779" t="str">
            <v>YMDG</v>
          </cell>
          <cell r="C1779" t="str">
            <v>Муджи</v>
          </cell>
          <cell r="D1779" t="str">
            <v>Mudgee</v>
          </cell>
          <cell r="E1779" t="str">
            <v>Муджи</v>
          </cell>
          <cell r="F1779" t="str">
            <v>Mudgee</v>
          </cell>
          <cell r="G1779" t="str">
            <v>-10.0</v>
          </cell>
          <cell r="H1779" t="str">
            <v>Австралия</v>
          </cell>
          <cell r="I1779" t="str">
            <v>Australia</v>
          </cell>
          <cell r="J1779" t="str">
            <v>AU</v>
          </cell>
          <cell r="K1779" t="str">
            <v>-32.562500</v>
          </cell>
          <cell r="L1779" t="str">
            <v>149.611111</v>
          </cell>
          <cell r="M1779">
            <v>1739</v>
          </cell>
          <cell r="N1779">
            <v>471</v>
          </cell>
        </row>
        <row r="1780">
          <cell r="A1780" t="str">
            <v>DGF</v>
          </cell>
          <cell r="B1780" t="str">
            <v>YPGV</v>
          </cell>
          <cell r="D1780" t="str">
            <v>Bisbee-douglas International</v>
          </cell>
          <cell r="F1780" t="str">
            <v>Douglas</v>
          </cell>
          <cell r="G1780" t="str">
            <v>-7.0</v>
          </cell>
          <cell r="H1780" t="str">
            <v>США</v>
          </cell>
          <cell r="I1780" t="str">
            <v>United States</v>
          </cell>
          <cell r="J1780" t="str">
            <v>US</v>
          </cell>
          <cell r="K1780" t="str">
            <v>31.468888888889</v>
          </cell>
          <cell r="L1780" t="str">
            <v>-109.65361111111</v>
          </cell>
          <cell r="M1780">
            <v>2228</v>
          </cell>
          <cell r="N1780">
            <v>1257</v>
          </cell>
        </row>
        <row r="1781">
          <cell r="A1781" t="str">
            <v>DGG</v>
          </cell>
          <cell r="B1781" t="str">
            <v>PADG</v>
          </cell>
          <cell r="D1781" t="str">
            <v>Daugo</v>
          </cell>
          <cell r="F1781" t="str">
            <v>Daugo</v>
          </cell>
          <cell r="G1781" t="str">
            <v>+0.0</v>
          </cell>
          <cell r="H1781" t="str">
            <v>Папуа - Новая Гвинея</v>
          </cell>
          <cell r="I1781" t="str">
            <v>Papua New Guinea</v>
          </cell>
          <cell r="J1781" t="str">
            <v>PG</v>
          </cell>
          <cell r="K1781" t="str">
            <v>68.032111</v>
          </cell>
          <cell r="L1781" t="str">
            <v>-162.899194</v>
          </cell>
          <cell r="N1781">
            <v>295</v>
          </cell>
        </row>
        <row r="1782">
          <cell r="A1782" t="str">
            <v>DGK</v>
          </cell>
          <cell r="B1782" t="str">
            <v>ZSAM</v>
          </cell>
          <cell r="D1782" t="str">
            <v>Dugong</v>
          </cell>
          <cell r="F1782" t="str">
            <v>Dugong</v>
          </cell>
          <cell r="H1782" t="str">
            <v>Филиппины</v>
          </cell>
          <cell r="I1782" t="str">
            <v>Philippines</v>
          </cell>
          <cell r="J1782" t="str">
            <v>PH</v>
          </cell>
          <cell r="K1782" t="str">
            <v>6.9002777777778</v>
          </cell>
          <cell r="L1782" t="str">
            <v>124.85472222222</v>
          </cell>
        </row>
        <row r="1783">
          <cell r="A1783" t="str">
            <v>DGL</v>
          </cell>
          <cell r="B1783" t="str">
            <v>KDGL</v>
          </cell>
          <cell r="D1783" t="str">
            <v>Douglas Municipal</v>
          </cell>
          <cell r="F1783" t="str">
            <v>Douglas</v>
          </cell>
          <cell r="G1783" t="str">
            <v>+1.0</v>
          </cell>
          <cell r="H1783" t="str">
            <v>Чад</v>
          </cell>
          <cell r="I1783" t="str">
            <v>Chad</v>
          </cell>
          <cell r="J1783" t="str">
            <v>TD</v>
          </cell>
          <cell r="K1783" t="str">
            <v>31.342603</v>
          </cell>
          <cell r="L1783" t="str">
            <v>-109.506454</v>
          </cell>
          <cell r="M1783">
            <v>1646</v>
          </cell>
          <cell r="N1783">
            <v>1272</v>
          </cell>
        </row>
        <row r="1784">
          <cell r="A1784" t="str">
            <v>DGM</v>
          </cell>
          <cell r="B1784" t="str">
            <v>PGUM</v>
          </cell>
          <cell r="D1784" t="str">
            <v>Dongguan</v>
          </cell>
          <cell r="F1784" t="str">
            <v>Dongguan</v>
          </cell>
          <cell r="G1784" t="str">
            <v>+0.0</v>
          </cell>
          <cell r="H1784" t="str">
            <v>Китай</v>
          </cell>
          <cell r="I1784" t="str">
            <v>China</v>
          </cell>
          <cell r="J1784" t="str">
            <v>CN</v>
          </cell>
          <cell r="K1784" t="str">
            <v>27.066666666667</v>
          </cell>
          <cell r="L1784" t="str">
            <v>105.2</v>
          </cell>
        </row>
        <row r="1785">
          <cell r="A1785" t="str">
            <v>DGN</v>
          </cell>
          <cell r="B1785" t="str">
            <v>KNDY</v>
          </cell>
          <cell r="D1785" t="str">
            <v>NAF</v>
          </cell>
          <cell r="F1785" t="str">
            <v>Dahlgren</v>
          </cell>
          <cell r="G1785" t="str">
            <v>+1.0</v>
          </cell>
          <cell r="H1785" t="str">
            <v>Норвегия</v>
          </cell>
          <cell r="I1785" t="str">
            <v>Norway</v>
          </cell>
          <cell r="J1785" t="str">
            <v>NO</v>
          </cell>
          <cell r="K1785" t="str">
            <v>38.332878</v>
          </cell>
          <cell r="L1785" t="str">
            <v>-77.037010</v>
          </cell>
          <cell r="N1785">
            <v>5</v>
          </cell>
        </row>
        <row r="1786">
          <cell r="A1786" t="str">
            <v>DGO</v>
          </cell>
          <cell r="B1786" t="str">
            <v>MMDO</v>
          </cell>
          <cell r="D1786" t="str">
            <v>Guadalupe Victoria</v>
          </cell>
          <cell r="E1786" t="str">
            <v>Дуранго</v>
          </cell>
          <cell r="F1786" t="str">
            <v>Durango</v>
          </cell>
          <cell r="G1786" t="str">
            <v>-6.0</v>
          </cell>
          <cell r="H1786" t="str">
            <v>Мексика</v>
          </cell>
          <cell r="I1786" t="str">
            <v>Mexico</v>
          </cell>
          <cell r="J1786" t="str">
            <v>MX</v>
          </cell>
          <cell r="K1786" t="str">
            <v>24.124194</v>
          </cell>
          <cell r="L1786" t="str">
            <v>-104.528014</v>
          </cell>
          <cell r="M1786">
            <v>2700</v>
          </cell>
          <cell r="N1786">
            <v>1860</v>
          </cell>
        </row>
        <row r="1787">
          <cell r="A1787" t="str">
            <v>DGP</v>
          </cell>
          <cell r="B1787" t="str">
            <v>EVDA</v>
          </cell>
          <cell r="C1787" t="str">
            <v>Даугавпилс</v>
          </cell>
          <cell r="D1787" t="str">
            <v>Daugavpils</v>
          </cell>
          <cell r="E1787" t="str">
            <v>Даугавпилс</v>
          </cell>
          <cell r="F1787" t="str">
            <v>Daugavpils</v>
          </cell>
          <cell r="G1787" t="str">
            <v>+2.0</v>
          </cell>
          <cell r="H1787" t="str">
            <v>Латвия</v>
          </cell>
          <cell r="I1787" t="str">
            <v>Latvia</v>
          </cell>
          <cell r="J1787" t="str">
            <v>LV</v>
          </cell>
          <cell r="K1787" t="str">
            <v>55.942499</v>
          </cell>
          <cell r="L1787" t="str">
            <v>26.668333</v>
          </cell>
          <cell r="M1787">
            <v>2500</v>
          </cell>
          <cell r="N1787">
            <v>400</v>
          </cell>
        </row>
        <row r="1788">
          <cell r="A1788" t="str">
            <v>DGR</v>
          </cell>
          <cell r="B1788" t="str">
            <v>NZDA</v>
          </cell>
          <cell r="C1788" t="str">
            <v>Даргавиль</v>
          </cell>
          <cell r="D1788" t="str">
            <v>Dargaville</v>
          </cell>
          <cell r="E1788" t="str">
            <v>Даргавиль</v>
          </cell>
          <cell r="F1788" t="str">
            <v>Dargaville</v>
          </cell>
          <cell r="G1788" t="str">
            <v>+13.0</v>
          </cell>
          <cell r="H1788" t="str">
            <v>Новая Зеландия</v>
          </cell>
          <cell r="I1788" t="str">
            <v>New Zealand</v>
          </cell>
          <cell r="J1788" t="str">
            <v>NZ</v>
          </cell>
          <cell r="K1788" t="str">
            <v>-35.939722</v>
          </cell>
          <cell r="L1788" t="str">
            <v>173.893611</v>
          </cell>
          <cell r="M1788">
            <v>900</v>
          </cell>
          <cell r="N1788">
            <v>2</v>
          </cell>
        </row>
        <row r="1789">
          <cell r="A1789" t="str">
            <v>DGT</v>
          </cell>
          <cell r="B1789" t="str">
            <v>RPVD</v>
          </cell>
          <cell r="C1789" t="str">
            <v>Думагете</v>
          </cell>
          <cell r="D1789" t="str">
            <v>Dumaguete</v>
          </cell>
          <cell r="E1789" t="str">
            <v>Думагете</v>
          </cell>
          <cell r="F1789" t="str">
            <v>Dumaguete</v>
          </cell>
          <cell r="G1789" t="str">
            <v>+8.0</v>
          </cell>
          <cell r="H1789" t="str">
            <v>Филиппины</v>
          </cell>
          <cell r="I1789" t="str">
            <v>Philippines</v>
          </cell>
          <cell r="J1789" t="str">
            <v>PH</v>
          </cell>
          <cell r="K1789" t="str">
            <v>9.333714</v>
          </cell>
          <cell r="L1789" t="str">
            <v>123.300472</v>
          </cell>
          <cell r="M1789">
            <v>1710</v>
          </cell>
          <cell r="N1789">
            <v>5</v>
          </cell>
        </row>
        <row r="1790">
          <cell r="A1790" t="str">
            <v>DGU</v>
          </cell>
          <cell r="B1790" t="str">
            <v>DFOD</v>
          </cell>
          <cell r="C1790" t="str">
            <v>Дедугу</v>
          </cell>
          <cell r="D1790" t="str">
            <v>Dedougou</v>
          </cell>
          <cell r="E1790" t="str">
            <v>Дедугу</v>
          </cell>
          <cell r="F1790" t="str">
            <v>Dedougou</v>
          </cell>
          <cell r="G1790" t="str">
            <v>+0.0</v>
          </cell>
          <cell r="H1790" t="str">
            <v>Буркина-Фасо</v>
          </cell>
          <cell r="I1790" t="str">
            <v>Burkina Faso</v>
          </cell>
          <cell r="J1790" t="str">
            <v>BF</v>
          </cell>
          <cell r="K1790" t="str">
            <v>12.459</v>
          </cell>
          <cell r="L1790" t="str">
            <v>-3.490</v>
          </cell>
          <cell r="M1790">
            <v>2434</v>
          </cell>
          <cell r="N1790">
            <v>300</v>
          </cell>
        </row>
        <row r="1791">
          <cell r="A1791" t="str">
            <v>DGW</v>
          </cell>
          <cell r="B1791" t="str">
            <v>KDGW</v>
          </cell>
          <cell r="D1791" t="str">
            <v>Converse County</v>
          </cell>
          <cell r="F1791" t="str">
            <v>Douglas</v>
          </cell>
          <cell r="G1791" t="str">
            <v>-7.0</v>
          </cell>
          <cell r="H1791" t="str">
            <v>США</v>
          </cell>
          <cell r="I1791" t="str">
            <v>United States</v>
          </cell>
          <cell r="J1791" t="str">
            <v>US</v>
          </cell>
          <cell r="K1791" t="str">
            <v>42.797194</v>
          </cell>
          <cell r="L1791" t="str">
            <v>-105.385833</v>
          </cell>
          <cell r="M1791">
            <v>2057</v>
          </cell>
          <cell r="N1791">
            <v>1504</v>
          </cell>
        </row>
        <row r="1792">
          <cell r="A1792" t="str">
            <v>DHA</v>
          </cell>
          <cell r="B1792" t="str">
            <v>OEDR</v>
          </cell>
          <cell r="C1792" t="str">
            <v>Дахран</v>
          </cell>
          <cell r="D1792" t="str">
            <v>Dhahran</v>
          </cell>
          <cell r="E1792" t="str">
            <v>Дхахран</v>
          </cell>
          <cell r="F1792" t="str">
            <v>Dhahran</v>
          </cell>
          <cell r="G1792" t="str">
            <v>+3.0</v>
          </cell>
          <cell r="H1792" t="str">
            <v>Саудовская Аравия</v>
          </cell>
          <cell r="I1792" t="str">
            <v>Saudi Arabia</v>
          </cell>
          <cell r="J1792" t="str">
            <v>SA</v>
          </cell>
          <cell r="K1792" t="str">
            <v>26.265417</v>
          </cell>
          <cell r="L1792" t="str">
            <v>50.152027</v>
          </cell>
          <cell r="M1792">
            <v>3660</v>
          </cell>
          <cell r="N1792">
            <v>26</v>
          </cell>
        </row>
        <row r="1793">
          <cell r="A1793" t="str">
            <v>DHD</v>
          </cell>
          <cell r="B1793" t="str">
            <v>YDRH</v>
          </cell>
          <cell r="D1793" t="str">
            <v>Durham Downs</v>
          </cell>
          <cell r="F1793" t="str">
            <v>Durham Downs</v>
          </cell>
          <cell r="G1793" t="str">
            <v>-10.0</v>
          </cell>
          <cell r="H1793" t="str">
            <v>Австралия</v>
          </cell>
          <cell r="I1793" t="str">
            <v>Australia</v>
          </cell>
          <cell r="J1793" t="str">
            <v>AU</v>
          </cell>
          <cell r="K1793" t="str">
            <v>-27.076111</v>
          </cell>
          <cell r="L1793" t="str">
            <v>141.898889</v>
          </cell>
          <cell r="M1793">
            <v>946</v>
          </cell>
          <cell r="N1793">
            <v>116</v>
          </cell>
        </row>
        <row r="1794">
          <cell r="A1794" t="str">
            <v>DHF</v>
          </cell>
          <cell r="B1794" t="str">
            <v>OMAA</v>
          </cell>
          <cell r="D1794" t="str">
            <v>Al Dhafra Military Apt</v>
          </cell>
          <cell r="E1794" t="str">
            <v>Абу-Даби</v>
          </cell>
          <cell r="F1794" t="str">
            <v>Abu Dhabi</v>
          </cell>
          <cell r="G1794" t="str">
            <v>+4.0</v>
          </cell>
          <cell r="H1794" t="str">
            <v>ОАЭ</v>
          </cell>
          <cell r="I1794" t="str">
            <v>United Arab Emirates</v>
          </cell>
          <cell r="J1794" t="str">
            <v>AE</v>
          </cell>
          <cell r="K1794" t="str">
            <v>24.45</v>
          </cell>
          <cell r="L1794" t="str">
            <v>54.383333333333</v>
          </cell>
        </row>
        <row r="1795">
          <cell r="A1795" t="str">
            <v>DHI</v>
          </cell>
          <cell r="B1795" t="str">
            <v>VNDH</v>
          </cell>
          <cell r="C1795" t="str">
            <v>Дхангархи</v>
          </cell>
          <cell r="D1795" t="str">
            <v>Dhangarhi</v>
          </cell>
          <cell r="E1795" t="str">
            <v>Дхангархи</v>
          </cell>
          <cell r="F1795" t="str">
            <v>Dhangarhi</v>
          </cell>
          <cell r="G1795" t="str">
            <v>-5.8</v>
          </cell>
          <cell r="H1795" t="str">
            <v>Непал</v>
          </cell>
          <cell r="I1795" t="str">
            <v>Nepal</v>
          </cell>
          <cell r="J1795" t="str">
            <v>NP</v>
          </cell>
          <cell r="K1795" t="str">
            <v>28.753333</v>
          </cell>
          <cell r="L1795" t="str">
            <v>80.581944</v>
          </cell>
          <cell r="M1795">
            <v>1006</v>
          </cell>
          <cell r="N1795">
            <v>210</v>
          </cell>
        </row>
        <row r="1796">
          <cell r="A1796" t="str">
            <v>DHL</v>
          </cell>
          <cell r="B1796" t="str">
            <v>ODAL</v>
          </cell>
          <cell r="C1796" t="str">
            <v>Дала</v>
          </cell>
          <cell r="D1796" t="str">
            <v>Dhala</v>
          </cell>
          <cell r="E1796" t="str">
            <v>Дала</v>
          </cell>
          <cell r="F1796" t="str">
            <v>Dhala</v>
          </cell>
          <cell r="G1796" t="str">
            <v>+3.0</v>
          </cell>
          <cell r="H1796" t="str">
            <v>Йемен</v>
          </cell>
          <cell r="I1796" t="str">
            <v>Yemen</v>
          </cell>
          <cell r="J1796" t="str">
            <v>YE</v>
          </cell>
          <cell r="K1796" t="str">
            <v>13.733</v>
          </cell>
          <cell r="L1796" t="str">
            <v>44.733</v>
          </cell>
          <cell r="M1796">
            <v>1219</v>
          </cell>
          <cell r="N1796">
            <v>1448</v>
          </cell>
        </row>
        <row r="1797">
          <cell r="A1797" t="str">
            <v>DHM</v>
          </cell>
          <cell r="B1797" t="str">
            <v>VIGG</v>
          </cell>
          <cell r="D1797" t="str">
            <v>Gaggal Airport</v>
          </cell>
          <cell r="E1797" t="str">
            <v>Дхарамсала</v>
          </cell>
          <cell r="F1797" t="str">
            <v>Dharamsala</v>
          </cell>
          <cell r="G1797" t="str">
            <v>+5.5</v>
          </cell>
          <cell r="H1797" t="str">
            <v>Индия</v>
          </cell>
          <cell r="I1797" t="str">
            <v>India</v>
          </cell>
          <cell r="J1797" t="str">
            <v>IN</v>
          </cell>
          <cell r="K1797" t="str">
            <v>32.165118</v>
          </cell>
          <cell r="L1797" t="str">
            <v>76.263417</v>
          </cell>
          <cell r="N1797">
            <v>770</v>
          </cell>
        </row>
        <row r="1798">
          <cell r="A1798" t="str">
            <v>DHN</v>
          </cell>
          <cell r="B1798" t="str">
            <v>KDHN</v>
          </cell>
          <cell r="D1798" t="str">
            <v>Dothan Arpt</v>
          </cell>
          <cell r="F1798" t="str">
            <v>Dothan</v>
          </cell>
          <cell r="G1798" t="str">
            <v>-6.0</v>
          </cell>
          <cell r="H1798" t="str">
            <v>США</v>
          </cell>
          <cell r="I1798" t="str">
            <v>United States</v>
          </cell>
          <cell r="J1798" t="str">
            <v>US</v>
          </cell>
          <cell r="K1798" t="str">
            <v>31.321021</v>
          </cell>
          <cell r="L1798" t="str">
            <v>-85.449479</v>
          </cell>
          <cell r="M1798">
            <v>2590</v>
          </cell>
          <cell r="N1798">
            <v>122</v>
          </cell>
        </row>
        <row r="1799">
          <cell r="A1799" t="str">
            <v>DHR</v>
          </cell>
          <cell r="B1799" t="str">
            <v>EHKD</v>
          </cell>
          <cell r="D1799" t="str">
            <v>De Kooy/Den Helder Airport</v>
          </cell>
          <cell r="F1799" t="str">
            <v>Den Helder</v>
          </cell>
          <cell r="G1799" t="str">
            <v>+1.0</v>
          </cell>
          <cell r="H1799" t="str">
            <v>Нидерланды</v>
          </cell>
          <cell r="I1799" t="str">
            <v>Netherlands</v>
          </cell>
          <cell r="J1799" t="str">
            <v>NL</v>
          </cell>
          <cell r="K1799" t="str">
            <v>52.923353</v>
          </cell>
          <cell r="L1799" t="str">
            <v>4.780625</v>
          </cell>
          <cell r="M1799">
            <v>1275</v>
          </cell>
          <cell r="N1799">
            <v>1</v>
          </cell>
        </row>
        <row r="1800">
          <cell r="A1800" t="str">
            <v>DHT</v>
          </cell>
          <cell r="B1800" t="str">
            <v>KDHT</v>
          </cell>
          <cell r="D1800" t="str">
            <v>Dalhart</v>
          </cell>
          <cell r="F1800" t="str">
            <v>Dalhart</v>
          </cell>
          <cell r="G1800" t="str">
            <v>+3.0</v>
          </cell>
          <cell r="H1800" t="str">
            <v>Джибути</v>
          </cell>
          <cell r="I1800" t="str">
            <v>Djibouti</v>
          </cell>
          <cell r="J1800" t="str">
            <v>DJ</v>
          </cell>
          <cell r="K1800" t="str">
            <v>36.022585</v>
          </cell>
          <cell r="L1800" t="str">
            <v>-102.547277</v>
          </cell>
          <cell r="N1800">
            <v>1216</v>
          </cell>
        </row>
        <row r="1801">
          <cell r="A1801" t="str">
            <v>DIB</v>
          </cell>
          <cell r="B1801" t="str">
            <v>VEMN</v>
          </cell>
          <cell r="C1801" t="str">
            <v>Дибругарх</v>
          </cell>
          <cell r="D1801" t="str">
            <v>Dibrugarh</v>
          </cell>
          <cell r="E1801" t="str">
            <v>Дибругарх</v>
          </cell>
          <cell r="F1801" t="str">
            <v>Dibrugarh</v>
          </cell>
          <cell r="G1801" t="str">
            <v>+5.5</v>
          </cell>
          <cell r="H1801" t="str">
            <v>Индия</v>
          </cell>
          <cell r="I1801" t="str">
            <v>India</v>
          </cell>
          <cell r="J1801" t="str">
            <v>IN</v>
          </cell>
          <cell r="K1801" t="str">
            <v>27.483853</v>
          </cell>
          <cell r="L1801" t="str">
            <v>95.016922</v>
          </cell>
          <cell r="M1801">
            <v>1829</v>
          </cell>
          <cell r="N1801">
            <v>110</v>
          </cell>
        </row>
        <row r="1802">
          <cell r="A1802" t="str">
            <v>DIC</v>
          </cell>
          <cell r="B1802" t="str">
            <v>WPDH</v>
          </cell>
          <cell r="D1802" t="str">
            <v>Dili City Heliport</v>
          </cell>
          <cell r="E1802" t="str">
            <v>Дили</v>
          </cell>
          <cell r="F1802" t="str">
            <v>Dili</v>
          </cell>
          <cell r="G1802" t="str">
            <v>+9.0</v>
          </cell>
          <cell r="H1802" t="str">
            <v>Индонезия</v>
          </cell>
          <cell r="I1802" t="str">
            <v>Indonesia</v>
          </cell>
          <cell r="J1802" t="str">
            <v>ID</v>
          </cell>
          <cell r="K1802" t="str">
            <v>-8.559</v>
          </cell>
          <cell r="L1802" t="str">
            <v>125.537</v>
          </cell>
        </row>
        <row r="1803">
          <cell r="A1803" t="str">
            <v>DIE</v>
          </cell>
          <cell r="B1803" t="str">
            <v>FMNA</v>
          </cell>
          <cell r="D1803" t="str">
            <v>Antsiranana/Arrachart</v>
          </cell>
          <cell r="F1803" t="str">
            <v>Antsiranana</v>
          </cell>
          <cell r="G1803" t="str">
            <v>+3.0</v>
          </cell>
          <cell r="H1803" t="str">
            <v>Мадагаскар</v>
          </cell>
          <cell r="I1803" t="str">
            <v>Madagascar</v>
          </cell>
          <cell r="J1803" t="str">
            <v>MG</v>
          </cell>
          <cell r="K1803" t="str">
            <v>-12.349400</v>
          </cell>
          <cell r="L1803" t="str">
            <v>49.291747</v>
          </cell>
          <cell r="M1803">
            <v>1500</v>
          </cell>
          <cell r="N1803">
            <v>114</v>
          </cell>
        </row>
        <row r="1804">
          <cell r="A1804" t="str">
            <v>DIG</v>
          </cell>
          <cell r="B1804" t="str">
            <v>ZPDQ</v>
          </cell>
          <cell r="D1804" t="str">
            <v>Diqing</v>
          </cell>
          <cell r="F1804" t="str">
            <v>Diqing</v>
          </cell>
          <cell r="G1804" t="str">
            <v>+0.0</v>
          </cell>
          <cell r="H1804" t="str">
            <v>Китай</v>
          </cell>
          <cell r="I1804" t="str">
            <v>China</v>
          </cell>
          <cell r="J1804" t="str">
            <v>CN</v>
          </cell>
          <cell r="K1804" t="str">
            <v>27.793611</v>
          </cell>
          <cell r="L1804" t="str">
            <v>99.677222</v>
          </cell>
        </row>
        <row r="1805">
          <cell r="A1805" t="str">
            <v>DIJ</v>
          </cell>
          <cell r="B1805" t="str">
            <v>LFSD</v>
          </cell>
          <cell r="C1805" t="str">
            <v>Дижон</v>
          </cell>
          <cell r="D1805" t="str">
            <v>Dijon</v>
          </cell>
          <cell r="E1805" t="str">
            <v>Дижон</v>
          </cell>
          <cell r="F1805" t="str">
            <v>Dijon</v>
          </cell>
          <cell r="G1805" t="str">
            <v>+1.0</v>
          </cell>
          <cell r="H1805" t="str">
            <v>Франция</v>
          </cell>
          <cell r="I1805" t="str">
            <v>France</v>
          </cell>
          <cell r="J1805" t="str">
            <v>FR</v>
          </cell>
          <cell r="K1805" t="str">
            <v>47.265833</v>
          </cell>
          <cell r="L1805" t="str">
            <v>5.095000</v>
          </cell>
          <cell r="M1805">
            <v>2400</v>
          </cell>
          <cell r="N1805">
            <v>221</v>
          </cell>
        </row>
        <row r="1806">
          <cell r="A1806" t="str">
            <v>DIK</v>
          </cell>
          <cell r="B1806" t="str">
            <v>KDIK</v>
          </cell>
          <cell r="D1806" t="str">
            <v>Dickinson</v>
          </cell>
          <cell r="F1806" t="str">
            <v>Dickinson</v>
          </cell>
          <cell r="G1806" t="str">
            <v>-7.0</v>
          </cell>
          <cell r="H1806" t="str">
            <v>США</v>
          </cell>
          <cell r="I1806" t="str">
            <v>United States</v>
          </cell>
          <cell r="J1806" t="str">
            <v>US</v>
          </cell>
          <cell r="K1806" t="str">
            <v>46.797333</v>
          </cell>
          <cell r="L1806" t="str">
            <v>-102.801861</v>
          </cell>
          <cell r="M1806">
            <v>1585</v>
          </cell>
          <cell r="N1806">
            <v>790</v>
          </cell>
        </row>
        <row r="1807">
          <cell r="A1807" t="str">
            <v>DIL</v>
          </cell>
          <cell r="B1807" t="str">
            <v>WPDL</v>
          </cell>
          <cell r="D1807" t="str">
            <v>Presidente Nicolau Lobato International Airport</v>
          </cell>
          <cell r="E1807" t="str">
            <v>Дили</v>
          </cell>
          <cell r="F1807" t="str">
            <v>Dili</v>
          </cell>
          <cell r="G1807" t="str">
            <v>+9.0</v>
          </cell>
          <cell r="H1807" t="str">
            <v>Индонезия</v>
          </cell>
          <cell r="I1807" t="str">
            <v>Indonesia</v>
          </cell>
          <cell r="J1807" t="str">
            <v>ID</v>
          </cell>
          <cell r="K1807" t="str">
            <v>-8.546417</v>
          </cell>
          <cell r="L1807" t="str">
            <v>125.524833</v>
          </cell>
          <cell r="M1807">
            <v>1850</v>
          </cell>
          <cell r="N1807">
            <v>8</v>
          </cell>
        </row>
        <row r="1808">
          <cell r="A1808" t="str">
            <v>DIM</v>
          </cell>
          <cell r="B1808" t="str">
            <v>DIDK</v>
          </cell>
          <cell r="D1808" t="str">
            <v>Dimbokro</v>
          </cell>
          <cell r="F1808" t="str">
            <v>Dimbokro</v>
          </cell>
          <cell r="G1808" t="str">
            <v>+0.0</v>
          </cell>
          <cell r="H1808" t="str">
            <v>Кот д&amp;#039;Ивуар</v>
          </cell>
          <cell r="I1808" t="str">
            <v>Cote D&amp;#039;Ivoire</v>
          </cell>
          <cell r="J1808" t="str">
            <v>CI</v>
          </cell>
          <cell r="K1808" t="str">
            <v>6.651667</v>
          </cell>
          <cell r="L1808" t="str">
            <v>-4.640556</v>
          </cell>
          <cell r="M1808">
            <v>1600</v>
          </cell>
          <cell r="N1808">
            <v>105</v>
          </cell>
        </row>
        <row r="1809">
          <cell r="A1809" t="str">
            <v>DIN</v>
          </cell>
          <cell r="B1809" t="str">
            <v>VVDB</v>
          </cell>
          <cell r="D1809" t="str">
            <v>Dien Bien</v>
          </cell>
          <cell r="F1809" t="str">
            <v>Dien Bien Phu</v>
          </cell>
          <cell r="G1809" t="str">
            <v>+7.0</v>
          </cell>
          <cell r="H1809" t="str">
            <v>Вьетнам</v>
          </cell>
          <cell r="I1809" t="str">
            <v>Vietnam</v>
          </cell>
          <cell r="J1809" t="str">
            <v>VN</v>
          </cell>
          <cell r="K1809" t="str">
            <v>21.397481</v>
          </cell>
          <cell r="L1809" t="str">
            <v>103.007831</v>
          </cell>
          <cell r="N1809">
            <v>491</v>
          </cell>
        </row>
        <row r="1810">
          <cell r="A1810" t="str">
            <v>DIO</v>
          </cell>
          <cell r="B1810" t="str">
            <v>KDIO</v>
          </cell>
          <cell r="D1810" t="str">
            <v>Diomede Island</v>
          </cell>
          <cell r="F1810" t="str">
            <v>Diomede Island</v>
          </cell>
          <cell r="G1810" t="str">
            <v>-9.0</v>
          </cell>
          <cell r="H1810" t="str">
            <v>США</v>
          </cell>
          <cell r="I1810" t="str">
            <v>United States</v>
          </cell>
          <cell r="J1810" t="str">
            <v>US</v>
          </cell>
          <cell r="K1810" t="str">
            <v>65.758611</v>
          </cell>
          <cell r="L1810" t="str">
            <v>-168.953056</v>
          </cell>
          <cell r="N1810">
            <v>6</v>
          </cell>
        </row>
        <row r="1811">
          <cell r="A1811" t="str">
            <v>DIP</v>
          </cell>
          <cell r="B1811" t="str">
            <v>DFED</v>
          </cell>
          <cell r="C1811" t="str">
            <v>Диапага</v>
          </cell>
          <cell r="D1811" t="str">
            <v>Diapaga</v>
          </cell>
          <cell r="E1811" t="str">
            <v>Диапага</v>
          </cell>
          <cell r="F1811" t="str">
            <v>Diapaga</v>
          </cell>
          <cell r="G1811" t="str">
            <v>+0.0</v>
          </cell>
          <cell r="H1811" t="str">
            <v>Буркина-Фасо</v>
          </cell>
          <cell r="I1811" t="str">
            <v>Burkina Faso</v>
          </cell>
          <cell r="J1811" t="str">
            <v>BF</v>
          </cell>
          <cell r="K1811" t="str">
            <v>12.050</v>
          </cell>
          <cell r="L1811" t="str">
            <v>1.783</v>
          </cell>
          <cell r="M1811">
            <v>1200</v>
          </cell>
          <cell r="N1811">
            <v>290</v>
          </cell>
        </row>
        <row r="1812">
          <cell r="A1812" t="str">
            <v>DIQ</v>
          </cell>
          <cell r="B1812" t="str">
            <v>SNDV</v>
          </cell>
          <cell r="D1812" t="str">
            <v>Divinopolis</v>
          </cell>
          <cell r="F1812" t="str">
            <v>Divinopolis</v>
          </cell>
          <cell r="G1812" t="str">
            <v>+0.0</v>
          </cell>
          <cell r="H1812" t="str">
            <v>Бразилия</v>
          </cell>
          <cell r="I1812" t="str">
            <v>Brazil</v>
          </cell>
          <cell r="J1812" t="str">
            <v>BR</v>
          </cell>
          <cell r="K1812" t="str">
            <v>-20.180714</v>
          </cell>
          <cell r="L1812" t="str">
            <v>-44.870889</v>
          </cell>
          <cell r="N1812">
            <v>795</v>
          </cell>
        </row>
        <row r="1813">
          <cell r="A1813" t="str">
            <v>DIR</v>
          </cell>
          <cell r="B1813" t="str">
            <v>HADR</v>
          </cell>
          <cell r="D1813" t="str">
            <v>Aba Tenna D Yilma</v>
          </cell>
          <cell r="F1813" t="str">
            <v>Dire Dawa</v>
          </cell>
          <cell r="G1813" t="str">
            <v>+3.0</v>
          </cell>
          <cell r="H1813" t="str">
            <v>Эфиопия</v>
          </cell>
          <cell r="I1813" t="str">
            <v>Ethiopia</v>
          </cell>
          <cell r="J1813" t="str">
            <v>ET</v>
          </cell>
          <cell r="K1813" t="str">
            <v>9.624700</v>
          </cell>
          <cell r="L1813" t="str">
            <v>41.854203</v>
          </cell>
          <cell r="M1813">
            <v>2700</v>
          </cell>
          <cell r="N1813">
            <v>1167</v>
          </cell>
        </row>
        <row r="1814">
          <cell r="A1814" t="str">
            <v>DIS</v>
          </cell>
          <cell r="B1814" t="str">
            <v>FCPL</v>
          </cell>
          <cell r="D1814" t="str">
            <v>Loubomo</v>
          </cell>
          <cell r="F1814" t="str">
            <v>Loubomo</v>
          </cell>
          <cell r="G1814" t="str">
            <v>+1.0</v>
          </cell>
          <cell r="H1814" t="str">
            <v>Конго</v>
          </cell>
          <cell r="I1814" t="str">
            <v>Congo</v>
          </cell>
          <cell r="J1814" t="str">
            <v>CG</v>
          </cell>
          <cell r="K1814" t="str">
            <v>-4.200</v>
          </cell>
          <cell r="L1814" t="str">
            <v>12.700</v>
          </cell>
          <cell r="M1814">
            <v>1800</v>
          </cell>
          <cell r="N1814">
            <v>329</v>
          </cell>
        </row>
        <row r="1815">
          <cell r="A1815" t="str">
            <v>DIU</v>
          </cell>
          <cell r="D1815" t="str">
            <v>Diu</v>
          </cell>
          <cell r="F1815" t="str">
            <v>Diu</v>
          </cell>
          <cell r="G1815" t="str">
            <v>+0.0</v>
          </cell>
          <cell r="H1815" t="str">
            <v>Индия</v>
          </cell>
          <cell r="I1815" t="str">
            <v>India</v>
          </cell>
          <cell r="J1815" t="str">
            <v>IN</v>
          </cell>
          <cell r="K1815" t="str">
            <v>20.717</v>
          </cell>
          <cell r="L1815" t="str">
            <v>70.917</v>
          </cell>
        </row>
        <row r="1816">
          <cell r="A1816" t="str">
            <v>DIV</v>
          </cell>
          <cell r="B1816" t="str">
            <v>DIDV</v>
          </cell>
          <cell r="D1816" t="str">
            <v>Divo</v>
          </cell>
          <cell r="F1816" t="str">
            <v>Divo</v>
          </cell>
          <cell r="G1816" t="str">
            <v>+0.0</v>
          </cell>
          <cell r="H1816" t="str">
            <v>Кот д&amp;#039;Ивуар</v>
          </cell>
          <cell r="I1816" t="str">
            <v>Cote D&amp;#039;Ivoire</v>
          </cell>
          <cell r="J1816" t="str">
            <v>CI</v>
          </cell>
          <cell r="K1816" t="str">
            <v>5.833</v>
          </cell>
          <cell r="L1816" t="str">
            <v>-5.383</v>
          </cell>
          <cell r="M1816">
            <v>600</v>
          </cell>
          <cell r="N1816">
            <v>160</v>
          </cell>
        </row>
        <row r="1817">
          <cell r="A1817" t="str">
            <v>DIW</v>
          </cell>
          <cell r="D1817" t="str">
            <v>Mawella Lagoon</v>
          </cell>
          <cell r="E1817" t="str">
            <v>Диквелла</v>
          </cell>
          <cell r="F1817" t="str">
            <v>Dickwella</v>
          </cell>
          <cell r="G1817" t="str">
            <v>+0.0</v>
          </cell>
          <cell r="H1817" t="str">
            <v>Шри-Ланка</v>
          </cell>
          <cell r="I1817" t="str">
            <v>Sri Lanka</v>
          </cell>
          <cell r="J1817" t="str">
            <v>LK</v>
          </cell>
          <cell r="K1817" t="str">
            <v>6.9666666666667</v>
          </cell>
          <cell r="L1817">
            <v>81</v>
          </cell>
        </row>
        <row r="1818">
          <cell r="A1818" t="str">
            <v>DIY</v>
          </cell>
          <cell r="B1818" t="str">
            <v>LTCC</v>
          </cell>
          <cell r="C1818" t="str">
            <v>Диярбакыр</v>
          </cell>
          <cell r="D1818" t="str">
            <v>Diyarbakir</v>
          </cell>
          <cell r="E1818" t="str">
            <v>Диярбакыр</v>
          </cell>
          <cell r="F1818" t="str">
            <v>Diyarbakir</v>
          </cell>
          <cell r="G1818" t="str">
            <v>+2.0</v>
          </cell>
          <cell r="H1818" t="str">
            <v>Турция</v>
          </cell>
          <cell r="I1818" t="str">
            <v>Turkey</v>
          </cell>
          <cell r="J1818" t="str">
            <v>TR</v>
          </cell>
          <cell r="K1818" t="str">
            <v>37.893897</v>
          </cell>
          <cell r="L1818" t="str">
            <v>40.201019</v>
          </cell>
          <cell r="M1818">
            <v>3536</v>
          </cell>
          <cell r="N1818">
            <v>686</v>
          </cell>
        </row>
        <row r="1819">
          <cell r="A1819" t="str">
            <v>DJA</v>
          </cell>
          <cell r="B1819" t="str">
            <v>DBBD</v>
          </cell>
          <cell r="C1819" t="str">
            <v>Джугу</v>
          </cell>
          <cell r="D1819" t="str">
            <v>Djougou</v>
          </cell>
          <cell r="E1819" t="str">
            <v>Джугу</v>
          </cell>
          <cell r="F1819" t="str">
            <v>Djougou</v>
          </cell>
          <cell r="G1819" t="str">
            <v>+0.0</v>
          </cell>
          <cell r="H1819" t="str">
            <v>Бенин</v>
          </cell>
          <cell r="I1819" t="str">
            <v>Benin</v>
          </cell>
          <cell r="J1819" t="str">
            <v>BJ</v>
          </cell>
          <cell r="K1819" t="str">
            <v>9.692</v>
          </cell>
          <cell r="L1819" t="str">
            <v>1.637</v>
          </cell>
          <cell r="M1819">
            <v>975</v>
          </cell>
          <cell r="N1819">
            <v>440</v>
          </cell>
        </row>
        <row r="1820">
          <cell r="A1820" t="str">
            <v>DJB</v>
          </cell>
          <cell r="B1820" t="str">
            <v>WIPA</v>
          </cell>
          <cell r="D1820" t="str">
            <v>Sultan Taha Syarifudn</v>
          </cell>
          <cell r="E1820" t="str">
            <v>Джамби</v>
          </cell>
          <cell r="F1820" t="str">
            <v>Jambi</v>
          </cell>
          <cell r="G1820" t="str">
            <v>+7.0</v>
          </cell>
          <cell r="H1820" t="str">
            <v>Индонезия</v>
          </cell>
          <cell r="I1820" t="str">
            <v>Indonesia</v>
          </cell>
          <cell r="J1820" t="str">
            <v>ID</v>
          </cell>
          <cell r="K1820" t="str">
            <v>-1.638017</v>
          </cell>
          <cell r="L1820" t="str">
            <v>103.644378</v>
          </cell>
          <cell r="M1820">
            <v>1650</v>
          </cell>
          <cell r="N1820">
            <v>25</v>
          </cell>
        </row>
        <row r="1821">
          <cell r="A1821" t="str">
            <v>DJE</v>
          </cell>
          <cell r="B1821" t="str">
            <v>DTTJ</v>
          </cell>
          <cell r="D1821" t="str">
            <v>Djerba-zarzis</v>
          </cell>
          <cell r="E1821" t="str">
            <v>Джерба</v>
          </cell>
          <cell r="F1821" t="str">
            <v>Djerba</v>
          </cell>
          <cell r="G1821" t="str">
            <v>+1.0</v>
          </cell>
          <cell r="H1821" t="str">
            <v>Тунис</v>
          </cell>
          <cell r="I1821" t="str">
            <v>Tunisia</v>
          </cell>
          <cell r="J1821" t="str">
            <v>TN</v>
          </cell>
          <cell r="K1821" t="str">
            <v>33.875031</v>
          </cell>
          <cell r="L1821" t="str">
            <v>10.775461</v>
          </cell>
          <cell r="M1821">
            <v>3100</v>
          </cell>
          <cell r="N1821">
            <v>6</v>
          </cell>
        </row>
        <row r="1822">
          <cell r="A1822" t="str">
            <v>DJG</v>
          </cell>
          <cell r="B1822" t="str">
            <v>DAAJ</v>
          </cell>
          <cell r="D1822" t="str">
            <v>Inedbirenne</v>
          </cell>
          <cell r="F1822" t="str">
            <v>Djanet</v>
          </cell>
          <cell r="G1822" t="str">
            <v>+1.0</v>
          </cell>
          <cell r="H1822" t="str">
            <v>Алжир</v>
          </cell>
          <cell r="I1822" t="str">
            <v>Algeria</v>
          </cell>
          <cell r="J1822" t="str">
            <v>DZ</v>
          </cell>
          <cell r="K1822" t="str">
            <v>24.293056</v>
          </cell>
          <cell r="L1822" t="str">
            <v>9.451944</v>
          </cell>
          <cell r="M1822">
            <v>2600</v>
          </cell>
          <cell r="N1822">
            <v>966</v>
          </cell>
        </row>
        <row r="1823">
          <cell r="A1823" t="str">
            <v>DJJ</v>
          </cell>
          <cell r="B1823" t="str">
            <v>WAJJ</v>
          </cell>
          <cell r="D1823" t="str">
            <v>Sentani</v>
          </cell>
          <cell r="F1823" t="str">
            <v>Jayapura</v>
          </cell>
          <cell r="G1823" t="str">
            <v>-9.0</v>
          </cell>
          <cell r="H1823" t="str">
            <v>Индонезия</v>
          </cell>
          <cell r="I1823" t="str">
            <v>Indonesia</v>
          </cell>
          <cell r="J1823" t="str">
            <v>ID</v>
          </cell>
          <cell r="K1823" t="str">
            <v>-2.576953</v>
          </cell>
          <cell r="L1823" t="str">
            <v>140.516372</v>
          </cell>
          <cell r="M1823">
            <v>1750</v>
          </cell>
          <cell r="N1823">
            <v>88</v>
          </cell>
        </row>
        <row r="1824">
          <cell r="A1824" t="str">
            <v>DJM</v>
          </cell>
          <cell r="B1824" t="str">
            <v>FCBD</v>
          </cell>
          <cell r="C1824" t="str">
            <v>Джамбала</v>
          </cell>
          <cell r="D1824" t="str">
            <v>Djambala</v>
          </cell>
          <cell r="E1824" t="str">
            <v>Джамбала</v>
          </cell>
          <cell r="F1824" t="str">
            <v>Djambala</v>
          </cell>
          <cell r="G1824" t="str">
            <v>+1.0</v>
          </cell>
          <cell r="H1824" t="str">
            <v>Конго</v>
          </cell>
          <cell r="I1824" t="str">
            <v>Congo</v>
          </cell>
          <cell r="J1824" t="str">
            <v>CG</v>
          </cell>
          <cell r="K1824" t="str">
            <v>-2.533</v>
          </cell>
          <cell r="L1824" t="str">
            <v>14.750</v>
          </cell>
          <cell r="M1824">
            <v>1750</v>
          </cell>
          <cell r="N1824">
            <v>791</v>
          </cell>
        </row>
        <row r="1825">
          <cell r="A1825" t="str">
            <v>DJN</v>
          </cell>
          <cell r="B1825" t="str">
            <v>KDJN</v>
          </cell>
          <cell r="D1825" t="str">
            <v>Delta Junction</v>
          </cell>
          <cell r="F1825" t="str">
            <v>Delta Junction</v>
          </cell>
          <cell r="G1825" t="str">
            <v>-9.0</v>
          </cell>
          <cell r="H1825" t="str">
            <v>США</v>
          </cell>
          <cell r="I1825" t="str">
            <v>United States</v>
          </cell>
          <cell r="J1825" t="str">
            <v>US</v>
          </cell>
          <cell r="K1825" t="str">
            <v>64.050438</v>
          </cell>
          <cell r="L1825" t="str">
            <v>-145.717326</v>
          </cell>
          <cell r="M1825">
            <v>518</v>
          </cell>
          <cell r="N1825">
            <v>351</v>
          </cell>
        </row>
        <row r="1826">
          <cell r="A1826" t="str">
            <v>DJO</v>
          </cell>
          <cell r="B1826" t="str">
            <v>DIDL</v>
          </cell>
          <cell r="D1826" t="str">
            <v>Daloa</v>
          </cell>
          <cell r="F1826" t="str">
            <v>Daloa</v>
          </cell>
          <cell r="G1826" t="str">
            <v>+0.0</v>
          </cell>
          <cell r="H1826" t="str">
            <v>Кот д&amp;#039;Ивуар</v>
          </cell>
          <cell r="I1826" t="str">
            <v>Cote D&amp;#039;Ivoire</v>
          </cell>
          <cell r="J1826" t="str">
            <v>CI</v>
          </cell>
          <cell r="K1826" t="str">
            <v>6.792808</v>
          </cell>
          <cell r="L1826" t="str">
            <v>-6.473189</v>
          </cell>
          <cell r="M1826">
            <v>1300</v>
          </cell>
          <cell r="N1826">
            <v>251</v>
          </cell>
        </row>
        <row r="1827">
          <cell r="A1827" t="str">
            <v>DJU</v>
          </cell>
          <cell r="B1827" t="str">
            <v>BIDV</v>
          </cell>
          <cell r="C1827" t="str">
            <v>Джупивогур</v>
          </cell>
          <cell r="D1827" t="str">
            <v>Djupivogur</v>
          </cell>
          <cell r="E1827" t="str">
            <v>Джупивогур</v>
          </cell>
          <cell r="F1827" t="str">
            <v>Djupivogur</v>
          </cell>
          <cell r="G1827" t="str">
            <v>+0.0</v>
          </cell>
          <cell r="H1827" t="str">
            <v>Исландия</v>
          </cell>
          <cell r="I1827" t="str">
            <v>Iceland</v>
          </cell>
          <cell r="J1827" t="str">
            <v>IS</v>
          </cell>
          <cell r="K1827" t="str">
            <v>64.644166</v>
          </cell>
          <cell r="L1827" t="str">
            <v>-14.282778</v>
          </cell>
          <cell r="M1827">
            <v>746</v>
          </cell>
          <cell r="N1827">
            <v>3</v>
          </cell>
        </row>
        <row r="1828">
          <cell r="A1828" t="str">
            <v>DKI</v>
          </cell>
          <cell r="B1828" t="str">
            <v>YDKI</v>
          </cell>
          <cell r="C1828" t="str">
            <v>Данк Айленд</v>
          </cell>
          <cell r="D1828" t="str">
            <v>Dunk Island</v>
          </cell>
          <cell r="E1828" t="str">
            <v>Данк Айленд</v>
          </cell>
          <cell r="F1828" t="str">
            <v>Dunk Island</v>
          </cell>
          <cell r="G1828" t="str">
            <v>+10.0</v>
          </cell>
          <cell r="H1828" t="str">
            <v>Австралия</v>
          </cell>
          <cell r="I1828" t="str">
            <v>Australia</v>
          </cell>
          <cell r="J1828" t="str">
            <v>AU</v>
          </cell>
          <cell r="K1828" t="str">
            <v>-17.939722</v>
          </cell>
          <cell r="L1828" t="str">
            <v>146.141944</v>
          </cell>
          <cell r="M1828">
            <v>792</v>
          </cell>
          <cell r="N1828">
            <v>3</v>
          </cell>
        </row>
        <row r="1829">
          <cell r="A1829" t="str">
            <v>DKK</v>
          </cell>
          <cell r="B1829" t="str">
            <v>KDKK</v>
          </cell>
          <cell r="D1829" t="str">
            <v>Dunkirk</v>
          </cell>
          <cell r="F1829" t="str">
            <v>Dunkirk</v>
          </cell>
          <cell r="G1829" t="str">
            <v>-5.0</v>
          </cell>
          <cell r="H1829" t="str">
            <v>США</v>
          </cell>
          <cell r="I1829" t="str">
            <v>United States</v>
          </cell>
          <cell r="J1829" t="str">
            <v>US</v>
          </cell>
          <cell r="K1829" t="str">
            <v>42.493335</v>
          </cell>
          <cell r="L1829" t="str">
            <v>-79.272042</v>
          </cell>
          <cell r="M1829">
            <v>1524</v>
          </cell>
          <cell r="N1829">
            <v>211</v>
          </cell>
        </row>
        <row r="1830">
          <cell r="A1830" t="str">
            <v>DKR</v>
          </cell>
          <cell r="B1830" t="str">
            <v>GOOY</v>
          </cell>
          <cell r="D1830" t="str">
            <v>Dakar-Yoff-Lйopold Sйdar Senghor International</v>
          </cell>
          <cell r="E1830" t="str">
            <v>Дакар</v>
          </cell>
          <cell r="F1830" t="str">
            <v>Dakar</v>
          </cell>
          <cell r="G1830" t="str">
            <v>+0.0</v>
          </cell>
          <cell r="H1830" t="str">
            <v>Сенегал</v>
          </cell>
          <cell r="I1830" t="str">
            <v>Senegal</v>
          </cell>
          <cell r="J1830" t="str">
            <v>SN</v>
          </cell>
          <cell r="K1830" t="str">
            <v>14.739708</v>
          </cell>
          <cell r="L1830" t="str">
            <v>-17.490225</v>
          </cell>
          <cell r="M1830">
            <v>3490</v>
          </cell>
          <cell r="N1830">
            <v>26</v>
          </cell>
        </row>
        <row r="1831">
          <cell r="A1831" t="str">
            <v>DKS</v>
          </cell>
          <cell r="B1831" t="str">
            <v>UODD</v>
          </cell>
          <cell r="C1831" t="str">
            <v>Диксон</v>
          </cell>
          <cell r="D1831" t="str">
            <v>Dikson</v>
          </cell>
          <cell r="E1831" t="str">
            <v>Диксон</v>
          </cell>
          <cell r="F1831" t="str">
            <v>Dikson</v>
          </cell>
          <cell r="G1831" t="str">
            <v>-2.0</v>
          </cell>
          <cell r="H1831" t="str">
            <v>Россия</v>
          </cell>
          <cell r="I1831" t="str">
            <v>Russian Federation</v>
          </cell>
          <cell r="J1831" t="str">
            <v>RU</v>
          </cell>
          <cell r="K1831" t="str">
            <v>73.517778</v>
          </cell>
          <cell r="L1831" t="str">
            <v>80.378889</v>
          </cell>
          <cell r="N1831">
            <v>47</v>
          </cell>
        </row>
        <row r="1832">
          <cell r="A1832" t="str">
            <v>DKV</v>
          </cell>
          <cell r="B1832" t="str">
            <v>YDVR</v>
          </cell>
          <cell r="D1832" t="str">
            <v>Docker River</v>
          </cell>
          <cell r="F1832" t="str">
            <v>Docker River</v>
          </cell>
          <cell r="G1832" t="str">
            <v>-9.5</v>
          </cell>
          <cell r="H1832" t="str">
            <v>Австралия</v>
          </cell>
          <cell r="I1832" t="str">
            <v>Australia</v>
          </cell>
          <cell r="J1832" t="str">
            <v>AU</v>
          </cell>
          <cell r="K1832" t="str">
            <v>-24.859444</v>
          </cell>
          <cell r="L1832" t="str">
            <v>129.121944</v>
          </cell>
          <cell r="M1832">
            <v>1343</v>
          </cell>
          <cell r="N1832">
            <v>37</v>
          </cell>
        </row>
        <row r="1833">
          <cell r="A1833" t="str">
            <v>DLA</v>
          </cell>
          <cell r="B1833" t="str">
            <v>FKKD</v>
          </cell>
          <cell r="C1833" t="str">
            <v>Дуала</v>
          </cell>
          <cell r="D1833" t="str">
            <v>Douala</v>
          </cell>
          <cell r="E1833" t="str">
            <v>Дуала</v>
          </cell>
          <cell r="F1833" t="str">
            <v>Douala</v>
          </cell>
          <cell r="G1833" t="str">
            <v>+1.0</v>
          </cell>
          <cell r="H1833" t="str">
            <v>Камерун</v>
          </cell>
          <cell r="I1833" t="str">
            <v>Cameroon</v>
          </cell>
          <cell r="J1833" t="str">
            <v>CM</v>
          </cell>
          <cell r="K1833" t="str">
            <v>4.006081</v>
          </cell>
          <cell r="L1833" t="str">
            <v>9.719481</v>
          </cell>
          <cell r="M1833">
            <v>2850</v>
          </cell>
          <cell r="N1833">
            <v>10</v>
          </cell>
        </row>
        <row r="1834">
          <cell r="A1834" t="str">
            <v>DLC</v>
          </cell>
          <cell r="B1834" t="str">
            <v>ZYTL</v>
          </cell>
          <cell r="C1834" t="str">
            <v>Далиан</v>
          </cell>
          <cell r="D1834" t="str">
            <v>Dalian</v>
          </cell>
          <cell r="E1834" t="str">
            <v>Далиан</v>
          </cell>
          <cell r="F1834" t="str">
            <v>Dalian</v>
          </cell>
          <cell r="G1834" t="str">
            <v>+8.0</v>
          </cell>
          <cell r="H1834" t="str">
            <v>Китай</v>
          </cell>
          <cell r="I1834" t="str">
            <v>China</v>
          </cell>
          <cell r="J1834" t="str">
            <v>CN</v>
          </cell>
          <cell r="K1834" t="str">
            <v>38.965667</v>
          </cell>
          <cell r="L1834" t="str">
            <v>121.538600</v>
          </cell>
          <cell r="M1834">
            <v>3300</v>
          </cell>
          <cell r="N1834">
            <v>33</v>
          </cell>
        </row>
        <row r="1835">
          <cell r="A1835" t="str">
            <v>DLD</v>
          </cell>
          <cell r="B1835" t="str">
            <v>ENDI</v>
          </cell>
          <cell r="D1835" t="str">
            <v>Dagali Airport</v>
          </cell>
          <cell r="E1835" t="str">
            <v>Гейло</v>
          </cell>
          <cell r="F1835" t="str">
            <v>Geilo</v>
          </cell>
          <cell r="G1835" t="str">
            <v>+1.0</v>
          </cell>
          <cell r="H1835" t="str">
            <v>Норвегия</v>
          </cell>
          <cell r="I1835" t="str">
            <v>Norway</v>
          </cell>
          <cell r="J1835" t="str">
            <v>NO</v>
          </cell>
          <cell r="K1835" t="str">
            <v>60.416667</v>
          </cell>
          <cell r="L1835" t="str">
            <v>8.512778</v>
          </cell>
          <cell r="M1835">
            <v>1400</v>
          </cell>
          <cell r="N1835">
            <v>798</v>
          </cell>
        </row>
        <row r="1836">
          <cell r="A1836" t="str">
            <v>DLE</v>
          </cell>
          <cell r="B1836" t="str">
            <v>LFGJ</v>
          </cell>
          <cell r="D1836" t="str">
            <v>Tavaux</v>
          </cell>
          <cell r="F1836" t="str">
            <v>Dole</v>
          </cell>
          <cell r="G1836" t="str">
            <v>+1.0</v>
          </cell>
          <cell r="H1836" t="str">
            <v>Франция</v>
          </cell>
          <cell r="I1836" t="str">
            <v>France</v>
          </cell>
          <cell r="J1836" t="str">
            <v>FR</v>
          </cell>
          <cell r="K1836" t="str">
            <v>47.042778</v>
          </cell>
          <cell r="L1836" t="str">
            <v>5.435000</v>
          </cell>
          <cell r="M1836">
            <v>2225</v>
          </cell>
          <cell r="N1836">
            <v>197</v>
          </cell>
        </row>
        <row r="1837">
          <cell r="A1837" t="str">
            <v>DLF</v>
          </cell>
          <cell r="B1837" t="str">
            <v>KDLF</v>
          </cell>
          <cell r="D1837" t="str">
            <v>Laughlin Afb</v>
          </cell>
          <cell r="E1837" t="str">
            <v>Дель Рио</v>
          </cell>
          <cell r="F1837" t="str">
            <v>Del Rio</v>
          </cell>
          <cell r="G1837" t="str">
            <v>-6.0</v>
          </cell>
          <cell r="H1837" t="str">
            <v>США</v>
          </cell>
          <cell r="I1837" t="str">
            <v>United States</v>
          </cell>
          <cell r="J1837" t="str">
            <v>US</v>
          </cell>
          <cell r="K1837" t="str">
            <v>29.359374</v>
          </cell>
          <cell r="L1837" t="str">
            <v>-100.781028</v>
          </cell>
          <cell r="M1837">
            <v>2698</v>
          </cell>
          <cell r="N1837">
            <v>330</v>
          </cell>
        </row>
        <row r="1838">
          <cell r="A1838" t="str">
            <v>DLG</v>
          </cell>
          <cell r="B1838" t="str">
            <v>PADL</v>
          </cell>
          <cell r="D1838" t="str">
            <v>Municipal</v>
          </cell>
          <cell r="F1838" t="str">
            <v>Dillingham</v>
          </cell>
          <cell r="G1838" t="str">
            <v>-9.0</v>
          </cell>
          <cell r="H1838" t="str">
            <v>США</v>
          </cell>
          <cell r="I1838" t="str">
            <v>United States</v>
          </cell>
          <cell r="J1838" t="str">
            <v>US</v>
          </cell>
          <cell r="K1838" t="str">
            <v>59.044667</v>
          </cell>
          <cell r="L1838" t="str">
            <v>-158.505500</v>
          </cell>
          <cell r="M1838">
            <v>1952</v>
          </cell>
          <cell r="N1838">
            <v>25</v>
          </cell>
        </row>
        <row r="1839">
          <cell r="A1839" t="str">
            <v>DLH</v>
          </cell>
          <cell r="B1839" t="str">
            <v>KDLH</v>
          </cell>
          <cell r="D1839" t="str">
            <v>Duluth International</v>
          </cell>
          <cell r="F1839" t="str">
            <v>Duluth</v>
          </cell>
          <cell r="G1839" t="str">
            <v>-6.0</v>
          </cell>
          <cell r="H1839" t="str">
            <v>США</v>
          </cell>
          <cell r="I1839" t="str">
            <v>United States</v>
          </cell>
          <cell r="J1839" t="str">
            <v>US</v>
          </cell>
          <cell r="K1839" t="str">
            <v>46.842083</v>
          </cell>
          <cell r="L1839" t="str">
            <v>-92.193639</v>
          </cell>
          <cell r="M1839">
            <v>3094</v>
          </cell>
          <cell r="N1839">
            <v>435</v>
          </cell>
        </row>
        <row r="1840">
          <cell r="A1840" t="str">
            <v>DLI</v>
          </cell>
          <cell r="B1840" t="str">
            <v>VVDL</v>
          </cell>
          <cell r="D1840" t="str">
            <v>Lienkhang</v>
          </cell>
          <cell r="E1840" t="str">
            <v>Далат</v>
          </cell>
          <cell r="F1840" t="str">
            <v>Dalat</v>
          </cell>
          <cell r="G1840" t="str">
            <v>-7.0</v>
          </cell>
          <cell r="H1840" t="str">
            <v>Вьетнам</v>
          </cell>
          <cell r="I1840" t="str">
            <v>Vietnam</v>
          </cell>
          <cell r="J1840" t="str">
            <v>VN</v>
          </cell>
          <cell r="K1840" t="str">
            <v>11.751667</v>
          </cell>
          <cell r="L1840" t="str">
            <v>108.371111</v>
          </cell>
          <cell r="M1840">
            <v>1480</v>
          </cell>
          <cell r="N1840">
            <v>962</v>
          </cell>
        </row>
        <row r="1841">
          <cell r="A1841" t="str">
            <v>DLK</v>
          </cell>
          <cell r="B1841" t="str">
            <v>YDLK</v>
          </cell>
          <cell r="D1841" t="str">
            <v>Dulkaninna</v>
          </cell>
          <cell r="F1841" t="str">
            <v>Dulkaninna</v>
          </cell>
          <cell r="G1841" t="str">
            <v>-9.5</v>
          </cell>
          <cell r="H1841" t="str">
            <v>Австралия</v>
          </cell>
          <cell r="I1841" t="str">
            <v>Australia</v>
          </cell>
          <cell r="J1841" t="str">
            <v>AU</v>
          </cell>
          <cell r="K1841" t="str">
            <v>-29.013333</v>
          </cell>
          <cell r="L1841" t="str">
            <v>138.481389</v>
          </cell>
        </row>
        <row r="1842">
          <cell r="A1842" t="str">
            <v>DLL</v>
          </cell>
          <cell r="B1842" t="str">
            <v>KDLC</v>
          </cell>
          <cell r="D1842" t="str">
            <v>Dillon</v>
          </cell>
          <cell r="F1842" t="str">
            <v>Dillon</v>
          </cell>
          <cell r="G1842" t="str">
            <v>-7.0</v>
          </cell>
          <cell r="H1842" t="str">
            <v>США</v>
          </cell>
          <cell r="I1842" t="str">
            <v>United States</v>
          </cell>
          <cell r="J1842" t="str">
            <v>US</v>
          </cell>
          <cell r="K1842" t="str">
            <v>34.449056</v>
          </cell>
          <cell r="L1842" t="str">
            <v>-79.368583</v>
          </cell>
          <cell r="M1842">
            <v>914</v>
          </cell>
          <cell r="N1842">
            <v>41</v>
          </cell>
        </row>
        <row r="1843">
          <cell r="A1843" t="str">
            <v>DLM</v>
          </cell>
          <cell r="B1843" t="str">
            <v>LTBS</v>
          </cell>
          <cell r="C1843" t="str">
            <v>Даламан</v>
          </cell>
          <cell r="D1843" t="str">
            <v>Dalaman</v>
          </cell>
          <cell r="E1843" t="str">
            <v>Даламан</v>
          </cell>
          <cell r="F1843" t="str">
            <v>Dalaman</v>
          </cell>
          <cell r="G1843" t="str">
            <v>+2.0</v>
          </cell>
          <cell r="H1843" t="str">
            <v>Турция</v>
          </cell>
          <cell r="I1843" t="str">
            <v>Turkey</v>
          </cell>
          <cell r="J1843" t="str">
            <v>TR</v>
          </cell>
          <cell r="K1843" t="str">
            <v>36.713056</v>
          </cell>
          <cell r="L1843" t="str">
            <v>28.792500</v>
          </cell>
          <cell r="M1843">
            <v>3000</v>
          </cell>
          <cell r="N1843">
            <v>6</v>
          </cell>
        </row>
        <row r="1844">
          <cell r="A1844" t="str">
            <v>DLN</v>
          </cell>
          <cell r="B1844" t="str">
            <v>KDLN</v>
          </cell>
          <cell r="D1844" t="str">
            <v>Dillon</v>
          </cell>
          <cell r="F1844" t="str">
            <v>Dillon</v>
          </cell>
          <cell r="G1844" t="str">
            <v>-7.0</v>
          </cell>
          <cell r="H1844" t="str">
            <v>США</v>
          </cell>
          <cell r="I1844" t="str">
            <v>United States</v>
          </cell>
          <cell r="J1844" t="str">
            <v>US</v>
          </cell>
          <cell r="K1844" t="str">
            <v>45.255361</v>
          </cell>
          <cell r="L1844" t="str">
            <v>-112.552507</v>
          </cell>
          <cell r="M1844">
            <v>1219</v>
          </cell>
          <cell r="N1844">
            <v>1597</v>
          </cell>
        </row>
        <row r="1845">
          <cell r="A1845" t="str">
            <v>DLO</v>
          </cell>
          <cell r="B1845" t="str">
            <v>LKPM</v>
          </cell>
          <cell r="D1845" t="str">
            <v>Dolomi</v>
          </cell>
          <cell r="F1845" t="str">
            <v>Dolomi</v>
          </cell>
          <cell r="G1845" t="str">
            <v>-9.0</v>
          </cell>
          <cell r="H1845" t="str">
            <v>США</v>
          </cell>
          <cell r="I1845" t="str">
            <v>United States</v>
          </cell>
          <cell r="J1845" t="str">
            <v>US</v>
          </cell>
          <cell r="K1845" t="str">
            <v>55.133333333333</v>
          </cell>
          <cell r="L1845" t="str">
            <v>-132.05138888889</v>
          </cell>
        </row>
        <row r="1846">
          <cell r="A1846" t="str">
            <v>DLP</v>
          </cell>
          <cell r="D1846" t="str">
            <v>Disneyland Paris</v>
          </cell>
          <cell r="F1846" t="str">
            <v>Disneyland Paris</v>
          </cell>
          <cell r="G1846" t="str">
            <v>+1.0</v>
          </cell>
          <cell r="H1846" t="str">
            <v>Франция</v>
          </cell>
          <cell r="I1846" t="str">
            <v>France</v>
          </cell>
          <cell r="J1846" t="str">
            <v>FR</v>
          </cell>
          <cell r="K1846" t="str">
            <v>48.872500</v>
          </cell>
          <cell r="L1846" t="str">
            <v>2.775833</v>
          </cell>
        </row>
        <row r="1847">
          <cell r="A1847" t="str">
            <v>DLS</v>
          </cell>
          <cell r="B1847" t="str">
            <v>KDLS</v>
          </cell>
          <cell r="D1847" t="str">
            <v>Columbia Gorge Regional/The Dalles Municipal Airport</v>
          </cell>
          <cell r="F1847" t="str">
            <v>The Dalles</v>
          </cell>
          <cell r="G1847" t="str">
            <v>-8.0</v>
          </cell>
          <cell r="H1847" t="str">
            <v>США</v>
          </cell>
          <cell r="I1847" t="str">
            <v>United States</v>
          </cell>
          <cell r="J1847" t="str">
            <v>US</v>
          </cell>
          <cell r="K1847" t="str">
            <v>45.618556</v>
          </cell>
          <cell r="L1847" t="str">
            <v>-121.167333</v>
          </cell>
          <cell r="M1847">
            <v>1416</v>
          </cell>
          <cell r="N1847">
            <v>75</v>
          </cell>
        </row>
        <row r="1848">
          <cell r="A1848" t="str">
            <v>DLU</v>
          </cell>
          <cell r="B1848" t="str">
            <v>ZPDL</v>
          </cell>
          <cell r="C1848" t="str">
            <v>Дали</v>
          </cell>
          <cell r="D1848" t="str">
            <v>Dali</v>
          </cell>
          <cell r="F1848" t="str">
            <v>Dali City</v>
          </cell>
          <cell r="G1848" t="str">
            <v>+0.0</v>
          </cell>
          <cell r="H1848" t="str">
            <v>Китай</v>
          </cell>
          <cell r="I1848" t="str">
            <v>China</v>
          </cell>
          <cell r="J1848" t="str">
            <v>CN</v>
          </cell>
          <cell r="K1848" t="str">
            <v>25.649444</v>
          </cell>
          <cell r="L1848" t="str">
            <v>100.319444</v>
          </cell>
        </row>
        <row r="1849">
          <cell r="A1849" t="str">
            <v>DLV</v>
          </cell>
          <cell r="B1849" t="str">
            <v>YDLV</v>
          </cell>
          <cell r="D1849" t="str">
            <v>Delissaville</v>
          </cell>
          <cell r="F1849" t="str">
            <v>Delissaville</v>
          </cell>
          <cell r="G1849" t="str">
            <v>+9.5</v>
          </cell>
          <cell r="H1849" t="str">
            <v>Австралия</v>
          </cell>
          <cell r="I1849" t="str">
            <v>Australia</v>
          </cell>
          <cell r="J1849" t="str">
            <v>AU</v>
          </cell>
          <cell r="K1849" t="str">
            <v>-12.550553</v>
          </cell>
          <cell r="L1849" t="str">
            <v>130.685562</v>
          </cell>
          <cell r="M1849">
            <v>1155</v>
          </cell>
          <cell r="N1849">
            <v>34</v>
          </cell>
        </row>
        <row r="1850">
          <cell r="A1850" t="str">
            <v>DLY</v>
          </cell>
          <cell r="B1850" t="str">
            <v>NVVD</v>
          </cell>
          <cell r="C1850" t="str">
            <v>Диллонс-Бей</v>
          </cell>
          <cell r="D1850" t="str">
            <v>Dillons Bay</v>
          </cell>
          <cell r="E1850" t="str">
            <v>Диллонс-Бей</v>
          </cell>
          <cell r="F1850" t="str">
            <v>Dillons Bay</v>
          </cell>
          <cell r="G1850" t="str">
            <v>-11.0</v>
          </cell>
          <cell r="H1850" t="str">
            <v>Вануату</v>
          </cell>
          <cell r="I1850" t="str">
            <v>Vanuatu</v>
          </cell>
          <cell r="J1850" t="str">
            <v>VU</v>
          </cell>
          <cell r="K1850" t="str">
            <v>-18.769444</v>
          </cell>
          <cell r="L1850" t="str">
            <v>169.001389</v>
          </cell>
          <cell r="M1850">
            <v>660</v>
          </cell>
          <cell r="N1850">
            <v>164</v>
          </cell>
        </row>
        <row r="1851">
          <cell r="A1851" t="str">
            <v>DLZ</v>
          </cell>
          <cell r="B1851" t="str">
            <v>ZMDZ</v>
          </cell>
          <cell r="D1851" t="str">
            <v>Dalanzadgad</v>
          </cell>
          <cell r="F1851" t="str">
            <v>Dalanzadgad</v>
          </cell>
          <cell r="G1851" t="str">
            <v>-8.0</v>
          </cell>
          <cell r="H1851" t="str">
            <v>Монголия</v>
          </cell>
          <cell r="I1851" t="str">
            <v>Mongolia</v>
          </cell>
          <cell r="J1851" t="str">
            <v>MN</v>
          </cell>
          <cell r="K1851" t="str">
            <v>43.591731</v>
          </cell>
          <cell r="L1851" t="str">
            <v>104.429853</v>
          </cell>
          <cell r="N1851">
            <v>1459</v>
          </cell>
        </row>
        <row r="1852">
          <cell r="A1852" t="str">
            <v>DMA</v>
          </cell>
          <cell r="B1852" t="str">
            <v>KDMA</v>
          </cell>
          <cell r="D1852" t="str">
            <v>Davis Monthan AFB</v>
          </cell>
          <cell r="E1852" t="str">
            <v>Туксон</v>
          </cell>
          <cell r="F1852" t="str">
            <v>Tucson</v>
          </cell>
          <cell r="G1852" t="str">
            <v>+0.0</v>
          </cell>
          <cell r="H1852" t="str">
            <v>США</v>
          </cell>
          <cell r="I1852" t="str">
            <v>United States</v>
          </cell>
          <cell r="J1852" t="str">
            <v>US</v>
          </cell>
          <cell r="K1852" t="str">
            <v>32.166500</v>
          </cell>
          <cell r="L1852" t="str">
            <v>-110.883167</v>
          </cell>
          <cell r="N1852">
            <v>824</v>
          </cell>
        </row>
        <row r="1853">
          <cell r="A1853" t="str">
            <v>DMB</v>
          </cell>
          <cell r="B1853" t="str">
            <v>UADD</v>
          </cell>
          <cell r="C1853" t="str">
            <v>Жамбыл</v>
          </cell>
          <cell r="D1853" t="str">
            <v>Zhambyl</v>
          </cell>
          <cell r="E1853" t="str">
            <v>Жамбыл</v>
          </cell>
          <cell r="F1853" t="str">
            <v>Zhambyl</v>
          </cell>
          <cell r="G1853" t="str">
            <v>-2.0</v>
          </cell>
          <cell r="H1853" t="str">
            <v>Казахстан</v>
          </cell>
          <cell r="I1853" t="str">
            <v>Kazakhstan</v>
          </cell>
          <cell r="J1853" t="str">
            <v>KZ</v>
          </cell>
          <cell r="K1853" t="str">
            <v>42.853611</v>
          </cell>
          <cell r="L1853" t="str">
            <v>71.303611</v>
          </cell>
          <cell r="N1853">
            <v>666</v>
          </cell>
        </row>
        <row r="1854">
          <cell r="A1854" t="str">
            <v>DMD</v>
          </cell>
          <cell r="B1854" t="str">
            <v>YDMG</v>
          </cell>
          <cell r="D1854" t="str">
            <v>Doomadgee</v>
          </cell>
          <cell r="F1854" t="str">
            <v>Doomadgee</v>
          </cell>
          <cell r="G1854" t="str">
            <v>-10.0</v>
          </cell>
          <cell r="H1854" t="str">
            <v>Австралия</v>
          </cell>
          <cell r="I1854" t="str">
            <v>Australia</v>
          </cell>
          <cell r="J1854" t="str">
            <v>AU</v>
          </cell>
          <cell r="K1854" t="str">
            <v>-17.940278</v>
          </cell>
          <cell r="L1854" t="str">
            <v>138.821667</v>
          </cell>
          <cell r="M1854">
            <v>1716</v>
          </cell>
          <cell r="N1854">
            <v>47</v>
          </cell>
        </row>
        <row r="1855">
          <cell r="A1855" t="str">
            <v>DME</v>
          </cell>
          <cell r="B1855" t="str">
            <v>UUDD</v>
          </cell>
          <cell r="C1855" t="str">
            <v>Домодедово</v>
          </cell>
          <cell r="D1855" t="str">
            <v>Domodedovo</v>
          </cell>
          <cell r="E1855" t="str">
            <v>Москва</v>
          </cell>
          <cell r="F1855" t="str">
            <v>Moscow</v>
          </cell>
          <cell r="G1855" t="str">
            <v>+3.0</v>
          </cell>
          <cell r="H1855" t="str">
            <v>Россия</v>
          </cell>
          <cell r="I1855" t="str">
            <v>Russian Federation</v>
          </cell>
          <cell r="J1855" t="str">
            <v>RU</v>
          </cell>
          <cell r="K1855" t="str">
            <v>55.408786</v>
          </cell>
          <cell r="L1855" t="str">
            <v>37.906314</v>
          </cell>
          <cell r="M1855">
            <v>3794</v>
          </cell>
          <cell r="N1855">
            <v>179</v>
          </cell>
        </row>
        <row r="1856">
          <cell r="A1856" t="str">
            <v>DMN</v>
          </cell>
          <cell r="B1856" t="str">
            <v>KDMN</v>
          </cell>
          <cell r="D1856" t="str">
            <v>Deming</v>
          </cell>
          <cell r="F1856" t="str">
            <v>Deming</v>
          </cell>
          <cell r="G1856" t="str">
            <v>-7.0</v>
          </cell>
          <cell r="H1856" t="str">
            <v>США</v>
          </cell>
          <cell r="I1856" t="str">
            <v>United States</v>
          </cell>
          <cell r="J1856" t="str">
            <v>US</v>
          </cell>
          <cell r="K1856" t="str">
            <v>32.262306</v>
          </cell>
          <cell r="L1856" t="str">
            <v>-107.720639</v>
          </cell>
          <cell r="N1856">
            <v>1315</v>
          </cell>
        </row>
        <row r="1857">
          <cell r="A1857" t="str">
            <v>DMO</v>
          </cell>
          <cell r="B1857" t="str">
            <v>KDMO</v>
          </cell>
          <cell r="D1857" t="str">
            <v>Sedalia</v>
          </cell>
          <cell r="F1857" t="str">
            <v>Sedalia</v>
          </cell>
          <cell r="G1857" t="str">
            <v>+6.0</v>
          </cell>
          <cell r="H1857" t="str">
            <v>США</v>
          </cell>
          <cell r="I1857" t="str">
            <v>United States</v>
          </cell>
          <cell r="J1857" t="str">
            <v>US</v>
          </cell>
          <cell r="K1857" t="str">
            <v>38.707406</v>
          </cell>
          <cell r="L1857" t="str">
            <v>-93.175907</v>
          </cell>
          <cell r="M1857">
            <v>1524</v>
          </cell>
          <cell r="N1857">
            <v>277</v>
          </cell>
        </row>
        <row r="1858">
          <cell r="A1858" t="str">
            <v>DMR</v>
          </cell>
          <cell r="C1858" t="str">
            <v>Дамар</v>
          </cell>
          <cell r="D1858" t="str">
            <v>Dhamar</v>
          </cell>
          <cell r="E1858" t="str">
            <v>Дамар</v>
          </cell>
          <cell r="F1858" t="str">
            <v>Dhamar</v>
          </cell>
          <cell r="G1858" t="str">
            <v>-3.0</v>
          </cell>
          <cell r="H1858" t="str">
            <v>Йемен</v>
          </cell>
          <cell r="I1858" t="str">
            <v>Yemen</v>
          </cell>
          <cell r="J1858" t="str">
            <v>YE</v>
          </cell>
          <cell r="K1858" t="str">
            <v>14.533</v>
          </cell>
          <cell r="L1858" t="str">
            <v>44.433</v>
          </cell>
          <cell r="M1858">
            <v>1768</v>
          </cell>
          <cell r="N1858">
            <v>2472</v>
          </cell>
        </row>
        <row r="1859">
          <cell r="A1859" t="str">
            <v>DMT</v>
          </cell>
          <cell r="B1859" t="str">
            <v>SWDM</v>
          </cell>
          <cell r="D1859" t="str">
            <v>Diamantino</v>
          </cell>
          <cell r="F1859" t="str">
            <v>Diamantino</v>
          </cell>
          <cell r="G1859" t="str">
            <v>+4.0</v>
          </cell>
          <cell r="H1859" t="str">
            <v>Бразилия</v>
          </cell>
          <cell r="I1859" t="str">
            <v>Brazil</v>
          </cell>
          <cell r="J1859" t="str">
            <v>BR</v>
          </cell>
          <cell r="K1859" t="str">
            <v>-14.376861</v>
          </cell>
          <cell r="L1859" t="str">
            <v>-56.400386</v>
          </cell>
          <cell r="M1859">
            <v>1750</v>
          </cell>
          <cell r="N1859">
            <v>450</v>
          </cell>
        </row>
        <row r="1860">
          <cell r="A1860" t="str">
            <v>DMU</v>
          </cell>
          <cell r="B1860" t="str">
            <v>VEMR</v>
          </cell>
          <cell r="C1860" t="str">
            <v>Димапур</v>
          </cell>
          <cell r="D1860" t="str">
            <v>Dimapur</v>
          </cell>
          <cell r="E1860" t="str">
            <v>Димапур</v>
          </cell>
          <cell r="F1860" t="str">
            <v>Dimapur</v>
          </cell>
          <cell r="G1860" t="str">
            <v>-5.5</v>
          </cell>
          <cell r="H1860" t="str">
            <v>Индия</v>
          </cell>
          <cell r="I1860" t="str">
            <v>India</v>
          </cell>
          <cell r="J1860" t="str">
            <v>IN</v>
          </cell>
          <cell r="K1860" t="str">
            <v>25.883906</v>
          </cell>
          <cell r="L1860" t="str">
            <v>93.771144</v>
          </cell>
          <cell r="M1860">
            <v>1707</v>
          </cell>
          <cell r="N1860">
            <v>148</v>
          </cell>
        </row>
        <row r="1861">
          <cell r="A1861" t="str">
            <v>DNA</v>
          </cell>
          <cell r="B1861" t="str">
            <v>RODN</v>
          </cell>
          <cell r="D1861" t="str">
            <v>Kadena AB</v>
          </cell>
          <cell r="E1861" t="str">
            <v>Окинава</v>
          </cell>
          <cell r="F1861" t="str">
            <v>Okinawa</v>
          </cell>
          <cell r="G1861" t="str">
            <v>+9.0</v>
          </cell>
          <cell r="H1861" t="str">
            <v>Япония</v>
          </cell>
          <cell r="I1861" t="str">
            <v>Japan</v>
          </cell>
          <cell r="J1861" t="str">
            <v>JP</v>
          </cell>
          <cell r="K1861" t="str">
            <v>26.355612</v>
          </cell>
          <cell r="L1861" t="str">
            <v>127.767633</v>
          </cell>
          <cell r="M1861">
            <v>3688</v>
          </cell>
          <cell r="N1861">
            <v>44</v>
          </cell>
        </row>
        <row r="1862">
          <cell r="A1862" t="str">
            <v>DNB</v>
          </cell>
          <cell r="B1862" t="str">
            <v>YDBR</v>
          </cell>
          <cell r="D1862" t="str">
            <v>Dunbar</v>
          </cell>
          <cell r="F1862" t="str">
            <v>Dunbar</v>
          </cell>
          <cell r="G1862" t="str">
            <v>-10.0</v>
          </cell>
          <cell r="H1862" t="str">
            <v>Австралия</v>
          </cell>
          <cell r="I1862" t="str">
            <v>Australia</v>
          </cell>
          <cell r="J1862" t="str">
            <v>AU</v>
          </cell>
          <cell r="K1862" t="str">
            <v>-16.047778</v>
          </cell>
          <cell r="L1862" t="str">
            <v>142.394722</v>
          </cell>
          <cell r="M1862">
            <v>1100</v>
          </cell>
          <cell r="N1862">
            <v>46</v>
          </cell>
        </row>
        <row r="1863">
          <cell r="A1863" t="str">
            <v>DNC</v>
          </cell>
          <cell r="D1863" t="str">
            <v>Danane</v>
          </cell>
          <cell r="F1863" t="str">
            <v>Danane</v>
          </cell>
          <cell r="G1863" t="str">
            <v>+0.0</v>
          </cell>
          <cell r="H1863" t="str">
            <v>Кот д&amp;#039;Ивуар</v>
          </cell>
          <cell r="I1863" t="str">
            <v>Cote D&amp;#039;Ivoire</v>
          </cell>
          <cell r="J1863" t="str">
            <v>CI</v>
          </cell>
          <cell r="K1863" t="str">
            <v>7.267</v>
          </cell>
          <cell r="L1863" t="str">
            <v>-8.150</v>
          </cell>
        </row>
        <row r="1864">
          <cell r="A1864" t="str">
            <v>DND</v>
          </cell>
          <cell r="B1864" t="str">
            <v>EGPN</v>
          </cell>
          <cell r="C1864" t="str">
            <v>Данди</v>
          </cell>
          <cell r="D1864" t="str">
            <v>Dundee</v>
          </cell>
          <cell r="E1864" t="str">
            <v>Данди</v>
          </cell>
          <cell r="F1864" t="str">
            <v>Dundee</v>
          </cell>
          <cell r="G1864" t="str">
            <v>+0.0</v>
          </cell>
          <cell r="H1864" t="str">
            <v>Великобритания</v>
          </cell>
          <cell r="I1864" t="str">
            <v>United Kingdom</v>
          </cell>
          <cell r="J1864" t="str">
            <v>GB</v>
          </cell>
          <cell r="K1864" t="str">
            <v>56.452499</v>
          </cell>
          <cell r="L1864" t="str">
            <v>-3.025833</v>
          </cell>
          <cell r="M1864">
            <v>1100</v>
          </cell>
          <cell r="N1864">
            <v>5</v>
          </cell>
        </row>
        <row r="1865">
          <cell r="A1865" t="str">
            <v>DNE</v>
          </cell>
          <cell r="B1865" t="str">
            <v>KDNE</v>
          </cell>
          <cell r="D1865" t="str">
            <v>Dallas North Airport</v>
          </cell>
          <cell r="E1865" t="str">
            <v>Даллас</v>
          </cell>
          <cell r="F1865" t="str">
            <v>Dallas</v>
          </cell>
          <cell r="G1865" t="str">
            <v>-6.0</v>
          </cell>
          <cell r="H1865" t="str">
            <v>США</v>
          </cell>
          <cell r="I1865" t="str">
            <v>United States</v>
          </cell>
          <cell r="J1865" t="str">
            <v>US</v>
          </cell>
          <cell r="K1865" t="str">
            <v>33.07888888</v>
          </cell>
          <cell r="L1865" t="str">
            <v>-96.73833333</v>
          </cell>
        </row>
        <row r="1866">
          <cell r="A1866" t="str">
            <v>DNF</v>
          </cell>
          <cell r="D1866" t="str">
            <v>Martuba</v>
          </cell>
          <cell r="E1866" t="str">
            <v>Дерна</v>
          </cell>
          <cell r="F1866" t="str">
            <v>Derna</v>
          </cell>
          <cell r="G1866" t="str">
            <v>-2.0</v>
          </cell>
          <cell r="H1866" t="str">
            <v>Ливия</v>
          </cell>
          <cell r="I1866" t="str">
            <v>Libya</v>
          </cell>
          <cell r="J1866" t="str">
            <v>LY</v>
          </cell>
          <cell r="K1866" t="str">
            <v>32.542</v>
          </cell>
          <cell r="L1866" t="str">
            <v>22.745</v>
          </cell>
          <cell r="M1866">
            <v>3615</v>
          </cell>
          <cell r="N1866">
            <v>376</v>
          </cell>
        </row>
        <row r="1867">
          <cell r="A1867" t="str">
            <v>DNG</v>
          </cell>
          <cell r="B1867" t="str">
            <v>VVTH</v>
          </cell>
          <cell r="D1867" t="str">
            <v>Doongan</v>
          </cell>
          <cell r="F1867" t="str">
            <v>Doongan</v>
          </cell>
          <cell r="G1867" t="str">
            <v>+8.0</v>
          </cell>
          <cell r="H1867" t="str">
            <v>Филиппины</v>
          </cell>
          <cell r="I1867" t="str">
            <v>Philippines</v>
          </cell>
          <cell r="J1867" t="str">
            <v>PH</v>
          </cell>
          <cell r="K1867" t="str">
            <v>13.662777777778</v>
          </cell>
          <cell r="L1867" t="str">
            <v>122.3275</v>
          </cell>
        </row>
        <row r="1868">
          <cell r="A1868" t="str">
            <v>DNH</v>
          </cell>
          <cell r="B1868" t="str">
            <v>ZLDH</v>
          </cell>
          <cell r="C1868" t="str">
            <v>Дунхуань</v>
          </cell>
          <cell r="D1868" t="str">
            <v>Dunhuang</v>
          </cell>
          <cell r="E1868" t="str">
            <v>Дунхуань</v>
          </cell>
          <cell r="F1868" t="str">
            <v>Dunhuang</v>
          </cell>
          <cell r="G1868" t="str">
            <v>-8.0</v>
          </cell>
          <cell r="H1868" t="str">
            <v>Китай</v>
          </cell>
          <cell r="I1868" t="str">
            <v>China</v>
          </cell>
          <cell r="J1868" t="str">
            <v>CN</v>
          </cell>
          <cell r="K1868" t="str">
            <v>40.161111</v>
          </cell>
          <cell r="L1868" t="str">
            <v>94.809167</v>
          </cell>
        </row>
        <row r="1869">
          <cell r="A1869" t="str">
            <v>DNI</v>
          </cell>
          <cell r="B1869" t="str">
            <v>HSWD</v>
          </cell>
          <cell r="C1869" t="str">
            <v>Вад-Медани</v>
          </cell>
          <cell r="D1869" t="str">
            <v>Wad Medani</v>
          </cell>
          <cell r="E1869" t="str">
            <v>Вад-Медани</v>
          </cell>
          <cell r="F1869" t="str">
            <v>Wad Medani</v>
          </cell>
          <cell r="G1869" t="str">
            <v>-2.0</v>
          </cell>
          <cell r="H1869" t="str">
            <v>Судан</v>
          </cell>
          <cell r="I1869" t="str">
            <v>Sudan</v>
          </cell>
          <cell r="J1869" t="str">
            <v>SD</v>
          </cell>
          <cell r="K1869" t="str">
            <v>14.400</v>
          </cell>
          <cell r="L1869" t="str">
            <v>33.483</v>
          </cell>
          <cell r="M1869">
            <v>1097</v>
          </cell>
          <cell r="N1869">
            <v>409</v>
          </cell>
        </row>
        <row r="1870">
          <cell r="A1870" t="str">
            <v>DNK</v>
          </cell>
          <cell r="B1870" t="str">
            <v>UKDD</v>
          </cell>
          <cell r="C1870" t="str">
            <v>Днепропетровск</v>
          </cell>
          <cell r="D1870" t="str">
            <v>Dnepropetrovsk</v>
          </cell>
          <cell r="E1870" t="str">
            <v>Днепропетровск</v>
          </cell>
          <cell r="F1870" t="str">
            <v>Dnepropetrovsk</v>
          </cell>
          <cell r="G1870" t="str">
            <v>+2.0</v>
          </cell>
          <cell r="H1870" t="str">
            <v>Украина</v>
          </cell>
          <cell r="I1870" t="str">
            <v>Ukraine</v>
          </cell>
          <cell r="J1870" t="str">
            <v>UA</v>
          </cell>
          <cell r="K1870" t="str">
            <v>48.357222</v>
          </cell>
          <cell r="L1870" t="str">
            <v>35.100556</v>
          </cell>
          <cell r="N1870">
            <v>147</v>
          </cell>
        </row>
        <row r="1871">
          <cell r="A1871" t="str">
            <v>DNL</v>
          </cell>
          <cell r="B1871" t="str">
            <v>KDNL</v>
          </cell>
          <cell r="D1871" t="str">
            <v>Daniel Field</v>
          </cell>
          <cell r="F1871" t="str">
            <v>Augusta, GA</v>
          </cell>
          <cell r="G1871" t="str">
            <v>-5.0</v>
          </cell>
          <cell r="H1871" t="str">
            <v>США</v>
          </cell>
          <cell r="I1871" t="str">
            <v>United States</v>
          </cell>
          <cell r="J1871" t="str">
            <v>US</v>
          </cell>
          <cell r="K1871" t="str">
            <v>33.466503</v>
          </cell>
          <cell r="L1871" t="str">
            <v>-82.039381</v>
          </cell>
          <cell r="M1871">
            <v>1220</v>
          </cell>
          <cell r="N1871">
            <v>129</v>
          </cell>
        </row>
        <row r="1872">
          <cell r="A1872" t="str">
            <v>DNM</v>
          </cell>
          <cell r="D1872" t="str">
            <v>Denham</v>
          </cell>
          <cell r="F1872" t="str">
            <v>Denham</v>
          </cell>
          <cell r="G1872" t="str">
            <v>-8.0</v>
          </cell>
          <cell r="H1872" t="str">
            <v>Австралия</v>
          </cell>
          <cell r="I1872" t="str">
            <v>Australia</v>
          </cell>
          <cell r="J1872" t="str">
            <v>AU</v>
          </cell>
          <cell r="K1872" t="str">
            <v>-25.917</v>
          </cell>
          <cell r="L1872" t="str">
            <v>113.533</v>
          </cell>
        </row>
        <row r="1873">
          <cell r="A1873" t="str">
            <v>DNN</v>
          </cell>
          <cell r="B1873" t="str">
            <v>KDNN</v>
          </cell>
          <cell r="D1873" t="str">
            <v>Municipal</v>
          </cell>
          <cell r="F1873" t="str">
            <v>Dalton</v>
          </cell>
          <cell r="G1873" t="str">
            <v>-5.0</v>
          </cell>
          <cell r="H1873" t="str">
            <v>США</v>
          </cell>
          <cell r="I1873" t="str">
            <v>United States</v>
          </cell>
          <cell r="J1873" t="str">
            <v>US</v>
          </cell>
          <cell r="K1873" t="str">
            <v>34.722936</v>
          </cell>
          <cell r="L1873" t="str">
            <v>-84.870239</v>
          </cell>
          <cell r="M1873">
            <v>1524</v>
          </cell>
          <cell r="N1873">
            <v>216</v>
          </cell>
        </row>
        <row r="1874">
          <cell r="A1874" t="str">
            <v>DNO</v>
          </cell>
          <cell r="B1874" t="str">
            <v>SWDN</v>
          </cell>
          <cell r="D1874" t="str">
            <v>Dianopolis</v>
          </cell>
          <cell r="F1874" t="str">
            <v>Dianopolis</v>
          </cell>
          <cell r="G1874" t="str">
            <v>+3.0</v>
          </cell>
          <cell r="H1874" t="str">
            <v>Бразилия</v>
          </cell>
          <cell r="I1874" t="str">
            <v>Brazil</v>
          </cell>
          <cell r="J1874" t="str">
            <v>BR</v>
          </cell>
          <cell r="K1874" t="str">
            <v>-11.595411</v>
          </cell>
          <cell r="L1874" t="str">
            <v>-46.846750</v>
          </cell>
          <cell r="M1874">
            <v>1270</v>
          </cell>
          <cell r="N1874">
            <v>610</v>
          </cell>
        </row>
        <row r="1875">
          <cell r="A1875" t="str">
            <v>DNP</v>
          </cell>
          <cell r="B1875" t="str">
            <v>VNDG</v>
          </cell>
          <cell r="C1875" t="str">
            <v>Данг</v>
          </cell>
          <cell r="D1875" t="str">
            <v>Dang</v>
          </cell>
          <cell r="E1875" t="str">
            <v>Данг</v>
          </cell>
          <cell r="F1875" t="str">
            <v>Dang</v>
          </cell>
          <cell r="G1875" t="str">
            <v>-5.8</v>
          </cell>
          <cell r="H1875" t="str">
            <v>Непал</v>
          </cell>
          <cell r="I1875" t="str">
            <v>Nepal</v>
          </cell>
          <cell r="J1875" t="str">
            <v>NP</v>
          </cell>
          <cell r="K1875" t="str">
            <v>28.111111</v>
          </cell>
          <cell r="L1875" t="str">
            <v>82.294167</v>
          </cell>
          <cell r="M1875">
            <v>853</v>
          </cell>
          <cell r="N1875">
            <v>640</v>
          </cell>
        </row>
        <row r="1876">
          <cell r="A1876" t="str">
            <v>DNQ</v>
          </cell>
          <cell r="B1876" t="str">
            <v>YDLQ</v>
          </cell>
          <cell r="D1876" t="str">
            <v>Deniliquin</v>
          </cell>
          <cell r="F1876" t="str">
            <v>Deniliquin</v>
          </cell>
          <cell r="G1876" t="str">
            <v>-10.0</v>
          </cell>
          <cell r="H1876" t="str">
            <v>Австралия</v>
          </cell>
          <cell r="I1876" t="str">
            <v>Australia</v>
          </cell>
          <cell r="J1876" t="str">
            <v>AU</v>
          </cell>
          <cell r="K1876" t="str">
            <v>-35.559444</v>
          </cell>
          <cell r="L1876" t="str">
            <v>144.946389</v>
          </cell>
          <cell r="M1876">
            <v>1219</v>
          </cell>
          <cell r="N1876">
            <v>96</v>
          </cell>
        </row>
        <row r="1877">
          <cell r="A1877" t="str">
            <v>DNR</v>
          </cell>
          <cell r="B1877" t="str">
            <v>LFRD</v>
          </cell>
          <cell r="D1877" t="str">
            <v>Pleurtuit</v>
          </cell>
          <cell r="E1877" t="str">
            <v>Динард</v>
          </cell>
          <cell r="F1877" t="str">
            <v>Dinard</v>
          </cell>
          <cell r="G1877" t="str">
            <v>+1.0</v>
          </cell>
          <cell r="H1877" t="str">
            <v>Франция</v>
          </cell>
          <cell r="I1877" t="str">
            <v>France</v>
          </cell>
          <cell r="J1877" t="str">
            <v>FR</v>
          </cell>
          <cell r="K1877" t="str">
            <v>48.587778</v>
          </cell>
          <cell r="L1877" t="str">
            <v>-2.080000</v>
          </cell>
          <cell r="M1877">
            <v>2200</v>
          </cell>
          <cell r="N1877">
            <v>67</v>
          </cell>
        </row>
        <row r="1878">
          <cell r="A1878" t="str">
            <v>DNS</v>
          </cell>
          <cell r="B1878" t="str">
            <v>KDNS</v>
          </cell>
          <cell r="D1878" t="str">
            <v>Municipal</v>
          </cell>
          <cell r="F1878" t="str">
            <v>Denison</v>
          </cell>
          <cell r="G1878" t="str">
            <v>-6.0</v>
          </cell>
          <cell r="H1878" t="str">
            <v>США</v>
          </cell>
          <cell r="I1878" t="str">
            <v>United States</v>
          </cell>
          <cell r="J1878" t="str">
            <v>US</v>
          </cell>
          <cell r="K1878" t="str">
            <v>41.986583</v>
          </cell>
          <cell r="L1878" t="str">
            <v>-95.380500</v>
          </cell>
          <cell r="M1878">
            <v>1250</v>
          </cell>
          <cell r="N1878">
            <v>388</v>
          </cell>
        </row>
        <row r="1879">
          <cell r="A1879" t="str">
            <v>DNT</v>
          </cell>
          <cell r="D1879" t="str">
            <v>Downtown Heliport</v>
          </cell>
          <cell r="E1879" t="str">
            <v>Санта-Ана</v>
          </cell>
          <cell r="F1879" t="str">
            <v>Santa Ana</v>
          </cell>
          <cell r="G1879" t="str">
            <v>+5.0</v>
          </cell>
          <cell r="H1879" t="str">
            <v>Колумбия</v>
          </cell>
          <cell r="I1879" t="str">
            <v>Colombia</v>
          </cell>
          <cell r="J1879" t="str">
            <v>CO</v>
          </cell>
          <cell r="K1879" t="str">
            <v>1.0833333333333</v>
          </cell>
          <cell r="L1879" t="str">
            <v>-77.55</v>
          </cell>
        </row>
        <row r="1880">
          <cell r="A1880" t="str">
            <v>DNU</v>
          </cell>
          <cell r="C1880" t="str">
            <v>Динангат</v>
          </cell>
          <cell r="D1880" t="str">
            <v>Dinangat</v>
          </cell>
          <cell r="E1880" t="str">
            <v>Динангат</v>
          </cell>
          <cell r="F1880" t="str">
            <v>Dinangat</v>
          </cell>
          <cell r="G1880" t="str">
            <v>-10.0</v>
          </cell>
          <cell r="H1880" t="str">
            <v>Папуа - Новая Гвинея</v>
          </cell>
          <cell r="I1880" t="str">
            <v>Papua New Guinea</v>
          </cell>
          <cell r="J1880" t="str">
            <v>PG</v>
          </cell>
          <cell r="K1880" t="str">
            <v>-6.150</v>
          </cell>
          <cell r="L1880" t="str">
            <v>146.667</v>
          </cell>
          <cell r="M1880">
            <v>405</v>
          </cell>
          <cell r="N1880">
            <v>1579</v>
          </cell>
        </row>
        <row r="1881">
          <cell r="A1881" t="str">
            <v>DNV</v>
          </cell>
          <cell r="B1881" t="str">
            <v>KDNV</v>
          </cell>
          <cell r="D1881" t="str">
            <v>Vermilion County</v>
          </cell>
          <cell r="F1881" t="str">
            <v>Danville, IL</v>
          </cell>
          <cell r="G1881" t="str">
            <v>-6.0</v>
          </cell>
          <cell r="H1881" t="str">
            <v>США</v>
          </cell>
          <cell r="I1881" t="str">
            <v>United States</v>
          </cell>
          <cell r="J1881" t="str">
            <v>US</v>
          </cell>
          <cell r="K1881" t="str">
            <v>40.199697</v>
          </cell>
          <cell r="L1881" t="str">
            <v>-87.595524</v>
          </cell>
          <cell r="M1881">
            <v>1830</v>
          </cell>
          <cell r="N1881">
            <v>212</v>
          </cell>
        </row>
        <row r="1882">
          <cell r="A1882" t="str">
            <v>DNX</v>
          </cell>
          <cell r="B1882" t="str">
            <v>HSGG</v>
          </cell>
          <cell r="D1882" t="str">
            <v>Galegu</v>
          </cell>
          <cell r="E1882" t="str">
            <v>Диндер</v>
          </cell>
          <cell r="F1882" t="str">
            <v>Dinder</v>
          </cell>
          <cell r="H1882" t="str">
            <v>Эфиопия</v>
          </cell>
          <cell r="I1882" t="str">
            <v>Ethiopia</v>
          </cell>
          <cell r="J1882" t="str">
            <v>ET</v>
          </cell>
          <cell r="K1882" t="str">
            <v>12.533</v>
          </cell>
          <cell r="L1882" t="str">
            <v>35.067</v>
          </cell>
          <cell r="M1882">
            <v>847</v>
          </cell>
          <cell r="N1882">
            <v>500</v>
          </cell>
        </row>
        <row r="1883">
          <cell r="A1883" t="str">
            <v>DNZ</v>
          </cell>
          <cell r="B1883" t="str">
            <v>LTAY</v>
          </cell>
          <cell r="D1883" t="str">
            <v>Cardak</v>
          </cell>
          <cell r="E1883" t="str">
            <v>Денизли</v>
          </cell>
          <cell r="F1883" t="str">
            <v>Denizli</v>
          </cell>
          <cell r="G1883" t="str">
            <v>+2.0</v>
          </cell>
          <cell r="H1883" t="str">
            <v>Турция</v>
          </cell>
          <cell r="I1883" t="str">
            <v>Turkey</v>
          </cell>
          <cell r="J1883" t="str">
            <v>TR</v>
          </cell>
          <cell r="K1883" t="str">
            <v>37.785567</v>
          </cell>
          <cell r="L1883" t="str">
            <v>29.701297</v>
          </cell>
          <cell r="M1883">
            <v>3000</v>
          </cell>
          <cell r="N1883">
            <v>852</v>
          </cell>
        </row>
        <row r="1884">
          <cell r="A1884" t="str">
            <v>DOA</v>
          </cell>
          <cell r="C1884" t="str">
            <v>Доани</v>
          </cell>
          <cell r="D1884" t="str">
            <v>Doany</v>
          </cell>
          <cell r="E1884" t="str">
            <v>Доани</v>
          </cell>
          <cell r="F1884" t="str">
            <v>Doany</v>
          </cell>
          <cell r="G1884" t="str">
            <v>+3.0</v>
          </cell>
          <cell r="H1884" t="str">
            <v>Мадагаскар</v>
          </cell>
          <cell r="I1884" t="str">
            <v>Madagascar</v>
          </cell>
          <cell r="J1884" t="str">
            <v>MG</v>
          </cell>
          <cell r="K1884" t="str">
            <v>-14.368056</v>
          </cell>
          <cell r="L1884" t="str">
            <v>49.510833</v>
          </cell>
          <cell r="M1884">
            <v>1000</v>
          </cell>
          <cell r="N1884">
            <v>500</v>
          </cell>
        </row>
        <row r="1885">
          <cell r="A1885" t="str">
            <v>DOB</v>
          </cell>
          <cell r="B1885" t="str">
            <v>WAPD</v>
          </cell>
          <cell r="D1885" t="str">
            <v>Dobo Airport</v>
          </cell>
          <cell r="F1885" t="str">
            <v>Dobo</v>
          </cell>
          <cell r="G1885" t="str">
            <v>+0.0</v>
          </cell>
          <cell r="H1885" t="str">
            <v>Индонезия</v>
          </cell>
          <cell r="I1885" t="str">
            <v>Indonesia</v>
          </cell>
          <cell r="J1885" t="str">
            <v>ID</v>
          </cell>
          <cell r="K1885" t="str">
            <v>-5.772222</v>
          </cell>
          <cell r="L1885" t="str">
            <v>134.212499</v>
          </cell>
        </row>
        <row r="1886">
          <cell r="A1886" t="str">
            <v>DOC</v>
          </cell>
          <cell r="C1886" t="str">
            <v>Дорноч</v>
          </cell>
          <cell r="D1886" t="str">
            <v>Dornoch</v>
          </cell>
          <cell r="E1886" t="str">
            <v>Дорноч</v>
          </cell>
          <cell r="F1886" t="str">
            <v>Dornoch</v>
          </cell>
          <cell r="G1886" t="str">
            <v>+0.0</v>
          </cell>
          <cell r="H1886" t="str">
            <v>Великобритания</v>
          </cell>
          <cell r="I1886" t="str">
            <v>United Kingdom</v>
          </cell>
          <cell r="J1886" t="str">
            <v>GB</v>
          </cell>
          <cell r="K1886" t="str">
            <v>57.869</v>
          </cell>
          <cell r="L1886" t="str">
            <v>-4.023</v>
          </cell>
          <cell r="M1886">
            <v>792</v>
          </cell>
          <cell r="N1886">
            <v>1</v>
          </cell>
        </row>
        <row r="1887">
          <cell r="A1887" t="str">
            <v>DOD</v>
          </cell>
          <cell r="B1887" t="str">
            <v>HTDO</v>
          </cell>
          <cell r="C1887" t="str">
            <v>Додома</v>
          </cell>
          <cell r="D1887" t="str">
            <v>Dodoma</v>
          </cell>
          <cell r="E1887" t="str">
            <v>Додома</v>
          </cell>
          <cell r="F1887" t="str">
            <v>Dodoma</v>
          </cell>
          <cell r="G1887" t="str">
            <v>+3.0</v>
          </cell>
          <cell r="H1887" t="str">
            <v>Танзания</v>
          </cell>
          <cell r="I1887" t="str">
            <v>Tanzania</v>
          </cell>
          <cell r="J1887" t="str">
            <v>TZ</v>
          </cell>
          <cell r="K1887" t="str">
            <v>-6.170436</v>
          </cell>
          <cell r="L1887" t="str">
            <v>35.752578</v>
          </cell>
          <cell r="M1887">
            <v>2029</v>
          </cell>
          <cell r="N1887">
            <v>1109</v>
          </cell>
        </row>
        <row r="1888">
          <cell r="A1888" t="str">
            <v>DOE</v>
          </cell>
          <cell r="C1888" t="str">
            <v>Дьомье</v>
          </cell>
          <cell r="D1888" t="str">
            <v>Djoemoe</v>
          </cell>
          <cell r="E1888" t="str">
            <v>Дьомье</v>
          </cell>
          <cell r="F1888" t="str">
            <v>Djoemoe</v>
          </cell>
          <cell r="G1888" t="str">
            <v>-3.0</v>
          </cell>
          <cell r="H1888" t="str">
            <v>Суринам</v>
          </cell>
          <cell r="I1888" t="str">
            <v>Suriname</v>
          </cell>
          <cell r="J1888" t="str">
            <v>SR</v>
          </cell>
          <cell r="K1888" t="str">
            <v>4.006</v>
          </cell>
          <cell r="L1888" t="str">
            <v>-55.481</v>
          </cell>
          <cell r="M1888">
            <v>770</v>
          </cell>
          <cell r="N1888">
            <v>115</v>
          </cell>
        </row>
        <row r="1889">
          <cell r="A1889" t="str">
            <v>DOF</v>
          </cell>
          <cell r="B1889" t="str">
            <v>LLSD</v>
          </cell>
          <cell r="D1889" t="str">
            <v>Dora Bay</v>
          </cell>
          <cell r="F1889" t="str">
            <v>Dora Bay</v>
          </cell>
          <cell r="G1889" t="str">
            <v>-9.0</v>
          </cell>
          <cell r="H1889" t="str">
            <v>США</v>
          </cell>
          <cell r="I1889" t="str">
            <v>United States</v>
          </cell>
          <cell r="J1889" t="str">
            <v>US</v>
          </cell>
          <cell r="K1889" t="str">
            <v>55.2125</v>
          </cell>
          <cell r="L1889" t="str">
            <v>-132.26666666667</v>
          </cell>
        </row>
        <row r="1890">
          <cell r="A1890" t="str">
            <v>DOG</v>
          </cell>
          <cell r="B1890" t="str">
            <v>HSDN</v>
          </cell>
          <cell r="C1890" t="str">
            <v>Донгола</v>
          </cell>
          <cell r="D1890" t="str">
            <v>Dongola</v>
          </cell>
          <cell r="E1890" t="str">
            <v>Донгола</v>
          </cell>
          <cell r="F1890" t="str">
            <v>Dongola</v>
          </cell>
          <cell r="G1890" t="str">
            <v>+3.0</v>
          </cell>
          <cell r="H1890" t="str">
            <v>Судан</v>
          </cell>
          <cell r="I1890" t="str">
            <v>Sudan</v>
          </cell>
          <cell r="J1890" t="str">
            <v>SD</v>
          </cell>
          <cell r="K1890" t="str">
            <v>19.153867</v>
          </cell>
          <cell r="L1890" t="str">
            <v>30.430094</v>
          </cell>
          <cell r="M1890">
            <v>2050</v>
          </cell>
          <cell r="N1890">
            <v>236</v>
          </cell>
        </row>
        <row r="1891">
          <cell r="A1891" t="str">
            <v>DOH</v>
          </cell>
          <cell r="B1891" t="str">
            <v>OTBD</v>
          </cell>
          <cell r="C1891" t="str">
            <v>Доха</v>
          </cell>
          <cell r="D1891" t="str">
            <v>Doha</v>
          </cell>
          <cell r="E1891" t="str">
            <v>Доха</v>
          </cell>
          <cell r="F1891" t="str">
            <v>Doha</v>
          </cell>
          <cell r="G1891" t="str">
            <v>+3.0</v>
          </cell>
          <cell r="H1891" t="str">
            <v>Катар</v>
          </cell>
          <cell r="I1891" t="str">
            <v>Qatar</v>
          </cell>
          <cell r="J1891" t="str">
            <v>QA</v>
          </cell>
          <cell r="K1891" t="str">
            <v>25.261125</v>
          </cell>
          <cell r="L1891" t="str">
            <v>51.565056</v>
          </cell>
          <cell r="M1891">
            <v>4572</v>
          </cell>
          <cell r="N1891">
            <v>11</v>
          </cell>
        </row>
        <row r="1892">
          <cell r="A1892" t="str">
            <v>DOI</v>
          </cell>
          <cell r="C1892" t="str">
            <v>Дойни</v>
          </cell>
          <cell r="D1892" t="str">
            <v>Doini</v>
          </cell>
          <cell r="E1892" t="str">
            <v>Дойни</v>
          </cell>
          <cell r="F1892" t="str">
            <v>Doini</v>
          </cell>
          <cell r="G1892" t="str">
            <v>-10.0</v>
          </cell>
          <cell r="H1892" t="str">
            <v>Папуа - Новая Гвинея</v>
          </cell>
          <cell r="I1892" t="str">
            <v>Papua New Guinea</v>
          </cell>
          <cell r="J1892" t="str">
            <v>PG</v>
          </cell>
          <cell r="K1892" t="str">
            <v>-10.700</v>
          </cell>
          <cell r="L1892" t="str">
            <v>150.700</v>
          </cell>
          <cell r="M1892">
            <v>655</v>
          </cell>
          <cell r="N1892">
            <v>3</v>
          </cell>
        </row>
        <row r="1893">
          <cell r="A1893" t="str">
            <v>DOK</v>
          </cell>
          <cell r="B1893" t="str">
            <v>UKCC</v>
          </cell>
          <cell r="C1893" t="str">
            <v>Донецк</v>
          </cell>
          <cell r="D1893" t="str">
            <v>Donetsk International Airport</v>
          </cell>
          <cell r="E1893" t="str">
            <v>Донецк</v>
          </cell>
          <cell r="F1893" t="str">
            <v>Donetsk</v>
          </cell>
          <cell r="G1893" t="str">
            <v>+2.0</v>
          </cell>
          <cell r="H1893" t="str">
            <v>Украина</v>
          </cell>
          <cell r="I1893" t="str">
            <v>Ukraine</v>
          </cell>
          <cell r="J1893" t="str">
            <v>UA</v>
          </cell>
          <cell r="K1893" t="str">
            <v>48.073611</v>
          </cell>
          <cell r="L1893" t="str">
            <v>37.739722</v>
          </cell>
          <cell r="N1893">
            <v>241</v>
          </cell>
        </row>
        <row r="1894">
          <cell r="A1894" t="str">
            <v>DOL</v>
          </cell>
          <cell r="B1894" t="str">
            <v>LFRG</v>
          </cell>
          <cell r="D1894" t="str">
            <v>St Gatien</v>
          </cell>
          <cell r="E1894" t="str">
            <v>Дювиль</v>
          </cell>
          <cell r="F1894" t="str">
            <v>Deauville</v>
          </cell>
          <cell r="G1894" t="str">
            <v>+1.0</v>
          </cell>
          <cell r="H1894" t="str">
            <v>Франция</v>
          </cell>
          <cell r="I1894" t="str">
            <v>France</v>
          </cell>
          <cell r="J1894" t="str">
            <v>FR</v>
          </cell>
          <cell r="K1894" t="str">
            <v>49.363333</v>
          </cell>
          <cell r="L1894" t="str">
            <v>0.160000</v>
          </cell>
          <cell r="M1894">
            <v>2100</v>
          </cell>
          <cell r="N1894">
            <v>146</v>
          </cell>
        </row>
        <row r="1895">
          <cell r="A1895" t="str">
            <v>DOM</v>
          </cell>
          <cell r="B1895" t="str">
            <v>TDPD</v>
          </cell>
          <cell r="D1895" t="str">
            <v>Melville Hall</v>
          </cell>
          <cell r="E1895" t="str">
            <v>Доминика</v>
          </cell>
          <cell r="F1895" t="str">
            <v>Dominica</v>
          </cell>
          <cell r="G1895" t="str">
            <v>-4.0</v>
          </cell>
          <cell r="H1895" t="str">
            <v>Доминика</v>
          </cell>
          <cell r="I1895" t="str">
            <v>Dominica</v>
          </cell>
          <cell r="J1895" t="str">
            <v>DM</v>
          </cell>
          <cell r="K1895" t="str">
            <v>15.546944</v>
          </cell>
          <cell r="L1895" t="str">
            <v>-61.301667</v>
          </cell>
          <cell r="M1895">
            <v>1600</v>
          </cell>
          <cell r="N1895">
            <v>22</v>
          </cell>
        </row>
        <row r="1896">
          <cell r="A1896" t="str">
            <v>DON</v>
          </cell>
          <cell r="C1896" t="str">
            <v>Дос-Лагунас</v>
          </cell>
          <cell r="D1896" t="str">
            <v>Dos Lagunas</v>
          </cell>
          <cell r="E1896" t="str">
            <v>Дос-Лагунас</v>
          </cell>
          <cell r="F1896" t="str">
            <v>Dos Lagunas</v>
          </cell>
          <cell r="G1896" t="str">
            <v>+6.0</v>
          </cell>
          <cell r="H1896" t="str">
            <v>Гватемала</v>
          </cell>
          <cell r="I1896" t="str">
            <v>Guatemala</v>
          </cell>
          <cell r="J1896" t="str">
            <v>GT</v>
          </cell>
          <cell r="K1896" t="str">
            <v>17.683</v>
          </cell>
          <cell r="L1896" t="str">
            <v>-89.517</v>
          </cell>
          <cell r="M1896">
            <v>1552</v>
          </cell>
          <cell r="N1896">
            <v>200</v>
          </cell>
        </row>
        <row r="1897">
          <cell r="A1897" t="str">
            <v>DOO</v>
          </cell>
          <cell r="C1897" t="str">
            <v>Доробисоро</v>
          </cell>
          <cell r="D1897" t="str">
            <v>Dorobisoro</v>
          </cell>
          <cell r="E1897" t="str">
            <v>Доробисоро</v>
          </cell>
          <cell r="F1897" t="str">
            <v>Dorobisoro</v>
          </cell>
          <cell r="G1897" t="str">
            <v>+10.0</v>
          </cell>
          <cell r="H1897" t="str">
            <v>Папуа - Новая Гвинея</v>
          </cell>
          <cell r="I1897" t="str">
            <v>Papua New Guinea</v>
          </cell>
          <cell r="J1897" t="str">
            <v>PG</v>
          </cell>
          <cell r="K1897" t="str">
            <v>-9.450</v>
          </cell>
          <cell r="L1897" t="str">
            <v>147.917</v>
          </cell>
          <cell r="M1897">
            <v>448</v>
          </cell>
          <cell r="N1897">
            <v>518</v>
          </cell>
        </row>
        <row r="1898">
          <cell r="A1898" t="str">
            <v>DOP</v>
          </cell>
          <cell r="B1898" t="str">
            <v>VNDP</v>
          </cell>
          <cell r="C1898" t="str">
            <v>Дольпа</v>
          </cell>
          <cell r="D1898" t="str">
            <v>Dolpa</v>
          </cell>
          <cell r="E1898" t="str">
            <v>Дольпа</v>
          </cell>
          <cell r="F1898" t="str">
            <v>Dolpa</v>
          </cell>
          <cell r="G1898" t="str">
            <v>+5.75</v>
          </cell>
          <cell r="H1898" t="str">
            <v>Непал</v>
          </cell>
          <cell r="I1898" t="str">
            <v>Nepal</v>
          </cell>
          <cell r="J1898" t="str">
            <v>NP</v>
          </cell>
          <cell r="K1898" t="str">
            <v>28.985718</v>
          </cell>
          <cell r="L1898" t="str">
            <v>82.819145</v>
          </cell>
          <cell r="M1898">
            <v>457</v>
          </cell>
          <cell r="N1898">
            <v>2499</v>
          </cell>
        </row>
        <row r="1899">
          <cell r="A1899" t="str">
            <v>DOR</v>
          </cell>
          <cell r="B1899" t="str">
            <v>DFEE</v>
          </cell>
          <cell r="C1899" t="str">
            <v>Дори</v>
          </cell>
          <cell r="D1899" t="str">
            <v>Dori</v>
          </cell>
          <cell r="E1899" t="str">
            <v>Дори</v>
          </cell>
          <cell r="F1899" t="str">
            <v>Dori</v>
          </cell>
          <cell r="G1899" t="str">
            <v>+0.0</v>
          </cell>
          <cell r="H1899" t="str">
            <v>Буркина-Фасо</v>
          </cell>
          <cell r="I1899" t="str">
            <v>Burkina Faso</v>
          </cell>
          <cell r="J1899" t="str">
            <v>BF</v>
          </cell>
          <cell r="K1899" t="str">
            <v>14.024444</v>
          </cell>
          <cell r="L1899" t="str">
            <v>-0.065278</v>
          </cell>
          <cell r="M1899">
            <v>1200</v>
          </cell>
          <cell r="N1899">
            <v>280</v>
          </cell>
        </row>
        <row r="1900">
          <cell r="A1900" t="str">
            <v>DOS</v>
          </cell>
          <cell r="C1900" t="str">
            <v>Диос</v>
          </cell>
          <cell r="D1900" t="str">
            <v>Dios</v>
          </cell>
          <cell r="E1900" t="str">
            <v>Диос</v>
          </cell>
          <cell r="F1900" t="str">
            <v>Dios</v>
          </cell>
          <cell r="G1900" t="str">
            <v>-10.0</v>
          </cell>
          <cell r="H1900" t="str">
            <v>Папуа - Новая Гвинея</v>
          </cell>
          <cell r="I1900" t="str">
            <v>Papua New Guinea</v>
          </cell>
          <cell r="J1900" t="str">
            <v>PG</v>
          </cell>
          <cell r="K1900" t="str">
            <v>-5.550</v>
          </cell>
          <cell r="L1900" t="str">
            <v>154.950</v>
          </cell>
        </row>
        <row r="1901">
          <cell r="A1901" t="str">
            <v>DOU</v>
          </cell>
          <cell r="B1901" t="str">
            <v>SSDO</v>
          </cell>
          <cell r="D1901" t="str">
            <v>Dourados</v>
          </cell>
          <cell r="F1901" t="str">
            <v>Dourados</v>
          </cell>
          <cell r="G1901" t="str">
            <v>+4.0</v>
          </cell>
          <cell r="H1901" t="str">
            <v>Бразилия</v>
          </cell>
          <cell r="I1901" t="str">
            <v>Brazil</v>
          </cell>
          <cell r="J1901" t="str">
            <v>BR</v>
          </cell>
          <cell r="K1901" t="str">
            <v>-22.201864</v>
          </cell>
          <cell r="L1901" t="str">
            <v>-54.926644</v>
          </cell>
          <cell r="M1901">
            <v>1317</v>
          </cell>
          <cell r="N1901">
            <v>458</v>
          </cell>
        </row>
        <row r="1902">
          <cell r="A1902" t="str">
            <v>DOV</v>
          </cell>
          <cell r="B1902" t="str">
            <v>KDOV</v>
          </cell>
          <cell r="D1902" t="str">
            <v>Dover AFB</v>
          </cell>
          <cell r="F1902" t="str">
            <v>Dover-Cheswold</v>
          </cell>
          <cell r="G1902" t="str">
            <v>-5.0</v>
          </cell>
          <cell r="H1902" t="str">
            <v>США</v>
          </cell>
          <cell r="I1902" t="str">
            <v>United States</v>
          </cell>
          <cell r="J1902" t="str">
            <v>US</v>
          </cell>
          <cell r="K1902" t="str">
            <v>39.129500</v>
          </cell>
          <cell r="L1902" t="str">
            <v>-75.466000</v>
          </cell>
          <cell r="M1902">
            <v>2926</v>
          </cell>
          <cell r="N1902">
            <v>7</v>
          </cell>
        </row>
        <row r="1903">
          <cell r="A1903" t="str">
            <v>DOX</v>
          </cell>
          <cell r="B1903" t="str">
            <v>YDRA</v>
          </cell>
          <cell r="D1903" t="str">
            <v>Dongara</v>
          </cell>
          <cell r="F1903" t="str">
            <v>Dongara</v>
          </cell>
          <cell r="G1903" t="str">
            <v>-8.0</v>
          </cell>
          <cell r="H1903" t="str">
            <v>Австралия</v>
          </cell>
          <cell r="I1903" t="str">
            <v>Australia</v>
          </cell>
          <cell r="J1903" t="str">
            <v>AU</v>
          </cell>
          <cell r="K1903" t="str">
            <v>-29.298333</v>
          </cell>
          <cell r="L1903" t="str">
            <v>114.927222</v>
          </cell>
        </row>
        <row r="1904">
          <cell r="A1904" t="str">
            <v>DOY</v>
          </cell>
          <cell r="B1904" t="str">
            <v>ZSDY</v>
          </cell>
          <cell r="D1904" t="str">
            <v>Dongying</v>
          </cell>
          <cell r="F1904" t="str">
            <v>Dongying</v>
          </cell>
          <cell r="G1904" t="str">
            <v>+0.0</v>
          </cell>
          <cell r="H1904" t="str">
            <v>Китай</v>
          </cell>
          <cell r="I1904" t="str">
            <v>China</v>
          </cell>
          <cell r="J1904" t="str">
            <v>CN</v>
          </cell>
          <cell r="K1904" t="str">
            <v>37.508333</v>
          </cell>
          <cell r="L1904" t="str">
            <v>118.788889</v>
          </cell>
        </row>
        <row r="1905">
          <cell r="A1905" t="str">
            <v>DPA</v>
          </cell>
          <cell r="B1905" t="str">
            <v>KDPA</v>
          </cell>
          <cell r="D1905" t="str">
            <v>Dupage County</v>
          </cell>
          <cell r="E1905" t="str">
            <v>Чикаго</v>
          </cell>
          <cell r="F1905" t="str">
            <v>Chicago</v>
          </cell>
          <cell r="G1905" t="str">
            <v>-6.0</v>
          </cell>
          <cell r="H1905" t="str">
            <v>США</v>
          </cell>
          <cell r="I1905" t="str">
            <v>United States</v>
          </cell>
          <cell r="J1905" t="str">
            <v>US</v>
          </cell>
          <cell r="K1905" t="str">
            <v>41.906944</v>
          </cell>
          <cell r="L1905" t="str">
            <v>-88.248203</v>
          </cell>
          <cell r="M1905">
            <v>1220</v>
          </cell>
          <cell r="N1905">
            <v>231</v>
          </cell>
        </row>
        <row r="1906">
          <cell r="A1906" t="str">
            <v>DPE</v>
          </cell>
          <cell r="B1906" t="str">
            <v>LFAB</v>
          </cell>
          <cell r="C1906" t="str">
            <v>Диеппе</v>
          </cell>
          <cell r="D1906" t="str">
            <v>Dieppe</v>
          </cell>
          <cell r="E1906" t="str">
            <v>Дьеп</v>
          </cell>
          <cell r="F1906" t="str">
            <v>Dieppe</v>
          </cell>
          <cell r="G1906" t="str">
            <v>+1.0</v>
          </cell>
          <cell r="H1906" t="str">
            <v>Франция</v>
          </cell>
          <cell r="I1906" t="str">
            <v>France</v>
          </cell>
          <cell r="J1906" t="str">
            <v>FR</v>
          </cell>
          <cell r="K1906" t="str">
            <v>49.882633</v>
          </cell>
          <cell r="L1906" t="str">
            <v>1.085331</v>
          </cell>
          <cell r="M1906">
            <v>820</v>
          </cell>
          <cell r="N1906">
            <v>105</v>
          </cell>
        </row>
        <row r="1907">
          <cell r="A1907" t="str">
            <v>DPG</v>
          </cell>
          <cell r="B1907" t="str">
            <v>KDPG</v>
          </cell>
          <cell r="D1907" t="str">
            <v>Michael AAF</v>
          </cell>
          <cell r="F1907" t="str">
            <v>Dugway</v>
          </cell>
          <cell r="G1907" t="str">
            <v>-7.0</v>
          </cell>
          <cell r="H1907" t="str">
            <v>США</v>
          </cell>
          <cell r="I1907" t="str">
            <v>United States</v>
          </cell>
          <cell r="J1907" t="str">
            <v>US</v>
          </cell>
          <cell r="K1907" t="str">
            <v>40.199386</v>
          </cell>
          <cell r="L1907" t="str">
            <v>-112.937469</v>
          </cell>
          <cell r="N1907">
            <v>1326</v>
          </cell>
        </row>
        <row r="1908">
          <cell r="A1908" t="str">
            <v>DPK</v>
          </cell>
          <cell r="B1908" t="str">
            <v>KDPA</v>
          </cell>
          <cell r="D1908" t="str">
            <v>Deer Park</v>
          </cell>
          <cell r="F1908" t="str">
            <v>Deer Park</v>
          </cell>
          <cell r="G1908" t="str">
            <v>-5.0</v>
          </cell>
          <cell r="H1908" t="str">
            <v>США</v>
          </cell>
          <cell r="I1908" t="str">
            <v>United States</v>
          </cell>
          <cell r="J1908" t="str">
            <v>US</v>
          </cell>
          <cell r="K1908" t="str">
            <v>40.766666666667</v>
          </cell>
          <cell r="L1908" t="str">
            <v>-73.333333333333</v>
          </cell>
        </row>
        <row r="1909">
          <cell r="A1909" t="str">
            <v>DPL</v>
          </cell>
          <cell r="B1909" t="str">
            <v>RPMG</v>
          </cell>
          <cell r="C1909" t="str">
            <v>Диполог</v>
          </cell>
          <cell r="D1909" t="str">
            <v>Dipolog</v>
          </cell>
          <cell r="E1909" t="str">
            <v>Диполог</v>
          </cell>
          <cell r="F1909" t="str">
            <v>Dipolog</v>
          </cell>
          <cell r="G1909" t="str">
            <v>-8.0</v>
          </cell>
          <cell r="H1909" t="str">
            <v>Филиппины</v>
          </cell>
          <cell r="I1909" t="str">
            <v>Philippines</v>
          </cell>
          <cell r="J1909" t="str">
            <v>PH</v>
          </cell>
          <cell r="K1909" t="str">
            <v>8.601261</v>
          </cell>
          <cell r="L1909" t="str">
            <v>123.334481</v>
          </cell>
          <cell r="M1909">
            <v>1550</v>
          </cell>
          <cell r="N1909">
            <v>4</v>
          </cell>
        </row>
        <row r="1910">
          <cell r="A1910" t="str">
            <v>DPO</v>
          </cell>
          <cell r="B1910" t="str">
            <v>YDPO</v>
          </cell>
          <cell r="C1910" t="str">
            <v>Девонпорт</v>
          </cell>
          <cell r="D1910" t="str">
            <v>Devonport</v>
          </cell>
          <cell r="E1910" t="str">
            <v>Девонпорт</v>
          </cell>
          <cell r="F1910" t="str">
            <v>Devonport</v>
          </cell>
          <cell r="G1910" t="str">
            <v>+11.0</v>
          </cell>
          <cell r="H1910" t="str">
            <v>Австралия</v>
          </cell>
          <cell r="I1910" t="str">
            <v>Australia</v>
          </cell>
          <cell r="J1910" t="str">
            <v>AU</v>
          </cell>
          <cell r="K1910" t="str">
            <v>-41.169722</v>
          </cell>
          <cell r="L1910" t="str">
            <v>146.430278</v>
          </cell>
          <cell r="M1910">
            <v>1838</v>
          </cell>
          <cell r="N1910">
            <v>10</v>
          </cell>
        </row>
        <row r="1911">
          <cell r="A1911" t="str">
            <v>DPS</v>
          </cell>
          <cell r="B1911" t="str">
            <v>WADD</v>
          </cell>
          <cell r="D1911" t="str">
            <v>Ngurah Rai International</v>
          </cell>
          <cell r="F1911" t="str">
            <v>Denpasar, Bali</v>
          </cell>
          <cell r="G1911" t="str">
            <v>+8.0</v>
          </cell>
          <cell r="H1911" t="str">
            <v>Индонезия</v>
          </cell>
          <cell r="I1911" t="str">
            <v>Indonesia</v>
          </cell>
          <cell r="J1911" t="str">
            <v>ID</v>
          </cell>
          <cell r="K1911" t="str">
            <v>-8.748169</v>
          </cell>
          <cell r="L1911" t="str">
            <v>115.167172</v>
          </cell>
          <cell r="M1911">
            <v>2984</v>
          </cell>
          <cell r="N1911">
            <v>4</v>
          </cell>
        </row>
        <row r="1912">
          <cell r="A1912" t="str">
            <v>DPU</v>
          </cell>
          <cell r="C1912" t="str">
            <v>Думпу</v>
          </cell>
          <cell r="D1912" t="str">
            <v>Dumpu</v>
          </cell>
          <cell r="E1912" t="str">
            <v>Думпу</v>
          </cell>
          <cell r="F1912" t="str">
            <v>Dumpu</v>
          </cell>
          <cell r="G1912" t="str">
            <v>+10.0</v>
          </cell>
          <cell r="H1912" t="str">
            <v>Папуа - Новая Гвинея</v>
          </cell>
          <cell r="I1912" t="str">
            <v>Papua New Guinea</v>
          </cell>
          <cell r="J1912" t="str">
            <v>PG</v>
          </cell>
          <cell r="K1912" t="str">
            <v>-5.833</v>
          </cell>
          <cell r="L1912" t="str">
            <v>145.750</v>
          </cell>
        </row>
        <row r="1913">
          <cell r="A1913" t="str">
            <v>DRA</v>
          </cell>
          <cell r="B1913" t="str">
            <v>KDRA</v>
          </cell>
          <cell r="D1913" t="str">
            <v>Desert Rock</v>
          </cell>
          <cell r="F1913" t="str">
            <v>Mercury</v>
          </cell>
          <cell r="G1913" t="str">
            <v>-8.0</v>
          </cell>
          <cell r="H1913" t="str">
            <v>США</v>
          </cell>
          <cell r="I1913" t="str">
            <v>United States</v>
          </cell>
          <cell r="J1913" t="str">
            <v>US</v>
          </cell>
          <cell r="K1913" t="str">
            <v>36.619399</v>
          </cell>
          <cell r="L1913" t="str">
            <v>-116.032809</v>
          </cell>
          <cell r="N1913">
            <v>1010</v>
          </cell>
        </row>
        <row r="1914">
          <cell r="A1914" t="str">
            <v>DRB</v>
          </cell>
          <cell r="B1914" t="str">
            <v>YDBY</v>
          </cell>
          <cell r="D1914" t="str">
            <v>Derby</v>
          </cell>
          <cell r="F1914" t="str">
            <v>Derby</v>
          </cell>
          <cell r="H1914" t="str">
            <v>Австралия</v>
          </cell>
          <cell r="I1914" t="str">
            <v>Australia</v>
          </cell>
          <cell r="J1914" t="str">
            <v>AU</v>
          </cell>
          <cell r="K1914" t="str">
            <v>-17.370000</v>
          </cell>
          <cell r="L1914" t="str">
            <v>123.660556</v>
          </cell>
          <cell r="M1914">
            <v>1734</v>
          </cell>
          <cell r="N1914">
            <v>7</v>
          </cell>
        </row>
        <row r="1915">
          <cell r="A1915" t="str">
            <v>DRC</v>
          </cell>
          <cell r="D1915" t="str">
            <v>Dirico</v>
          </cell>
          <cell r="F1915" t="str">
            <v>Dirico</v>
          </cell>
          <cell r="G1915" t="str">
            <v>-1.0</v>
          </cell>
          <cell r="H1915" t="str">
            <v>Ангола</v>
          </cell>
          <cell r="I1915" t="str">
            <v>Angola</v>
          </cell>
          <cell r="J1915" t="str">
            <v>AO</v>
          </cell>
          <cell r="K1915" t="str">
            <v>-17.967</v>
          </cell>
          <cell r="L1915" t="str">
            <v>20.783</v>
          </cell>
        </row>
        <row r="1916">
          <cell r="A1916" t="str">
            <v>DRD</v>
          </cell>
          <cell r="B1916" t="str">
            <v>YDOR</v>
          </cell>
          <cell r="D1916" t="str">
            <v>Dorunda Station</v>
          </cell>
          <cell r="F1916" t="str">
            <v>Dorunda Station</v>
          </cell>
          <cell r="G1916" t="str">
            <v>-10.0</v>
          </cell>
          <cell r="H1916" t="str">
            <v>Австралия</v>
          </cell>
          <cell r="I1916" t="str">
            <v>Australia</v>
          </cell>
          <cell r="J1916" t="str">
            <v>AU</v>
          </cell>
          <cell r="K1916" t="str">
            <v>-16.552778</v>
          </cell>
          <cell r="L1916" t="str">
            <v>141.823333</v>
          </cell>
          <cell r="N1916">
            <v>27</v>
          </cell>
        </row>
        <row r="1917">
          <cell r="A1917" t="str">
            <v>DRE</v>
          </cell>
          <cell r="B1917" t="str">
            <v>KDRM</v>
          </cell>
          <cell r="D1917" t="str">
            <v>Drummond Island</v>
          </cell>
          <cell r="F1917" t="str">
            <v>Drummond Island</v>
          </cell>
          <cell r="G1917" t="str">
            <v>-5.0</v>
          </cell>
          <cell r="H1917" t="str">
            <v>США</v>
          </cell>
          <cell r="I1917" t="str">
            <v>United States</v>
          </cell>
          <cell r="J1917" t="str">
            <v>US</v>
          </cell>
          <cell r="K1917" t="str">
            <v>46.009311</v>
          </cell>
          <cell r="L1917" t="str">
            <v>-83.743934</v>
          </cell>
          <cell r="M1917">
            <v>1113</v>
          </cell>
          <cell r="N1917">
            <v>204</v>
          </cell>
        </row>
        <row r="1918">
          <cell r="A1918" t="str">
            <v>DRF</v>
          </cell>
          <cell r="B1918" t="str">
            <v>EGNX</v>
          </cell>
          <cell r="D1918" t="str">
            <v>Drift River</v>
          </cell>
          <cell r="F1918" t="str">
            <v>Drift River</v>
          </cell>
          <cell r="G1918" t="str">
            <v>-9.0</v>
          </cell>
          <cell r="H1918" t="str">
            <v>США</v>
          </cell>
          <cell r="I1918" t="str">
            <v>United States</v>
          </cell>
          <cell r="J1918" t="str">
            <v>US</v>
          </cell>
          <cell r="K1918" t="str">
            <v>60.583333333333</v>
          </cell>
          <cell r="L1918" t="str">
            <v>-152.15</v>
          </cell>
          <cell r="M1918">
            <v>1311</v>
          </cell>
          <cell r="N1918">
            <v>9</v>
          </cell>
        </row>
        <row r="1919">
          <cell r="A1919" t="str">
            <v>DRG</v>
          </cell>
          <cell r="B1919" t="str">
            <v>PADE</v>
          </cell>
          <cell r="D1919" t="str">
            <v>Deering</v>
          </cell>
          <cell r="F1919" t="str">
            <v>Deering</v>
          </cell>
          <cell r="G1919" t="str">
            <v>-9.0</v>
          </cell>
          <cell r="H1919" t="str">
            <v>США</v>
          </cell>
          <cell r="I1919" t="str">
            <v>United States</v>
          </cell>
          <cell r="J1919" t="str">
            <v>US</v>
          </cell>
          <cell r="K1919" t="str">
            <v>66.069560</v>
          </cell>
          <cell r="L1919" t="str">
            <v>-162.766367</v>
          </cell>
          <cell r="M1919">
            <v>792</v>
          </cell>
          <cell r="N1919">
            <v>6</v>
          </cell>
        </row>
        <row r="1920">
          <cell r="A1920" t="str">
            <v>DRH</v>
          </cell>
          <cell r="D1920" t="str">
            <v>Dabra</v>
          </cell>
          <cell r="F1920" t="str">
            <v>Dabra</v>
          </cell>
          <cell r="G1920" t="str">
            <v>+0.0</v>
          </cell>
          <cell r="H1920" t="str">
            <v>Индонезия</v>
          </cell>
          <cell r="I1920" t="str">
            <v>Indonesia</v>
          </cell>
          <cell r="J1920" t="str">
            <v>ID</v>
          </cell>
          <cell r="K1920" t="str">
            <v>-3.250</v>
          </cell>
          <cell r="L1920" t="str">
            <v>138.567</v>
          </cell>
        </row>
        <row r="1921">
          <cell r="A1921" t="str">
            <v>DRI</v>
          </cell>
          <cell r="B1921" t="str">
            <v>KDRI</v>
          </cell>
          <cell r="D1921" t="str">
            <v>Beauregard Parish</v>
          </cell>
          <cell r="F1921" t="str">
            <v>De Ridder</v>
          </cell>
          <cell r="G1921" t="str">
            <v>+1.0</v>
          </cell>
          <cell r="H1921" t="str">
            <v>Нидерланды</v>
          </cell>
          <cell r="I1921" t="str">
            <v>Netherlands</v>
          </cell>
          <cell r="J1921" t="str">
            <v>NL</v>
          </cell>
          <cell r="K1921" t="str">
            <v>30.831722</v>
          </cell>
          <cell r="L1921" t="str">
            <v>-93.339917</v>
          </cell>
          <cell r="N1921">
            <v>62</v>
          </cell>
        </row>
        <row r="1922">
          <cell r="A1922" t="str">
            <v>DRJ</v>
          </cell>
          <cell r="B1922" t="str">
            <v>SMDA</v>
          </cell>
          <cell r="C1922" t="str">
            <v>Дриетаббетье</v>
          </cell>
          <cell r="D1922" t="str">
            <v>Drietabbetje</v>
          </cell>
          <cell r="E1922" t="str">
            <v>Дриетаббетье</v>
          </cell>
          <cell r="F1922" t="str">
            <v>Drietabbetje</v>
          </cell>
          <cell r="G1922" t="str">
            <v>+0.0</v>
          </cell>
          <cell r="H1922" t="str">
            <v>Суринам</v>
          </cell>
          <cell r="I1922" t="str">
            <v>Suriname</v>
          </cell>
          <cell r="J1922" t="str">
            <v>SR</v>
          </cell>
          <cell r="K1922" t="str">
            <v>4.126111</v>
          </cell>
          <cell r="L1922" t="str">
            <v>-54.622778</v>
          </cell>
          <cell r="N1922">
            <v>72</v>
          </cell>
        </row>
        <row r="1923">
          <cell r="A1923" t="str">
            <v>DRM</v>
          </cell>
          <cell r="B1923" t="str">
            <v>KDRM</v>
          </cell>
          <cell r="C1923" t="str">
            <v>Драма</v>
          </cell>
          <cell r="D1923" t="str">
            <v>Drama</v>
          </cell>
          <cell r="E1923" t="str">
            <v>Драма</v>
          </cell>
          <cell r="F1923" t="str">
            <v>Drama</v>
          </cell>
          <cell r="G1923" t="str">
            <v>+2.0</v>
          </cell>
          <cell r="H1923" t="str">
            <v>Греция</v>
          </cell>
          <cell r="I1923" t="str">
            <v>Greece</v>
          </cell>
          <cell r="J1923" t="str">
            <v>GR</v>
          </cell>
          <cell r="K1923" t="str">
            <v>41.150</v>
          </cell>
          <cell r="L1923" t="str">
            <v>24.133</v>
          </cell>
        </row>
        <row r="1924">
          <cell r="A1924" t="str">
            <v>DRN</v>
          </cell>
          <cell r="B1924" t="str">
            <v>YDBI</v>
          </cell>
          <cell r="D1924" t="str">
            <v>Dirranbandi</v>
          </cell>
          <cell r="F1924" t="str">
            <v>Dirranbandi</v>
          </cell>
          <cell r="G1924" t="str">
            <v>-10.0</v>
          </cell>
          <cell r="H1924" t="str">
            <v>Австралия</v>
          </cell>
          <cell r="I1924" t="str">
            <v>Australia</v>
          </cell>
          <cell r="J1924" t="str">
            <v>AU</v>
          </cell>
          <cell r="K1924" t="str">
            <v>-28.591667</v>
          </cell>
          <cell r="L1924" t="str">
            <v>148.216667</v>
          </cell>
          <cell r="M1924">
            <v>1219</v>
          </cell>
          <cell r="N1924">
            <v>173</v>
          </cell>
        </row>
        <row r="1925">
          <cell r="A1925" t="str">
            <v>DRO</v>
          </cell>
          <cell r="B1925" t="str">
            <v>KDRO</v>
          </cell>
          <cell r="D1925" t="str">
            <v>La Plata</v>
          </cell>
          <cell r="E1925" t="str">
            <v>Дуранго</v>
          </cell>
          <cell r="F1925" t="str">
            <v>Durango</v>
          </cell>
          <cell r="G1925" t="str">
            <v>-7.0</v>
          </cell>
          <cell r="H1925" t="str">
            <v>США</v>
          </cell>
          <cell r="I1925" t="str">
            <v>United States</v>
          </cell>
          <cell r="J1925" t="str">
            <v>US</v>
          </cell>
          <cell r="K1925" t="str">
            <v>37.151517</v>
          </cell>
          <cell r="L1925" t="str">
            <v>-107.753769</v>
          </cell>
          <cell r="M1925">
            <v>2804</v>
          </cell>
          <cell r="N1925">
            <v>2038</v>
          </cell>
        </row>
        <row r="1926">
          <cell r="A1926" t="str">
            <v>DRR</v>
          </cell>
          <cell r="B1926" t="str">
            <v>YDRI</v>
          </cell>
          <cell r="D1926" t="str">
            <v>Durrie</v>
          </cell>
          <cell r="F1926" t="str">
            <v>Durrie</v>
          </cell>
          <cell r="G1926" t="str">
            <v>-10.0</v>
          </cell>
          <cell r="H1926" t="str">
            <v>Австралия</v>
          </cell>
          <cell r="I1926" t="str">
            <v>Australia</v>
          </cell>
          <cell r="J1926" t="str">
            <v>AU</v>
          </cell>
          <cell r="K1926" t="str">
            <v>-25.617222</v>
          </cell>
          <cell r="L1926" t="str">
            <v>140.222222</v>
          </cell>
          <cell r="M1926">
            <v>1067</v>
          </cell>
          <cell r="N1926">
            <v>58</v>
          </cell>
        </row>
        <row r="1927">
          <cell r="A1927" t="str">
            <v>DRS</v>
          </cell>
          <cell r="B1927" t="str">
            <v>EDDC</v>
          </cell>
          <cell r="D1927" t="str">
            <v>Dresden Arpt</v>
          </cell>
          <cell r="E1927" t="str">
            <v>Дрезден</v>
          </cell>
          <cell r="F1927" t="str">
            <v>Dresden</v>
          </cell>
          <cell r="G1927" t="str">
            <v>+1.0</v>
          </cell>
          <cell r="H1927" t="str">
            <v>Германия</v>
          </cell>
          <cell r="I1927" t="str">
            <v>Germany</v>
          </cell>
          <cell r="J1927" t="str">
            <v>DE</v>
          </cell>
          <cell r="K1927" t="str">
            <v>51.132767</v>
          </cell>
          <cell r="L1927" t="str">
            <v>13.767161</v>
          </cell>
          <cell r="M1927">
            <v>2508</v>
          </cell>
          <cell r="N1927">
            <v>230</v>
          </cell>
        </row>
        <row r="1928">
          <cell r="A1928" t="str">
            <v>DRT</v>
          </cell>
          <cell r="B1928" t="str">
            <v>KDRT</v>
          </cell>
          <cell r="D1928" t="str">
            <v>International</v>
          </cell>
          <cell r="E1928" t="str">
            <v>Дель Рио</v>
          </cell>
          <cell r="F1928" t="str">
            <v>Del Rio</v>
          </cell>
          <cell r="G1928" t="str">
            <v>-6.0</v>
          </cell>
          <cell r="H1928" t="str">
            <v>США</v>
          </cell>
          <cell r="I1928" t="str">
            <v>United States</v>
          </cell>
          <cell r="J1928" t="str">
            <v>US</v>
          </cell>
          <cell r="K1928" t="str">
            <v>29.374207</v>
          </cell>
          <cell r="L1928" t="str">
            <v>-100.927157</v>
          </cell>
          <cell r="M1928">
            <v>1556</v>
          </cell>
          <cell r="N1928">
            <v>305</v>
          </cell>
        </row>
        <row r="1929">
          <cell r="A1929" t="str">
            <v>DRU</v>
          </cell>
          <cell r="D1929" t="str">
            <v>Drummond</v>
          </cell>
          <cell r="F1929" t="str">
            <v>Drummond</v>
          </cell>
          <cell r="G1929" t="str">
            <v>-7.0</v>
          </cell>
          <cell r="H1929" t="str">
            <v>США</v>
          </cell>
          <cell r="I1929" t="str">
            <v>United States</v>
          </cell>
          <cell r="J1929" t="str">
            <v>US</v>
          </cell>
          <cell r="K1929" t="str">
            <v>46.620762</v>
          </cell>
          <cell r="L1929" t="str">
            <v>-113.205066</v>
          </cell>
          <cell r="M1929">
            <v>732</v>
          </cell>
          <cell r="N1929">
            <v>1294</v>
          </cell>
        </row>
        <row r="1930">
          <cell r="A1930" t="str">
            <v>DRW</v>
          </cell>
          <cell r="B1930" t="str">
            <v>YPDN</v>
          </cell>
          <cell r="C1930" t="str">
            <v>Дарвин</v>
          </cell>
          <cell r="D1930" t="str">
            <v>Darwin</v>
          </cell>
          <cell r="E1930" t="str">
            <v>Дарвин</v>
          </cell>
          <cell r="F1930" t="str">
            <v>Darwin</v>
          </cell>
          <cell r="G1930" t="str">
            <v>+9.5</v>
          </cell>
          <cell r="H1930" t="str">
            <v>Австралия</v>
          </cell>
          <cell r="I1930" t="str">
            <v>Australia</v>
          </cell>
          <cell r="J1930" t="str">
            <v>AU</v>
          </cell>
          <cell r="K1930" t="str">
            <v>-12.414722</v>
          </cell>
          <cell r="L1930" t="str">
            <v>130.876667</v>
          </cell>
          <cell r="M1930">
            <v>3324</v>
          </cell>
          <cell r="N1930">
            <v>31</v>
          </cell>
        </row>
        <row r="1931">
          <cell r="A1931" t="str">
            <v>DRY</v>
          </cell>
          <cell r="D1931" t="str">
            <v>Drysdale River</v>
          </cell>
          <cell r="F1931" t="str">
            <v>Drysdale River</v>
          </cell>
          <cell r="G1931" t="str">
            <v>+0.0</v>
          </cell>
          <cell r="H1931" t="str">
            <v>Австралия</v>
          </cell>
          <cell r="I1931" t="str">
            <v>Australia</v>
          </cell>
          <cell r="J1931" t="str">
            <v>AU</v>
          </cell>
          <cell r="K1931">
            <v>0</v>
          </cell>
          <cell r="L1931">
            <v>0</v>
          </cell>
        </row>
        <row r="1932">
          <cell r="A1932" t="str">
            <v>DSA</v>
          </cell>
          <cell r="B1932" t="str">
            <v>EGCN</v>
          </cell>
          <cell r="D1932" t="str">
            <v>Robin Hood</v>
          </cell>
          <cell r="F1932" t="str">
            <v>Doncaster Sheffield</v>
          </cell>
          <cell r="G1932" t="str">
            <v>+0.0</v>
          </cell>
          <cell r="H1932" t="str">
            <v>Великобритания</v>
          </cell>
          <cell r="I1932" t="str">
            <v>United Kingdom</v>
          </cell>
          <cell r="J1932" t="str">
            <v>GB</v>
          </cell>
          <cell r="K1932" t="str">
            <v>53.474722</v>
          </cell>
          <cell r="L1932" t="str">
            <v>-1.004443</v>
          </cell>
          <cell r="M1932">
            <v>2891</v>
          </cell>
          <cell r="N1932">
            <v>17</v>
          </cell>
        </row>
        <row r="1933">
          <cell r="A1933" t="str">
            <v>DSC</v>
          </cell>
          <cell r="B1933" t="str">
            <v>FKKS</v>
          </cell>
          <cell r="C1933" t="str">
            <v>Дшанг</v>
          </cell>
          <cell r="D1933" t="str">
            <v>Dschang</v>
          </cell>
          <cell r="E1933" t="str">
            <v>Дшанг</v>
          </cell>
          <cell r="F1933" t="str">
            <v>Dschang</v>
          </cell>
          <cell r="G1933" t="str">
            <v>+1.0</v>
          </cell>
          <cell r="H1933" t="str">
            <v>Камерун</v>
          </cell>
          <cell r="I1933" t="str">
            <v>Cameroon</v>
          </cell>
          <cell r="J1933" t="str">
            <v>CM</v>
          </cell>
          <cell r="K1933" t="str">
            <v>5.450</v>
          </cell>
          <cell r="L1933" t="str">
            <v>10.067</v>
          </cell>
          <cell r="M1933">
            <v>1100</v>
          </cell>
          <cell r="N1933">
            <v>1400</v>
          </cell>
        </row>
        <row r="1934">
          <cell r="A1934" t="str">
            <v>DSD</v>
          </cell>
          <cell r="B1934" t="str">
            <v>TFFA</v>
          </cell>
          <cell r="C1934" t="str">
            <v>Ла-Дезираде</v>
          </cell>
          <cell r="D1934" t="str">
            <v>La Desirade</v>
          </cell>
          <cell r="E1934" t="str">
            <v>Ла-Дезираде</v>
          </cell>
          <cell r="F1934" t="str">
            <v>La Desirade</v>
          </cell>
          <cell r="G1934" t="str">
            <v>-4.0</v>
          </cell>
          <cell r="H1934" t="str">
            <v>Гваделупа</v>
          </cell>
          <cell r="I1934" t="str">
            <v>Guadeloupe</v>
          </cell>
          <cell r="J1934" t="str">
            <v>GP</v>
          </cell>
          <cell r="K1934" t="str">
            <v>16.296944</v>
          </cell>
          <cell r="L1934" t="str">
            <v>-61.084444</v>
          </cell>
          <cell r="M1934">
            <v>600</v>
          </cell>
          <cell r="N1934">
            <v>3</v>
          </cell>
        </row>
        <row r="1935">
          <cell r="A1935" t="str">
            <v>DSE</v>
          </cell>
          <cell r="B1935" t="str">
            <v>HADC</v>
          </cell>
          <cell r="D1935" t="str">
            <v>Combolcha</v>
          </cell>
          <cell r="E1935" t="str">
            <v>Десси</v>
          </cell>
          <cell r="F1935" t="str">
            <v>Dessie</v>
          </cell>
          <cell r="G1935" t="str">
            <v>+3.0</v>
          </cell>
          <cell r="H1935" t="str">
            <v>Эфиопия</v>
          </cell>
          <cell r="I1935" t="str">
            <v>Ethiopia</v>
          </cell>
          <cell r="J1935" t="str">
            <v>ET</v>
          </cell>
          <cell r="K1935" t="str">
            <v>11.082500</v>
          </cell>
          <cell r="L1935" t="str">
            <v>39.711389</v>
          </cell>
          <cell r="M1935">
            <v>1100</v>
          </cell>
          <cell r="N1935">
            <v>1864</v>
          </cell>
        </row>
        <row r="1936">
          <cell r="A1936" t="str">
            <v>DSG</v>
          </cell>
          <cell r="D1936" t="str">
            <v>Dilasag</v>
          </cell>
          <cell r="F1936" t="str">
            <v>Dilasag</v>
          </cell>
          <cell r="G1936" t="str">
            <v>+0.0</v>
          </cell>
          <cell r="H1936" t="str">
            <v>Филиппины</v>
          </cell>
          <cell r="I1936" t="str">
            <v>Philippines</v>
          </cell>
          <cell r="J1936" t="str">
            <v>PH</v>
          </cell>
          <cell r="K1936">
            <v>0</v>
          </cell>
          <cell r="L1936">
            <v>0</v>
          </cell>
        </row>
        <row r="1937">
          <cell r="A1937" t="str">
            <v>DSI</v>
          </cell>
          <cell r="B1937" t="str">
            <v>KDTS</v>
          </cell>
          <cell r="D1937" t="str">
            <v>Destin-Fort Walton Beach Airport</v>
          </cell>
          <cell r="E1937" t="str">
            <v>Дестин</v>
          </cell>
          <cell r="F1937" t="str">
            <v>Destin</v>
          </cell>
          <cell r="G1937" t="str">
            <v>-6.0</v>
          </cell>
          <cell r="H1937" t="str">
            <v>США</v>
          </cell>
          <cell r="I1937" t="str">
            <v>United States</v>
          </cell>
          <cell r="J1937" t="str">
            <v>US</v>
          </cell>
          <cell r="K1937" t="str">
            <v>30.400061</v>
          </cell>
          <cell r="L1937" t="str">
            <v>-86.471477</v>
          </cell>
          <cell r="M1937">
            <v>1524</v>
          </cell>
          <cell r="N1937">
            <v>7</v>
          </cell>
        </row>
        <row r="1938">
          <cell r="A1938" t="str">
            <v>DSK</v>
          </cell>
          <cell r="B1938" t="str">
            <v>OPDI</v>
          </cell>
          <cell r="C1938" t="str">
            <v>Дера-Исмаил-Хан</v>
          </cell>
          <cell r="D1938" t="str">
            <v>Dera Ismail Khan</v>
          </cell>
          <cell r="E1938" t="str">
            <v>Дера-Исмаил-Хан</v>
          </cell>
          <cell r="F1938" t="str">
            <v>Dera Ismail Khan</v>
          </cell>
          <cell r="G1938" t="str">
            <v>+5.0</v>
          </cell>
          <cell r="H1938" t="str">
            <v>Пакистан</v>
          </cell>
          <cell r="I1938" t="str">
            <v>Pakistan</v>
          </cell>
          <cell r="J1938" t="str">
            <v>PK</v>
          </cell>
          <cell r="K1938" t="str">
            <v>31.909422</v>
          </cell>
          <cell r="L1938" t="str">
            <v>70.896639</v>
          </cell>
          <cell r="M1938">
            <v>1524</v>
          </cell>
          <cell r="N1938">
            <v>181</v>
          </cell>
        </row>
        <row r="1939">
          <cell r="A1939" t="str">
            <v>DSL</v>
          </cell>
          <cell r="C1939" t="str">
            <v>Дару</v>
          </cell>
          <cell r="D1939" t="str">
            <v>Daru</v>
          </cell>
          <cell r="E1939" t="str">
            <v>Дару</v>
          </cell>
          <cell r="F1939" t="str">
            <v>Daru</v>
          </cell>
          <cell r="G1939" t="str">
            <v>-10.0</v>
          </cell>
          <cell r="H1939" t="str">
            <v>Сьерра-Леоне</v>
          </cell>
          <cell r="I1939" t="str">
            <v>Sierra Leone</v>
          </cell>
          <cell r="J1939" t="str">
            <v>SL</v>
          </cell>
          <cell r="K1939" t="str">
            <v>7.983</v>
          </cell>
          <cell r="L1939" t="str">
            <v>-10.850</v>
          </cell>
          <cell r="M1939">
            <v>701</v>
          </cell>
          <cell r="N1939">
            <v>213</v>
          </cell>
        </row>
        <row r="1940">
          <cell r="A1940" t="str">
            <v>DSM</v>
          </cell>
          <cell r="B1940" t="str">
            <v>KDSM</v>
          </cell>
          <cell r="D1940" t="str">
            <v>Des Moines International</v>
          </cell>
          <cell r="F1940" t="str">
            <v>Des Moines, IA</v>
          </cell>
          <cell r="G1940" t="str">
            <v>-6.0</v>
          </cell>
          <cell r="H1940" t="str">
            <v>США</v>
          </cell>
          <cell r="I1940" t="str">
            <v>United States</v>
          </cell>
          <cell r="J1940" t="str">
            <v>US</v>
          </cell>
          <cell r="K1940" t="str">
            <v>41.533972</v>
          </cell>
          <cell r="L1940" t="str">
            <v>-93.663083</v>
          </cell>
          <cell r="M1940">
            <v>2744</v>
          </cell>
          <cell r="N1940">
            <v>292</v>
          </cell>
        </row>
        <row r="1941">
          <cell r="A1941" t="str">
            <v>DSN</v>
          </cell>
          <cell r="B1941" t="str">
            <v>ZBDS</v>
          </cell>
          <cell r="D1941" t="str">
            <v>Dongsheng</v>
          </cell>
          <cell r="F1941" t="str">
            <v>Dongsheng</v>
          </cell>
          <cell r="G1941" t="str">
            <v>-8.0</v>
          </cell>
          <cell r="H1941" t="str">
            <v>Китай</v>
          </cell>
          <cell r="I1941" t="str">
            <v>China</v>
          </cell>
          <cell r="J1941" t="str">
            <v>CN</v>
          </cell>
          <cell r="K1941" t="str">
            <v>39.850</v>
          </cell>
          <cell r="L1941" t="str">
            <v>110.033</v>
          </cell>
        </row>
        <row r="1942">
          <cell r="A1942" t="str">
            <v>DSV</v>
          </cell>
          <cell r="B1942" t="str">
            <v>KDSV</v>
          </cell>
          <cell r="D1942" t="str">
            <v>Dansville</v>
          </cell>
          <cell r="F1942" t="str">
            <v>Dansville</v>
          </cell>
          <cell r="G1942" t="str">
            <v>+0.0</v>
          </cell>
          <cell r="H1942" t="str">
            <v>США</v>
          </cell>
          <cell r="I1942" t="str">
            <v>United States</v>
          </cell>
          <cell r="J1942" t="str">
            <v>US</v>
          </cell>
          <cell r="K1942" t="str">
            <v>42.570900</v>
          </cell>
          <cell r="L1942" t="str">
            <v>-77.713051</v>
          </cell>
          <cell r="N1942">
            <v>202</v>
          </cell>
        </row>
        <row r="1943">
          <cell r="A1943" t="str">
            <v>DTA</v>
          </cell>
          <cell r="B1943" t="str">
            <v>KDTA</v>
          </cell>
          <cell r="D1943" t="str">
            <v>Delta</v>
          </cell>
          <cell r="F1943" t="str">
            <v>Delta</v>
          </cell>
          <cell r="G1943" t="str">
            <v>-7.0</v>
          </cell>
          <cell r="H1943" t="str">
            <v>США</v>
          </cell>
          <cell r="I1943" t="str">
            <v>United States</v>
          </cell>
          <cell r="J1943" t="str">
            <v>US</v>
          </cell>
          <cell r="K1943" t="str">
            <v>39.380639</v>
          </cell>
          <cell r="L1943" t="str">
            <v>-112.507715</v>
          </cell>
          <cell r="M1943">
            <v>1832</v>
          </cell>
          <cell r="N1943">
            <v>1451</v>
          </cell>
        </row>
        <row r="1944">
          <cell r="A1944" t="str">
            <v>DTD</v>
          </cell>
          <cell r="C1944" t="str">
            <v>Датадавай</v>
          </cell>
          <cell r="D1944" t="str">
            <v>Datadawai</v>
          </cell>
          <cell r="E1944" t="str">
            <v>Датадавай</v>
          </cell>
          <cell r="F1944" t="str">
            <v>Datadawai</v>
          </cell>
          <cell r="G1944" t="str">
            <v>-8.0</v>
          </cell>
          <cell r="H1944" t="str">
            <v>Индонезия</v>
          </cell>
          <cell r="I1944" t="str">
            <v>Indonesia</v>
          </cell>
          <cell r="J1944" t="str">
            <v>ID</v>
          </cell>
          <cell r="K1944" t="str">
            <v>0.717</v>
          </cell>
          <cell r="L1944" t="str">
            <v>116.483</v>
          </cell>
        </row>
        <row r="1945">
          <cell r="A1945" t="str">
            <v>DTE</v>
          </cell>
          <cell r="B1945" t="str">
            <v>RPUD</v>
          </cell>
          <cell r="D1945" t="str">
            <v>Camarines Norte</v>
          </cell>
          <cell r="E1945" t="str">
            <v>Дает</v>
          </cell>
          <cell r="F1945" t="str">
            <v>Daet</v>
          </cell>
          <cell r="G1945" t="str">
            <v>+8.0</v>
          </cell>
          <cell r="H1945" t="str">
            <v>Филиппины</v>
          </cell>
          <cell r="I1945" t="str">
            <v>Philippines</v>
          </cell>
          <cell r="J1945" t="str">
            <v>PH</v>
          </cell>
          <cell r="K1945" t="str">
            <v>14.129167</v>
          </cell>
          <cell r="L1945" t="str">
            <v>122.980181</v>
          </cell>
          <cell r="M1945">
            <v>1150</v>
          </cell>
          <cell r="N1945">
            <v>3</v>
          </cell>
        </row>
        <row r="1946">
          <cell r="A1946" t="str">
            <v>DTH</v>
          </cell>
          <cell r="B1946" t="str">
            <v>DTTV</v>
          </cell>
          <cell r="C1946" t="str">
            <v>Долина Смерти</v>
          </cell>
          <cell r="D1946" t="str">
            <v>Death Valley</v>
          </cell>
          <cell r="E1946" t="str">
            <v>Долина Смерти</v>
          </cell>
          <cell r="F1946" t="str">
            <v>Death Valley</v>
          </cell>
          <cell r="G1946" t="str">
            <v>-8.0</v>
          </cell>
          <cell r="H1946" t="str">
            <v>США</v>
          </cell>
          <cell r="I1946" t="str">
            <v>United States</v>
          </cell>
          <cell r="J1946" t="str">
            <v>US</v>
          </cell>
          <cell r="K1946" t="str">
            <v>36.452222222222</v>
          </cell>
          <cell r="L1946" t="str">
            <v>-116.86916666667</v>
          </cell>
          <cell r="M1946">
            <v>927</v>
          </cell>
          <cell r="N1946">
            <v>-64</v>
          </cell>
        </row>
        <row r="1947">
          <cell r="A1947" t="str">
            <v>DTL</v>
          </cell>
          <cell r="B1947" t="str">
            <v>KDTL</v>
          </cell>
          <cell r="D1947" t="str">
            <v>Municipal</v>
          </cell>
          <cell r="F1947" t="str">
            <v>Detroit Lakes</v>
          </cell>
          <cell r="G1947" t="str">
            <v>-6.0</v>
          </cell>
          <cell r="H1947" t="str">
            <v>США</v>
          </cell>
          <cell r="I1947" t="str">
            <v>United States</v>
          </cell>
          <cell r="J1947" t="str">
            <v>US</v>
          </cell>
          <cell r="K1947" t="str">
            <v>46.825167</v>
          </cell>
          <cell r="L1947" t="str">
            <v>-95.885583</v>
          </cell>
          <cell r="M1947">
            <v>1372</v>
          </cell>
          <cell r="N1947">
            <v>426</v>
          </cell>
        </row>
        <row r="1948">
          <cell r="A1948" t="str">
            <v>DTM</v>
          </cell>
          <cell r="B1948" t="str">
            <v>EDLW</v>
          </cell>
          <cell r="C1948" t="str">
            <v>Дортмунд</v>
          </cell>
          <cell r="D1948" t="str">
            <v>Dortmund</v>
          </cell>
          <cell r="E1948" t="str">
            <v>Дортмунд</v>
          </cell>
          <cell r="F1948" t="str">
            <v>Dortmund</v>
          </cell>
          <cell r="G1948" t="str">
            <v>+1.0</v>
          </cell>
          <cell r="H1948" t="str">
            <v>Германия</v>
          </cell>
          <cell r="I1948" t="str">
            <v>Germany</v>
          </cell>
          <cell r="J1948" t="str">
            <v>DE</v>
          </cell>
          <cell r="K1948" t="str">
            <v>51.518314</v>
          </cell>
          <cell r="L1948" t="str">
            <v>7.612242</v>
          </cell>
          <cell r="M1948">
            <v>1053</v>
          </cell>
          <cell r="N1948">
            <v>130</v>
          </cell>
        </row>
        <row r="1949">
          <cell r="A1949" t="str">
            <v>DTN</v>
          </cell>
          <cell r="B1949" t="str">
            <v>KDTN</v>
          </cell>
          <cell r="D1949" t="str">
            <v>Shreveport Downtown</v>
          </cell>
          <cell r="F1949" t="str">
            <v>Shreveport, LA</v>
          </cell>
          <cell r="G1949" t="str">
            <v>-6.0</v>
          </cell>
          <cell r="H1949" t="str">
            <v>США</v>
          </cell>
          <cell r="I1949" t="str">
            <v>United States</v>
          </cell>
          <cell r="J1949" t="str">
            <v>US</v>
          </cell>
          <cell r="K1949" t="str">
            <v>32.540219</v>
          </cell>
          <cell r="L1949" t="str">
            <v>-93.745023</v>
          </cell>
          <cell r="M1949">
            <v>1529</v>
          </cell>
          <cell r="N1949">
            <v>55</v>
          </cell>
        </row>
        <row r="1950">
          <cell r="A1950" t="str">
            <v>DTR</v>
          </cell>
          <cell r="B1950" t="str">
            <v>SSWD</v>
          </cell>
          <cell r="D1950" t="str">
            <v>Decatur Island</v>
          </cell>
          <cell r="F1950" t="str">
            <v>Decatur Island</v>
          </cell>
          <cell r="G1950" t="str">
            <v>-5.0</v>
          </cell>
          <cell r="H1950" t="str">
            <v>США</v>
          </cell>
          <cell r="I1950" t="str">
            <v>United States</v>
          </cell>
          <cell r="J1950" t="str">
            <v>US</v>
          </cell>
          <cell r="K1950" t="str">
            <v>42.218611111111</v>
          </cell>
          <cell r="L1950" t="str">
            <v>-83.348333333333</v>
          </cell>
        </row>
        <row r="1951">
          <cell r="A1951" t="str">
            <v>DTW</v>
          </cell>
          <cell r="B1951" t="str">
            <v>KDTW</v>
          </cell>
          <cell r="D1951" t="str">
            <v>Detroit Metropolitan Wayne County</v>
          </cell>
          <cell r="F1951" t="str">
            <v>Detroit, MI</v>
          </cell>
          <cell r="G1951" t="str">
            <v>-5.0</v>
          </cell>
          <cell r="H1951" t="str">
            <v>США</v>
          </cell>
          <cell r="I1951" t="str">
            <v>United States</v>
          </cell>
          <cell r="J1951" t="str">
            <v>US</v>
          </cell>
          <cell r="K1951" t="str">
            <v>42.212444</v>
          </cell>
          <cell r="L1951" t="str">
            <v>-83.353389</v>
          </cell>
          <cell r="M1951">
            <v>3659</v>
          </cell>
          <cell r="N1951">
            <v>197</v>
          </cell>
        </row>
        <row r="1952">
          <cell r="A1952" t="str">
            <v>DUA</v>
          </cell>
          <cell r="B1952" t="str">
            <v>KDUA</v>
          </cell>
          <cell r="D1952" t="str">
            <v>Eaker</v>
          </cell>
          <cell r="F1952" t="str">
            <v>Durant</v>
          </cell>
          <cell r="G1952" t="str">
            <v>-6.0</v>
          </cell>
          <cell r="H1952" t="str">
            <v>США</v>
          </cell>
          <cell r="I1952" t="str">
            <v>United States</v>
          </cell>
          <cell r="J1952" t="str">
            <v>US</v>
          </cell>
          <cell r="K1952" t="str">
            <v>33.942267</v>
          </cell>
          <cell r="L1952" t="str">
            <v>-96.394531</v>
          </cell>
          <cell r="N1952">
            <v>213</v>
          </cell>
        </row>
        <row r="1953">
          <cell r="A1953" t="str">
            <v>DUB</v>
          </cell>
          <cell r="B1953" t="str">
            <v>EIDW</v>
          </cell>
          <cell r="C1953" t="str">
            <v>Дублин</v>
          </cell>
          <cell r="D1953" t="str">
            <v>Dublin</v>
          </cell>
          <cell r="E1953" t="str">
            <v>Дублин</v>
          </cell>
          <cell r="F1953" t="str">
            <v>Dublin</v>
          </cell>
          <cell r="G1953" t="str">
            <v>+0.0</v>
          </cell>
          <cell r="H1953" t="str">
            <v>Ирландия</v>
          </cell>
          <cell r="I1953" t="str">
            <v>Ireland</v>
          </cell>
          <cell r="J1953" t="str">
            <v>IE</v>
          </cell>
          <cell r="K1953" t="str">
            <v>53.421389</v>
          </cell>
          <cell r="L1953" t="str">
            <v>-6.270000</v>
          </cell>
          <cell r="M1953">
            <v>2286</v>
          </cell>
          <cell r="N1953">
            <v>74</v>
          </cell>
        </row>
        <row r="1954">
          <cell r="A1954" t="str">
            <v>DUC</v>
          </cell>
          <cell r="B1954" t="str">
            <v>KDUC</v>
          </cell>
          <cell r="D1954" t="str">
            <v>Halliburton Field</v>
          </cell>
          <cell r="F1954" t="str">
            <v>Duncan</v>
          </cell>
          <cell r="G1954" t="str">
            <v>-6.0</v>
          </cell>
          <cell r="H1954" t="str">
            <v>США</v>
          </cell>
          <cell r="I1954" t="str">
            <v>United States</v>
          </cell>
          <cell r="J1954" t="str">
            <v>US</v>
          </cell>
          <cell r="K1954" t="str">
            <v>34.471306</v>
          </cell>
          <cell r="L1954" t="str">
            <v>-97.959861</v>
          </cell>
          <cell r="M1954">
            <v>1524</v>
          </cell>
          <cell r="N1954">
            <v>340</v>
          </cell>
        </row>
        <row r="1955">
          <cell r="A1955" t="str">
            <v>DUD</v>
          </cell>
          <cell r="B1955" t="str">
            <v>NZDN</v>
          </cell>
          <cell r="D1955" t="str">
            <v>Dunedin International</v>
          </cell>
          <cell r="E1955" t="str">
            <v>Дунедин</v>
          </cell>
          <cell r="F1955" t="str">
            <v>Dunedin</v>
          </cell>
          <cell r="G1955" t="str">
            <v>+13.0</v>
          </cell>
          <cell r="H1955" t="str">
            <v>Новая Зеландия</v>
          </cell>
          <cell r="I1955" t="str">
            <v>New Zealand</v>
          </cell>
          <cell r="J1955" t="str">
            <v>NZ</v>
          </cell>
          <cell r="K1955" t="str">
            <v>-45.928056</v>
          </cell>
          <cell r="L1955" t="str">
            <v>170.198333</v>
          </cell>
          <cell r="M1955">
            <v>1910</v>
          </cell>
          <cell r="N1955">
            <v>1</v>
          </cell>
        </row>
        <row r="1956">
          <cell r="A1956" t="str">
            <v>DUE</v>
          </cell>
          <cell r="B1956" t="str">
            <v>FNDU</v>
          </cell>
          <cell r="C1956" t="str">
            <v>Дундо</v>
          </cell>
          <cell r="D1956" t="str">
            <v>Dundo</v>
          </cell>
          <cell r="E1956" t="str">
            <v>Дундо</v>
          </cell>
          <cell r="F1956" t="str">
            <v>Dundo</v>
          </cell>
          <cell r="G1956" t="str">
            <v>+1.0</v>
          </cell>
          <cell r="H1956" t="str">
            <v>Ангола</v>
          </cell>
          <cell r="I1956" t="str">
            <v>Angola</v>
          </cell>
          <cell r="J1956" t="str">
            <v>AO</v>
          </cell>
          <cell r="K1956" t="str">
            <v>-7.400892</v>
          </cell>
          <cell r="L1956" t="str">
            <v>20.818481</v>
          </cell>
          <cell r="M1956">
            <v>1900</v>
          </cell>
          <cell r="N1956">
            <v>747</v>
          </cell>
        </row>
        <row r="1957">
          <cell r="A1957" t="str">
            <v>DUF</v>
          </cell>
          <cell r="B1957" t="str">
            <v>KDUF</v>
          </cell>
          <cell r="D1957" t="str">
            <v>Pine Island Airport</v>
          </cell>
          <cell r="F1957" t="str">
            <v>Corolla, NC</v>
          </cell>
          <cell r="G1957" t="str">
            <v>-5.0</v>
          </cell>
          <cell r="H1957" t="str">
            <v>США</v>
          </cell>
          <cell r="I1957" t="str">
            <v>United States</v>
          </cell>
          <cell r="J1957" t="str">
            <v>US</v>
          </cell>
          <cell r="K1957" t="str">
            <v>36.253495</v>
          </cell>
          <cell r="L1957" t="str">
            <v>-75.788524</v>
          </cell>
          <cell r="M1957">
            <v>1067</v>
          </cell>
          <cell r="N1957">
            <v>5</v>
          </cell>
        </row>
        <row r="1958">
          <cell r="A1958" t="str">
            <v>DUG</v>
          </cell>
          <cell r="B1958" t="str">
            <v>KDUG</v>
          </cell>
          <cell r="D1958" t="str">
            <v>Bisbee-Douglas Intl</v>
          </cell>
          <cell r="F1958" t="str">
            <v>Douglas</v>
          </cell>
          <cell r="G1958" t="str">
            <v>-7.0</v>
          </cell>
          <cell r="H1958" t="str">
            <v>США</v>
          </cell>
          <cell r="I1958" t="str">
            <v>United States</v>
          </cell>
          <cell r="J1958" t="str">
            <v>US</v>
          </cell>
          <cell r="K1958" t="str">
            <v>31.469028</v>
          </cell>
          <cell r="L1958" t="str">
            <v>-109.603667</v>
          </cell>
          <cell r="M1958">
            <v>2227</v>
          </cell>
          <cell r="N1958">
            <v>1266</v>
          </cell>
        </row>
        <row r="1959">
          <cell r="A1959" t="str">
            <v>DUJ</v>
          </cell>
          <cell r="B1959" t="str">
            <v>KDUJ</v>
          </cell>
          <cell r="D1959" t="str">
            <v>Du Bois-Jefferson County</v>
          </cell>
          <cell r="F1959" t="str">
            <v>Du Bois</v>
          </cell>
          <cell r="G1959" t="str">
            <v>-5.0</v>
          </cell>
          <cell r="H1959" t="str">
            <v>США</v>
          </cell>
          <cell r="I1959" t="str">
            <v>United States</v>
          </cell>
          <cell r="J1959" t="str">
            <v>US</v>
          </cell>
          <cell r="K1959" t="str">
            <v>41.178278</v>
          </cell>
          <cell r="L1959" t="str">
            <v>-78.898694</v>
          </cell>
          <cell r="M1959">
            <v>1678</v>
          </cell>
          <cell r="N1959">
            <v>554</v>
          </cell>
        </row>
        <row r="1960">
          <cell r="A1960" t="str">
            <v>DUK</v>
          </cell>
          <cell r="B1960" t="str">
            <v>FADK</v>
          </cell>
          <cell r="D1960" t="str">
            <v>Dukuduk</v>
          </cell>
          <cell r="F1960" t="str">
            <v>Dukuduk</v>
          </cell>
          <cell r="G1960" t="str">
            <v>+2.0</v>
          </cell>
          <cell r="H1960" t="str">
            <v>ЮАР</v>
          </cell>
          <cell r="I1960" t="str">
            <v>South Africa</v>
          </cell>
          <cell r="J1960" t="str">
            <v>ZA</v>
          </cell>
          <cell r="K1960" t="str">
            <v>-28.368416</v>
          </cell>
          <cell r="L1960" t="str">
            <v>32.248137</v>
          </cell>
          <cell r="M1960">
            <v>1265</v>
          </cell>
          <cell r="N1960">
            <v>64</v>
          </cell>
        </row>
        <row r="1961">
          <cell r="A1961" t="str">
            <v>DUM</v>
          </cell>
          <cell r="B1961" t="str">
            <v>WIBD</v>
          </cell>
          <cell r="D1961" t="str">
            <v>Pinang Kampai</v>
          </cell>
          <cell r="E1961" t="str">
            <v>Думаи</v>
          </cell>
          <cell r="F1961" t="str">
            <v>Dumai</v>
          </cell>
          <cell r="G1961" t="str">
            <v>-7.0</v>
          </cell>
          <cell r="H1961" t="str">
            <v>Индонезия</v>
          </cell>
          <cell r="I1961" t="str">
            <v>Indonesia</v>
          </cell>
          <cell r="J1961" t="str">
            <v>ID</v>
          </cell>
          <cell r="K1961" t="str">
            <v>1.609194</v>
          </cell>
          <cell r="L1961" t="str">
            <v>101.433558</v>
          </cell>
          <cell r="M1961">
            <v>1800</v>
          </cell>
          <cell r="N1961">
            <v>17</v>
          </cell>
        </row>
        <row r="1962">
          <cell r="A1962" t="str">
            <v>DUN</v>
          </cell>
          <cell r="B1962" t="str">
            <v>BGDU</v>
          </cell>
          <cell r="C1962" t="str">
            <v>Дундас</v>
          </cell>
          <cell r="D1962" t="str">
            <v>Dundas</v>
          </cell>
          <cell r="E1962" t="str">
            <v>Дундас</v>
          </cell>
          <cell r="F1962" t="str">
            <v>Dundas</v>
          </cell>
          <cell r="G1962" t="str">
            <v>-4.0</v>
          </cell>
          <cell r="H1962" t="str">
            <v>Гренландия</v>
          </cell>
          <cell r="I1962" t="str">
            <v>Greenland</v>
          </cell>
          <cell r="J1962" t="str">
            <v>GL</v>
          </cell>
          <cell r="K1962" t="str">
            <v>76.567</v>
          </cell>
          <cell r="L1962" t="str">
            <v>-68.800</v>
          </cell>
        </row>
        <row r="1963">
          <cell r="A1963" t="str">
            <v>DUQ</v>
          </cell>
          <cell r="D1963" t="str">
            <v>Duncan/Quam</v>
          </cell>
          <cell r="F1963" t="str">
            <v>Duncan/Quam</v>
          </cell>
          <cell r="G1963" t="str">
            <v>-8.0</v>
          </cell>
          <cell r="H1963" t="str">
            <v>Канада</v>
          </cell>
          <cell r="I1963" t="str">
            <v>Canada</v>
          </cell>
          <cell r="J1963" t="str">
            <v>CA</v>
          </cell>
          <cell r="K1963" t="str">
            <v>48.749714</v>
          </cell>
          <cell r="L1963" t="str">
            <v>-123.718056</v>
          </cell>
          <cell r="M1963">
            <v>488</v>
          </cell>
          <cell r="N1963">
            <v>94</v>
          </cell>
        </row>
        <row r="1964">
          <cell r="A1964" t="str">
            <v>DUR</v>
          </cell>
          <cell r="B1964" t="str">
            <v>FADN</v>
          </cell>
          <cell r="D1964" t="str">
            <v>Durban International</v>
          </cell>
          <cell r="E1964" t="str">
            <v>Дурбан</v>
          </cell>
          <cell r="F1964" t="str">
            <v>Durban</v>
          </cell>
          <cell r="G1964" t="str">
            <v>+2.0</v>
          </cell>
          <cell r="H1964" t="str">
            <v>ЮАР</v>
          </cell>
          <cell r="I1964" t="str">
            <v>South Africa</v>
          </cell>
          <cell r="J1964" t="str">
            <v>ZA</v>
          </cell>
          <cell r="K1964" t="str">
            <v>-29.970089</v>
          </cell>
          <cell r="L1964" t="str">
            <v>30.950519</v>
          </cell>
          <cell r="M1964">
            <v>2443</v>
          </cell>
          <cell r="N1964">
            <v>10</v>
          </cell>
        </row>
        <row r="1965">
          <cell r="A1965" t="str">
            <v>DUS</v>
          </cell>
          <cell r="B1965" t="str">
            <v>EDDL</v>
          </cell>
          <cell r="D1965" t="str">
            <v>Dьsseldorf International Airport (rhein-ruhr)</v>
          </cell>
          <cell r="E1965" t="str">
            <v>Дюссельдорф</v>
          </cell>
          <cell r="F1965" t="str">
            <v>Dusseldorf</v>
          </cell>
          <cell r="G1965" t="str">
            <v>+1.0</v>
          </cell>
          <cell r="H1965" t="str">
            <v>Германия</v>
          </cell>
          <cell r="I1965" t="str">
            <v>Germany</v>
          </cell>
          <cell r="J1965" t="str">
            <v>DE</v>
          </cell>
          <cell r="K1965" t="str">
            <v>51.289453</v>
          </cell>
          <cell r="L1965" t="str">
            <v>6.766775</v>
          </cell>
          <cell r="M1965">
            <v>3000</v>
          </cell>
          <cell r="N1965">
            <v>45</v>
          </cell>
        </row>
        <row r="1966">
          <cell r="A1966" t="str">
            <v>DUT</v>
          </cell>
          <cell r="B1966" t="str">
            <v>PADU</v>
          </cell>
          <cell r="D1966" t="str">
            <v>Emergency Field</v>
          </cell>
          <cell r="F1966" t="str">
            <v>Dutch Harbor</v>
          </cell>
          <cell r="G1966" t="str">
            <v>-10.0</v>
          </cell>
          <cell r="H1966" t="str">
            <v>США</v>
          </cell>
          <cell r="I1966" t="str">
            <v>United States</v>
          </cell>
          <cell r="J1966" t="str">
            <v>US</v>
          </cell>
          <cell r="K1966" t="str">
            <v>53.900139</v>
          </cell>
          <cell r="L1966" t="str">
            <v>-166.543500</v>
          </cell>
          <cell r="M1966">
            <v>1311</v>
          </cell>
          <cell r="N1966">
            <v>7</v>
          </cell>
        </row>
        <row r="1967">
          <cell r="A1967" t="str">
            <v>DVA</v>
          </cell>
          <cell r="B1967" t="str">
            <v>LRDV</v>
          </cell>
          <cell r="C1967" t="str">
            <v>Дева</v>
          </cell>
          <cell r="D1967" t="str">
            <v>Deva</v>
          </cell>
          <cell r="E1967" t="str">
            <v>Дева</v>
          </cell>
          <cell r="F1967" t="str">
            <v>Deva</v>
          </cell>
          <cell r="G1967" t="str">
            <v>+2.0</v>
          </cell>
          <cell r="H1967" t="str">
            <v>Румыния</v>
          </cell>
          <cell r="I1967" t="str">
            <v>Romania</v>
          </cell>
          <cell r="J1967" t="str">
            <v>RO</v>
          </cell>
          <cell r="K1967" t="str">
            <v>45.883</v>
          </cell>
          <cell r="L1967" t="str">
            <v>22.900</v>
          </cell>
          <cell r="M1967">
            <v>741</v>
          </cell>
          <cell r="N1967">
            <v>184</v>
          </cell>
        </row>
        <row r="1968">
          <cell r="A1968" t="str">
            <v>DVK</v>
          </cell>
          <cell r="B1968" t="str">
            <v>KDVK</v>
          </cell>
          <cell r="D1968" t="str">
            <v>Diavik</v>
          </cell>
          <cell r="F1968" t="str">
            <v>Diavik</v>
          </cell>
          <cell r="G1968" t="str">
            <v>+0.0</v>
          </cell>
          <cell r="H1968" t="str">
            <v>Канада</v>
          </cell>
          <cell r="I1968" t="str">
            <v>Canada</v>
          </cell>
          <cell r="J1968" t="str">
            <v>CA</v>
          </cell>
          <cell r="K1968" t="str">
            <v>37.577917</v>
          </cell>
          <cell r="L1968" t="str">
            <v>-84.769694</v>
          </cell>
          <cell r="M1968">
            <v>488</v>
          </cell>
          <cell r="N1968">
            <v>312</v>
          </cell>
        </row>
        <row r="1969">
          <cell r="A1969" t="str">
            <v>DVL</v>
          </cell>
          <cell r="B1969" t="str">
            <v>KDVL</v>
          </cell>
          <cell r="D1969" t="str">
            <v>Devils Lake</v>
          </cell>
          <cell r="F1969" t="str">
            <v>Devils Lake</v>
          </cell>
          <cell r="G1969" t="str">
            <v>-6.0</v>
          </cell>
          <cell r="H1969" t="str">
            <v>США</v>
          </cell>
          <cell r="I1969" t="str">
            <v>United States</v>
          </cell>
          <cell r="J1969" t="str">
            <v>US</v>
          </cell>
          <cell r="K1969" t="str">
            <v>48.114583</v>
          </cell>
          <cell r="L1969" t="str">
            <v>-98.908333</v>
          </cell>
          <cell r="M1969">
            <v>1679</v>
          </cell>
          <cell r="N1969">
            <v>444</v>
          </cell>
        </row>
        <row r="1970">
          <cell r="A1970" t="str">
            <v>DVN</v>
          </cell>
          <cell r="B1970" t="str">
            <v>KDVN</v>
          </cell>
          <cell r="D1970" t="str">
            <v>Davenport</v>
          </cell>
          <cell r="F1970" t="str">
            <v>Davenport</v>
          </cell>
          <cell r="G1970" t="str">
            <v>-6.0</v>
          </cell>
          <cell r="H1970" t="str">
            <v>США</v>
          </cell>
          <cell r="I1970" t="str">
            <v>United States</v>
          </cell>
          <cell r="J1970" t="str">
            <v>US</v>
          </cell>
          <cell r="K1970" t="str">
            <v>41.610278</v>
          </cell>
          <cell r="L1970" t="str">
            <v>-90.588325</v>
          </cell>
          <cell r="N1970">
            <v>230</v>
          </cell>
        </row>
        <row r="1971">
          <cell r="A1971" t="str">
            <v>DVO</v>
          </cell>
          <cell r="B1971" t="str">
            <v>RPMD</v>
          </cell>
          <cell r="D1971" t="str">
            <v>Francisco Bangoy International</v>
          </cell>
          <cell r="F1971" t="str">
            <v>Davao</v>
          </cell>
          <cell r="G1971" t="str">
            <v>+8.0</v>
          </cell>
          <cell r="H1971" t="str">
            <v>Филиппины</v>
          </cell>
          <cell r="I1971" t="str">
            <v>Philippines</v>
          </cell>
          <cell r="J1971" t="str">
            <v>PH</v>
          </cell>
          <cell r="K1971" t="str">
            <v>7.125522</v>
          </cell>
          <cell r="L1971" t="str">
            <v>125.645778</v>
          </cell>
          <cell r="M1971">
            <v>3000</v>
          </cell>
          <cell r="N1971">
            <v>29</v>
          </cell>
        </row>
        <row r="1972">
          <cell r="A1972" t="str">
            <v>DVP</v>
          </cell>
          <cell r="B1972" t="str">
            <v>YDPD</v>
          </cell>
          <cell r="D1972" t="str">
            <v>Davenport Downs</v>
          </cell>
          <cell r="F1972" t="str">
            <v>Davenport Downs</v>
          </cell>
          <cell r="G1972" t="str">
            <v>-10.0</v>
          </cell>
          <cell r="H1972" t="str">
            <v>Австралия</v>
          </cell>
          <cell r="I1972" t="str">
            <v>Australia</v>
          </cell>
          <cell r="J1972" t="str">
            <v>AU</v>
          </cell>
          <cell r="K1972" t="str">
            <v>-24.146</v>
          </cell>
          <cell r="L1972" t="str">
            <v>141.112</v>
          </cell>
          <cell r="M1972">
            <v>1099</v>
          </cell>
          <cell r="N1972">
            <v>94</v>
          </cell>
        </row>
        <row r="1973">
          <cell r="A1973" t="str">
            <v>DVR</v>
          </cell>
          <cell r="D1973" t="str">
            <v>Daly River</v>
          </cell>
          <cell r="F1973" t="str">
            <v>Daly River</v>
          </cell>
          <cell r="G1973" t="str">
            <v>-9.5</v>
          </cell>
          <cell r="H1973" t="str">
            <v>Австралия</v>
          </cell>
          <cell r="I1973" t="str">
            <v>Australia</v>
          </cell>
          <cell r="J1973" t="str">
            <v>AU</v>
          </cell>
          <cell r="K1973" t="str">
            <v>-13.750000</v>
          </cell>
          <cell r="L1973" t="str">
            <v>130.693889</v>
          </cell>
          <cell r="M1973">
            <v>1079</v>
          </cell>
          <cell r="N1973">
            <v>15</v>
          </cell>
        </row>
        <row r="1974">
          <cell r="A1974" t="str">
            <v>DVT</v>
          </cell>
          <cell r="B1974" t="str">
            <v>KDVT</v>
          </cell>
          <cell r="D1974" t="str">
            <v>Phoenix Deer Valley Airport</v>
          </cell>
          <cell r="E1974" t="str">
            <v>Феникс</v>
          </cell>
          <cell r="F1974" t="str">
            <v>Phoenix</v>
          </cell>
          <cell r="G1974" t="str">
            <v>+10.0</v>
          </cell>
          <cell r="H1974" t="str">
            <v>США</v>
          </cell>
          <cell r="I1974" t="str">
            <v>United States</v>
          </cell>
          <cell r="J1974" t="str">
            <v>US</v>
          </cell>
          <cell r="K1974" t="str">
            <v>33.688306</v>
          </cell>
          <cell r="L1974" t="str">
            <v>-112.082556</v>
          </cell>
          <cell r="M1974">
            <v>1615</v>
          </cell>
          <cell r="N1974">
            <v>450</v>
          </cell>
        </row>
        <row r="1975">
          <cell r="A1975" t="str">
            <v>DWA</v>
          </cell>
          <cell r="B1975" t="str">
            <v>FWDW</v>
          </cell>
          <cell r="D1975" t="str">
            <v>Dwangwa</v>
          </cell>
          <cell r="F1975" t="str">
            <v>Dwangwa</v>
          </cell>
          <cell r="G1975" t="str">
            <v>-2.0</v>
          </cell>
          <cell r="H1975" t="str">
            <v>Малави</v>
          </cell>
          <cell r="I1975" t="str">
            <v>Malawi</v>
          </cell>
          <cell r="J1975" t="str">
            <v>MW</v>
          </cell>
          <cell r="K1975" t="str">
            <v>-12.518333</v>
          </cell>
          <cell r="L1975" t="str">
            <v>34.131944</v>
          </cell>
          <cell r="M1975">
            <v>1200</v>
          </cell>
          <cell r="N1975">
            <v>489</v>
          </cell>
        </row>
        <row r="1976">
          <cell r="A1976" t="str">
            <v>DWB</v>
          </cell>
          <cell r="B1976" t="str">
            <v>FMNO</v>
          </cell>
          <cell r="C1976" t="str">
            <v>Соалала</v>
          </cell>
          <cell r="D1976" t="str">
            <v>Soalala</v>
          </cell>
          <cell r="E1976" t="str">
            <v>Соалала</v>
          </cell>
          <cell r="F1976" t="str">
            <v>Soalala</v>
          </cell>
          <cell r="G1976" t="str">
            <v>-3.0</v>
          </cell>
          <cell r="H1976" t="str">
            <v>Мадагаскар</v>
          </cell>
          <cell r="I1976" t="str">
            <v>Madagascar</v>
          </cell>
          <cell r="J1976" t="str">
            <v>MG</v>
          </cell>
          <cell r="K1976" t="str">
            <v>-16.100833</v>
          </cell>
          <cell r="L1976" t="str">
            <v>45.356667</v>
          </cell>
          <cell r="M1976">
            <v>1250</v>
          </cell>
          <cell r="N1976">
            <v>43</v>
          </cell>
        </row>
        <row r="1977">
          <cell r="A1977" t="str">
            <v>DWD</v>
          </cell>
          <cell r="B1977" t="str">
            <v>OEDW</v>
          </cell>
          <cell r="D1977" t="str">
            <v>Dawadmi</v>
          </cell>
          <cell r="F1977" t="str">
            <v>Dawadmi</v>
          </cell>
          <cell r="G1977" t="str">
            <v>+3.0</v>
          </cell>
          <cell r="H1977" t="str">
            <v>Саудовская Аравия</v>
          </cell>
          <cell r="I1977" t="str">
            <v>Saudi Arabia</v>
          </cell>
          <cell r="J1977" t="str">
            <v>SA</v>
          </cell>
          <cell r="K1977" t="str">
            <v>24.500</v>
          </cell>
          <cell r="L1977" t="str">
            <v>44.400</v>
          </cell>
          <cell r="N1977">
            <v>1045</v>
          </cell>
        </row>
        <row r="1978">
          <cell r="A1978" t="str">
            <v>DWF</v>
          </cell>
          <cell r="B1978" t="str">
            <v>OMDB</v>
          </cell>
          <cell r="D1978" t="str">
            <v>Wright AFB</v>
          </cell>
          <cell r="F1978" t="str">
            <v>Dayton</v>
          </cell>
          <cell r="G1978" t="str">
            <v>-5.0</v>
          </cell>
          <cell r="H1978" t="str">
            <v>Канада</v>
          </cell>
          <cell r="I1978" t="str">
            <v>Canada</v>
          </cell>
          <cell r="J1978" t="str">
            <v>CA</v>
          </cell>
          <cell r="K1978" t="str">
            <v>46.233333333333</v>
          </cell>
          <cell r="L1978" t="str">
            <v>-83.333333333333</v>
          </cell>
        </row>
        <row r="1979">
          <cell r="A1979" t="str">
            <v>DWH</v>
          </cell>
          <cell r="B1979" t="str">
            <v>KDWH</v>
          </cell>
          <cell r="D1979" t="str">
            <v>David Wayne Hooks</v>
          </cell>
          <cell r="E1979" t="str">
            <v>Хьюстон</v>
          </cell>
          <cell r="F1979" t="str">
            <v>Houston</v>
          </cell>
          <cell r="G1979" t="str">
            <v>-6.0</v>
          </cell>
          <cell r="H1979" t="str">
            <v>США</v>
          </cell>
          <cell r="I1979" t="str">
            <v>United States</v>
          </cell>
          <cell r="J1979" t="str">
            <v>US</v>
          </cell>
          <cell r="K1979" t="str">
            <v>30.061833</v>
          </cell>
          <cell r="L1979" t="str">
            <v>-95.552778</v>
          </cell>
          <cell r="N1979">
            <v>46</v>
          </cell>
        </row>
        <row r="1980">
          <cell r="A1980" t="str">
            <v>DWN</v>
          </cell>
          <cell r="B1980" t="str">
            <v>KDWN</v>
          </cell>
          <cell r="D1980" t="str">
            <v>Downtown Airpark</v>
          </cell>
          <cell r="E1980" t="str">
            <v>Оклахома Сити</v>
          </cell>
          <cell r="F1980" t="str">
            <v>Oklahoma City</v>
          </cell>
          <cell r="G1980" t="str">
            <v>-6.0</v>
          </cell>
          <cell r="H1980" t="str">
            <v>США</v>
          </cell>
          <cell r="I1980" t="str">
            <v>United States</v>
          </cell>
          <cell r="J1980" t="str">
            <v>US</v>
          </cell>
          <cell r="K1980" t="str">
            <v>35.449227</v>
          </cell>
          <cell r="L1980" t="str">
            <v>-97.533094</v>
          </cell>
          <cell r="N1980">
            <v>360</v>
          </cell>
        </row>
        <row r="1981">
          <cell r="A1981" t="str">
            <v>DWS</v>
          </cell>
          <cell r="D1981" t="str">
            <v>Walt Disney World</v>
          </cell>
          <cell r="E1981" t="str">
            <v>Орландо</v>
          </cell>
          <cell r="F1981" t="str">
            <v>Orlando</v>
          </cell>
          <cell r="G1981" t="str">
            <v>+5.0</v>
          </cell>
          <cell r="H1981" t="str">
            <v>США</v>
          </cell>
          <cell r="I1981" t="str">
            <v>United States</v>
          </cell>
          <cell r="J1981" t="str">
            <v>US</v>
          </cell>
          <cell r="K1981" t="str">
            <v>28.419444</v>
          </cell>
          <cell r="L1981" t="str">
            <v>-81.581111</v>
          </cell>
        </row>
        <row r="1982">
          <cell r="A1982" t="str">
            <v>DXA</v>
          </cell>
          <cell r="C1982" t="str">
            <v>До-Альпес</v>
          </cell>
          <cell r="D1982" t="str">
            <v>Deux Alpes</v>
          </cell>
          <cell r="E1982" t="str">
            <v>До-Альпес</v>
          </cell>
          <cell r="F1982" t="str">
            <v>Deux Alpes</v>
          </cell>
          <cell r="G1982" t="str">
            <v>+1.0</v>
          </cell>
          <cell r="H1982" t="str">
            <v>Франция</v>
          </cell>
          <cell r="I1982" t="str">
            <v>France</v>
          </cell>
          <cell r="J1982" t="str">
            <v>FR</v>
          </cell>
          <cell r="K1982" t="str">
            <v>48.15</v>
          </cell>
          <cell r="L1982" t="str">
            <v>-0.55</v>
          </cell>
        </row>
        <row r="1983">
          <cell r="A1983" t="str">
            <v>DXB</v>
          </cell>
          <cell r="B1983" t="str">
            <v>OMDB</v>
          </cell>
          <cell r="C1983" t="str">
            <v>Дубай</v>
          </cell>
          <cell r="D1983" t="str">
            <v>Dubai</v>
          </cell>
          <cell r="E1983" t="str">
            <v>Дубай</v>
          </cell>
          <cell r="F1983" t="str">
            <v>Dubai</v>
          </cell>
          <cell r="G1983" t="str">
            <v>+4.0</v>
          </cell>
          <cell r="H1983" t="str">
            <v>ОАЭ</v>
          </cell>
          <cell r="I1983" t="str">
            <v>United Arab Emirates</v>
          </cell>
          <cell r="J1983" t="str">
            <v>AE</v>
          </cell>
          <cell r="K1983" t="str">
            <v>25.252778</v>
          </cell>
          <cell r="L1983" t="str">
            <v>55.364444</v>
          </cell>
          <cell r="M1983">
            <v>4000</v>
          </cell>
          <cell r="N1983">
            <v>19</v>
          </cell>
        </row>
        <row r="1984">
          <cell r="A1984" t="str">
            <v>DXD</v>
          </cell>
          <cell r="B1984" t="str">
            <v>YDIX</v>
          </cell>
          <cell r="D1984" t="str">
            <v>Dixie</v>
          </cell>
          <cell r="F1984" t="str">
            <v>Dixie</v>
          </cell>
          <cell r="G1984" t="str">
            <v>-10.0</v>
          </cell>
          <cell r="H1984" t="str">
            <v>Австралия</v>
          </cell>
          <cell r="I1984" t="str">
            <v>Australia</v>
          </cell>
          <cell r="J1984" t="str">
            <v>AU</v>
          </cell>
          <cell r="K1984" t="str">
            <v>-15.117778</v>
          </cell>
          <cell r="L1984" t="str">
            <v>143.313611</v>
          </cell>
          <cell r="N1984">
            <v>198</v>
          </cell>
        </row>
        <row r="1985">
          <cell r="A1985" t="str">
            <v>DXR</v>
          </cell>
          <cell r="B1985" t="str">
            <v>KDXR</v>
          </cell>
          <cell r="D1985" t="str">
            <v>Danbury Municipal Airport</v>
          </cell>
          <cell r="F1985" t="str">
            <v>Danbury, CT</v>
          </cell>
          <cell r="G1985" t="str">
            <v>-5.0</v>
          </cell>
          <cell r="H1985" t="str">
            <v>США</v>
          </cell>
          <cell r="I1985" t="str">
            <v>United States</v>
          </cell>
          <cell r="J1985" t="str">
            <v>US</v>
          </cell>
          <cell r="K1985" t="str">
            <v>41.371535</v>
          </cell>
          <cell r="L1985" t="str">
            <v>-73.482191</v>
          </cell>
          <cell r="M1985">
            <v>1348</v>
          </cell>
          <cell r="N1985">
            <v>140</v>
          </cell>
        </row>
        <row r="1986">
          <cell r="A1986" t="str">
            <v>DYA</v>
          </cell>
          <cell r="B1986" t="str">
            <v>YDYS</v>
          </cell>
          <cell r="D1986" t="str">
            <v>Dysart</v>
          </cell>
          <cell r="F1986" t="str">
            <v>Dysart</v>
          </cell>
          <cell r="G1986" t="str">
            <v>-10.0</v>
          </cell>
          <cell r="H1986" t="str">
            <v>Австралия</v>
          </cell>
          <cell r="I1986" t="str">
            <v>Australia</v>
          </cell>
          <cell r="J1986" t="str">
            <v>AU</v>
          </cell>
          <cell r="K1986" t="str">
            <v>-22.622222</v>
          </cell>
          <cell r="L1986" t="str">
            <v>148.363889</v>
          </cell>
          <cell r="M1986">
            <v>1550</v>
          </cell>
          <cell r="N1986">
            <v>204</v>
          </cell>
        </row>
        <row r="1987">
          <cell r="A1987" t="str">
            <v>DYG</v>
          </cell>
          <cell r="B1987" t="str">
            <v>ZGDY</v>
          </cell>
          <cell r="C1987" t="str">
            <v>Дэань</v>
          </cell>
          <cell r="D1987" t="str">
            <v>Dayong</v>
          </cell>
          <cell r="E1987" t="str">
            <v>Дэань</v>
          </cell>
          <cell r="F1987" t="str">
            <v>Dayong</v>
          </cell>
          <cell r="G1987" t="str">
            <v>-8.0</v>
          </cell>
          <cell r="H1987" t="str">
            <v>Китай</v>
          </cell>
          <cell r="I1987" t="str">
            <v>China</v>
          </cell>
          <cell r="J1987" t="str">
            <v>CN</v>
          </cell>
          <cell r="K1987" t="str">
            <v>29.102778</v>
          </cell>
          <cell r="L1987" t="str">
            <v>110.443333</v>
          </cell>
          <cell r="N1987">
            <v>211</v>
          </cell>
        </row>
        <row r="1988">
          <cell r="A1988" t="str">
            <v>DYL</v>
          </cell>
          <cell r="B1988" t="str">
            <v>KDYL</v>
          </cell>
          <cell r="D1988" t="str">
            <v>Doylestown</v>
          </cell>
          <cell r="F1988" t="str">
            <v>Doylestown</v>
          </cell>
          <cell r="G1988" t="str">
            <v>-5.0</v>
          </cell>
          <cell r="H1988" t="str">
            <v>США</v>
          </cell>
          <cell r="I1988" t="str">
            <v>United States</v>
          </cell>
          <cell r="J1988" t="str">
            <v>US</v>
          </cell>
          <cell r="K1988" t="str">
            <v>40.333050</v>
          </cell>
          <cell r="L1988" t="str">
            <v>-75.122338</v>
          </cell>
          <cell r="M1988">
            <v>916</v>
          </cell>
          <cell r="N1988">
            <v>120</v>
          </cell>
        </row>
        <row r="1989">
          <cell r="A1989" t="str">
            <v>DYM</v>
          </cell>
          <cell r="D1989" t="str">
            <v>Diamantina Lakes</v>
          </cell>
          <cell r="F1989" t="str">
            <v>Diamantina Lakes</v>
          </cell>
          <cell r="G1989" t="str">
            <v>-10.0</v>
          </cell>
          <cell r="H1989" t="str">
            <v>Австралия</v>
          </cell>
          <cell r="I1989" t="str">
            <v>Australia</v>
          </cell>
          <cell r="J1989" t="str">
            <v>AU</v>
          </cell>
          <cell r="K1989" t="str">
            <v>-23.761667</v>
          </cell>
          <cell r="L1989" t="str">
            <v>141.144722</v>
          </cell>
          <cell r="M1989">
            <v>1420</v>
          </cell>
          <cell r="N1989">
            <v>122</v>
          </cell>
        </row>
        <row r="1990">
          <cell r="A1990" t="str">
            <v>DYR</v>
          </cell>
          <cell r="B1990" t="str">
            <v>UHMA</v>
          </cell>
          <cell r="C1990" t="str">
            <v>Угольный</v>
          </cell>
          <cell r="D1990" t="str">
            <v>Ugolniy</v>
          </cell>
          <cell r="E1990" t="str">
            <v>Анадырь</v>
          </cell>
          <cell r="F1990" t="str">
            <v>Anadyr</v>
          </cell>
          <cell r="G1990" t="str">
            <v>+12.0</v>
          </cell>
          <cell r="H1990" t="str">
            <v>Россия</v>
          </cell>
          <cell r="I1990" t="str">
            <v>Russian Federation</v>
          </cell>
          <cell r="J1990" t="str">
            <v>RU</v>
          </cell>
          <cell r="K1990" t="str">
            <v>64.734950</v>
          </cell>
          <cell r="L1990" t="str">
            <v>177.741483</v>
          </cell>
          <cell r="N1990">
            <v>59</v>
          </cell>
        </row>
        <row r="1991">
          <cell r="A1991" t="str">
            <v>DYS</v>
          </cell>
          <cell r="B1991" t="str">
            <v>KDYS</v>
          </cell>
          <cell r="D1991" t="str">
            <v>Dyess AFB</v>
          </cell>
          <cell r="F1991" t="str">
            <v>Abilene</v>
          </cell>
          <cell r="G1991" t="str">
            <v>-6.0</v>
          </cell>
          <cell r="H1991" t="str">
            <v>США</v>
          </cell>
          <cell r="I1991" t="str">
            <v>United States</v>
          </cell>
          <cell r="J1991" t="str">
            <v>US</v>
          </cell>
          <cell r="K1991" t="str">
            <v>32.419784</v>
          </cell>
          <cell r="L1991" t="str">
            <v>-99.855383</v>
          </cell>
          <cell r="N1991">
            <v>545</v>
          </cell>
        </row>
        <row r="1992">
          <cell r="A1992" t="str">
            <v>DYU</v>
          </cell>
          <cell r="B1992" t="str">
            <v>UTDD</v>
          </cell>
          <cell r="C1992" t="str">
            <v>Душанбе</v>
          </cell>
          <cell r="D1992" t="str">
            <v>Dushanbe</v>
          </cell>
          <cell r="F1992" t="str">
            <v>Dushanbe</v>
          </cell>
          <cell r="G1992" t="str">
            <v>+5.0</v>
          </cell>
          <cell r="H1992" t="str">
            <v>Таджикистан</v>
          </cell>
          <cell r="I1992" t="str">
            <v>Tajikistan</v>
          </cell>
          <cell r="J1992" t="str">
            <v>TJ</v>
          </cell>
          <cell r="K1992" t="str">
            <v>38.543333</v>
          </cell>
          <cell r="L1992" t="str">
            <v>68.825000</v>
          </cell>
          <cell r="M1992">
            <v>3100</v>
          </cell>
          <cell r="N1992">
            <v>785</v>
          </cell>
        </row>
        <row r="1993">
          <cell r="A1993" t="str">
            <v>DYW</v>
          </cell>
          <cell r="B1993" t="str">
            <v>YDLW</v>
          </cell>
          <cell r="D1993" t="str">
            <v>Daly Waters</v>
          </cell>
          <cell r="F1993" t="str">
            <v>Daly Waters</v>
          </cell>
          <cell r="G1993" t="str">
            <v>-9.5</v>
          </cell>
          <cell r="H1993" t="str">
            <v>Австралия</v>
          </cell>
          <cell r="I1993" t="str">
            <v>Australia</v>
          </cell>
          <cell r="J1993" t="str">
            <v>AU</v>
          </cell>
          <cell r="K1993" t="str">
            <v>-16.264721</v>
          </cell>
          <cell r="L1993" t="str">
            <v>133.383333</v>
          </cell>
          <cell r="M1993">
            <v>2164</v>
          </cell>
          <cell r="N1993">
            <v>212</v>
          </cell>
        </row>
        <row r="1994">
          <cell r="A1994" t="str">
            <v>DZA</v>
          </cell>
          <cell r="B1994" t="str">
            <v>FMCZ</v>
          </cell>
          <cell r="D1994" t="str">
            <v>Dzaoudzi</v>
          </cell>
          <cell r="F1994" t="str">
            <v>Dzaoudzi</v>
          </cell>
          <cell r="G1994" t="str">
            <v>+3.0</v>
          </cell>
          <cell r="H1994" t="str">
            <v>Коморские острова</v>
          </cell>
          <cell r="I1994" t="str">
            <v>Comoros</v>
          </cell>
          <cell r="J1994" t="str">
            <v>KM</v>
          </cell>
          <cell r="K1994" t="str">
            <v>-12.806667</v>
          </cell>
          <cell r="L1994" t="str">
            <v>45.280556</v>
          </cell>
          <cell r="M1994">
            <v>1350</v>
          </cell>
          <cell r="N1994">
            <v>7</v>
          </cell>
        </row>
        <row r="1995">
          <cell r="A1995" t="str">
            <v>DZI</v>
          </cell>
          <cell r="C1995" t="str">
            <v>Кодаси</v>
          </cell>
          <cell r="D1995" t="str">
            <v>Codazzi</v>
          </cell>
          <cell r="E1995" t="str">
            <v>Кодаси</v>
          </cell>
          <cell r="F1995" t="str">
            <v>Codazzi</v>
          </cell>
          <cell r="G1995" t="str">
            <v>+5.0</v>
          </cell>
          <cell r="H1995" t="str">
            <v>Колумбия</v>
          </cell>
          <cell r="I1995" t="str">
            <v>Colombia</v>
          </cell>
          <cell r="J1995" t="str">
            <v>CO</v>
          </cell>
          <cell r="K1995" t="str">
            <v>9.917</v>
          </cell>
          <cell r="L1995" t="str">
            <v>-73.250</v>
          </cell>
          <cell r="M1995">
            <v>1157</v>
          </cell>
          <cell r="N1995">
            <v>134</v>
          </cell>
        </row>
        <row r="1996">
          <cell r="A1996" t="str">
            <v>DZN</v>
          </cell>
          <cell r="B1996" t="str">
            <v>UAKD</v>
          </cell>
          <cell r="C1996" t="str">
            <v>Жезказган</v>
          </cell>
          <cell r="D1996" t="str">
            <v>Zhezhazgan</v>
          </cell>
          <cell r="E1996" t="str">
            <v>Жезказган</v>
          </cell>
          <cell r="F1996" t="str">
            <v>Zhezkazgan</v>
          </cell>
          <cell r="G1996" t="str">
            <v>+6.0</v>
          </cell>
          <cell r="H1996" t="str">
            <v>Казахстан</v>
          </cell>
          <cell r="I1996" t="str">
            <v>Kazakhstan</v>
          </cell>
          <cell r="J1996" t="str">
            <v>KZ</v>
          </cell>
          <cell r="K1996" t="str">
            <v>47.708333</v>
          </cell>
          <cell r="L1996" t="str">
            <v>67.733333</v>
          </cell>
          <cell r="N1996">
            <v>381</v>
          </cell>
        </row>
        <row r="1997">
          <cell r="A1997" t="str">
            <v>DZO</v>
          </cell>
          <cell r="B1997" t="str">
            <v>SUDU</v>
          </cell>
          <cell r="D1997" t="str">
            <v>Santa Bernardina</v>
          </cell>
          <cell r="F1997" t="str">
            <v>Durazno</v>
          </cell>
          <cell r="G1997" t="str">
            <v>-2.0</v>
          </cell>
          <cell r="H1997" t="str">
            <v>Уругвай</v>
          </cell>
          <cell r="I1997" t="str">
            <v>Uruguay</v>
          </cell>
          <cell r="J1997" t="str">
            <v>UY</v>
          </cell>
          <cell r="K1997" t="str">
            <v>-33.358866</v>
          </cell>
          <cell r="L1997" t="str">
            <v>-56.499172</v>
          </cell>
          <cell r="M1997">
            <v>2279</v>
          </cell>
          <cell r="N1997">
            <v>93</v>
          </cell>
        </row>
        <row r="1998">
          <cell r="A1998" t="str">
            <v>DZU</v>
          </cell>
          <cell r="B1998" t="str">
            <v>ZUDZ</v>
          </cell>
          <cell r="C1998" t="str">
            <v>Дазу</v>
          </cell>
          <cell r="D1998" t="str">
            <v>Dazu</v>
          </cell>
          <cell r="E1998" t="str">
            <v>Дазу</v>
          </cell>
          <cell r="F1998" t="str">
            <v>Dazu</v>
          </cell>
          <cell r="G1998" t="str">
            <v>-8.0</v>
          </cell>
          <cell r="H1998" t="str">
            <v>Китай</v>
          </cell>
          <cell r="I1998" t="str">
            <v>China</v>
          </cell>
          <cell r="J1998" t="str">
            <v>CN</v>
          </cell>
          <cell r="K1998" t="str">
            <v>29.636389</v>
          </cell>
          <cell r="L1998" t="str">
            <v>105.773611</v>
          </cell>
        </row>
        <row r="1999">
          <cell r="A1999" t="str">
            <v>EAA</v>
          </cell>
          <cell r="B1999" t="str">
            <v>PAEG</v>
          </cell>
          <cell r="D1999" t="str">
            <v>Eagle</v>
          </cell>
          <cell r="F1999" t="str">
            <v>Eagle</v>
          </cell>
          <cell r="G1999" t="str">
            <v>-9.0</v>
          </cell>
          <cell r="H1999" t="str">
            <v>США</v>
          </cell>
          <cell r="I1999" t="str">
            <v>United States</v>
          </cell>
          <cell r="J1999" t="str">
            <v>US</v>
          </cell>
          <cell r="K1999" t="str">
            <v>64.778082</v>
          </cell>
          <cell r="L1999" t="str">
            <v>-141.149611</v>
          </cell>
          <cell r="M1999">
            <v>1097</v>
          </cell>
          <cell r="N1999">
            <v>277</v>
          </cell>
        </row>
        <row r="2000">
          <cell r="A2000" t="str">
            <v>EAB</v>
          </cell>
          <cell r="B2000" t="str">
            <v>OYAB</v>
          </cell>
          <cell r="C2000" t="str">
            <v>Аббсе</v>
          </cell>
          <cell r="D2000" t="str">
            <v>Abbse</v>
          </cell>
          <cell r="E2000" t="str">
            <v>Аббсе</v>
          </cell>
          <cell r="F2000" t="str">
            <v>Abbse</v>
          </cell>
          <cell r="G2000" t="str">
            <v>+3.0</v>
          </cell>
          <cell r="H2000" t="str">
            <v>Йемен</v>
          </cell>
          <cell r="I2000" t="str">
            <v>Yemen</v>
          </cell>
          <cell r="J2000" t="str">
            <v>YE</v>
          </cell>
          <cell r="K2000" t="str">
            <v>15.300</v>
          </cell>
          <cell r="L2000" t="str">
            <v>43.967</v>
          </cell>
          <cell r="M2000">
            <v>2067</v>
          </cell>
          <cell r="N2000">
            <v>198</v>
          </cell>
        </row>
        <row r="2001">
          <cell r="A2001" t="str">
            <v>EAE</v>
          </cell>
          <cell r="B2001" t="str">
            <v>NVSE</v>
          </cell>
          <cell r="C2001" t="str">
            <v>Эмей</v>
          </cell>
          <cell r="D2001" t="str">
            <v>Emae</v>
          </cell>
          <cell r="E2001" t="str">
            <v>Эмей</v>
          </cell>
          <cell r="F2001" t="str">
            <v>Emae</v>
          </cell>
          <cell r="G2001" t="str">
            <v>+11.0</v>
          </cell>
          <cell r="H2001" t="str">
            <v>Вануату</v>
          </cell>
          <cell r="I2001" t="str">
            <v>Vanuatu</v>
          </cell>
          <cell r="J2001" t="str">
            <v>VU</v>
          </cell>
          <cell r="K2001" t="str">
            <v>-17.090278</v>
          </cell>
          <cell r="L2001" t="str">
            <v>168.342778</v>
          </cell>
          <cell r="M2001">
            <v>1000</v>
          </cell>
          <cell r="N2001">
            <v>2</v>
          </cell>
        </row>
        <row r="2002">
          <cell r="A2002" t="str">
            <v>EAL</v>
          </cell>
          <cell r="B2002" t="str">
            <v>KELP</v>
          </cell>
          <cell r="D2002" t="str">
            <v>Elenak</v>
          </cell>
          <cell r="F2002" t="str">
            <v>Kwajalein Atoll</v>
          </cell>
          <cell r="G2002" t="str">
            <v>+12.0</v>
          </cell>
          <cell r="H2002" t="str">
            <v>Маршалловы острова</v>
          </cell>
          <cell r="I2002" t="str">
            <v>Marshall Islands</v>
          </cell>
          <cell r="J2002" t="str">
            <v>MH</v>
          </cell>
          <cell r="K2002" t="str">
            <v>9.0833333333333</v>
          </cell>
          <cell r="L2002" t="str">
            <v>167.33333333333</v>
          </cell>
        </row>
        <row r="2003">
          <cell r="A2003" t="str">
            <v>EAM</v>
          </cell>
          <cell r="B2003" t="str">
            <v>OENG</v>
          </cell>
          <cell r="C2003" t="str">
            <v>Неджран</v>
          </cell>
          <cell r="D2003" t="str">
            <v>Nejran</v>
          </cell>
          <cell r="E2003" t="str">
            <v>Неджран</v>
          </cell>
          <cell r="F2003" t="str">
            <v>Nejran</v>
          </cell>
          <cell r="G2003" t="str">
            <v>-3.0</v>
          </cell>
          <cell r="H2003" t="str">
            <v>Саудовская Аравия</v>
          </cell>
          <cell r="I2003" t="str">
            <v>Saudi Arabia</v>
          </cell>
          <cell r="J2003" t="str">
            <v>SA</v>
          </cell>
          <cell r="K2003" t="str">
            <v>17.611436</v>
          </cell>
          <cell r="L2003" t="str">
            <v>44.419169</v>
          </cell>
          <cell r="M2003">
            <v>3050</v>
          </cell>
          <cell r="N2003">
            <v>1214</v>
          </cell>
        </row>
        <row r="2004">
          <cell r="A2004" t="str">
            <v>EAN</v>
          </cell>
          <cell r="B2004" t="str">
            <v>KEAN</v>
          </cell>
          <cell r="D2004" t="str">
            <v>Phifer Field</v>
          </cell>
          <cell r="F2004" t="str">
            <v>Wheatland</v>
          </cell>
          <cell r="G2004" t="str">
            <v>+7.0</v>
          </cell>
          <cell r="H2004" t="str">
            <v>США</v>
          </cell>
          <cell r="I2004" t="str">
            <v>United States</v>
          </cell>
          <cell r="J2004" t="str">
            <v>US</v>
          </cell>
          <cell r="K2004" t="str">
            <v>42.055511</v>
          </cell>
          <cell r="L2004" t="str">
            <v>-104.928615</v>
          </cell>
          <cell r="M2004">
            <v>1280</v>
          </cell>
          <cell r="N2004">
            <v>1455</v>
          </cell>
        </row>
        <row r="2005">
          <cell r="A2005" t="str">
            <v>EAR</v>
          </cell>
          <cell r="B2005" t="str">
            <v>KEAR</v>
          </cell>
          <cell r="D2005" t="str">
            <v>Kearney</v>
          </cell>
          <cell r="F2005" t="str">
            <v>Kearney</v>
          </cell>
          <cell r="G2005" t="str">
            <v>-6.0</v>
          </cell>
          <cell r="H2005" t="str">
            <v>США</v>
          </cell>
          <cell r="I2005" t="str">
            <v>United States</v>
          </cell>
          <cell r="J2005" t="str">
            <v>US</v>
          </cell>
          <cell r="K2005" t="str">
            <v>40.727028</v>
          </cell>
          <cell r="L2005" t="str">
            <v>-99.006778</v>
          </cell>
          <cell r="M2005">
            <v>2162</v>
          </cell>
          <cell r="N2005">
            <v>650</v>
          </cell>
        </row>
        <row r="2006">
          <cell r="A2006" t="str">
            <v>EAS</v>
          </cell>
          <cell r="B2006" t="str">
            <v>LESO</v>
          </cell>
          <cell r="D2006" t="str">
            <v>Donostia - San Sebastian</v>
          </cell>
          <cell r="E2006" t="str">
            <v>Сан-Себастьян</v>
          </cell>
          <cell r="F2006" t="str">
            <v>San Sebastian</v>
          </cell>
          <cell r="G2006" t="str">
            <v>-1.0</v>
          </cell>
          <cell r="H2006" t="str">
            <v>Испания</v>
          </cell>
          <cell r="I2006" t="str">
            <v>Spain</v>
          </cell>
          <cell r="J2006" t="str">
            <v>ES</v>
          </cell>
          <cell r="K2006" t="str">
            <v>43.356519</v>
          </cell>
          <cell r="L2006" t="str">
            <v>-1.790611</v>
          </cell>
          <cell r="M2006">
            <v>1754</v>
          </cell>
          <cell r="N2006">
            <v>5</v>
          </cell>
        </row>
        <row r="2007">
          <cell r="A2007" t="str">
            <v>EAT</v>
          </cell>
          <cell r="B2007" t="str">
            <v>KEAT</v>
          </cell>
          <cell r="D2007" t="str">
            <v>Pangborn Field</v>
          </cell>
          <cell r="F2007" t="str">
            <v>Wenatchee</v>
          </cell>
          <cell r="G2007" t="str">
            <v>+8.0</v>
          </cell>
          <cell r="H2007" t="str">
            <v>США</v>
          </cell>
          <cell r="I2007" t="str">
            <v>United States</v>
          </cell>
          <cell r="J2007" t="str">
            <v>US</v>
          </cell>
          <cell r="K2007" t="str">
            <v>47.398089</v>
          </cell>
          <cell r="L2007" t="str">
            <v>-120.205737</v>
          </cell>
          <cell r="M2007">
            <v>1676</v>
          </cell>
          <cell r="N2007">
            <v>381</v>
          </cell>
        </row>
        <row r="2008">
          <cell r="A2008" t="str">
            <v>EAU</v>
          </cell>
          <cell r="B2008" t="str">
            <v>KEAU</v>
          </cell>
          <cell r="D2008" t="str">
            <v>Chippewa Valley Regional Airport</v>
          </cell>
          <cell r="F2008" t="str">
            <v>Eau Claire, WI</v>
          </cell>
          <cell r="G2008" t="str">
            <v>-6.0</v>
          </cell>
          <cell r="H2008" t="str">
            <v>США</v>
          </cell>
          <cell r="I2008" t="str">
            <v>United States</v>
          </cell>
          <cell r="J2008" t="str">
            <v>US</v>
          </cell>
          <cell r="K2008" t="str">
            <v>44.865805</v>
          </cell>
          <cell r="L2008" t="str">
            <v>-91.484255</v>
          </cell>
          <cell r="M2008">
            <v>2225</v>
          </cell>
          <cell r="N2008">
            <v>278</v>
          </cell>
        </row>
        <row r="2009">
          <cell r="A2009" t="str">
            <v>EBA</v>
          </cell>
          <cell r="B2009" t="str">
            <v>LIRJ</v>
          </cell>
          <cell r="C2009" t="str">
            <v>Марина Ди Кампо</v>
          </cell>
          <cell r="D2009" t="str">
            <v>Marina Di Campo</v>
          </cell>
          <cell r="E2009" t="str">
            <v>Остров Эльба</v>
          </cell>
          <cell r="F2009" t="str">
            <v>Elba Island</v>
          </cell>
          <cell r="G2009" t="str">
            <v>+1.0</v>
          </cell>
          <cell r="H2009" t="str">
            <v>Италия</v>
          </cell>
          <cell r="I2009" t="str">
            <v>Italy</v>
          </cell>
          <cell r="J2009" t="str">
            <v>IT</v>
          </cell>
          <cell r="K2009" t="str">
            <v>42.760277</v>
          </cell>
          <cell r="L2009" t="str">
            <v>10.239445</v>
          </cell>
          <cell r="M2009">
            <v>1175</v>
          </cell>
          <cell r="N2009">
            <v>9</v>
          </cell>
        </row>
        <row r="2010">
          <cell r="A2010" t="str">
            <v>EBB</v>
          </cell>
          <cell r="B2010" t="str">
            <v>HUEN</v>
          </cell>
          <cell r="D2010" t="str">
            <v>Entebbe</v>
          </cell>
          <cell r="F2010" t="str">
            <v>Entebbe</v>
          </cell>
          <cell r="G2010" t="str">
            <v>+3.0</v>
          </cell>
          <cell r="H2010" t="str">
            <v>Уганда</v>
          </cell>
          <cell r="I2010" t="str">
            <v>Uganda</v>
          </cell>
          <cell r="J2010" t="str">
            <v>UG</v>
          </cell>
          <cell r="K2010" t="str">
            <v>0.042386</v>
          </cell>
          <cell r="L2010" t="str">
            <v>32.443503</v>
          </cell>
          <cell r="M2010">
            <v>3658</v>
          </cell>
          <cell r="N2010">
            <v>1153</v>
          </cell>
        </row>
        <row r="2011">
          <cell r="A2011" t="str">
            <v>EBD</v>
          </cell>
          <cell r="B2011" t="str">
            <v>HSOB</v>
          </cell>
          <cell r="C2011" t="str">
            <v>Эль-Обейд</v>
          </cell>
          <cell r="D2011" t="str">
            <v>El Obeid</v>
          </cell>
          <cell r="E2011" t="str">
            <v>Эль-Обейд</v>
          </cell>
          <cell r="F2011" t="str">
            <v>El Obeid</v>
          </cell>
          <cell r="G2011" t="str">
            <v>+3.0</v>
          </cell>
          <cell r="H2011" t="str">
            <v>Судан</v>
          </cell>
          <cell r="I2011" t="str">
            <v>Sudan</v>
          </cell>
          <cell r="J2011" t="str">
            <v>SD</v>
          </cell>
          <cell r="K2011" t="str">
            <v>13.153219</v>
          </cell>
          <cell r="L2011" t="str">
            <v>30.232675</v>
          </cell>
          <cell r="M2011">
            <v>2557</v>
          </cell>
          <cell r="N2011">
            <v>587</v>
          </cell>
        </row>
        <row r="2012">
          <cell r="A2012" t="str">
            <v>EBG</v>
          </cell>
          <cell r="B2012" t="str">
            <v>SKEB</v>
          </cell>
          <cell r="D2012" t="str">
            <v>El Bagre</v>
          </cell>
          <cell r="F2012" t="str">
            <v>El Bagre</v>
          </cell>
          <cell r="G2012" t="str">
            <v>+5.0</v>
          </cell>
          <cell r="H2012" t="str">
            <v>Колумбия</v>
          </cell>
          <cell r="I2012" t="str">
            <v>Colombia</v>
          </cell>
          <cell r="J2012" t="str">
            <v>CO</v>
          </cell>
          <cell r="K2012" t="str">
            <v>7.596469</v>
          </cell>
          <cell r="L2012" t="str">
            <v>-74.808942</v>
          </cell>
          <cell r="M2012">
            <v>1536</v>
          </cell>
          <cell r="N2012">
            <v>55</v>
          </cell>
        </row>
        <row r="2013">
          <cell r="A2013" t="str">
            <v>EBJ</v>
          </cell>
          <cell r="B2013" t="str">
            <v>EKEB</v>
          </cell>
          <cell r="C2013" t="str">
            <v>Эсбьерг</v>
          </cell>
          <cell r="D2013" t="str">
            <v>Esbjerg</v>
          </cell>
          <cell r="E2013" t="str">
            <v>Эсбьерг</v>
          </cell>
          <cell r="F2013" t="str">
            <v>Esbjerg</v>
          </cell>
          <cell r="G2013" t="str">
            <v>+1.0</v>
          </cell>
          <cell r="H2013" t="str">
            <v>Дания</v>
          </cell>
          <cell r="I2013" t="str">
            <v>Denmark</v>
          </cell>
          <cell r="J2013" t="str">
            <v>DK</v>
          </cell>
          <cell r="K2013" t="str">
            <v>55.525942</v>
          </cell>
          <cell r="L2013" t="str">
            <v>8.553403</v>
          </cell>
          <cell r="M2013">
            <v>2600</v>
          </cell>
          <cell r="N2013">
            <v>30</v>
          </cell>
        </row>
        <row r="2014">
          <cell r="A2014" t="str">
            <v>EBM</v>
          </cell>
          <cell r="B2014" t="str">
            <v>DTTR</v>
          </cell>
          <cell r="C2014" t="str">
            <v>Эль-Борма</v>
          </cell>
          <cell r="D2014" t="str">
            <v>El Borma</v>
          </cell>
          <cell r="E2014" t="str">
            <v>Эль-Борма</v>
          </cell>
          <cell r="F2014" t="str">
            <v>El Borma</v>
          </cell>
          <cell r="G2014" t="str">
            <v>+1.0</v>
          </cell>
          <cell r="H2014" t="str">
            <v>Тунис</v>
          </cell>
          <cell r="I2014" t="str">
            <v>Tunisia</v>
          </cell>
          <cell r="J2014" t="str">
            <v>TN</v>
          </cell>
          <cell r="K2014" t="str">
            <v>31.704281</v>
          </cell>
          <cell r="L2014" t="str">
            <v>9.254619</v>
          </cell>
          <cell r="N2014">
            <v>252</v>
          </cell>
        </row>
        <row r="2015">
          <cell r="A2015" t="str">
            <v>EBN</v>
          </cell>
          <cell r="C2015" t="str">
            <v>Эбадон</v>
          </cell>
          <cell r="D2015" t="str">
            <v>Ebadon</v>
          </cell>
          <cell r="E2015" t="str">
            <v>Эбадон</v>
          </cell>
          <cell r="F2015" t="str">
            <v>Ebadon</v>
          </cell>
          <cell r="G2015" t="str">
            <v>+12.0</v>
          </cell>
          <cell r="H2015" t="str">
            <v>Маршалловы острова</v>
          </cell>
          <cell r="I2015" t="str">
            <v>Marshall Islands</v>
          </cell>
          <cell r="J2015" t="str">
            <v>MH</v>
          </cell>
          <cell r="K2015" t="str">
            <v>9.330556</v>
          </cell>
          <cell r="L2015" t="str">
            <v>166.819722</v>
          </cell>
        </row>
        <row r="2016">
          <cell r="A2016" t="str">
            <v>EBO</v>
          </cell>
          <cell r="D2016" t="str">
            <v>Ebon Airport</v>
          </cell>
          <cell r="F2016" t="str">
            <v>Ebon</v>
          </cell>
          <cell r="G2016" t="str">
            <v>+0.0</v>
          </cell>
          <cell r="H2016" t="str">
            <v>Маршалловы острова</v>
          </cell>
          <cell r="I2016" t="str">
            <v>Marshall Islands</v>
          </cell>
          <cell r="J2016" t="str">
            <v>MH</v>
          </cell>
          <cell r="K2016" t="str">
            <v>4.598333</v>
          </cell>
          <cell r="L2016" t="str">
            <v>168.752222</v>
          </cell>
        </row>
        <row r="2017">
          <cell r="A2017" t="str">
            <v>EBR</v>
          </cell>
          <cell r="B2017" t="str">
            <v>LPEV</v>
          </cell>
          <cell r="D2017" t="str">
            <v>Downtown</v>
          </cell>
          <cell r="E2017" t="str">
            <v>Батон Руж</v>
          </cell>
          <cell r="F2017" t="str">
            <v>Baton Rouge</v>
          </cell>
          <cell r="G2017" t="str">
            <v>+1.0</v>
          </cell>
          <cell r="H2017" t="str">
            <v>Центральноафриканская Республика</v>
          </cell>
          <cell r="I2017" t="str">
            <v>Central African Republic</v>
          </cell>
          <cell r="J2017" t="str">
            <v>CF</v>
          </cell>
          <cell r="K2017">
            <v>16589</v>
          </cell>
          <cell r="L2017" t="str">
            <v>17.366666666667</v>
          </cell>
        </row>
        <row r="2018">
          <cell r="A2018" t="str">
            <v>EBS</v>
          </cell>
          <cell r="B2018" t="str">
            <v>KEBS</v>
          </cell>
          <cell r="D2018" t="str">
            <v>Municipal</v>
          </cell>
          <cell r="F2018" t="str">
            <v>Webster City</v>
          </cell>
          <cell r="G2018" t="str">
            <v>+6.0</v>
          </cell>
          <cell r="H2018" t="str">
            <v>США</v>
          </cell>
          <cell r="I2018" t="str">
            <v>United States</v>
          </cell>
          <cell r="J2018" t="str">
            <v>US</v>
          </cell>
          <cell r="K2018" t="str">
            <v>42.436500</v>
          </cell>
          <cell r="L2018" t="str">
            <v>-93.869056</v>
          </cell>
          <cell r="M2018">
            <v>1219</v>
          </cell>
          <cell r="N2018">
            <v>342</v>
          </cell>
        </row>
        <row r="2019">
          <cell r="A2019" t="str">
            <v>EBU</v>
          </cell>
          <cell r="B2019" t="str">
            <v>LFMH</v>
          </cell>
          <cell r="D2019" t="str">
            <v>Boutheon</v>
          </cell>
          <cell r="E2019" t="str">
            <v>Сент Етьенн</v>
          </cell>
          <cell r="F2019" t="str">
            <v>St Etienne</v>
          </cell>
          <cell r="G2019" t="str">
            <v>-1.0</v>
          </cell>
          <cell r="H2019" t="str">
            <v>Франция</v>
          </cell>
          <cell r="I2019" t="str">
            <v>France</v>
          </cell>
          <cell r="J2019" t="str">
            <v>FR</v>
          </cell>
          <cell r="K2019" t="str">
            <v>45.534050</v>
          </cell>
          <cell r="L2019" t="str">
            <v>4.297311</v>
          </cell>
          <cell r="M2019">
            <v>2300</v>
          </cell>
          <cell r="N2019">
            <v>404</v>
          </cell>
        </row>
        <row r="2020">
          <cell r="A2020" t="str">
            <v>EBW</v>
          </cell>
          <cell r="B2020" t="str">
            <v>FKKW</v>
          </cell>
          <cell r="C2020" t="str">
            <v>Эболова</v>
          </cell>
          <cell r="D2020" t="str">
            <v>Ebolowa</v>
          </cell>
          <cell r="E2020" t="str">
            <v>Эболова</v>
          </cell>
          <cell r="F2020" t="str">
            <v>Ebolowa</v>
          </cell>
          <cell r="G2020" t="str">
            <v>-1.0</v>
          </cell>
          <cell r="H2020" t="str">
            <v>Камерун</v>
          </cell>
          <cell r="I2020" t="str">
            <v>Cameroon</v>
          </cell>
          <cell r="J2020" t="str">
            <v>CM</v>
          </cell>
          <cell r="K2020" t="str">
            <v>2.876</v>
          </cell>
          <cell r="L2020" t="str">
            <v>11.185</v>
          </cell>
          <cell r="M2020">
            <v>1290</v>
          </cell>
          <cell r="N2020">
            <v>602</v>
          </cell>
        </row>
        <row r="2021">
          <cell r="A2021" t="str">
            <v>ECA</v>
          </cell>
          <cell r="B2021" t="str">
            <v>KECA</v>
          </cell>
          <cell r="D2021" t="str">
            <v>Emmet County Airport</v>
          </cell>
          <cell r="F2021" t="str">
            <v>East Tawas</v>
          </cell>
          <cell r="G2021" t="str">
            <v>-5.0</v>
          </cell>
          <cell r="H2021" t="str">
            <v>США</v>
          </cell>
          <cell r="I2021" t="str">
            <v>United States</v>
          </cell>
          <cell r="J2021" t="str">
            <v>US</v>
          </cell>
          <cell r="K2021" t="str">
            <v>44.312822</v>
          </cell>
          <cell r="L2021" t="str">
            <v>-83.422304</v>
          </cell>
          <cell r="M2021">
            <v>1463</v>
          </cell>
          <cell r="N2021">
            <v>185</v>
          </cell>
        </row>
        <row r="2022">
          <cell r="A2022" t="str">
            <v>ECG</v>
          </cell>
          <cell r="B2022" t="str">
            <v>KECG</v>
          </cell>
          <cell r="D2022" t="str">
            <v>Elizabeth City</v>
          </cell>
          <cell r="F2022" t="str">
            <v>Elizabeth City, NC</v>
          </cell>
          <cell r="G2022" t="str">
            <v>-5.0</v>
          </cell>
          <cell r="H2022" t="str">
            <v>США</v>
          </cell>
          <cell r="I2022" t="str">
            <v>United States</v>
          </cell>
          <cell r="J2022" t="str">
            <v>US</v>
          </cell>
          <cell r="K2022" t="str">
            <v>36.260581</v>
          </cell>
          <cell r="L2022" t="str">
            <v>-76.174572</v>
          </cell>
          <cell r="M2022">
            <v>2200</v>
          </cell>
          <cell r="N2022">
            <v>4</v>
          </cell>
        </row>
        <row r="2023">
          <cell r="A2023" t="str">
            <v>ECH</v>
          </cell>
          <cell r="B2023" t="str">
            <v>YECH</v>
          </cell>
          <cell r="C2023" t="str">
            <v>Эчука</v>
          </cell>
          <cell r="D2023" t="str">
            <v>Echuca</v>
          </cell>
          <cell r="E2023" t="str">
            <v>Эчука</v>
          </cell>
          <cell r="F2023" t="str">
            <v>Echuca</v>
          </cell>
          <cell r="G2023" t="str">
            <v>-10.0</v>
          </cell>
          <cell r="H2023" t="str">
            <v>Австралия</v>
          </cell>
          <cell r="I2023" t="str">
            <v>Australia</v>
          </cell>
          <cell r="J2023" t="str">
            <v>AU</v>
          </cell>
          <cell r="K2023" t="str">
            <v>-36.157222</v>
          </cell>
          <cell r="L2023" t="str">
            <v>144.761944</v>
          </cell>
          <cell r="M2023">
            <v>1102</v>
          </cell>
          <cell r="N2023">
            <v>98</v>
          </cell>
        </row>
        <row r="2024">
          <cell r="A2024" t="str">
            <v>ECN</v>
          </cell>
          <cell r="B2024" t="str">
            <v>LCEN</v>
          </cell>
          <cell r="C2024" t="str">
            <v>Эркан</v>
          </cell>
          <cell r="D2024" t="str">
            <v>Ercan</v>
          </cell>
          <cell r="F2024" t="str">
            <v>Lefkosa</v>
          </cell>
          <cell r="G2024" t="str">
            <v>+2.0</v>
          </cell>
          <cell r="H2024" t="str">
            <v>Кипр</v>
          </cell>
          <cell r="I2024" t="str">
            <v>Cyprus</v>
          </cell>
          <cell r="J2024" t="str">
            <v>CY</v>
          </cell>
          <cell r="K2024" t="str">
            <v>35.154722</v>
          </cell>
          <cell r="L2024" t="str">
            <v>33.496111</v>
          </cell>
          <cell r="M2024">
            <v>2758</v>
          </cell>
          <cell r="N2024">
            <v>123</v>
          </cell>
        </row>
        <row r="2025">
          <cell r="A2025" t="str">
            <v>ECO</v>
          </cell>
          <cell r="C2025" t="str">
            <v>Эль-Энканто</v>
          </cell>
          <cell r="D2025" t="str">
            <v>El Encanto</v>
          </cell>
          <cell r="E2025" t="str">
            <v>Эль-Энканто</v>
          </cell>
          <cell r="F2025" t="str">
            <v>El Encanto</v>
          </cell>
          <cell r="G2025" t="str">
            <v>+5.0</v>
          </cell>
          <cell r="H2025" t="str">
            <v>Колумбия</v>
          </cell>
          <cell r="I2025" t="str">
            <v>Colombia</v>
          </cell>
          <cell r="J2025" t="str">
            <v>CO</v>
          </cell>
          <cell r="K2025" t="str">
            <v>-1.500</v>
          </cell>
          <cell r="L2025" t="str">
            <v>-73.500</v>
          </cell>
        </row>
        <row r="2026">
          <cell r="A2026" t="str">
            <v>ECR</v>
          </cell>
          <cell r="C2026" t="str">
            <v>Эль-Чарко</v>
          </cell>
          <cell r="D2026" t="str">
            <v>El Charco</v>
          </cell>
          <cell r="E2026" t="str">
            <v>Эль-Чарко</v>
          </cell>
          <cell r="F2026" t="str">
            <v>El Charco</v>
          </cell>
          <cell r="G2026" t="str">
            <v>+5.0</v>
          </cell>
          <cell r="H2026" t="str">
            <v>Колумбия</v>
          </cell>
          <cell r="I2026" t="str">
            <v>Colombia</v>
          </cell>
          <cell r="J2026" t="str">
            <v>CO</v>
          </cell>
          <cell r="K2026" t="str">
            <v>2.500</v>
          </cell>
          <cell r="L2026" t="str">
            <v>-78.167</v>
          </cell>
          <cell r="M2026">
            <v>510</v>
          </cell>
          <cell r="N2026">
            <v>15</v>
          </cell>
        </row>
        <row r="2027">
          <cell r="A2027" t="str">
            <v>ECS</v>
          </cell>
          <cell r="B2027" t="str">
            <v>KECS</v>
          </cell>
          <cell r="D2027" t="str">
            <v>Mondell</v>
          </cell>
          <cell r="E2027" t="str">
            <v>Ньюкасл</v>
          </cell>
          <cell r="F2027" t="str">
            <v>Newcastle</v>
          </cell>
          <cell r="H2027" t="str">
            <v>США</v>
          </cell>
          <cell r="I2027" t="str">
            <v>United States</v>
          </cell>
          <cell r="J2027" t="str">
            <v>US</v>
          </cell>
          <cell r="K2027" t="str">
            <v>43.885451</v>
          </cell>
          <cell r="L2027" t="str">
            <v>-104.317918</v>
          </cell>
          <cell r="M2027">
            <v>1615</v>
          </cell>
          <cell r="N2027">
            <v>1272</v>
          </cell>
        </row>
        <row r="2028">
          <cell r="A2028" t="str">
            <v>EDA</v>
          </cell>
          <cell r="B2028" t="str">
            <v>KEDA</v>
          </cell>
          <cell r="D2028" t="str">
            <v>Edna Bay</v>
          </cell>
          <cell r="F2028" t="str">
            <v>Edna Bay</v>
          </cell>
          <cell r="G2028" t="str">
            <v>-9.0</v>
          </cell>
          <cell r="H2028" t="str">
            <v>США</v>
          </cell>
          <cell r="I2028" t="str">
            <v>United States</v>
          </cell>
          <cell r="J2028" t="str">
            <v>US</v>
          </cell>
          <cell r="K2028" t="str">
            <v>55.954</v>
          </cell>
          <cell r="L2028" t="str">
            <v>-133.658</v>
          </cell>
          <cell r="N2028">
            <v>0</v>
          </cell>
        </row>
        <row r="2029">
          <cell r="A2029" t="str">
            <v>EDB</v>
          </cell>
          <cell r="B2029" t="str">
            <v>HSDB</v>
          </cell>
          <cell r="D2029" t="str">
            <v>Eldebba</v>
          </cell>
          <cell r="F2029" t="str">
            <v>Eldebba</v>
          </cell>
          <cell r="G2029" t="str">
            <v>-2.0</v>
          </cell>
          <cell r="H2029" t="str">
            <v>Судан</v>
          </cell>
          <cell r="I2029" t="str">
            <v>Sudan</v>
          </cell>
          <cell r="J2029" t="str">
            <v>SD</v>
          </cell>
          <cell r="K2029" t="str">
            <v>18.024998</v>
          </cell>
          <cell r="L2029" t="str">
            <v>30.958334</v>
          </cell>
          <cell r="M2029">
            <v>1400</v>
          </cell>
          <cell r="N2029">
            <v>257</v>
          </cell>
        </row>
        <row r="2030">
          <cell r="A2030" t="str">
            <v>EDD</v>
          </cell>
          <cell r="B2030" t="str">
            <v>YERL</v>
          </cell>
          <cell r="D2030" t="str">
            <v>Erldunda</v>
          </cell>
          <cell r="F2030" t="str">
            <v>Erldunda</v>
          </cell>
          <cell r="G2030" t="str">
            <v>-9.5</v>
          </cell>
          <cell r="H2030" t="str">
            <v>Австралия</v>
          </cell>
          <cell r="I2030" t="str">
            <v>Australia</v>
          </cell>
          <cell r="J2030" t="str">
            <v>AU</v>
          </cell>
          <cell r="K2030" t="str">
            <v>-25.205833</v>
          </cell>
          <cell r="L2030" t="str">
            <v>133.254167</v>
          </cell>
          <cell r="M2030">
            <v>924</v>
          </cell>
          <cell r="N2030">
            <v>37</v>
          </cell>
        </row>
        <row r="2031">
          <cell r="A2031" t="str">
            <v>EDE</v>
          </cell>
          <cell r="B2031" t="str">
            <v>KEDE</v>
          </cell>
          <cell r="D2031" t="str">
            <v>Municipal</v>
          </cell>
          <cell r="F2031" t="str">
            <v>Edenton</v>
          </cell>
          <cell r="G2031" t="str">
            <v>-5.0</v>
          </cell>
          <cell r="H2031" t="str">
            <v>США</v>
          </cell>
          <cell r="I2031" t="str">
            <v>United States</v>
          </cell>
          <cell r="J2031" t="str">
            <v>US</v>
          </cell>
          <cell r="K2031" t="str">
            <v>36.027734</v>
          </cell>
          <cell r="L2031" t="str">
            <v>-76.567092</v>
          </cell>
          <cell r="M2031">
            <v>1707</v>
          </cell>
          <cell r="N2031">
            <v>6</v>
          </cell>
        </row>
        <row r="2032">
          <cell r="A2032" t="str">
            <v>EDF</v>
          </cell>
          <cell r="B2032" t="str">
            <v>PAED</v>
          </cell>
          <cell r="D2032" t="str">
            <v>Elmendorf Afb</v>
          </cell>
          <cell r="E2032" t="str">
            <v>Анкораж</v>
          </cell>
          <cell r="F2032" t="str">
            <v>Anchorage</v>
          </cell>
          <cell r="G2032" t="str">
            <v>-9.0</v>
          </cell>
          <cell r="H2032" t="str">
            <v>США</v>
          </cell>
          <cell r="I2032" t="str">
            <v>United States</v>
          </cell>
          <cell r="J2032" t="str">
            <v>US</v>
          </cell>
          <cell r="K2032" t="str">
            <v>61.251347</v>
          </cell>
          <cell r="L2032" t="str">
            <v>-149.806514</v>
          </cell>
          <cell r="M2032">
            <v>3048</v>
          </cell>
          <cell r="N2032">
            <v>65</v>
          </cell>
        </row>
        <row r="2033">
          <cell r="A2033" t="str">
            <v>EDG</v>
          </cell>
          <cell r="B2033" t="str">
            <v>KEDG</v>
          </cell>
          <cell r="D2033" t="str">
            <v>Weide AAF</v>
          </cell>
          <cell r="F2033" t="str">
            <v>Edgewood</v>
          </cell>
          <cell r="G2033" t="str">
            <v>+1.0</v>
          </cell>
          <cell r="H2033" t="str">
            <v>США</v>
          </cell>
          <cell r="I2033" t="str">
            <v>United States</v>
          </cell>
          <cell r="J2033" t="str">
            <v>US</v>
          </cell>
          <cell r="K2033" t="str">
            <v>39.392053</v>
          </cell>
          <cell r="L2033" t="str">
            <v>-76.291068</v>
          </cell>
          <cell r="N2033">
            <v>6</v>
          </cell>
        </row>
        <row r="2034">
          <cell r="A2034" t="str">
            <v>EDI</v>
          </cell>
          <cell r="B2034" t="str">
            <v>EGPH</v>
          </cell>
          <cell r="D2034" t="str">
            <v>Turnhouse</v>
          </cell>
          <cell r="E2034" t="str">
            <v>Эдинбург</v>
          </cell>
          <cell r="F2034" t="str">
            <v>Edinburgh</v>
          </cell>
          <cell r="G2034" t="str">
            <v>+0.0</v>
          </cell>
          <cell r="H2034" t="str">
            <v>Великобритания</v>
          </cell>
          <cell r="I2034" t="str">
            <v>United Kingdom</v>
          </cell>
          <cell r="J2034" t="str">
            <v>GB</v>
          </cell>
          <cell r="K2034" t="str">
            <v>55.950000</v>
          </cell>
          <cell r="L2034" t="str">
            <v>-3.372500</v>
          </cell>
          <cell r="M2034">
            <v>2560</v>
          </cell>
          <cell r="N2034">
            <v>41</v>
          </cell>
        </row>
        <row r="2035">
          <cell r="A2035" t="str">
            <v>EDK</v>
          </cell>
          <cell r="B2035" t="str">
            <v>KEQA</v>
          </cell>
          <cell r="C2035" t="str">
            <v>Эль-Дорадо</v>
          </cell>
          <cell r="D2035" t="str">
            <v>El Dorado</v>
          </cell>
          <cell r="E2035" t="str">
            <v>Эль-Дорадо</v>
          </cell>
          <cell r="F2035" t="str">
            <v>El Dorado</v>
          </cell>
          <cell r="G2035" t="str">
            <v>-6.0</v>
          </cell>
          <cell r="H2035" t="str">
            <v>США</v>
          </cell>
          <cell r="I2035" t="str">
            <v>United States</v>
          </cell>
          <cell r="J2035" t="str">
            <v>US</v>
          </cell>
          <cell r="K2035" t="str">
            <v>37.774108</v>
          </cell>
          <cell r="L2035" t="str">
            <v>-96.817628</v>
          </cell>
          <cell r="M2035">
            <v>1280</v>
          </cell>
          <cell r="N2035">
            <v>420</v>
          </cell>
        </row>
        <row r="2036">
          <cell r="A2036" t="str">
            <v>EDL</v>
          </cell>
          <cell r="B2036" t="str">
            <v>HKEL</v>
          </cell>
          <cell r="C2036" t="str">
            <v>Элдорет</v>
          </cell>
          <cell r="D2036" t="str">
            <v>Eldoret</v>
          </cell>
          <cell r="E2036" t="str">
            <v>Элдорет</v>
          </cell>
          <cell r="F2036" t="str">
            <v>Eldoret</v>
          </cell>
          <cell r="G2036" t="str">
            <v>+3.0</v>
          </cell>
          <cell r="H2036" t="str">
            <v>Кения</v>
          </cell>
          <cell r="I2036" t="str">
            <v>Kenya</v>
          </cell>
          <cell r="J2036" t="str">
            <v>KE</v>
          </cell>
          <cell r="K2036" t="str">
            <v>0.404458</v>
          </cell>
          <cell r="L2036" t="str">
            <v>35.238928</v>
          </cell>
          <cell r="M2036">
            <v>1340</v>
          </cell>
          <cell r="N2036">
            <v>2116</v>
          </cell>
        </row>
        <row r="2037">
          <cell r="A2037" t="str">
            <v>EDM</v>
          </cell>
          <cell r="B2037" t="str">
            <v>LFRI</v>
          </cell>
          <cell r="D2037" t="str">
            <v>Les Ajoncs</v>
          </cell>
          <cell r="E2037" t="str">
            <v>Ла-Рош</v>
          </cell>
          <cell r="F2037" t="str">
            <v>La Roche</v>
          </cell>
          <cell r="G2037" t="str">
            <v>-1.0</v>
          </cell>
          <cell r="H2037" t="str">
            <v>Франция</v>
          </cell>
          <cell r="I2037" t="str">
            <v>France</v>
          </cell>
          <cell r="J2037" t="str">
            <v>FR</v>
          </cell>
          <cell r="K2037" t="str">
            <v>46.702383</v>
          </cell>
          <cell r="L2037" t="str">
            <v>-1.381758</v>
          </cell>
          <cell r="M2037">
            <v>1540</v>
          </cell>
          <cell r="N2037">
            <v>91</v>
          </cell>
        </row>
        <row r="2038">
          <cell r="A2038" t="str">
            <v>EDO</v>
          </cell>
          <cell r="B2038" t="str">
            <v>LTFD</v>
          </cell>
          <cell r="D2038" t="str">
            <v>Edremit/korfez</v>
          </cell>
          <cell r="F2038" t="str">
            <v>Edremit/korfez</v>
          </cell>
          <cell r="G2038" t="str">
            <v>+2.0</v>
          </cell>
          <cell r="H2038" t="str">
            <v>Турция</v>
          </cell>
          <cell r="I2038" t="str">
            <v>Turkey</v>
          </cell>
          <cell r="J2038" t="str">
            <v>TR</v>
          </cell>
          <cell r="K2038" t="str">
            <v>39.554589</v>
          </cell>
          <cell r="L2038" t="str">
            <v>27.013833</v>
          </cell>
          <cell r="M2038">
            <v>2080</v>
          </cell>
          <cell r="N2038">
            <v>15</v>
          </cell>
        </row>
        <row r="2039">
          <cell r="A2039" t="str">
            <v>EDQ</v>
          </cell>
          <cell r="C2039" t="str">
            <v>Эрандике</v>
          </cell>
          <cell r="D2039" t="str">
            <v>Erandique</v>
          </cell>
          <cell r="E2039" t="str">
            <v>Эрандике</v>
          </cell>
          <cell r="F2039" t="str">
            <v>Erandique</v>
          </cell>
          <cell r="G2039" t="str">
            <v>+6.0</v>
          </cell>
          <cell r="H2039" t="str">
            <v>Гондурас</v>
          </cell>
          <cell r="I2039" t="str">
            <v>Honduras</v>
          </cell>
          <cell r="J2039" t="str">
            <v>HN</v>
          </cell>
          <cell r="K2039" t="str">
            <v>14.233</v>
          </cell>
          <cell r="L2039" t="str">
            <v>-88.433</v>
          </cell>
          <cell r="M2039">
            <v>664</v>
          </cell>
          <cell r="N2039">
            <v>1280</v>
          </cell>
        </row>
        <row r="2040">
          <cell r="A2040" t="str">
            <v>EDR</v>
          </cell>
          <cell r="B2040" t="str">
            <v>YPMP</v>
          </cell>
          <cell r="D2040" t="str">
            <v>Edward River</v>
          </cell>
          <cell r="F2040" t="str">
            <v>Edward River</v>
          </cell>
          <cell r="G2040" t="str">
            <v>-10.0</v>
          </cell>
          <cell r="H2040" t="str">
            <v>Австралия</v>
          </cell>
          <cell r="I2040" t="str">
            <v>Australia</v>
          </cell>
          <cell r="J2040" t="str">
            <v>AU</v>
          </cell>
          <cell r="K2040" t="str">
            <v>-14.896667</v>
          </cell>
          <cell r="L2040" t="str">
            <v>141.609444</v>
          </cell>
          <cell r="M2040">
            <v>1164</v>
          </cell>
          <cell r="N2040">
            <v>3</v>
          </cell>
        </row>
        <row r="2041">
          <cell r="A2041" t="str">
            <v>EDW</v>
          </cell>
          <cell r="B2041" t="str">
            <v>KEDW</v>
          </cell>
          <cell r="D2041" t="str">
            <v>Edwards AFB</v>
          </cell>
          <cell r="F2041" t="str">
            <v>Edwards AFB</v>
          </cell>
          <cell r="G2041" t="str">
            <v>-8.0</v>
          </cell>
          <cell r="H2041" t="str">
            <v>США</v>
          </cell>
          <cell r="I2041" t="str">
            <v>United States</v>
          </cell>
          <cell r="J2041" t="str">
            <v>US</v>
          </cell>
          <cell r="K2041" t="str">
            <v>34.908558</v>
          </cell>
          <cell r="L2041" t="str">
            <v>-117.883769</v>
          </cell>
          <cell r="M2041">
            <v>4570</v>
          </cell>
          <cell r="N2041">
            <v>705</v>
          </cell>
        </row>
        <row r="2042">
          <cell r="A2042" t="str">
            <v>EED</v>
          </cell>
          <cell r="B2042" t="str">
            <v>KEED</v>
          </cell>
          <cell r="D2042" t="str">
            <v>Needles</v>
          </cell>
          <cell r="F2042" t="str">
            <v>Needles</v>
          </cell>
          <cell r="G2042" t="str">
            <v>+8.0</v>
          </cell>
          <cell r="H2042" t="str">
            <v>США</v>
          </cell>
          <cell r="I2042" t="str">
            <v>United States</v>
          </cell>
          <cell r="J2042" t="str">
            <v>US</v>
          </cell>
          <cell r="K2042" t="str">
            <v>34.766347</v>
          </cell>
          <cell r="L2042" t="str">
            <v>-114.623280</v>
          </cell>
          <cell r="M2042">
            <v>1524</v>
          </cell>
          <cell r="N2042">
            <v>300</v>
          </cell>
        </row>
        <row r="2043">
          <cell r="A2043" t="str">
            <v>EEK</v>
          </cell>
          <cell r="B2043" t="str">
            <v>PAEE</v>
          </cell>
          <cell r="D2043" t="str">
            <v>Eek</v>
          </cell>
          <cell r="F2043" t="str">
            <v>Eek</v>
          </cell>
          <cell r="G2043" t="str">
            <v>-9.0</v>
          </cell>
          <cell r="H2043" t="str">
            <v>США</v>
          </cell>
          <cell r="I2043" t="str">
            <v>United States</v>
          </cell>
          <cell r="J2043" t="str">
            <v>US</v>
          </cell>
          <cell r="K2043" t="str">
            <v>60.213671</v>
          </cell>
          <cell r="L2043" t="str">
            <v>-162.043893</v>
          </cell>
          <cell r="M2043">
            <v>396</v>
          </cell>
          <cell r="N2043">
            <v>4</v>
          </cell>
        </row>
        <row r="2044">
          <cell r="A2044" t="str">
            <v>EEN</v>
          </cell>
          <cell r="B2044" t="str">
            <v>KEEN</v>
          </cell>
          <cell r="D2044" t="str">
            <v>Dillant-Hopkins</v>
          </cell>
          <cell r="F2044" t="str">
            <v>Keene</v>
          </cell>
          <cell r="G2044" t="str">
            <v>-5.0</v>
          </cell>
          <cell r="H2044" t="str">
            <v>США</v>
          </cell>
          <cell r="I2044" t="str">
            <v>United States</v>
          </cell>
          <cell r="J2044" t="str">
            <v>US</v>
          </cell>
          <cell r="K2044" t="str">
            <v>42.898389</v>
          </cell>
          <cell r="L2044" t="str">
            <v>-72.270778</v>
          </cell>
          <cell r="M2044">
            <v>1982</v>
          </cell>
          <cell r="N2044">
            <v>149</v>
          </cell>
        </row>
        <row r="2045">
          <cell r="A2045" t="str">
            <v>EFB</v>
          </cell>
          <cell r="B2045" t="str">
            <v>PKWA</v>
          </cell>
          <cell r="D2045" t="str">
            <v>Eight Fathom Bight</v>
          </cell>
          <cell r="F2045" t="str">
            <v>Eight Fathom Bight</v>
          </cell>
          <cell r="G2045" t="str">
            <v>-9.0</v>
          </cell>
          <cell r="H2045" t="str">
            <v>США</v>
          </cell>
          <cell r="I2045" t="str">
            <v>United States</v>
          </cell>
          <cell r="J2045" t="str">
            <v>US</v>
          </cell>
          <cell r="K2045">
            <v>58</v>
          </cell>
          <cell r="L2045" t="str">
            <v>-135.73333333333</v>
          </cell>
        </row>
        <row r="2046">
          <cell r="A2046" t="str">
            <v>EFD</v>
          </cell>
          <cell r="B2046" t="str">
            <v>KEFD</v>
          </cell>
          <cell r="D2046" t="str">
            <v>Ellington Field</v>
          </cell>
          <cell r="E2046" t="str">
            <v>Хьюстон</v>
          </cell>
          <cell r="F2046" t="str">
            <v>Houston</v>
          </cell>
          <cell r="G2046" t="str">
            <v>-6.0</v>
          </cell>
          <cell r="H2046" t="str">
            <v>США</v>
          </cell>
          <cell r="I2046" t="str">
            <v>United States</v>
          </cell>
          <cell r="J2046" t="str">
            <v>US</v>
          </cell>
          <cell r="K2046" t="str">
            <v>29.607333</v>
          </cell>
          <cell r="L2046" t="str">
            <v>-95.158750</v>
          </cell>
          <cell r="M2046">
            <v>2743</v>
          </cell>
          <cell r="N2046">
            <v>10</v>
          </cell>
        </row>
        <row r="2047">
          <cell r="A2047" t="str">
            <v>EFG</v>
          </cell>
          <cell r="C2047" t="str">
            <v>Эфоги</v>
          </cell>
          <cell r="D2047" t="str">
            <v>Efogi</v>
          </cell>
          <cell r="E2047" t="str">
            <v>Эфоги</v>
          </cell>
          <cell r="F2047" t="str">
            <v>Efogi</v>
          </cell>
          <cell r="G2047" t="str">
            <v>+10.0</v>
          </cell>
          <cell r="H2047" t="str">
            <v>Папуа - Новая Гвинея</v>
          </cell>
          <cell r="I2047" t="str">
            <v>Papua New Guinea</v>
          </cell>
          <cell r="J2047" t="str">
            <v>PG</v>
          </cell>
          <cell r="K2047" t="str">
            <v>-9.150</v>
          </cell>
          <cell r="L2047" t="str">
            <v>147.650</v>
          </cell>
          <cell r="M2047">
            <v>488</v>
          </cell>
          <cell r="N2047">
            <v>1158</v>
          </cell>
        </row>
        <row r="2048">
          <cell r="A2048" t="str">
            <v>EFK</v>
          </cell>
          <cell r="B2048" t="str">
            <v>KEFK</v>
          </cell>
          <cell r="D2048" t="str">
            <v>Newport</v>
          </cell>
          <cell r="F2048" t="str">
            <v>Newport</v>
          </cell>
          <cell r="G2048" t="str">
            <v>-8.0</v>
          </cell>
          <cell r="H2048" t="str">
            <v>США</v>
          </cell>
          <cell r="I2048" t="str">
            <v>United States</v>
          </cell>
          <cell r="J2048" t="str">
            <v>US</v>
          </cell>
          <cell r="K2048" t="str">
            <v>44.888797</v>
          </cell>
          <cell r="L2048" t="str">
            <v>-72.229158</v>
          </cell>
          <cell r="M2048">
            <v>1219</v>
          </cell>
          <cell r="N2048">
            <v>283</v>
          </cell>
        </row>
        <row r="2049">
          <cell r="A2049" t="str">
            <v>EFL</v>
          </cell>
          <cell r="B2049" t="str">
            <v>LGKF</v>
          </cell>
          <cell r="D2049" t="str">
            <v>Kefalonia Istland International Airport</v>
          </cell>
          <cell r="E2049" t="str">
            <v>Кефалония</v>
          </cell>
          <cell r="F2049" t="str">
            <v>Kefalonia</v>
          </cell>
          <cell r="G2049" t="str">
            <v>+2.0</v>
          </cell>
          <cell r="H2049" t="str">
            <v>Греция</v>
          </cell>
          <cell r="I2049" t="str">
            <v>Greece</v>
          </cell>
          <cell r="J2049" t="str">
            <v>GR</v>
          </cell>
          <cell r="K2049" t="str">
            <v>38.120069</v>
          </cell>
          <cell r="L2049" t="str">
            <v>20.500481</v>
          </cell>
          <cell r="M2049">
            <v>2440</v>
          </cell>
          <cell r="N2049">
            <v>18</v>
          </cell>
        </row>
        <row r="2050">
          <cell r="A2050" t="str">
            <v>EFO</v>
          </cell>
          <cell r="B2050" t="str">
            <v>KEFO</v>
          </cell>
          <cell r="D2050" t="str">
            <v>East Fork</v>
          </cell>
          <cell r="F2050" t="str">
            <v>East Fork</v>
          </cell>
          <cell r="G2050" t="str">
            <v>+0.0</v>
          </cell>
          <cell r="H2050" t="str">
            <v>США</v>
          </cell>
          <cell r="I2050" t="str">
            <v>United States</v>
          </cell>
          <cell r="J2050" t="str">
            <v>US</v>
          </cell>
          <cell r="K2050">
            <v>0</v>
          </cell>
          <cell r="L2050">
            <v>0</v>
          </cell>
        </row>
        <row r="2051">
          <cell r="A2051" t="str">
            <v>EFW</v>
          </cell>
          <cell r="B2051" t="str">
            <v>KEFW</v>
          </cell>
          <cell r="D2051" t="str">
            <v>Municipal</v>
          </cell>
          <cell r="F2051" t="str">
            <v>Jefferson</v>
          </cell>
          <cell r="G2051" t="str">
            <v>+5.0</v>
          </cell>
          <cell r="H2051" t="str">
            <v>США</v>
          </cell>
          <cell r="I2051" t="str">
            <v>United States</v>
          </cell>
          <cell r="J2051" t="str">
            <v>US</v>
          </cell>
          <cell r="K2051" t="str">
            <v>42.010167</v>
          </cell>
          <cell r="L2051" t="str">
            <v>-94.342583</v>
          </cell>
          <cell r="M2051">
            <v>975</v>
          </cell>
          <cell r="N2051">
            <v>319</v>
          </cell>
        </row>
        <row r="2052">
          <cell r="A2052" t="str">
            <v>EGA</v>
          </cell>
          <cell r="C2052" t="str">
            <v>Энгати</v>
          </cell>
          <cell r="D2052" t="str">
            <v>Engati</v>
          </cell>
          <cell r="E2052" t="str">
            <v>Энгати</v>
          </cell>
          <cell r="F2052" t="str">
            <v>Engati</v>
          </cell>
          <cell r="G2052" t="str">
            <v>-10.0</v>
          </cell>
          <cell r="H2052" t="str">
            <v>Папуа - Новая Гвинея</v>
          </cell>
          <cell r="I2052" t="str">
            <v>Papua New Guinea</v>
          </cell>
          <cell r="J2052" t="str">
            <v>PG</v>
          </cell>
          <cell r="K2052" t="str">
            <v>-6.917</v>
          </cell>
          <cell r="L2052" t="str">
            <v>146.100</v>
          </cell>
          <cell r="M2052">
            <v>440</v>
          </cell>
          <cell r="N2052">
            <v>1006</v>
          </cell>
        </row>
        <row r="2053">
          <cell r="A2053" t="str">
            <v>EGC</v>
          </cell>
          <cell r="B2053" t="str">
            <v>LFBE</v>
          </cell>
          <cell r="D2053" t="str">
            <v>Roumanieres</v>
          </cell>
          <cell r="E2053" t="str">
            <v>Бержерак</v>
          </cell>
          <cell r="F2053" t="str">
            <v>Bergerac</v>
          </cell>
          <cell r="G2053" t="str">
            <v>+1.0</v>
          </cell>
          <cell r="H2053" t="str">
            <v>Франция</v>
          </cell>
          <cell r="I2053" t="str">
            <v>France</v>
          </cell>
          <cell r="J2053" t="str">
            <v>FR</v>
          </cell>
          <cell r="K2053" t="str">
            <v>44.824431</v>
          </cell>
          <cell r="L2053" t="str">
            <v>0.520525</v>
          </cell>
          <cell r="M2053">
            <v>2055</v>
          </cell>
          <cell r="N2053">
            <v>52</v>
          </cell>
        </row>
        <row r="2054">
          <cell r="A2054" t="str">
            <v>EGE</v>
          </cell>
          <cell r="B2054" t="str">
            <v>KEGE</v>
          </cell>
          <cell r="D2054" t="str">
            <v>Eagle County</v>
          </cell>
          <cell r="F2054" t="str">
            <v>Vail/Eagle</v>
          </cell>
          <cell r="G2054" t="str">
            <v>+7.0</v>
          </cell>
          <cell r="H2054" t="str">
            <v>США</v>
          </cell>
          <cell r="I2054" t="str">
            <v>United States</v>
          </cell>
          <cell r="J2054" t="str">
            <v>US</v>
          </cell>
          <cell r="K2054" t="str">
            <v>39.642556</v>
          </cell>
          <cell r="L2054" t="str">
            <v>-106.917694</v>
          </cell>
          <cell r="M2054">
            <v>2438</v>
          </cell>
          <cell r="N2054">
            <v>1993</v>
          </cell>
        </row>
        <row r="2055">
          <cell r="A2055" t="str">
            <v>EGI</v>
          </cell>
          <cell r="B2055" t="str">
            <v>KEGI</v>
          </cell>
          <cell r="D2055" t="str">
            <v>Duke Field</v>
          </cell>
          <cell r="E2055" t="str">
            <v>Вальпараисо</v>
          </cell>
          <cell r="F2055" t="str">
            <v>Valparaiso</v>
          </cell>
          <cell r="G2055" t="str">
            <v>+6.0</v>
          </cell>
          <cell r="H2055" t="str">
            <v>США</v>
          </cell>
          <cell r="I2055" t="str">
            <v>United States</v>
          </cell>
          <cell r="J2055" t="str">
            <v>US</v>
          </cell>
          <cell r="K2055" t="str">
            <v>30.650333</v>
          </cell>
          <cell r="L2055" t="str">
            <v>-86.522833</v>
          </cell>
          <cell r="N2055">
            <v>58</v>
          </cell>
        </row>
        <row r="2056">
          <cell r="A2056" t="str">
            <v>EGL</v>
          </cell>
          <cell r="B2056" t="str">
            <v>HANG</v>
          </cell>
          <cell r="C2056" t="str">
            <v>Негелли</v>
          </cell>
          <cell r="D2056" t="str">
            <v>Neghelli</v>
          </cell>
          <cell r="E2056" t="str">
            <v>Негелли</v>
          </cell>
          <cell r="F2056" t="str">
            <v>Neghelli</v>
          </cell>
          <cell r="G2056" t="str">
            <v>-3.0</v>
          </cell>
          <cell r="H2056" t="str">
            <v>Эфиопия</v>
          </cell>
          <cell r="I2056" t="str">
            <v>Ethiopia</v>
          </cell>
          <cell r="J2056" t="str">
            <v>ET</v>
          </cell>
          <cell r="K2056" t="str">
            <v>5.283</v>
          </cell>
          <cell r="L2056" t="str">
            <v>39.750</v>
          </cell>
          <cell r="M2056">
            <v>3350</v>
          </cell>
          <cell r="N2056">
            <v>1585</v>
          </cell>
        </row>
        <row r="2057">
          <cell r="A2057" t="str">
            <v>EGM</v>
          </cell>
          <cell r="B2057" t="str">
            <v>AGGS</v>
          </cell>
          <cell r="C2057" t="str">
            <v>Сиж</v>
          </cell>
          <cell r="D2057" t="str">
            <v>Sege</v>
          </cell>
          <cell r="E2057" t="str">
            <v>Сиж</v>
          </cell>
          <cell r="F2057" t="str">
            <v>Sege</v>
          </cell>
          <cell r="G2057" t="str">
            <v>-11.0</v>
          </cell>
          <cell r="H2057" t="str">
            <v>Соломоновы острова</v>
          </cell>
          <cell r="I2057" t="str">
            <v>Solomon Islands</v>
          </cell>
          <cell r="J2057" t="str">
            <v>SB</v>
          </cell>
          <cell r="K2057" t="str">
            <v>-8.578889</v>
          </cell>
          <cell r="L2057" t="str">
            <v>157.875833</v>
          </cell>
          <cell r="M2057">
            <v>915</v>
          </cell>
          <cell r="N2057">
            <v>2</v>
          </cell>
        </row>
        <row r="2058">
          <cell r="A2058" t="str">
            <v>EGN</v>
          </cell>
          <cell r="B2058" t="str">
            <v>HSGN</v>
          </cell>
          <cell r="D2058" t="str">
            <v>Geneina</v>
          </cell>
          <cell r="F2058" t="str">
            <v>Geneina</v>
          </cell>
          <cell r="G2058" t="str">
            <v>+3.0</v>
          </cell>
          <cell r="H2058" t="str">
            <v>Судан</v>
          </cell>
          <cell r="I2058" t="str">
            <v>Sudan</v>
          </cell>
          <cell r="J2058" t="str">
            <v>SD</v>
          </cell>
          <cell r="K2058" t="str">
            <v>13.481667</v>
          </cell>
          <cell r="L2058" t="str">
            <v>22.467222</v>
          </cell>
          <cell r="M2058">
            <v>1600</v>
          </cell>
          <cell r="N2058">
            <v>808</v>
          </cell>
        </row>
        <row r="2059">
          <cell r="A2059" t="str">
            <v>EGO</v>
          </cell>
          <cell r="B2059" t="str">
            <v>UUOB</v>
          </cell>
          <cell r="C2059" t="str">
            <v>Белгород</v>
          </cell>
          <cell r="D2059" t="str">
            <v>Belgorod</v>
          </cell>
          <cell r="E2059" t="str">
            <v>Белгород</v>
          </cell>
          <cell r="F2059" t="str">
            <v>Belgorod</v>
          </cell>
          <cell r="G2059" t="str">
            <v>-2.0</v>
          </cell>
          <cell r="H2059" t="str">
            <v>Россия</v>
          </cell>
          <cell r="I2059" t="str">
            <v>Russian Federation</v>
          </cell>
          <cell r="J2059" t="str">
            <v>RU</v>
          </cell>
          <cell r="K2059" t="str">
            <v>50.643764</v>
          </cell>
          <cell r="L2059" t="str">
            <v>36.590125</v>
          </cell>
          <cell r="N2059">
            <v>224</v>
          </cell>
        </row>
        <row r="2060">
          <cell r="A2060" t="str">
            <v>EGP</v>
          </cell>
          <cell r="B2060" t="str">
            <v>KEGP</v>
          </cell>
          <cell r="D2060" t="str">
            <v>Maverick Co</v>
          </cell>
          <cell r="F2060" t="str">
            <v>Eagle Pass</v>
          </cell>
          <cell r="G2060" t="str">
            <v>-6.0</v>
          </cell>
          <cell r="H2060" t="str">
            <v>США</v>
          </cell>
          <cell r="I2060" t="str">
            <v>United States</v>
          </cell>
          <cell r="J2060" t="str">
            <v>US</v>
          </cell>
          <cell r="K2060" t="str">
            <v>28.857093</v>
          </cell>
          <cell r="L2060" t="str">
            <v>-100.513468</v>
          </cell>
          <cell r="M2060">
            <v>922</v>
          </cell>
          <cell r="N2060">
            <v>270</v>
          </cell>
        </row>
        <row r="2061">
          <cell r="A2061" t="str">
            <v>EGS</v>
          </cell>
          <cell r="B2061" t="str">
            <v>BIEG</v>
          </cell>
          <cell r="C2061" t="str">
            <v>Эгилсстадир</v>
          </cell>
          <cell r="D2061" t="str">
            <v>Egilsstadir</v>
          </cell>
          <cell r="E2061" t="str">
            <v>Эгилсстадир</v>
          </cell>
          <cell r="F2061" t="str">
            <v>Egilsstadir</v>
          </cell>
          <cell r="G2061" t="str">
            <v>+0.0</v>
          </cell>
          <cell r="H2061" t="str">
            <v>Исландия</v>
          </cell>
          <cell r="I2061" t="str">
            <v>Iceland</v>
          </cell>
          <cell r="J2061" t="str">
            <v>IS</v>
          </cell>
          <cell r="K2061" t="str">
            <v>65.283333</v>
          </cell>
          <cell r="L2061" t="str">
            <v>-14.401389</v>
          </cell>
          <cell r="M2061">
            <v>1626</v>
          </cell>
          <cell r="N2061">
            <v>23</v>
          </cell>
        </row>
        <row r="2062">
          <cell r="A2062" t="str">
            <v>EGV</v>
          </cell>
          <cell r="B2062" t="str">
            <v>KEGV</v>
          </cell>
          <cell r="D2062" t="str">
            <v>Eagle River</v>
          </cell>
          <cell r="F2062" t="str">
            <v>Eagle River</v>
          </cell>
          <cell r="G2062" t="str">
            <v>-6.0</v>
          </cell>
          <cell r="H2062" t="str">
            <v>США</v>
          </cell>
          <cell r="I2062" t="str">
            <v>United States</v>
          </cell>
          <cell r="J2062" t="str">
            <v>US</v>
          </cell>
          <cell r="K2062" t="str">
            <v>45.932333</v>
          </cell>
          <cell r="L2062" t="str">
            <v>-89.268278</v>
          </cell>
          <cell r="M2062">
            <v>1097</v>
          </cell>
          <cell r="N2062">
            <v>500</v>
          </cell>
        </row>
        <row r="2063">
          <cell r="A2063" t="str">
            <v>EGX</v>
          </cell>
          <cell r="B2063" t="str">
            <v>PAII</v>
          </cell>
          <cell r="D2063" t="str">
            <v>Egegik</v>
          </cell>
          <cell r="F2063" t="str">
            <v>Egegik</v>
          </cell>
          <cell r="G2063" t="str">
            <v>-9.0</v>
          </cell>
          <cell r="H2063" t="str">
            <v>США</v>
          </cell>
          <cell r="I2063" t="str">
            <v>United States</v>
          </cell>
          <cell r="J2063" t="str">
            <v>US</v>
          </cell>
          <cell r="K2063" t="str">
            <v>58.185490</v>
          </cell>
          <cell r="L2063" t="str">
            <v>-157.375428</v>
          </cell>
          <cell r="M2063">
            <v>640</v>
          </cell>
          <cell r="N2063">
            <v>28</v>
          </cell>
        </row>
        <row r="2064">
          <cell r="A2064" t="str">
            <v>EHL</v>
          </cell>
          <cell r="B2064" t="str">
            <v>SAVB</v>
          </cell>
          <cell r="C2064" t="str">
            <v>Эль-Больсон</v>
          </cell>
          <cell r="D2064" t="str">
            <v>El Bolson</v>
          </cell>
          <cell r="E2064" t="str">
            <v>Эль-Больсон</v>
          </cell>
          <cell r="F2064" t="str">
            <v>El Bolson</v>
          </cell>
          <cell r="G2064" t="str">
            <v>-3.0</v>
          </cell>
          <cell r="H2064" t="str">
            <v>Аргентина</v>
          </cell>
          <cell r="I2064" t="str">
            <v>Argentina</v>
          </cell>
          <cell r="J2064" t="str">
            <v>AR</v>
          </cell>
          <cell r="K2064" t="str">
            <v>-41.943189</v>
          </cell>
          <cell r="L2064" t="str">
            <v>-71.532289</v>
          </cell>
          <cell r="M2064">
            <v>1350</v>
          </cell>
          <cell r="N2064">
            <v>345</v>
          </cell>
        </row>
        <row r="2065">
          <cell r="A2065" t="str">
            <v>EHM</v>
          </cell>
          <cell r="B2065" t="str">
            <v>PAEH</v>
          </cell>
          <cell r="D2065" t="str">
            <v>Cape Newenham</v>
          </cell>
          <cell r="F2065" t="str">
            <v>Cape Newenham</v>
          </cell>
          <cell r="G2065" t="str">
            <v>-9.0</v>
          </cell>
          <cell r="H2065" t="str">
            <v>США</v>
          </cell>
          <cell r="I2065" t="str">
            <v>United States</v>
          </cell>
          <cell r="J2065" t="str">
            <v>US</v>
          </cell>
          <cell r="K2065" t="str">
            <v>58.646429</v>
          </cell>
          <cell r="L2065" t="str">
            <v>-162.062777</v>
          </cell>
          <cell r="M2065">
            <v>1204</v>
          </cell>
          <cell r="N2065">
            <v>165</v>
          </cell>
        </row>
        <row r="2066">
          <cell r="A2066" t="str">
            <v>EHT</v>
          </cell>
          <cell r="D2066" t="str">
            <v>Rentschler</v>
          </cell>
          <cell r="F2066" t="str">
            <v>East Hartford</v>
          </cell>
          <cell r="G2066" t="str">
            <v>-5.0</v>
          </cell>
          <cell r="H2066" t="str">
            <v>США</v>
          </cell>
          <cell r="I2066" t="str">
            <v>United States</v>
          </cell>
          <cell r="J2066" t="str">
            <v>US</v>
          </cell>
          <cell r="K2066" t="str">
            <v>41.753333</v>
          </cell>
          <cell r="L2066" t="str">
            <v>-72.628333</v>
          </cell>
          <cell r="M2066">
            <v>2231</v>
          </cell>
          <cell r="N2066">
            <v>15</v>
          </cell>
        </row>
        <row r="2067">
          <cell r="A2067" t="str">
            <v>EIA</v>
          </cell>
          <cell r="C2067" t="str">
            <v>Попондетта</v>
          </cell>
          <cell r="D2067" t="str">
            <v>Popondetta</v>
          </cell>
          <cell r="E2067" t="str">
            <v>Эйя</v>
          </cell>
          <cell r="F2067" t="str">
            <v>Eia</v>
          </cell>
          <cell r="G2067" t="str">
            <v>-10.0</v>
          </cell>
          <cell r="H2067" t="str">
            <v>Папуа - Новая Гвинея</v>
          </cell>
          <cell r="I2067" t="str">
            <v>Papua New Guinea</v>
          </cell>
          <cell r="J2067" t="str">
            <v>PG</v>
          </cell>
          <cell r="K2067" t="str">
            <v>-8.117</v>
          </cell>
          <cell r="L2067" t="str">
            <v>147.633</v>
          </cell>
        </row>
        <row r="2068">
          <cell r="A2068" t="str">
            <v>EIB</v>
          </cell>
          <cell r="B2068" t="str">
            <v>PKWA</v>
          </cell>
          <cell r="C2068" t="str">
            <v>Айзенах</v>
          </cell>
          <cell r="D2068" t="str">
            <v>Eisenach</v>
          </cell>
          <cell r="E2068" t="str">
            <v>Айзенах</v>
          </cell>
          <cell r="F2068" t="str">
            <v>Eisenach</v>
          </cell>
          <cell r="G2068" t="str">
            <v>+1.0</v>
          </cell>
          <cell r="H2068" t="str">
            <v>Германия</v>
          </cell>
          <cell r="I2068" t="str">
            <v>Germany</v>
          </cell>
          <cell r="J2068" t="str">
            <v>DE</v>
          </cell>
          <cell r="K2068" t="str">
            <v>52.15</v>
          </cell>
          <cell r="L2068" t="str">
            <v>14.666666666667</v>
          </cell>
        </row>
        <row r="2069">
          <cell r="A2069" t="str">
            <v>EIE</v>
          </cell>
          <cell r="B2069" t="str">
            <v>UNII</v>
          </cell>
          <cell r="C2069" t="str">
            <v>Енисейск</v>
          </cell>
          <cell r="D2069" t="str">
            <v>Eniseysk</v>
          </cell>
          <cell r="E2069" t="str">
            <v>Енисейск</v>
          </cell>
          <cell r="F2069" t="str">
            <v>Eniseysk</v>
          </cell>
          <cell r="G2069" t="str">
            <v>+7.0</v>
          </cell>
          <cell r="H2069" t="str">
            <v>Россия</v>
          </cell>
          <cell r="I2069" t="str">
            <v>Russian Federation</v>
          </cell>
          <cell r="J2069" t="str">
            <v>RU</v>
          </cell>
          <cell r="K2069" t="str">
            <v>58.474167</v>
          </cell>
          <cell r="L2069" t="str">
            <v>92.112500</v>
          </cell>
          <cell r="M2069">
            <v>2300</v>
          </cell>
          <cell r="N2069">
            <v>77</v>
          </cell>
        </row>
        <row r="2070">
          <cell r="A2070" t="str">
            <v>EIH</v>
          </cell>
          <cell r="B2070" t="str">
            <v>YEIN</v>
          </cell>
          <cell r="D2070" t="str">
            <v>Einasleigh</v>
          </cell>
          <cell r="F2070" t="str">
            <v>Einasleigh</v>
          </cell>
          <cell r="G2070" t="str">
            <v>-10.0</v>
          </cell>
          <cell r="H2070" t="str">
            <v>Австралия</v>
          </cell>
          <cell r="I2070" t="str">
            <v>Australia</v>
          </cell>
          <cell r="J2070" t="str">
            <v>AU</v>
          </cell>
          <cell r="K2070" t="str">
            <v>-18.503333</v>
          </cell>
          <cell r="L2070" t="str">
            <v>144.093611</v>
          </cell>
          <cell r="M2070">
            <v>1372</v>
          </cell>
          <cell r="N2070">
            <v>453</v>
          </cell>
        </row>
        <row r="2071">
          <cell r="A2071" t="str">
            <v>EIL</v>
          </cell>
          <cell r="B2071" t="str">
            <v>PAEI</v>
          </cell>
          <cell r="D2071" t="str">
            <v>Eielson AFB</v>
          </cell>
          <cell r="F2071" t="str">
            <v>Fairbanks</v>
          </cell>
          <cell r="G2071" t="str">
            <v>-9.0</v>
          </cell>
          <cell r="H2071" t="str">
            <v>США</v>
          </cell>
          <cell r="I2071" t="str">
            <v>United States</v>
          </cell>
          <cell r="J2071" t="str">
            <v>US</v>
          </cell>
          <cell r="K2071" t="str">
            <v>64.665667</v>
          </cell>
          <cell r="L2071" t="str">
            <v>-147.101500</v>
          </cell>
          <cell r="M2071">
            <v>4422</v>
          </cell>
          <cell r="N2071">
            <v>167</v>
          </cell>
        </row>
        <row r="2072">
          <cell r="A2072" t="str">
            <v>EIN</v>
          </cell>
          <cell r="B2072" t="str">
            <v>EHEH</v>
          </cell>
          <cell r="C2072" t="str">
            <v>Эйндховен</v>
          </cell>
          <cell r="D2072" t="str">
            <v>Eindhoven</v>
          </cell>
          <cell r="E2072" t="str">
            <v>Эйндховен</v>
          </cell>
          <cell r="F2072" t="str">
            <v>Eindhoven</v>
          </cell>
          <cell r="G2072" t="str">
            <v>+1.0</v>
          </cell>
          <cell r="H2072" t="str">
            <v>Нидерланды</v>
          </cell>
          <cell r="I2072" t="str">
            <v>Netherlands</v>
          </cell>
          <cell r="J2072" t="str">
            <v>NL</v>
          </cell>
          <cell r="K2072" t="str">
            <v>51.450139</v>
          </cell>
          <cell r="L2072" t="str">
            <v>5.374528</v>
          </cell>
          <cell r="M2072">
            <v>3000</v>
          </cell>
          <cell r="N2072">
            <v>23</v>
          </cell>
        </row>
        <row r="2073">
          <cell r="A2073" t="str">
            <v>EIS</v>
          </cell>
          <cell r="B2073" t="str">
            <v>TUPJ</v>
          </cell>
          <cell r="D2073" t="str">
            <v>Beef Island</v>
          </cell>
          <cell r="F2073" t="str">
            <v>Beef Island</v>
          </cell>
          <cell r="G2073" t="str">
            <v>-4.0</v>
          </cell>
          <cell r="H2073" t="str">
            <v>Британские Виргинские острова</v>
          </cell>
          <cell r="I2073" t="str">
            <v>British Virgin Islands</v>
          </cell>
          <cell r="J2073" t="str">
            <v>VG</v>
          </cell>
          <cell r="K2073" t="str">
            <v>18.445556</v>
          </cell>
          <cell r="L2073" t="str">
            <v>-64.541667</v>
          </cell>
          <cell r="M2073">
            <v>1067</v>
          </cell>
          <cell r="N2073">
            <v>5</v>
          </cell>
        </row>
        <row r="2074">
          <cell r="A2074" t="str">
            <v>EIY</v>
          </cell>
          <cell r="B2074" t="str">
            <v>LLEY</v>
          </cell>
          <cell r="C2074" t="str">
            <v>Эйн-Яхав</v>
          </cell>
          <cell r="D2074" t="str">
            <v>Ein Yahav</v>
          </cell>
          <cell r="E2074" t="str">
            <v>Эйн-Яхав</v>
          </cell>
          <cell r="F2074" t="str">
            <v>Ein Yahav</v>
          </cell>
          <cell r="G2074" t="str">
            <v>+2.0</v>
          </cell>
          <cell r="H2074" t="str">
            <v>Израиль</v>
          </cell>
          <cell r="I2074" t="str">
            <v>Israel</v>
          </cell>
          <cell r="J2074" t="str">
            <v>IL</v>
          </cell>
          <cell r="K2074" t="str">
            <v>30.621656</v>
          </cell>
          <cell r="L2074" t="str">
            <v>35.203325</v>
          </cell>
          <cell r="M2074">
            <v>1202</v>
          </cell>
          <cell r="N2074">
            <v>-50</v>
          </cell>
        </row>
        <row r="2075">
          <cell r="A2075" t="str">
            <v>EJA</v>
          </cell>
          <cell r="B2075" t="str">
            <v>SKEJ</v>
          </cell>
          <cell r="D2075" t="str">
            <v>Variguies</v>
          </cell>
          <cell r="E2075" t="str">
            <v>Барранкабермежа</v>
          </cell>
          <cell r="F2075" t="str">
            <v>Barrancabermeja</v>
          </cell>
          <cell r="G2075" t="str">
            <v>-5.0</v>
          </cell>
          <cell r="H2075" t="str">
            <v>Колумбия</v>
          </cell>
          <cell r="I2075" t="str">
            <v>Colombia</v>
          </cell>
          <cell r="J2075" t="str">
            <v>CO</v>
          </cell>
          <cell r="K2075" t="str">
            <v>7.024331</v>
          </cell>
          <cell r="L2075" t="str">
            <v>-73.806800</v>
          </cell>
          <cell r="M2075">
            <v>1800</v>
          </cell>
          <cell r="N2075">
            <v>126</v>
          </cell>
        </row>
        <row r="2076">
          <cell r="A2076" t="str">
            <v>EJH</v>
          </cell>
          <cell r="B2076" t="str">
            <v>OEWJ</v>
          </cell>
          <cell r="C2076" t="str">
            <v>Ведих</v>
          </cell>
          <cell r="D2076" t="str">
            <v>Wedjh</v>
          </cell>
          <cell r="E2076" t="str">
            <v>Ведих</v>
          </cell>
          <cell r="F2076" t="str">
            <v>Wedjh</v>
          </cell>
          <cell r="G2076" t="str">
            <v>-3.0</v>
          </cell>
          <cell r="H2076" t="str">
            <v>Саудовская Аравия</v>
          </cell>
          <cell r="I2076" t="str">
            <v>Saudi Arabia</v>
          </cell>
          <cell r="J2076" t="str">
            <v>SA</v>
          </cell>
          <cell r="K2076" t="str">
            <v>26.198553</v>
          </cell>
          <cell r="L2076" t="str">
            <v>36.476381</v>
          </cell>
          <cell r="M2076">
            <v>3050</v>
          </cell>
          <cell r="N2076">
            <v>20</v>
          </cell>
        </row>
        <row r="2077">
          <cell r="A2077" t="str">
            <v>EJT</v>
          </cell>
          <cell r="B2077" t="str">
            <v>LIRZ</v>
          </cell>
          <cell r="D2077" t="str">
            <v>Enijet</v>
          </cell>
          <cell r="F2077" t="str">
            <v>Mili Atoll</v>
          </cell>
          <cell r="G2077" t="str">
            <v>+12.0</v>
          </cell>
          <cell r="H2077" t="str">
            <v>Маршалловы острова</v>
          </cell>
          <cell r="I2077" t="str">
            <v>Marshall Islands</v>
          </cell>
          <cell r="J2077" t="str">
            <v>MH</v>
          </cell>
          <cell r="K2077" t="str">
            <v>6.1333333333333</v>
          </cell>
          <cell r="L2077" t="str">
            <v>171.91666666667</v>
          </cell>
        </row>
        <row r="2078">
          <cell r="A2078" t="str">
            <v>EKA</v>
          </cell>
          <cell r="B2078" t="str">
            <v>KEKA</v>
          </cell>
          <cell r="D2078" t="str">
            <v>Murray Field</v>
          </cell>
          <cell r="F2078" t="str">
            <v>Eureka, CA</v>
          </cell>
          <cell r="G2078" t="str">
            <v>-8.0</v>
          </cell>
          <cell r="H2078" t="str">
            <v>США</v>
          </cell>
          <cell r="I2078" t="str">
            <v>United States</v>
          </cell>
          <cell r="J2078" t="str">
            <v>US</v>
          </cell>
          <cell r="K2078" t="str">
            <v>40.803389</v>
          </cell>
          <cell r="L2078" t="str">
            <v>-124.112792</v>
          </cell>
          <cell r="M2078">
            <v>914</v>
          </cell>
          <cell r="N2078">
            <v>2</v>
          </cell>
        </row>
        <row r="2079">
          <cell r="A2079" t="str">
            <v>EKB</v>
          </cell>
          <cell r="B2079" t="str">
            <v>UASB</v>
          </cell>
          <cell r="C2079" t="str">
            <v>Экибастуз</v>
          </cell>
          <cell r="D2079" t="str">
            <v>Ekibastuz</v>
          </cell>
          <cell r="E2079" t="str">
            <v>Экибастуз</v>
          </cell>
          <cell r="F2079" t="str">
            <v>Ekibastuz</v>
          </cell>
          <cell r="G2079" t="str">
            <v>-2.0</v>
          </cell>
          <cell r="H2079" t="str">
            <v>Казахстан</v>
          </cell>
          <cell r="I2079" t="str">
            <v>Kazakhstan</v>
          </cell>
          <cell r="J2079" t="str">
            <v>KZ</v>
          </cell>
          <cell r="K2079" t="str">
            <v>51.590833</v>
          </cell>
          <cell r="L2079" t="str">
            <v>75.218611</v>
          </cell>
          <cell r="N2079">
            <v>236</v>
          </cell>
        </row>
        <row r="2080">
          <cell r="A2080" t="str">
            <v>EKD</v>
          </cell>
          <cell r="B2080" t="str">
            <v>YELK</v>
          </cell>
          <cell r="D2080" t="str">
            <v>Elkedra</v>
          </cell>
          <cell r="F2080" t="str">
            <v>Elkedra</v>
          </cell>
          <cell r="G2080" t="str">
            <v>-9.5</v>
          </cell>
          <cell r="H2080" t="str">
            <v>Австралия</v>
          </cell>
          <cell r="I2080" t="str">
            <v>Australia</v>
          </cell>
          <cell r="J2080" t="str">
            <v>AU</v>
          </cell>
          <cell r="K2080" t="str">
            <v>-21.171944</v>
          </cell>
          <cell r="L2080" t="str">
            <v>135.443611</v>
          </cell>
          <cell r="M2080">
            <v>1097</v>
          </cell>
          <cell r="N2080">
            <v>39</v>
          </cell>
        </row>
        <row r="2081">
          <cell r="A2081" t="str">
            <v>EKE</v>
          </cell>
          <cell r="B2081" t="str">
            <v>SYEK</v>
          </cell>
          <cell r="C2081" t="str">
            <v>Экереку</v>
          </cell>
          <cell r="D2081" t="str">
            <v>Ekereku</v>
          </cell>
          <cell r="E2081" t="str">
            <v>Экереку</v>
          </cell>
          <cell r="F2081" t="str">
            <v>Ekereku</v>
          </cell>
          <cell r="G2081" t="str">
            <v>+3.0</v>
          </cell>
          <cell r="H2081" t="str">
            <v>Гайана</v>
          </cell>
          <cell r="I2081" t="str">
            <v>Guyana</v>
          </cell>
          <cell r="J2081" t="str">
            <v>GY</v>
          </cell>
          <cell r="K2081" t="str">
            <v>6.667</v>
          </cell>
          <cell r="L2081" t="str">
            <v>-60.850</v>
          </cell>
          <cell r="M2081">
            <v>366</v>
          </cell>
          <cell r="N2081">
            <v>305</v>
          </cell>
        </row>
        <row r="2082">
          <cell r="A2082" t="str">
            <v>EKI</v>
          </cell>
          <cell r="B2082" t="str">
            <v>KEKM</v>
          </cell>
          <cell r="D2082" t="str">
            <v>Municipal</v>
          </cell>
          <cell r="F2082" t="str">
            <v>Elkhart</v>
          </cell>
          <cell r="G2082" t="str">
            <v>-5.0</v>
          </cell>
          <cell r="H2082" t="str">
            <v>США</v>
          </cell>
          <cell r="I2082" t="str">
            <v>United States</v>
          </cell>
          <cell r="J2082" t="str">
            <v>US</v>
          </cell>
          <cell r="K2082" t="str">
            <v>41.719415</v>
          </cell>
          <cell r="L2082" t="str">
            <v>-86.003229</v>
          </cell>
          <cell r="M2082">
            <v>1674</v>
          </cell>
          <cell r="N2082">
            <v>237</v>
          </cell>
        </row>
        <row r="2083">
          <cell r="A2083" t="str">
            <v>EKN</v>
          </cell>
          <cell r="B2083" t="str">
            <v>KEKN</v>
          </cell>
          <cell r="D2083" t="str">
            <v>Elkins</v>
          </cell>
          <cell r="F2083" t="str">
            <v>Elkins</v>
          </cell>
          <cell r="G2083" t="str">
            <v>-5.0</v>
          </cell>
          <cell r="H2083" t="str">
            <v>США</v>
          </cell>
          <cell r="I2083" t="str">
            <v>United States</v>
          </cell>
          <cell r="J2083" t="str">
            <v>US</v>
          </cell>
          <cell r="K2083" t="str">
            <v>38.889444</v>
          </cell>
          <cell r="L2083" t="str">
            <v>-79.857139</v>
          </cell>
          <cell r="M2083">
            <v>1372</v>
          </cell>
          <cell r="N2083">
            <v>606</v>
          </cell>
        </row>
        <row r="2084">
          <cell r="A2084" t="str">
            <v>EKO</v>
          </cell>
          <cell r="B2084" t="str">
            <v>KEKO</v>
          </cell>
          <cell r="D2084" t="str">
            <v>Elko Regional</v>
          </cell>
          <cell r="F2084" t="str">
            <v>Elko, NV</v>
          </cell>
          <cell r="G2084" t="str">
            <v>-8.0</v>
          </cell>
          <cell r="H2084" t="str">
            <v>США</v>
          </cell>
          <cell r="I2084" t="str">
            <v>United States</v>
          </cell>
          <cell r="J2084" t="str">
            <v>US</v>
          </cell>
          <cell r="K2084" t="str">
            <v>40.824917</v>
          </cell>
          <cell r="L2084" t="str">
            <v>-115.791694</v>
          </cell>
          <cell r="M2084">
            <v>2198</v>
          </cell>
          <cell r="N2084">
            <v>1567</v>
          </cell>
        </row>
        <row r="2085">
          <cell r="A2085" t="str">
            <v>EKT</v>
          </cell>
          <cell r="B2085" t="str">
            <v>ESSU</v>
          </cell>
          <cell r="C2085" t="str">
            <v>Эскилстуна</v>
          </cell>
          <cell r="D2085" t="str">
            <v>Eskilstuna</v>
          </cell>
          <cell r="E2085" t="str">
            <v>Эскилстуна</v>
          </cell>
          <cell r="F2085" t="str">
            <v>Eskilstuna</v>
          </cell>
          <cell r="G2085" t="str">
            <v>+1.0</v>
          </cell>
          <cell r="H2085" t="str">
            <v>Швеция</v>
          </cell>
          <cell r="I2085" t="str">
            <v>Sweden</v>
          </cell>
          <cell r="J2085" t="str">
            <v>SE</v>
          </cell>
          <cell r="K2085" t="str">
            <v>59.351078</v>
          </cell>
          <cell r="L2085" t="str">
            <v>16.708400</v>
          </cell>
          <cell r="M2085">
            <v>2200</v>
          </cell>
          <cell r="N2085">
            <v>42</v>
          </cell>
        </row>
        <row r="2086">
          <cell r="A2086" t="str">
            <v>EKX</v>
          </cell>
          <cell r="B2086" t="str">
            <v>KEKX</v>
          </cell>
          <cell r="D2086" t="str">
            <v>Elizabethtown</v>
          </cell>
          <cell r="F2086" t="str">
            <v>Elizabethtown</v>
          </cell>
          <cell r="G2086" t="str">
            <v>-5.0</v>
          </cell>
          <cell r="H2086" t="str">
            <v>США</v>
          </cell>
          <cell r="I2086" t="str">
            <v>United States</v>
          </cell>
          <cell r="J2086" t="str">
            <v>US</v>
          </cell>
          <cell r="K2086" t="str">
            <v>37.686000</v>
          </cell>
          <cell r="L2086" t="str">
            <v>-85.925028</v>
          </cell>
          <cell r="M2086">
            <v>1524</v>
          </cell>
          <cell r="N2086">
            <v>236</v>
          </cell>
        </row>
        <row r="2087">
          <cell r="A2087" t="str">
            <v>ELA</v>
          </cell>
          <cell r="B2087" t="str">
            <v>KELA</v>
          </cell>
          <cell r="D2087" t="str">
            <v>Eagle Lake</v>
          </cell>
          <cell r="F2087" t="str">
            <v>Eagle Lake</v>
          </cell>
          <cell r="G2087" t="str">
            <v>-6.0</v>
          </cell>
          <cell r="H2087" t="str">
            <v>США</v>
          </cell>
          <cell r="I2087" t="str">
            <v>United States</v>
          </cell>
          <cell r="J2087" t="str">
            <v>US</v>
          </cell>
          <cell r="K2087" t="str">
            <v>29.600556</v>
          </cell>
          <cell r="L2087" t="str">
            <v>-96.321944</v>
          </cell>
          <cell r="M2087">
            <v>1045</v>
          </cell>
          <cell r="N2087">
            <v>56</v>
          </cell>
        </row>
        <row r="2088">
          <cell r="A2088" t="str">
            <v>ELB</v>
          </cell>
          <cell r="B2088" t="str">
            <v>SKBC</v>
          </cell>
          <cell r="D2088" t="str">
            <v>San Bernado</v>
          </cell>
          <cell r="E2088" t="str">
            <v>Эль-Банко</v>
          </cell>
          <cell r="F2088" t="str">
            <v>El Banco</v>
          </cell>
          <cell r="G2088" t="str">
            <v>-5.0</v>
          </cell>
          <cell r="H2088" t="str">
            <v>Колумбия</v>
          </cell>
          <cell r="I2088" t="str">
            <v>Colombia</v>
          </cell>
          <cell r="J2088" t="str">
            <v>CO</v>
          </cell>
          <cell r="K2088" t="str">
            <v>9.045542</v>
          </cell>
          <cell r="L2088" t="str">
            <v>-73.974931</v>
          </cell>
          <cell r="M2088">
            <v>1450</v>
          </cell>
          <cell r="N2088">
            <v>34</v>
          </cell>
        </row>
        <row r="2089">
          <cell r="A2089" t="str">
            <v>ELC</v>
          </cell>
          <cell r="B2089" t="str">
            <v>YELD</v>
          </cell>
          <cell r="D2089" t="str">
            <v>Elcho Island</v>
          </cell>
          <cell r="F2089" t="str">
            <v>Elcho Island</v>
          </cell>
          <cell r="G2089" t="str">
            <v>-9.5</v>
          </cell>
          <cell r="H2089" t="str">
            <v>Австралия</v>
          </cell>
          <cell r="I2089" t="str">
            <v>Australia</v>
          </cell>
          <cell r="J2089" t="str">
            <v>AU</v>
          </cell>
          <cell r="K2089" t="str">
            <v>-12.019444</v>
          </cell>
          <cell r="L2089" t="str">
            <v>135.570556</v>
          </cell>
          <cell r="M2089">
            <v>1478</v>
          </cell>
          <cell r="N2089">
            <v>31</v>
          </cell>
        </row>
        <row r="2090">
          <cell r="A2090" t="str">
            <v>ELD</v>
          </cell>
          <cell r="B2090" t="str">
            <v>KELD</v>
          </cell>
          <cell r="D2090" t="str">
            <v>Goodwin Field</v>
          </cell>
          <cell r="E2090" t="str">
            <v>Эль-Дорадо</v>
          </cell>
          <cell r="F2090" t="str">
            <v>El Dorado</v>
          </cell>
          <cell r="G2090" t="str">
            <v>-6.0</v>
          </cell>
          <cell r="H2090" t="str">
            <v>США</v>
          </cell>
          <cell r="I2090" t="str">
            <v>United States</v>
          </cell>
          <cell r="J2090" t="str">
            <v>US</v>
          </cell>
          <cell r="K2090" t="str">
            <v>33.220972</v>
          </cell>
          <cell r="L2090" t="str">
            <v>-92.813278</v>
          </cell>
          <cell r="M2090">
            <v>2011</v>
          </cell>
          <cell r="N2090">
            <v>84</v>
          </cell>
        </row>
        <row r="2091">
          <cell r="A2091" t="str">
            <v>ELE</v>
          </cell>
          <cell r="C2091" t="str">
            <v>Эль-Реал</v>
          </cell>
          <cell r="D2091" t="str">
            <v>El Real</v>
          </cell>
          <cell r="E2091" t="str">
            <v>Эль-Реал</v>
          </cell>
          <cell r="F2091" t="str">
            <v>El Real</v>
          </cell>
          <cell r="G2091" t="str">
            <v>+5.0</v>
          </cell>
          <cell r="H2091" t="str">
            <v>Панама</v>
          </cell>
          <cell r="I2091" t="str">
            <v>Panama</v>
          </cell>
          <cell r="J2091" t="str">
            <v>PA</v>
          </cell>
          <cell r="K2091" t="str">
            <v>8.133</v>
          </cell>
          <cell r="L2091" t="str">
            <v>-77.700</v>
          </cell>
          <cell r="M2091">
            <v>600</v>
          </cell>
          <cell r="N2091">
            <v>23</v>
          </cell>
        </row>
        <row r="2092">
          <cell r="A2092" t="str">
            <v>ELF</v>
          </cell>
          <cell r="B2092" t="str">
            <v>HSFS</v>
          </cell>
          <cell r="C2092" t="str">
            <v>Эль-Фашер</v>
          </cell>
          <cell r="D2092" t="str">
            <v>El Fasher</v>
          </cell>
          <cell r="E2092" t="str">
            <v>Эль-Фашер</v>
          </cell>
          <cell r="F2092" t="str">
            <v>El Fasher</v>
          </cell>
          <cell r="G2092" t="str">
            <v>+3.0</v>
          </cell>
          <cell r="H2092" t="str">
            <v>Судан</v>
          </cell>
          <cell r="I2092" t="str">
            <v>Sudan</v>
          </cell>
          <cell r="J2092" t="str">
            <v>SD</v>
          </cell>
          <cell r="K2092" t="str">
            <v>13.614892</v>
          </cell>
          <cell r="L2092" t="str">
            <v>25.324650</v>
          </cell>
          <cell r="M2092">
            <v>1845</v>
          </cell>
          <cell r="N2092">
            <v>729</v>
          </cell>
        </row>
        <row r="2093">
          <cell r="A2093" t="str">
            <v>ELG</v>
          </cell>
          <cell r="B2093" t="str">
            <v>DAUE</v>
          </cell>
          <cell r="D2093" t="str">
            <v>Djamet</v>
          </cell>
          <cell r="E2093" t="str">
            <v>Эль-Голеа</v>
          </cell>
          <cell r="F2093" t="str">
            <v>El Golea</v>
          </cell>
          <cell r="G2093" t="str">
            <v>+1.0</v>
          </cell>
          <cell r="H2093" t="str">
            <v>Алжир</v>
          </cell>
          <cell r="I2093" t="str">
            <v>Algeria</v>
          </cell>
          <cell r="J2093" t="str">
            <v>DZ</v>
          </cell>
          <cell r="K2093" t="str">
            <v>30.571294</v>
          </cell>
          <cell r="L2093" t="str">
            <v>2.859586</v>
          </cell>
          <cell r="M2093">
            <v>1800</v>
          </cell>
          <cell r="N2093">
            <v>398</v>
          </cell>
        </row>
        <row r="2094">
          <cell r="A2094" t="str">
            <v>ELH</v>
          </cell>
          <cell r="B2094" t="str">
            <v>MYEH</v>
          </cell>
          <cell r="D2094" t="str">
            <v>International</v>
          </cell>
          <cell r="F2094" t="str">
            <v>North Eleuthera</v>
          </cell>
          <cell r="G2094" t="str">
            <v>+5.0</v>
          </cell>
          <cell r="H2094" t="str">
            <v>Багамские острова</v>
          </cell>
          <cell r="I2094" t="str">
            <v>Bahamas</v>
          </cell>
          <cell r="J2094" t="str">
            <v>BS</v>
          </cell>
          <cell r="K2094" t="str">
            <v>25.475633</v>
          </cell>
          <cell r="L2094" t="str">
            <v>-76.681367</v>
          </cell>
          <cell r="M2094">
            <v>1219</v>
          </cell>
          <cell r="N2094">
            <v>5</v>
          </cell>
        </row>
        <row r="2095">
          <cell r="A2095" t="str">
            <v>ELI</v>
          </cell>
          <cell r="B2095" t="str">
            <v>PFEL</v>
          </cell>
          <cell r="D2095" t="str">
            <v>Elim</v>
          </cell>
          <cell r="F2095" t="str">
            <v>Elim</v>
          </cell>
          <cell r="G2095" t="str">
            <v>-9.0</v>
          </cell>
          <cell r="H2095" t="str">
            <v>США</v>
          </cell>
          <cell r="I2095" t="str">
            <v>United States</v>
          </cell>
          <cell r="J2095" t="str">
            <v>US</v>
          </cell>
          <cell r="K2095" t="str">
            <v>64.614971</v>
          </cell>
          <cell r="L2095" t="str">
            <v>-162.270528</v>
          </cell>
          <cell r="M2095">
            <v>914</v>
          </cell>
          <cell r="N2095">
            <v>49</v>
          </cell>
        </row>
        <row r="2096">
          <cell r="A2096" t="str">
            <v>ELJ</v>
          </cell>
          <cell r="C2096" t="str">
            <v>Эль-Рекрео</v>
          </cell>
          <cell r="D2096" t="str">
            <v>El Recreo</v>
          </cell>
          <cell r="E2096" t="str">
            <v>Эль-Рекрео</v>
          </cell>
          <cell r="F2096" t="str">
            <v>El Recreo</v>
          </cell>
          <cell r="G2096" t="str">
            <v>+5.0</v>
          </cell>
          <cell r="H2096" t="str">
            <v>Колумбия</v>
          </cell>
          <cell r="I2096" t="str">
            <v>Colombia</v>
          </cell>
          <cell r="J2096" t="str">
            <v>CO</v>
          </cell>
          <cell r="K2096" t="str">
            <v>1.767</v>
          </cell>
          <cell r="L2096" t="str">
            <v>-74.217</v>
          </cell>
          <cell r="M2096">
            <v>2299</v>
          </cell>
          <cell r="N2096">
            <v>274</v>
          </cell>
        </row>
        <row r="2097">
          <cell r="A2097" t="str">
            <v>ELK</v>
          </cell>
          <cell r="B2097" t="str">
            <v>KELK</v>
          </cell>
          <cell r="D2097" t="str">
            <v>Municipal</v>
          </cell>
          <cell r="F2097" t="str">
            <v>Elk City</v>
          </cell>
          <cell r="G2097" t="str">
            <v>-6.0</v>
          </cell>
          <cell r="H2097" t="str">
            <v>США</v>
          </cell>
          <cell r="I2097" t="str">
            <v>United States</v>
          </cell>
          <cell r="J2097" t="str">
            <v>US</v>
          </cell>
          <cell r="K2097" t="str">
            <v>35.430778</v>
          </cell>
          <cell r="L2097" t="str">
            <v>-99.394278</v>
          </cell>
          <cell r="M2097">
            <v>1341</v>
          </cell>
          <cell r="N2097">
            <v>614</v>
          </cell>
        </row>
        <row r="2098">
          <cell r="A2098" t="str">
            <v>ELL</v>
          </cell>
          <cell r="B2098" t="str">
            <v>FAER</v>
          </cell>
          <cell r="C2098" t="str">
            <v>Эллисрас</v>
          </cell>
          <cell r="D2098" t="str">
            <v>Ellisras</v>
          </cell>
          <cell r="E2098" t="str">
            <v>Эллисрас</v>
          </cell>
          <cell r="F2098" t="str">
            <v>Ellisras</v>
          </cell>
          <cell r="G2098" t="str">
            <v>+2.0</v>
          </cell>
          <cell r="H2098" t="str">
            <v>ЮАР</v>
          </cell>
          <cell r="I2098" t="str">
            <v>South Africa</v>
          </cell>
          <cell r="J2098" t="str">
            <v>ZA</v>
          </cell>
          <cell r="K2098" t="str">
            <v>-23.726222</v>
          </cell>
          <cell r="L2098" t="str">
            <v>27.689111</v>
          </cell>
          <cell r="M2098">
            <v>2050</v>
          </cell>
          <cell r="N2098">
            <v>851</v>
          </cell>
        </row>
        <row r="2099">
          <cell r="A2099" t="str">
            <v>ELM</v>
          </cell>
          <cell r="B2099" t="str">
            <v>KELM</v>
          </cell>
          <cell r="D2099" t="str">
            <v>Elmira Corning Regional</v>
          </cell>
          <cell r="F2099" t="str">
            <v>Corning, NY</v>
          </cell>
          <cell r="G2099" t="str">
            <v>-5.0</v>
          </cell>
          <cell r="H2099" t="str">
            <v>США</v>
          </cell>
          <cell r="I2099" t="str">
            <v>United States</v>
          </cell>
          <cell r="J2099" t="str">
            <v>US</v>
          </cell>
          <cell r="K2099" t="str">
            <v>42.159889</v>
          </cell>
          <cell r="L2099" t="str">
            <v>-76.891611</v>
          </cell>
          <cell r="M2099">
            <v>2133</v>
          </cell>
          <cell r="N2099">
            <v>291</v>
          </cell>
        </row>
        <row r="2100">
          <cell r="A2100" t="str">
            <v>ELN</v>
          </cell>
          <cell r="B2100" t="str">
            <v>KELN</v>
          </cell>
          <cell r="D2100" t="str">
            <v>Bowers Field</v>
          </cell>
          <cell r="F2100" t="str">
            <v>Ellensburg</v>
          </cell>
          <cell r="G2100" t="str">
            <v>-8.0</v>
          </cell>
          <cell r="H2100" t="str">
            <v>США</v>
          </cell>
          <cell r="I2100" t="str">
            <v>United States</v>
          </cell>
          <cell r="J2100" t="str">
            <v>US</v>
          </cell>
          <cell r="K2100" t="str">
            <v>47.033028</v>
          </cell>
          <cell r="L2100" t="str">
            <v>-120.530694</v>
          </cell>
          <cell r="M2100">
            <v>1311</v>
          </cell>
          <cell r="N2100">
            <v>538</v>
          </cell>
        </row>
        <row r="2101">
          <cell r="A2101" t="str">
            <v>ELO</v>
          </cell>
          <cell r="B2101" t="str">
            <v>SATD</v>
          </cell>
          <cell r="C2101" t="str">
            <v>Эльдорадо</v>
          </cell>
          <cell r="D2101" t="str">
            <v>Eldorado</v>
          </cell>
          <cell r="E2101" t="str">
            <v>Эльдорадо</v>
          </cell>
          <cell r="F2101" t="str">
            <v>Eldorado</v>
          </cell>
          <cell r="G2101" t="str">
            <v>-3.0</v>
          </cell>
          <cell r="H2101" t="str">
            <v>Аргентина</v>
          </cell>
          <cell r="I2101" t="str">
            <v>Argentina</v>
          </cell>
          <cell r="J2101" t="str">
            <v>AR</v>
          </cell>
          <cell r="K2101" t="str">
            <v>-26.397499</v>
          </cell>
          <cell r="L2101" t="str">
            <v>-54.574722</v>
          </cell>
          <cell r="M2101">
            <v>1430</v>
          </cell>
          <cell r="N2101">
            <v>209</v>
          </cell>
        </row>
        <row r="2102">
          <cell r="A2102" t="str">
            <v>ELP</v>
          </cell>
          <cell r="B2102" t="str">
            <v>KELP</v>
          </cell>
          <cell r="D2102" t="str">
            <v>El Paso International Airport</v>
          </cell>
          <cell r="E2102" t="str">
            <v>Эль Пасо</v>
          </cell>
          <cell r="F2102" t="str">
            <v>El Paso</v>
          </cell>
          <cell r="G2102" t="str">
            <v>-7.0</v>
          </cell>
          <cell r="H2102" t="str">
            <v>США</v>
          </cell>
          <cell r="I2102" t="str">
            <v>United States</v>
          </cell>
          <cell r="J2102" t="str">
            <v>US</v>
          </cell>
          <cell r="K2102" t="str">
            <v>31.807250</v>
          </cell>
          <cell r="L2102" t="str">
            <v>-106.377556</v>
          </cell>
          <cell r="M2102">
            <v>3356</v>
          </cell>
          <cell r="N2102">
            <v>1207</v>
          </cell>
        </row>
        <row r="2103">
          <cell r="A2103" t="str">
            <v>ELQ</v>
          </cell>
          <cell r="B2103" t="str">
            <v>OEGS</v>
          </cell>
          <cell r="D2103" t="str">
            <v>Gassim Regional Airport</v>
          </cell>
          <cell r="F2103" t="str">
            <v>Buraidah</v>
          </cell>
          <cell r="G2103" t="str">
            <v>+3.0</v>
          </cell>
          <cell r="H2103" t="str">
            <v>Саудовская Аравия</v>
          </cell>
          <cell r="I2103" t="str">
            <v>Saudi Arabia</v>
          </cell>
          <cell r="J2103" t="str">
            <v>SA</v>
          </cell>
          <cell r="K2103" t="str">
            <v>26.302822</v>
          </cell>
          <cell r="L2103" t="str">
            <v>43.773911</v>
          </cell>
          <cell r="M2103">
            <v>3000</v>
          </cell>
          <cell r="N2103">
            <v>648</v>
          </cell>
        </row>
        <row r="2104">
          <cell r="A2104" t="str">
            <v>ELR</v>
          </cell>
          <cell r="D2104" t="str">
            <v>Elelim</v>
          </cell>
          <cell r="F2104" t="str">
            <v>Elelim</v>
          </cell>
          <cell r="G2104" t="str">
            <v>-7.0</v>
          </cell>
          <cell r="H2104" t="str">
            <v>США</v>
          </cell>
          <cell r="I2104" t="str">
            <v>United States</v>
          </cell>
          <cell r="J2104" t="str">
            <v>US</v>
          </cell>
          <cell r="K2104" t="str">
            <v>-3.817</v>
          </cell>
          <cell r="L2104" t="str">
            <v>140.067</v>
          </cell>
        </row>
        <row r="2105">
          <cell r="A2105" t="str">
            <v>ELS</v>
          </cell>
          <cell r="B2105" t="str">
            <v>FAEL</v>
          </cell>
          <cell r="C2105" t="str">
            <v>Ист Лондон</v>
          </cell>
          <cell r="D2105" t="str">
            <v>East London</v>
          </cell>
          <cell r="E2105" t="str">
            <v>Ист-Лондон</v>
          </cell>
          <cell r="F2105" t="str">
            <v>East London</v>
          </cell>
          <cell r="G2105" t="str">
            <v>+2.0</v>
          </cell>
          <cell r="H2105" t="str">
            <v>ЮАР</v>
          </cell>
          <cell r="I2105" t="str">
            <v>South Africa</v>
          </cell>
          <cell r="J2105" t="str">
            <v>ZA</v>
          </cell>
          <cell r="K2105" t="str">
            <v>-33.035569</v>
          </cell>
          <cell r="L2105" t="str">
            <v>27.825939</v>
          </cell>
          <cell r="M2105">
            <v>1935</v>
          </cell>
          <cell r="N2105">
            <v>133</v>
          </cell>
        </row>
        <row r="2106">
          <cell r="A2106" t="str">
            <v>ELT</v>
          </cell>
          <cell r="B2106" t="str">
            <v>HETR</v>
          </cell>
          <cell r="C2106" t="str">
            <v>Тур-Синай-Сити</v>
          </cell>
          <cell r="D2106" t="str">
            <v>Tour Sinai City</v>
          </cell>
          <cell r="E2106" t="str">
            <v>Тур-Синай-Сити</v>
          </cell>
          <cell r="F2106" t="str">
            <v>Tour Sinai City</v>
          </cell>
          <cell r="G2106" t="str">
            <v>+2.0</v>
          </cell>
          <cell r="H2106" t="str">
            <v>Египет</v>
          </cell>
          <cell r="I2106" t="str">
            <v>Egypt</v>
          </cell>
          <cell r="J2106" t="str">
            <v>EG</v>
          </cell>
          <cell r="K2106" t="str">
            <v>28.209028</v>
          </cell>
          <cell r="L2106" t="str">
            <v>33.645517</v>
          </cell>
          <cell r="N2106">
            <v>35</v>
          </cell>
        </row>
        <row r="2107">
          <cell r="A2107" t="str">
            <v>ELU</v>
          </cell>
          <cell r="B2107" t="str">
            <v>DAUO</v>
          </cell>
          <cell r="D2107" t="str">
            <v>Guemar</v>
          </cell>
          <cell r="F2107" t="str">
            <v>El Oued</v>
          </cell>
          <cell r="G2107" t="str">
            <v>+1.0</v>
          </cell>
          <cell r="H2107" t="str">
            <v>Алжир</v>
          </cell>
          <cell r="I2107" t="str">
            <v>Algeria</v>
          </cell>
          <cell r="J2107" t="str">
            <v>DZ</v>
          </cell>
          <cell r="K2107" t="str">
            <v>33.511397</v>
          </cell>
          <cell r="L2107" t="str">
            <v>6.776794</v>
          </cell>
          <cell r="M2107">
            <v>3000</v>
          </cell>
          <cell r="N2107">
            <v>62</v>
          </cell>
        </row>
        <row r="2108">
          <cell r="A2108" t="str">
            <v>ELV</v>
          </cell>
          <cell r="B2108" t="str">
            <v>PAEL</v>
          </cell>
          <cell r="D2108" t="str">
            <v>Elfin Cove SPB</v>
          </cell>
          <cell r="F2108" t="str">
            <v>Elfin Cove</v>
          </cell>
          <cell r="G2108" t="str">
            <v>-9.0</v>
          </cell>
          <cell r="H2108" t="str">
            <v>США</v>
          </cell>
          <cell r="I2108" t="str">
            <v>United States</v>
          </cell>
          <cell r="J2108" t="str">
            <v>US</v>
          </cell>
          <cell r="K2108" t="str">
            <v>58.195184</v>
          </cell>
          <cell r="L2108" t="str">
            <v>-136.347393</v>
          </cell>
          <cell r="N2108">
            <v>0</v>
          </cell>
        </row>
        <row r="2109">
          <cell r="A2109" t="str">
            <v>ELW</v>
          </cell>
          <cell r="B2109" t="str">
            <v>KELW</v>
          </cell>
          <cell r="D2109" t="str">
            <v>Ellamar</v>
          </cell>
          <cell r="F2109" t="str">
            <v>Ellamar</v>
          </cell>
          <cell r="G2109" t="str">
            <v>-9.0</v>
          </cell>
          <cell r="H2109" t="str">
            <v>США</v>
          </cell>
          <cell r="I2109" t="str">
            <v>United States</v>
          </cell>
          <cell r="J2109" t="str">
            <v>US</v>
          </cell>
          <cell r="K2109" t="str">
            <v>60.893908</v>
          </cell>
          <cell r="L2109" t="str">
            <v>-146.703692</v>
          </cell>
          <cell r="N2109">
            <v>0</v>
          </cell>
        </row>
        <row r="2110">
          <cell r="A2110" t="str">
            <v>ELX</v>
          </cell>
          <cell r="B2110" t="str">
            <v>KELK</v>
          </cell>
          <cell r="D2110" t="str">
            <v>El Tigre</v>
          </cell>
          <cell r="F2110" t="str">
            <v>El Tigre</v>
          </cell>
          <cell r="G2110" t="str">
            <v>-4.0</v>
          </cell>
          <cell r="H2110" t="str">
            <v>Венесуэла</v>
          </cell>
          <cell r="I2110" t="str">
            <v>Venezuela</v>
          </cell>
          <cell r="J2110" t="str">
            <v>VE</v>
          </cell>
          <cell r="K2110" t="str">
            <v>10.616666666667</v>
          </cell>
          <cell r="L2110" t="str">
            <v>-71.733333333333</v>
          </cell>
        </row>
        <row r="2111">
          <cell r="A2111" t="str">
            <v>ELY</v>
          </cell>
          <cell r="B2111" t="str">
            <v>KELY</v>
          </cell>
          <cell r="D2111" t="str">
            <v>Yelland</v>
          </cell>
          <cell r="F2111" t="str">
            <v>Ely</v>
          </cell>
          <cell r="G2111" t="str">
            <v>-8.0</v>
          </cell>
          <cell r="H2111" t="str">
            <v>США</v>
          </cell>
          <cell r="I2111" t="str">
            <v>United States</v>
          </cell>
          <cell r="J2111" t="str">
            <v>US</v>
          </cell>
          <cell r="K2111" t="str">
            <v>39.299694</v>
          </cell>
          <cell r="L2111" t="str">
            <v>-114.841889</v>
          </cell>
          <cell r="M2111">
            <v>1828</v>
          </cell>
          <cell r="N2111">
            <v>1908</v>
          </cell>
        </row>
        <row r="2112">
          <cell r="A2112" t="str">
            <v>ELZ</v>
          </cell>
          <cell r="B2112" t="str">
            <v>KELZ</v>
          </cell>
          <cell r="D2112" t="str">
            <v>Municipal</v>
          </cell>
          <cell r="F2112" t="str">
            <v>Wellsville</v>
          </cell>
          <cell r="G2112" t="str">
            <v>+5.0</v>
          </cell>
          <cell r="H2112" t="str">
            <v>США</v>
          </cell>
          <cell r="I2112" t="str">
            <v>United States</v>
          </cell>
          <cell r="J2112" t="str">
            <v>US</v>
          </cell>
          <cell r="K2112" t="str">
            <v>42.109528</v>
          </cell>
          <cell r="L2112" t="str">
            <v>-77.989972</v>
          </cell>
          <cell r="M2112">
            <v>1311</v>
          </cell>
          <cell r="N2112">
            <v>647</v>
          </cell>
        </row>
        <row r="2113">
          <cell r="A2113" t="str">
            <v>EMA</v>
          </cell>
          <cell r="B2113" t="str">
            <v>EGNX</v>
          </cell>
          <cell r="D2113" t="str">
            <v>East Midlands</v>
          </cell>
          <cell r="F2113" t="str">
            <v>Derby</v>
          </cell>
          <cell r="G2113" t="str">
            <v>+0.0</v>
          </cell>
          <cell r="H2113" t="str">
            <v>Великобритания</v>
          </cell>
          <cell r="I2113" t="str">
            <v>United Kingdom</v>
          </cell>
          <cell r="J2113" t="str">
            <v>GB</v>
          </cell>
          <cell r="K2113" t="str">
            <v>52.831111</v>
          </cell>
          <cell r="L2113" t="str">
            <v>-1.328056</v>
          </cell>
          <cell r="M2113">
            <v>2893</v>
          </cell>
          <cell r="N2113">
            <v>93</v>
          </cell>
        </row>
        <row r="2114">
          <cell r="A2114" t="str">
            <v>EMB</v>
          </cell>
          <cell r="B2114" t="str">
            <v>KEMB</v>
          </cell>
          <cell r="D2114" t="str">
            <v>Embarkadero</v>
          </cell>
          <cell r="E2114" t="str">
            <v>Сан-Кристобаль</v>
          </cell>
          <cell r="F2114" t="str">
            <v>San Francisco</v>
          </cell>
          <cell r="H2114" t="str">
            <v>Аргентина</v>
          </cell>
          <cell r="I2114" t="str">
            <v>Argentina</v>
          </cell>
          <cell r="J2114" t="str">
            <v>AR</v>
          </cell>
          <cell r="K2114" t="str">
            <v>37.795278</v>
          </cell>
          <cell r="L2114" t="str">
            <v>-122.393611</v>
          </cell>
        </row>
        <row r="2115">
          <cell r="A2115" t="str">
            <v>EMD</v>
          </cell>
          <cell r="B2115" t="str">
            <v>YEML</v>
          </cell>
          <cell r="D2115" t="str">
            <v>Emerald</v>
          </cell>
          <cell r="F2115" t="str">
            <v>Emerald</v>
          </cell>
          <cell r="G2115" t="str">
            <v>-10.0</v>
          </cell>
          <cell r="H2115" t="str">
            <v>Австралия</v>
          </cell>
          <cell r="I2115" t="str">
            <v>Australia</v>
          </cell>
          <cell r="J2115" t="str">
            <v>AU</v>
          </cell>
          <cell r="K2115" t="str">
            <v>-23.567500</v>
          </cell>
          <cell r="L2115" t="str">
            <v>148.179167</v>
          </cell>
          <cell r="M2115">
            <v>1463</v>
          </cell>
          <cell r="N2115">
            <v>190</v>
          </cell>
        </row>
        <row r="2116">
          <cell r="A2116" t="str">
            <v>EME</v>
          </cell>
          <cell r="B2116" t="str">
            <v>EDWE</v>
          </cell>
          <cell r="C2116" t="str">
            <v>Эмден</v>
          </cell>
          <cell r="D2116" t="str">
            <v>Emden</v>
          </cell>
          <cell r="E2116" t="str">
            <v>Эмден</v>
          </cell>
          <cell r="F2116" t="str">
            <v>Emden</v>
          </cell>
          <cell r="G2116" t="str">
            <v>+1.0</v>
          </cell>
          <cell r="H2116" t="str">
            <v>Германия</v>
          </cell>
          <cell r="I2116" t="str">
            <v>Germany</v>
          </cell>
          <cell r="J2116" t="str">
            <v>DE</v>
          </cell>
          <cell r="K2116" t="str">
            <v>53.391186</v>
          </cell>
          <cell r="L2116" t="str">
            <v>7.227408</v>
          </cell>
          <cell r="M2116">
            <v>1000</v>
          </cell>
          <cell r="N2116">
            <v>1</v>
          </cell>
        </row>
        <row r="2117">
          <cell r="A2117" t="str">
            <v>EMG</v>
          </cell>
          <cell r="B2117" t="str">
            <v>FAEM</v>
          </cell>
          <cell r="C2117" t="str">
            <v>Эмпангени</v>
          </cell>
          <cell r="D2117" t="str">
            <v>Empangeni</v>
          </cell>
          <cell r="E2117" t="str">
            <v>Эмпангени</v>
          </cell>
          <cell r="F2117" t="str">
            <v>Empangeni</v>
          </cell>
          <cell r="G2117" t="str">
            <v>+2.0</v>
          </cell>
          <cell r="H2117" t="str">
            <v>ЮАР</v>
          </cell>
          <cell r="I2117" t="str">
            <v>South Africa</v>
          </cell>
          <cell r="J2117" t="str">
            <v>ZA</v>
          </cell>
          <cell r="K2117" t="str">
            <v>-28.719444</v>
          </cell>
          <cell r="L2117" t="str">
            <v>31.893056</v>
          </cell>
          <cell r="M2117">
            <v>770</v>
          </cell>
          <cell r="N2117">
            <v>91</v>
          </cell>
        </row>
        <row r="2118">
          <cell r="A2118" t="str">
            <v>EMI</v>
          </cell>
          <cell r="C2118" t="str">
            <v>Эмирау</v>
          </cell>
          <cell r="D2118" t="str">
            <v>Emirau</v>
          </cell>
          <cell r="E2118" t="str">
            <v>Эмирау</v>
          </cell>
          <cell r="F2118" t="str">
            <v>Emirau</v>
          </cell>
          <cell r="G2118" t="str">
            <v>-10.0</v>
          </cell>
          <cell r="H2118" t="str">
            <v>Папуа - Новая Гвинея</v>
          </cell>
          <cell r="I2118" t="str">
            <v>Papua New Guinea</v>
          </cell>
          <cell r="J2118" t="str">
            <v>PG</v>
          </cell>
          <cell r="K2118" t="str">
            <v>-1.650</v>
          </cell>
          <cell r="L2118" t="str">
            <v>149.967</v>
          </cell>
          <cell r="M2118">
            <v>1292</v>
          </cell>
          <cell r="N2118">
            <v>30</v>
          </cell>
        </row>
        <row r="2119">
          <cell r="A2119" t="str">
            <v>EMK</v>
          </cell>
          <cell r="B2119" t="str">
            <v>PAEM</v>
          </cell>
          <cell r="D2119" t="str">
            <v>Emmonak</v>
          </cell>
          <cell r="F2119" t="str">
            <v>Emmonak</v>
          </cell>
          <cell r="G2119" t="str">
            <v>-9.0</v>
          </cell>
          <cell r="H2119" t="str">
            <v>США</v>
          </cell>
          <cell r="I2119" t="str">
            <v>United States</v>
          </cell>
          <cell r="J2119" t="str">
            <v>US</v>
          </cell>
          <cell r="K2119" t="str">
            <v>62.786139</v>
          </cell>
          <cell r="L2119" t="str">
            <v>-164.490750</v>
          </cell>
          <cell r="M2119">
            <v>579</v>
          </cell>
          <cell r="N2119">
            <v>4</v>
          </cell>
        </row>
        <row r="2120">
          <cell r="A2120" t="str">
            <v>EML</v>
          </cell>
          <cell r="B2120" t="str">
            <v>LIDE</v>
          </cell>
          <cell r="C2120" t="str">
            <v>Вейкфилд-Вестгейт</v>
          </cell>
          <cell r="D2120" t="str">
            <v>Emmen</v>
          </cell>
          <cell r="E2120" t="str">
            <v>Люцерн</v>
          </cell>
          <cell r="F2120" t="str">
            <v>Luzern</v>
          </cell>
          <cell r="G2120" t="str">
            <v>+1.0</v>
          </cell>
          <cell r="H2120" t="str">
            <v>Швейцария</v>
          </cell>
          <cell r="I2120" t="str">
            <v>Switzerland</v>
          </cell>
          <cell r="J2120" t="str">
            <v>CH</v>
          </cell>
          <cell r="K2120" t="str">
            <v>47.0925</v>
          </cell>
          <cell r="L2120" t="str">
            <v>8.305</v>
          </cell>
          <cell r="M2120">
            <v>2502</v>
          </cell>
          <cell r="N2120">
            <v>427</v>
          </cell>
        </row>
        <row r="2121">
          <cell r="A2121" t="str">
            <v>EMM</v>
          </cell>
          <cell r="B2121" t="str">
            <v>KEMM</v>
          </cell>
          <cell r="D2121" t="str">
            <v>Kemerer</v>
          </cell>
          <cell r="F2121" t="str">
            <v>Kemerer</v>
          </cell>
          <cell r="G2121" t="str">
            <v>-7.0</v>
          </cell>
          <cell r="H2121" t="str">
            <v>США</v>
          </cell>
          <cell r="I2121" t="str">
            <v>United States</v>
          </cell>
          <cell r="J2121" t="str">
            <v>US</v>
          </cell>
          <cell r="K2121" t="str">
            <v>41.824065</v>
          </cell>
          <cell r="L2121" t="str">
            <v>-110.556974</v>
          </cell>
          <cell r="M2121">
            <v>2140</v>
          </cell>
          <cell r="N2121">
            <v>2220</v>
          </cell>
        </row>
        <row r="2122">
          <cell r="A2122" t="str">
            <v>EMN</v>
          </cell>
          <cell r="B2122" t="str">
            <v>GQNI</v>
          </cell>
          <cell r="C2122" t="str">
            <v>Нема</v>
          </cell>
          <cell r="D2122" t="str">
            <v>Nema</v>
          </cell>
          <cell r="E2122" t="str">
            <v>Нема</v>
          </cell>
          <cell r="F2122" t="str">
            <v>Nema</v>
          </cell>
          <cell r="G2122" t="str">
            <v>+0.0</v>
          </cell>
          <cell r="H2122" t="str">
            <v>Мавритания</v>
          </cell>
          <cell r="I2122" t="str">
            <v>Mauritania</v>
          </cell>
          <cell r="J2122" t="str">
            <v>MR</v>
          </cell>
          <cell r="K2122" t="str">
            <v>16.622000</v>
          </cell>
          <cell r="L2122" t="str">
            <v>-7.316567</v>
          </cell>
          <cell r="M2122">
            <v>2100</v>
          </cell>
          <cell r="N2122">
            <v>231</v>
          </cell>
        </row>
        <row r="2123">
          <cell r="A2123" t="str">
            <v>EMO</v>
          </cell>
          <cell r="C2123" t="str">
            <v>Эмо</v>
          </cell>
          <cell r="D2123" t="str">
            <v>Emo</v>
          </cell>
          <cell r="E2123" t="str">
            <v>Эмо</v>
          </cell>
          <cell r="F2123" t="str">
            <v>Emo</v>
          </cell>
          <cell r="G2123" t="str">
            <v>-10.0</v>
          </cell>
          <cell r="H2123" t="str">
            <v>Папуа - Новая Гвинея</v>
          </cell>
          <cell r="I2123" t="str">
            <v>Papua New Guinea</v>
          </cell>
          <cell r="J2123" t="str">
            <v>PG</v>
          </cell>
          <cell r="K2123" t="str">
            <v>-9.117</v>
          </cell>
          <cell r="L2123" t="str">
            <v>148.033</v>
          </cell>
          <cell r="M2123">
            <v>549</v>
          </cell>
          <cell r="N2123">
            <v>610</v>
          </cell>
        </row>
        <row r="2124">
          <cell r="A2124" t="str">
            <v>EMP</v>
          </cell>
          <cell r="B2124" t="str">
            <v>KEMP</v>
          </cell>
          <cell r="D2124" t="str">
            <v>Emporia</v>
          </cell>
          <cell r="F2124" t="str">
            <v>Emporia</v>
          </cell>
          <cell r="G2124" t="str">
            <v>-6.0</v>
          </cell>
          <cell r="H2124" t="str">
            <v>США</v>
          </cell>
          <cell r="I2124" t="str">
            <v>United States</v>
          </cell>
          <cell r="J2124" t="str">
            <v>US</v>
          </cell>
          <cell r="K2124" t="str">
            <v>38.332111</v>
          </cell>
          <cell r="L2124" t="str">
            <v>-96.191167</v>
          </cell>
          <cell r="M2124">
            <v>1509</v>
          </cell>
          <cell r="N2124">
            <v>368</v>
          </cell>
        </row>
        <row r="2125">
          <cell r="A2125" t="str">
            <v>EMS</v>
          </cell>
          <cell r="C2125" t="str">
            <v>Эмбесса</v>
          </cell>
          <cell r="D2125" t="str">
            <v>Embessa</v>
          </cell>
          <cell r="E2125" t="str">
            <v>Эмбесса</v>
          </cell>
          <cell r="F2125" t="str">
            <v>Embessa</v>
          </cell>
          <cell r="G2125" t="str">
            <v>-10.0</v>
          </cell>
          <cell r="H2125" t="str">
            <v>Папуа - Новая Гвинея</v>
          </cell>
          <cell r="I2125" t="str">
            <v>Papua New Guinea</v>
          </cell>
          <cell r="J2125" t="str">
            <v>PG</v>
          </cell>
          <cell r="K2125" t="str">
            <v>-9.450</v>
          </cell>
          <cell r="L2125" t="str">
            <v>148.750</v>
          </cell>
          <cell r="M2125">
            <v>500</v>
          </cell>
          <cell r="N2125">
            <v>76</v>
          </cell>
        </row>
        <row r="2126">
          <cell r="A2126" t="str">
            <v>EMT</v>
          </cell>
          <cell r="B2126" t="str">
            <v>KEMT</v>
          </cell>
          <cell r="D2126" t="str">
            <v>El Monte</v>
          </cell>
          <cell r="F2126" t="str">
            <v>El Monte</v>
          </cell>
          <cell r="G2126" t="str">
            <v>-8.0</v>
          </cell>
          <cell r="H2126" t="str">
            <v>США</v>
          </cell>
          <cell r="I2126" t="str">
            <v>United States</v>
          </cell>
          <cell r="J2126" t="str">
            <v>US</v>
          </cell>
          <cell r="K2126" t="str">
            <v>34.086009</v>
          </cell>
          <cell r="L2126" t="str">
            <v>-118.034845</v>
          </cell>
          <cell r="M2126">
            <v>1218</v>
          </cell>
          <cell r="N2126">
            <v>90</v>
          </cell>
        </row>
        <row r="2127">
          <cell r="A2127" t="str">
            <v>EMX</v>
          </cell>
          <cell r="B2127" t="str">
            <v>SAVD</v>
          </cell>
          <cell r="C2127" t="str">
            <v>Эль-Майтен</v>
          </cell>
          <cell r="D2127" t="str">
            <v>El Maiten</v>
          </cell>
          <cell r="E2127" t="str">
            <v>Эль-Майтен</v>
          </cell>
          <cell r="F2127" t="str">
            <v>El Maiten</v>
          </cell>
          <cell r="G2127" t="str">
            <v>-3.0</v>
          </cell>
          <cell r="H2127" t="str">
            <v>Аргентина</v>
          </cell>
          <cell r="I2127" t="str">
            <v>Argentina</v>
          </cell>
          <cell r="J2127" t="str">
            <v>AR</v>
          </cell>
          <cell r="K2127" t="str">
            <v>-42.050</v>
          </cell>
          <cell r="L2127" t="str">
            <v>-71.167</v>
          </cell>
          <cell r="M2127">
            <v>923</v>
          </cell>
          <cell r="N2127">
            <v>719</v>
          </cell>
        </row>
        <row r="2128">
          <cell r="A2128" t="str">
            <v>EMY</v>
          </cell>
          <cell r="B2128" t="str">
            <v>HEMN</v>
          </cell>
          <cell r="C2128" t="str">
            <v>Эль-Минья</v>
          </cell>
          <cell r="D2128" t="str">
            <v>El Minya</v>
          </cell>
          <cell r="E2128" t="str">
            <v>Эль-Минья</v>
          </cell>
          <cell r="F2128" t="str">
            <v>El Minya</v>
          </cell>
          <cell r="G2128" t="str">
            <v>-2.0</v>
          </cell>
          <cell r="H2128" t="str">
            <v>Египет</v>
          </cell>
          <cell r="I2128" t="str">
            <v>Egypt</v>
          </cell>
          <cell r="J2128" t="str">
            <v>EG</v>
          </cell>
          <cell r="K2128" t="str">
            <v>28.101111</v>
          </cell>
          <cell r="L2128" t="str">
            <v>30.729722</v>
          </cell>
          <cell r="M2128">
            <v>3018</v>
          </cell>
          <cell r="N2128">
            <v>39</v>
          </cell>
        </row>
        <row r="2129">
          <cell r="A2129" t="str">
            <v>ENA</v>
          </cell>
          <cell r="B2129" t="str">
            <v>PAEN</v>
          </cell>
          <cell r="D2129" t="str">
            <v>Kenai</v>
          </cell>
          <cell r="F2129" t="str">
            <v>Kenai</v>
          </cell>
          <cell r="G2129" t="str">
            <v>-9.0</v>
          </cell>
          <cell r="H2129" t="str">
            <v>США</v>
          </cell>
          <cell r="I2129" t="str">
            <v>United States</v>
          </cell>
          <cell r="J2129" t="str">
            <v>US</v>
          </cell>
          <cell r="K2129" t="str">
            <v>60.573307</v>
          </cell>
          <cell r="L2129" t="str">
            <v>-151.244778</v>
          </cell>
          <cell r="M2129">
            <v>2309</v>
          </cell>
          <cell r="N2129">
            <v>30</v>
          </cell>
        </row>
        <row r="2130">
          <cell r="A2130" t="str">
            <v>ENB</v>
          </cell>
          <cell r="B2130" t="str">
            <v>YEEB</v>
          </cell>
          <cell r="D2130" t="str">
            <v>Eneabba West</v>
          </cell>
          <cell r="F2130" t="str">
            <v>Eneabba West</v>
          </cell>
          <cell r="G2130" t="str">
            <v>-8.0</v>
          </cell>
          <cell r="H2130" t="str">
            <v>Австралия</v>
          </cell>
          <cell r="I2130" t="str">
            <v>Australia</v>
          </cell>
          <cell r="J2130" t="str">
            <v>AU</v>
          </cell>
          <cell r="K2130" t="str">
            <v>-29.832500</v>
          </cell>
          <cell r="L2130" t="str">
            <v>115.246111</v>
          </cell>
        </row>
        <row r="2131">
          <cell r="A2131" t="str">
            <v>ENC</v>
          </cell>
          <cell r="B2131" t="str">
            <v>LFSN</v>
          </cell>
          <cell r="D2131" t="str">
            <v>Essey</v>
          </cell>
          <cell r="E2131" t="str">
            <v>Ненси</v>
          </cell>
          <cell r="F2131" t="str">
            <v>Nancy</v>
          </cell>
          <cell r="G2131" t="str">
            <v>+1.0</v>
          </cell>
          <cell r="H2131" t="str">
            <v>Франция</v>
          </cell>
          <cell r="I2131" t="str">
            <v>France</v>
          </cell>
          <cell r="J2131" t="str">
            <v>FR</v>
          </cell>
          <cell r="K2131" t="str">
            <v>48.692086</v>
          </cell>
          <cell r="L2131" t="str">
            <v>6.226050</v>
          </cell>
          <cell r="N2131">
            <v>229</v>
          </cell>
        </row>
        <row r="2132">
          <cell r="A2132" t="str">
            <v>END</v>
          </cell>
          <cell r="B2132" t="str">
            <v>KEND</v>
          </cell>
          <cell r="D2132" t="str">
            <v>Vance Afb</v>
          </cell>
          <cell r="F2132" t="str">
            <v>Enid</v>
          </cell>
          <cell r="G2132" t="str">
            <v>-6.0</v>
          </cell>
          <cell r="H2132" t="str">
            <v>США</v>
          </cell>
          <cell r="I2132" t="str">
            <v>United States</v>
          </cell>
          <cell r="J2132" t="str">
            <v>US</v>
          </cell>
          <cell r="K2132" t="str">
            <v>36.339530</v>
          </cell>
          <cell r="L2132" t="str">
            <v>-97.917290</v>
          </cell>
          <cell r="M2132">
            <v>2805</v>
          </cell>
          <cell r="N2132">
            <v>398</v>
          </cell>
        </row>
        <row r="2133">
          <cell r="A2133" t="str">
            <v>ENE</v>
          </cell>
          <cell r="B2133" t="str">
            <v>WATE</v>
          </cell>
          <cell r="C2133" t="str">
            <v>Энде</v>
          </cell>
          <cell r="D2133" t="str">
            <v>Ende</v>
          </cell>
          <cell r="E2133" t="str">
            <v>Энде</v>
          </cell>
          <cell r="F2133" t="str">
            <v>Ende</v>
          </cell>
          <cell r="G2133" t="str">
            <v>+8.0</v>
          </cell>
          <cell r="H2133" t="str">
            <v>Индонезия</v>
          </cell>
          <cell r="I2133" t="str">
            <v>Indonesia</v>
          </cell>
          <cell r="J2133" t="str">
            <v>ID</v>
          </cell>
          <cell r="K2133" t="str">
            <v>-8.849294</v>
          </cell>
          <cell r="L2133" t="str">
            <v>121.660644</v>
          </cell>
          <cell r="M2133">
            <v>750</v>
          </cell>
          <cell r="N2133">
            <v>15</v>
          </cell>
        </row>
        <row r="2134">
          <cell r="A2134" t="str">
            <v>ENF</v>
          </cell>
          <cell r="B2134" t="str">
            <v>EFET</v>
          </cell>
          <cell r="C2134" t="str">
            <v>Енонтекио</v>
          </cell>
          <cell r="D2134" t="str">
            <v>Enontekio</v>
          </cell>
          <cell r="E2134" t="str">
            <v>Енонтекио</v>
          </cell>
          <cell r="F2134" t="str">
            <v>Enontekio</v>
          </cell>
          <cell r="G2134" t="str">
            <v>+2.0</v>
          </cell>
          <cell r="H2134" t="str">
            <v>Финляндия</v>
          </cell>
          <cell r="I2134" t="str">
            <v>Finland</v>
          </cell>
          <cell r="J2134" t="str">
            <v>FI</v>
          </cell>
          <cell r="K2134" t="str">
            <v>68.362586</v>
          </cell>
          <cell r="L2134" t="str">
            <v>23.424322</v>
          </cell>
          <cell r="M2134">
            <v>800</v>
          </cell>
          <cell r="N2134">
            <v>306</v>
          </cell>
        </row>
        <row r="2135">
          <cell r="A2135" t="str">
            <v>ENH</v>
          </cell>
          <cell r="B2135" t="str">
            <v>ZHES</v>
          </cell>
          <cell r="C2135" t="str">
            <v>Энши</v>
          </cell>
          <cell r="D2135" t="str">
            <v>Enshi</v>
          </cell>
          <cell r="E2135" t="str">
            <v>Энши</v>
          </cell>
          <cell r="F2135" t="str">
            <v>Enshi</v>
          </cell>
          <cell r="G2135" t="str">
            <v>-8.0</v>
          </cell>
          <cell r="H2135" t="str">
            <v>Китай</v>
          </cell>
          <cell r="I2135" t="str">
            <v>China</v>
          </cell>
          <cell r="J2135" t="str">
            <v>CN</v>
          </cell>
          <cell r="K2135" t="str">
            <v>30.320278</v>
          </cell>
          <cell r="L2135" t="str">
            <v>109.485000</v>
          </cell>
        </row>
        <row r="2136">
          <cell r="A2136" t="str">
            <v>ENI</v>
          </cell>
          <cell r="D2136" t="str">
            <v>El Nido</v>
          </cell>
          <cell r="F2136" t="str">
            <v>El Nido</v>
          </cell>
          <cell r="G2136" t="str">
            <v>-8.0</v>
          </cell>
          <cell r="H2136" t="str">
            <v>Филиппины</v>
          </cell>
          <cell r="I2136" t="str">
            <v>Philippines</v>
          </cell>
          <cell r="J2136" t="str">
            <v>PH</v>
          </cell>
          <cell r="K2136" t="str">
            <v>11.202</v>
          </cell>
          <cell r="L2136" t="str">
            <v>119.417</v>
          </cell>
          <cell r="M2136">
            <v>500</v>
          </cell>
          <cell r="N2136">
            <v>4</v>
          </cell>
        </row>
        <row r="2137">
          <cell r="A2137" t="str">
            <v>ENJ</v>
          </cell>
          <cell r="C2137" t="str">
            <v>Эль-Нараньо</v>
          </cell>
          <cell r="D2137" t="str">
            <v>El Naranjo</v>
          </cell>
          <cell r="E2137" t="str">
            <v>Эль-Нараньо</v>
          </cell>
          <cell r="F2137" t="str">
            <v>El Naranjo</v>
          </cell>
          <cell r="G2137" t="str">
            <v>-6.0</v>
          </cell>
          <cell r="H2137" t="str">
            <v>Гватемала</v>
          </cell>
          <cell r="I2137" t="str">
            <v>Guatemala</v>
          </cell>
          <cell r="J2137" t="str">
            <v>GT</v>
          </cell>
          <cell r="K2137" t="str">
            <v>14.083</v>
          </cell>
          <cell r="L2137" t="str">
            <v>-90.817</v>
          </cell>
          <cell r="M2137">
            <v>701</v>
          </cell>
          <cell r="N2137">
            <v>41</v>
          </cell>
        </row>
        <row r="2138">
          <cell r="A2138" t="str">
            <v>ENK</v>
          </cell>
          <cell r="B2138" t="str">
            <v>EGAB</v>
          </cell>
          <cell r="D2138" t="str">
            <v>Enniskillen St. Angelo</v>
          </cell>
          <cell r="F2138" t="str">
            <v>Enniskillen</v>
          </cell>
          <cell r="G2138" t="str">
            <v>+0.0</v>
          </cell>
          <cell r="H2138" t="str">
            <v>Великобритания</v>
          </cell>
          <cell r="I2138" t="str">
            <v>United Kingdom</v>
          </cell>
          <cell r="J2138" t="str">
            <v>GB</v>
          </cell>
          <cell r="K2138" t="str">
            <v>54.398889</v>
          </cell>
          <cell r="L2138" t="str">
            <v>-7.651667</v>
          </cell>
          <cell r="M2138">
            <v>1334</v>
          </cell>
          <cell r="N2138">
            <v>47</v>
          </cell>
        </row>
        <row r="2139">
          <cell r="A2139" t="str">
            <v>ENL</v>
          </cell>
          <cell r="B2139" t="str">
            <v>KENL</v>
          </cell>
          <cell r="D2139" t="str">
            <v>Municipal</v>
          </cell>
          <cell r="F2139" t="str">
            <v>Centralia</v>
          </cell>
          <cell r="G2139" t="str">
            <v>-6.0</v>
          </cell>
          <cell r="H2139" t="str">
            <v>США</v>
          </cell>
          <cell r="I2139" t="str">
            <v>United States</v>
          </cell>
          <cell r="J2139" t="str">
            <v>US</v>
          </cell>
          <cell r="K2139" t="str">
            <v>38.515083</v>
          </cell>
          <cell r="L2139" t="str">
            <v>-89.091139</v>
          </cell>
          <cell r="M2139">
            <v>1250</v>
          </cell>
          <cell r="N2139">
            <v>163</v>
          </cell>
        </row>
        <row r="2140">
          <cell r="A2140" t="str">
            <v>ENN</v>
          </cell>
          <cell r="B2140" t="str">
            <v>PANN</v>
          </cell>
          <cell r="D2140" t="str">
            <v>Municipal</v>
          </cell>
          <cell r="F2140" t="str">
            <v>Nenana</v>
          </cell>
          <cell r="G2140" t="str">
            <v>+9.0</v>
          </cell>
          <cell r="H2140" t="str">
            <v>США</v>
          </cell>
          <cell r="I2140" t="str">
            <v>United States</v>
          </cell>
          <cell r="J2140" t="str">
            <v>US</v>
          </cell>
          <cell r="K2140" t="str">
            <v>64.547329</v>
          </cell>
          <cell r="L2140" t="str">
            <v>-149.073975</v>
          </cell>
          <cell r="M2140">
            <v>1524</v>
          </cell>
          <cell r="N2140">
            <v>110</v>
          </cell>
        </row>
        <row r="2141">
          <cell r="A2141" t="str">
            <v>ENO</v>
          </cell>
          <cell r="B2141" t="str">
            <v>SGEN</v>
          </cell>
          <cell r="D2141" t="str">
            <v>Teniente Prim Alarcon</v>
          </cell>
          <cell r="E2141" t="str">
            <v>Инкарнасьон</v>
          </cell>
          <cell r="F2141" t="str">
            <v>Encarnacion</v>
          </cell>
          <cell r="G2141" t="str">
            <v>-3.0</v>
          </cell>
          <cell r="H2141" t="str">
            <v>Парагвай</v>
          </cell>
          <cell r="I2141" t="str">
            <v>Paraguay</v>
          </cell>
          <cell r="J2141" t="str">
            <v>PY</v>
          </cell>
          <cell r="K2141" t="str">
            <v>-27.300000</v>
          </cell>
          <cell r="L2141" t="str">
            <v>-55.912222</v>
          </cell>
          <cell r="M2141">
            <v>901</v>
          </cell>
          <cell r="N2141">
            <v>85</v>
          </cell>
        </row>
        <row r="2142">
          <cell r="A2142" t="str">
            <v>ENQ</v>
          </cell>
          <cell r="D2142" t="str">
            <v>Coronel E Soto Cano AB</v>
          </cell>
          <cell r="F2142" t="str">
            <v>Coronel E Soto Cano AB</v>
          </cell>
          <cell r="G2142" t="str">
            <v>-6.0</v>
          </cell>
          <cell r="H2142" t="str">
            <v>Гондурас</v>
          </cell>
          <cell r="I2142" t="str">
            <v>Honduras</v>
          </cell>
          <cell r="J2142" t="str">
            <v>HN</v>
          </cell>
          <cell r="K2142" t="str">
            <v>14.369166666667</v>
          </cell>
          <cell r="L2142" t="str">
            <v>-87.617222222222</v>
          </cell>
          <cell r="M2142">
            <v>2440</v>
          </cell>
          <cell r="N2142">
            <v>628</v>
          </cell>
        </row>
        <row r="2143">
          <cell r="A2143" t="str">
            <v>ENS</v>
          </cell>
          <cell r="B2143" t="str">
            <v>EHTW</v>
          </cell>
          <cell r="D2143" t="str">
            <v>Twente</v>
          </cell>
          <cell r="E2143" t="str">
            <v>Энсхеде</v>
          </cell>
          <cell r="F2143" t="str">
            <v>Enschede</v>
          </cell>
          <cell r="G2143" t="str">
            <v>+1.0</v>
          </cell>
          <cell r="H2143" t="str">
            <v>Нидерланды</v>
          </cell>
          <cell r="I2143" t="str">
            <v>Netherlands</v>
          </cell>
          <cell r="J2143" t="str">
            <v>NL</v>
          </cell>
          <cell r="K2143" t="str">
            <v>52.270000</v>
          </cell>
          <cell r="L2143" t="str">
            <v>6.874167</v>
          </cell>
          <cell r="M2143">
            <v>2987</v>
          </cell>
          <cell r="N2143">
            <v>35</v>
          </cell>
        </row>
        <row r="2144">
          <cell r="A2144" t="str">
            <v>ENT</v>
          </cell>
          <cell r="B2144" t="str">
            <v>PKMA</v>
          </cell>
          <cell r="D2144" t="str">
            <v>Enewetak Island</v>
          </cell>
          <cell r="F2144" t="str">
            <v>Enewetak Island</v>
          </cell>
          <cell r="H2144" t="str">
            <v>Микронезия</v>
          </cell>
          <cell r="I2144" t="str">
            <v>Federated States of Micronesia</v>
          </cell>
          <cell r="J2144" t="str">
            <v>FM</v>
          </cell>
          <cell r="K2144" t="str">
            <v>11.340750</v>
          </cell>
          <cell r="L2144" t="str">
            <v>162.327861</v>
          </cell>
          <cell r="M2144">
            <v>2359</v>
          </cell>
          <cell r="N2144">
            <v>4</v>
          </cell>
        </row>
        <row r="2145">
          <cell r="A2145" t="str">
            <v>ENU</v>
          </cell>
          <cell r="B2145" t="str">
            <v>DNEN</v>
          </cell>
          <cell r="C2145" t="str">
            <v>Энугу</v>
          </cell>
          <cell r="D2145" t="str">
            <v>Enugu</v>
          </cell>
          <cell r="E2145" t="str">
            <v>Энугу</v>
          </cell>
          <cell r="F2145" t="str">
            <v>Enugu</v>
          </cell>
          <cell r="G2145" t="str">
            <v>+1.0</v>
          </cell>
          <cell r="H2145" t="str">
            <v>Нигерия</v>
          </cell>
          <cell r="I2145" t="str">
            <v>Nigeria</v>
          </cell>
          <cell r="J2145" t="str">
            <v>NG</v>
          </cell>
          <cell r="K2145" t="str">
            <v>6.474272</v>
          </cell>
          <cell r="L2145" t="str">
            <v>7.561961</v>
          </cell>
          <cell r="M2145">
            <v>2400</v>
          </cell>
          <cell r="N2145">
            <v>142</v>
          </cell>
        </row>
        <row r="2146">
          <cell r="A2146" t="str">
            <v>ENV</v>
          </cell>
          <cell r="B2146" t="str">
            <v>KENV</v>
          </cell>
          <cell r="D2146" t="str">
            <v>Wendover</v>
          </cell>
          <cell r="F2146" t="str">
            <v>Wendover</v>
          </cell>
          <cell r="G2146" t="str">
            <v>+7.0</v>
          </cell>
          <cell r="H2146" t="str">
            <v>США</v>
          </cell>
          <cell r="I2146" t="str">
            <v>United States</v>
          </cell>
          <cell r="J2146" t="str">
            <v>US</v>
          </cell>
          <cell r="K2146" t="str">
            <v>40.718694</v>
          </cell>
          <cell r="L2146" t="str">
            <v>-114.030889</v>
          </cell>
          <cell r="M2146">
            <v>2774</v>
          </cell>
          <cell r="N2146">
            <v>1291</v>
          </cell>
        </row>
        <row r="2147">
          <cell r="A2147" t="str">
            <v>ENW</v>
          </cell>
          <cell r="B2147" t="str">
            <v>KENW</v>
          </cell>
          <cell r="D2147" t="str">
            <v>Kenosha Regional Airport</v>
          </cell>
          <cell r="F2147" t="str">
            <v>Kenosha</v>
          </cell>
          <cell r="G2147" t="str">
            <v>-6.0</v>
          </cell>
          <cell r="H2147" t="str">
            <v>США</v>
          </cell>
          <cell r="I2147" t="str">
            <v>United States</v>
          </cell>
          <cell r="J2147" t="str">
            <v>US</v>
          </cell>
          <cell r="K2147" t="str">
            <v>42.595694</v>
          </cell>
          <cell r="L2147" t="str">
            <v>-87.927806</v>
          </cell>
          <cell r="M2147">
            <v>1280</v>
          </cell>
          <cell r="N2147">
            <v>226</v>
          </cell>
        </row>
        <row r="2148">
          <cell r="A2148" t="str">
            <v>EOH</v>
          </cell>
          <cell r="B2148" t="str">
            <v>SKMD</v>
          </cell>
          <cell r="D2148" t="str">
            <v>Enrique Olaya Herrera International Airport</v>
          </cell>
          <cell r="F2148" t="str">
            <v>Medellнn</v>
          </cell>
          <cell r="G2148" t="str">
            <v>-5.0</v>
          </cell>
          <cell r="H2148" t="str">
            <v>Колумбия</v>
          </cell>
          <cell r="I2148" t="str">
            <v>Colombia</v>
          </cell>
          <cell r="J2148" t="str">
            <v>CO</v>
          </cell>
          <cell r="K2148" t="str">
            <v>6.219958</v>
          </cell>
          <cell r="L2148" t="str">
            <v>-75.590519</v>
          </cell>
          <cell r="M2148">
            <v>1798</v>
          </cell>
          <cell r="N2148">
            <v>1506</v>
          </cell>
        </row>
        <row r="2149">
          <cell r="A2149" t="str">
            <v>EOI</v>
          </cell>
          <cell r="B2149" t="str">
            <v>EGED</v>
          </cell>
          <cell r="C2149" t="str">
            <v>Эдей</v>
          </cell>
          <cell r="D2149" t="str">
            <v>Eday</v>
          </cell>
          <cell r="E2149" t="str">
            <v>Эдей</v>
          </cell>
          <cell r="F2149" t="str">
            <v>Eday</v>
          </cell>
          <cell r="G2149" t="str">
            <v>+0.0</v>
          </cell>
          <cell r="H2149" t="str">
            <v>Великобритания</v>
          </cell>
          <cell r="I2149" t="str">
            <v>United Kingdom</v>
          </cell>
          <cell r="J2149" t="str">
            <v>GB</v>
          </cell>
          <cell r="K2149" t="str">
            <v>59.191380</v>
          </cell>
          <cell r="L2149" t="str">
            <v>-2.773889</v>
          </cell>
          <cell r="M2149">
            <v>549</v>
          </cell>
          <cell r="N2149">
            <v>6</v>
          </cell>
        </row>
        <row r="2150">
          <cell r="A2150" t="str">
            <v>EOK</v>
          </cell>
          <cell r="B2150" t="str">
            <v>KEOK</v>
          </cell>
          <cell r="D2150" t="str">
            <v>Keokuk</v>
          </cell>
          <cell r="F2150" t="str">
            <v>Keokuk</v>
          </cell>
          <cell r="G2150" t="str">
            <v>-6.0</v>
          </cell>
          <cell r="H2150" t="str">
            <v>США</v>
          </cell>
          <cell r="I2150" t="str">
            <v>United States</v>
          </cell>
          <cell r="J2150" t="str">
            <v>US</v>
          </cell>
          <cell r="K2150" t="str">
            <v>40.459908</v>
          </cell>
          <cell r="L2150" t="str">
            <v>-91.428501</v>
          </cell>
          <cell r="M2150">
            <v>1158</v>
          </cell>
          <cell r="N2150">
            <v>205</v>
          </cell>
        </row>
        <row r="2151">
          <cell r="A2151" t="str">
            <v>EOR</v>
          </cell>
          <cell r="B2151" t="str">
            <v>SVED</v>
          </cell>
          <cell r="C2151" t="str">
            <v>Эль-Дорадо</v>
          </cell>
          <cell r="D2151" t="str">
            <v>El Dorado</v>
          </cell>
          <cell r="E2151" t="str">
            <v>Эль-Дорадо</v>
          </cell>
          <cell r="F2151" t="str">
            <v>El Dorado</v>
          </cell>
          <cell r="G2151" t="str">
            <v>-4.0</v>
          </cell>
          <cell r="H2151" t="str">
            <v>Венесуэла</v>
          </cell>
          <cell r="I2151" t="str">
            <v>Venezuela</v>
          </cell>
          <cell r="J2151" t="str">
            <v>VE</v>
          </cell>
          <cell r="K2151" t="str">
            <v>6.715438</v>
          </cell>
          <cell r="L2151" t="str">
            <v>-61.639219</v>
          </cell>
          <cell r="M2151">
            <v>1200</v>
          </cell>
          <cell r="N2151">
            <v>97</v>
          </cell>
        </row>
        <row r="2152">
          <cell r="A2152" t="str">
            <v>EOS</v>
          </cell>
          <cell r="B2152" t="str">
            <v>KEOS</v>
          </cell>
          <cell r="D2152" t="str">
            <v>Neosho</v>
          </cell>
          <cell r="F2152" t="str">
            <v>Neosho</v>
          </cell>
          <cell r="G2152" t="str">
            <v>+6.0</v>
          </cell>
          <cell r="H2152" t="str">
            <v>США</v>
          </cell>
          <cell r="I2152" t="str">
            <v>United States</v>
          </cell>
          <cell r="J2152" t="str">
            <v>US</v>
          </cell>
          <cell r="K2152" t="str">
            <v>36.810806</v>
          </cell>
          <cell r="L2152" t="str">
            <v>-94.391694</v>
          </cell>
          <cell r="M2152">
            <v>1524</v>
          </cell>
          <cell r="N2152">
            <v>383</v>
          </cell>
        </row>
        <row r="2153">
          <cell r="A2153" t="str">
            <v>EOZ</v>
          </cell>
          <cell r="B2153" t="str">
            <v>SVEZ</v>
          </cell>
          <cell r="C2153" t="str">
            <v>Элорса</v>
          </cell>
          <cell r="D2153" t="str">
            <v>Elorza</v>
          </cell>
          <cell r="E2153" t="str">
            <v>Элорса</v>
          </cell>
          <cell r="F2153" t="str">
            <v>Elorza</v>
          </cell>
          <cell r="G2153" t="str">
            <v>+4.0</v>
          </cell>
          <cell r="H2153" t="str">
            <v>Венесуэла</v>
          </cell>
          <cell r="I2153" t="str">
            <v>Venezuela</v>
          </cell>
          <cell r="J2153" t="str">
            <v>VE</v>
          </cell>
          <cell r="K2153" t="str">
            <v>7.059722</v>
          </cell>
          <cell r="L2153" t="str">
            <v>-69.496694</v>
          </cell>
          <cell r="M2153">
            <v>1200</v>
          </cell>
          <cell r="N2153">
            <v>90</v>
          </cell>
        </row>
        <row r="2154">
          <cell r="A2154" t="str">
            <v>EPA</v>
          </cell>
          <cell r="B2154" t="str">
            <v>NVSM</v>
          </cell>
          <cell r="D2154" t="str">
            <v>El Palomar</v>
          </cell>
          <cell r="F2154" t="str">
            <v>El Palomar</v>
          </cell>
          <cell r="G2154" t="str">
            <v>-3.0</v>
          </cell>
          <cell r="H2154" t="str">
            <v>Аргентина</v>
          </cell>
          <cell r="I2154" t="str">
            <v>Argentina</v>
          </cell>
          <cell r="J2154" t="str">
            <v>AR</v>
          </cell>
          <cell r="K2154" t="str">
            <v>-28.083333333333</v>
          </cell>
          <cell r="L2154" t="str">
            <v>-64.283333333333</v>
          </cell>
        </row>
        <row r="2155">
          <cell r="A2155" t="str">
            <v>EPG</v>
          </cell>
          <cell r="B2155" t="str">
            <v>KEPG</v>
          </cell>
          <cell r="D2155" t="str">
            <v>Browns</v>
          </cell>
          <cell r="F2155" t="str">
            <v>Weeping Water</v>
          </cell>
          <cell r="G2155" t="str">
            <v>+6.0</v>
          </cell>
          <cell r="H2155" t="str">
            <v>США</v>
          </cell>
          <cell r="I2155" t="str">
            <v>United States</v>
          </cell>
          <cell r="J2155" t="str">
            <v>US</v>
          </cell>
          <cell r="K2155" t="str">
            <v>40.867501</v>
          </cell>
          <cell r="L2155" t="str">
            <v>-96.110010</v>
          </cell>
          <cell r="M2155">
            <v>671</v>
          </cell>
          <cell r="N2155">
            <v>361</v>
          </cell>
        </row>
        <row r="2156">
          <cell r="A2156" t="str">
            <v>EPH</v>
          </cell>
          <cell r="B2156" t="str">
            <v>KEPH</v>
          </cell>
          <cell r="D2156" t="str">
            <v>Ephrata</v>
          </cell>
          <cell r="F2156" t="str">
            <v>Ephrata</v>
          </cell>
          <cell r="G2156" t="str">
            <v>-8.0</v>
          </cell>
          <cell r="H2156" t="str">
            <v>США</v>
          </cell>
          <cell r="I2156" t="str">
            <v>United States</v>
          </cell>
          <cell r="J2156" t="str">
            <v>US</v>
          </cell>
          <cell r="K2156" t="str">
            <v>47.308217</v>
          </cell>
          <cell r="L2156" t="str">
            <v>-119.516886</v>
          </cell>
          <cell r="M2156">
            <v>2225</v>
          </cell>
          <cell r="N2156">
            <v>389</v>
          </cell>
        </row>
        <row r="2157">
          <cell r="A2157" t="str">
            <v>EPI</v>
          </cell>
          <cell r="C2157" t="str">
            <v>Эпи</v>
          </cell>
          <cell r="D2157" t="str">
            <v>Epi</v>
          </cell>
          <cell r="E2157" t="str">
            <v>Эпи</v>
          </cell>
          <cell r="F2157" t="str">
            <v>Epi</v>
          </cell>
          <cell r="G2157" t="str">
            <v>+11.0</v>
          </cell>
          <cell r="H2157" t="str">
            <v>Вануату</v>
          </cell>
          <cell r="I2157" t="str">
            <v>Vanuatu</v>
          </cell>
          <cell r="J2157" t="str">
            <v>VU</v>
          </cell>
          <cell r="K2157" t="str">
            <v>-16.583</v>
          </cell>
          <cell r="L2157" t="str">
            <v>168.200</v>
          </cell>
        </row>
        <row r="2158">
          <cell r="A2158" t="str">
            <v>EPK</v>
          </cell>
          <cell r="B2158" t="str">
            <v>LCRO</v>
          </cell>
          <cell r="C2158" t="str">
            <v>Эпископи</v>
          </cell>
          <cell r="D2158" t="str">
            <v>Episkopi</v>
          </cell>
          <cell r="E2158" t="str">
            <v>Эпископи</v>
          </cell>
          <cell r="F2158" t="str">
            <v>Episkopi</v>
          </cell>
          <cell r="G2158" t="str">
            <v>+2.0</v>
          </cell>
          <cell r="H2158" t="str">
            <v>Кипр</v>
          </cell>
          <cell r="I2158" t="str">
            <v>Cyprus</v>
          </cell>
          <cell r="J2158" t="str">
            <v>CY</v>
          </cell>
          <cell r="K2158" t="str">
            <v>34.667</v>
          </cell>
          <cell r="L2158" t="str">
            <v>32.900</v>
          </cell>
        </row>
        <row r="2159">
          <cell r="A2159" t="str">
            <v>EPL</v>
          </cell>
          <cell r="B2159" t="str">
            <v>LFSG</v>
          </cell>
          <cell r="D2159" t="str">
            <v>Mirecourt</v>
          </cell>
          <cell r="E2159" t="str">
            <v>Эпиналь</v>
          </cell>
          <cell r="F2159" t="str">
            <v>Epinal</v>
          </cell>
          <cell r="G2159" t="str">
            <v>+1.0</v>
          </cell>
          <cell r="H2159" t="str">
            <v>Франция</v>
          </cell>
          <cell r="I2159" t="str">
            <v>France</v>
          </cell>
          <cell r="J2159" t="str">
            <v>FR</v>
          </cell>
          <cell r="K2159" t="str">
            <v>48.325006</v>
          </cell>
          <cell r="L2159" t="str">
            <v>6.066742</v>
          </cell>
          <cell r="M2159">
            <v>2700</v>
          </cell>
          <cell r="N2159">
            <v>330</v>
          </cell>
        </row>
        <row r="2160">
          <cell r="A2160" t="str">
            <v>EPN</v>
          </cell>
          <cell r="C2160" t="str">
            <v>Эпена</v>
          </cell>
          <cell r="D2160" t="str">
            <v>Epena</v>
          </cell>
          <cell r="E2160" t="str">
            <v>Эпена</v>
          </cell>
          <cell r="F2160" t="str">
            <v>Epena</v>
          </cell>
          <cell r="G2160" t="str">
            <v>+1.0</v>
          </cell>
          <cell r="H2160" t="str">
            <v>Конго</v>
          </cell>
          <cell r="I2160" t="str">
            <v>Congo</v>
          </cell>
          <cell r="J2160" t="str">
            <v>CG</v>
          </cell>
          <cell r="K2160" t="str">
            <v>1.367</v>
          </cell>
          <cell r="L2160" t="str">
            <v>17.483</v>
          </cell>
          <cell r="M2160">
            <v>700</v>
          </cell>
          <cell r="N2160">
            <v>350</v>
          </cell>
        </row>
        <row r="2161">
          <cell r="A2161" t="str">
            <v>EPR</v>
          </cell>
          <cell r="B2161" t="str">
            <v>YESP</v>
          </cell>
          <cell r="D2161" t="str">
            <v>Esperance</v>
          </cell>
          <cell r="F2161" t="str">
            <v>Esperance</v>
          </cell>
          <cell r="G2161" t="str">
            <v>-8.0</v>
          </cell>
          <cell r="H2161" t="str">
            <v>Австралия</v>
          </cell>
          <cell r="I2161" t="str">
            <v>Australia</v>
          </cell>
          <cell r="J2161" t="str">
            <v>AU</v>
          </cell>
          <cell r="K2161" t="str">
            <v>-33.684444</v>
          </cell>
          <cell r="L2161" t="str">
            <v>121.822778</v>
          </cell>
          <cell r="M2161">
            <v>1500</v>
          </cell>
          <cell r="N2161">
            <v>143</v>
          </cell>
        </row>
        <row r="2162">
          <cell r="A2162" t="str">
            <v>EPS</v>
          </cell>
          <cell r="B2162" t="str">
            <v>MDAB</v>
          </cell>
          <cell r="D2162" t="str">
            <v>Arroyo Barril International</v>
          </cell>
          <cell r="E2162" t="str">
            <v>Самана</v>
          </cell>
          <cell r="F2162" t="str">
            <v>Samana</v>
          </cell>
          <cell r="G2162" t="str">
            <v>+0.0</v>
          </cell>
          <cell r="H2162" t="str">
            <v>Доминиканская Республика</v>
          </cell>
          <cell r="I2162" t="str">
            <v>Dominican Republic</v>
          </cell>
          <cell r="J2162" t="str">
            <v>DO</v>
          </cell>
          <cell r="K2162" t="str">
            <v>19.198586</v>
          </cell>
          <cell r="L2162" t="str">
            <v>-69.429772</v>
          </cell>
          <cell r="M2162">
            <v>1</v>
          </cell>
          <cell r="N2162">
            <v>17</v>
          </cell>
        </row>
        <row r="2163">
          <cell r="A2163" t="str">
            <v>EPT</v>
          </cell>
          <cell r="C2163" t="str">
            <v>Элиптамин</v>
          </cell>
          <cell r="D2163" t="str">
            <v>Eliptamin</v>
          </cell>
          <cell r="E2163" t="str">
            <v>Элиптамин</v>
          </cell>
          <cell r="F2163" t="str">
            <v>Eliptamin</v>
          </cell>
          <cell r="G2163" t="str">
            <v>-10.0</v>
          </cell>
          <cell r="H2163" t="str">
            <v>Папуа - Новая Гвинея</v>
          </cell>
          <cell r="I2163" t="str">
            <v>Papua New Guinea</v>
          </cell>
          <cell r="J2163" t="str">
            <v>PG</v>
          </cell>
          <cell r="K2163" t="str">
            <v>-5.033</v>
          </cell>
          <cell r="L2163" t="str">
            <v>141.667</v>
          </cell>
          <cell r="M2163">
            <v>539</v>
          </cell>
          <cell r="N2163">
            <v>1524</v>
          </cell>
        </row>
        <row r="2164">
          <cell r="A2164" t="str">
            <v>EPU</v>
          </cell>
          <cell r="B2164" t="str">
            <v>EEPU</v>
          </cell>
          <cell r="C2164" t="str">
            <v>Парну</v>
          </cell>
          <cell r="D2164" t="str">
            <v>Parnu</v>
          </cell>
          <cell r="E2164" t="str">
            <v>Парну</v>
          </cell>
          <cell r="F2164" t="str">
            <v>Parnu</v>
          </cell>
          <cell r="G2164" t="str">
            <v>+2.0</v>
          </cell>
          <cell r="H2164" t="str">
            <v>Эстония</v>
          </cell>
          <cell r="I2164" t="str">
            <v>Estonia</v>
          </cell>
          <cell r="J2164" t="str">
            <v>EE</v>
          </cell>
          <cell r="K2164" t="str">
            <v>58.419044</v>
          </cell>
          <cell r="L2164" t="str">
            <v>24.472819</v>
          </cell>
          <cell r="N2164">
            <v>14</v>
          </cell>
        </row>
        <row r="2165">
          <cell r="A2165" t="str">
            <v>EQS</v>
          </cell>
          <cell r="B2165" t="str">
            <v>SAVE</v>
          </cell>
          <cell r="C2165" t="str">
            <v>Эскель</v>
          </cell>
          <cell r="D2165" t="str">
            <v>Esquel</v>
          </cell>
          <cell r="E2165" t="str">
            <v>Эскель</v>
          </cell>
          <cell r="F2165" t="str">
            <v>Esquel</v>
          </cell>
          <cell r="G2165" t="str">
            <v>-3.0</v>
          </cell>
          <cell r="H2165" t="str">
            <v>Аргентина</v>
          </cell>
          <cell r="I2165" t="str">
            <v>Argentina</v>
          </cell>
          <cell r="J2165" t="str">
            <v>AR</v>
          </cell>
          <cell r="K2165" t="str">
            <v>-42.907950</v>
          </cell>
          <cell r="L2165" t="str">
            <v>-71.139472</v>
          </cell>
          <cell r="M2165">
            <v>2395</v>
          </cell>
          <cell r="N2165">
            <v>799</v>
          </cell>
        </row>
        <row r="2166">
          <cell r="A2166" t="str">
            <v>ERA</v>
          </cell>
          <cell r="B2166" t="str">
            <v>HCMU</v>
          </cell>
          <cell r="C2166" t="str">
            <v>Эригаво</v>
          </cell>
          <cell r="D2166" t="str">
            <v>Erigavo</v>
          </cell>
          <cell r="E2166" t="str">
            <v>Эригаво</v>
          </cell>
          <cell r="F2166" t="str">
            <v>Erigavo</v>
          </cell>
          <cell r="H2166" t="str">
            <v>Эфиопия</v>
          </cell>
          <cell r="I2166" t="str">
            <v>Ethiopia</v>
          </cell>
          <cell r="J2166" t="str">
            <v>ET</v>
          </cell>
          <cell r="K2166" t="str">
            <v>10.633</v>
          </cell>
          <cell r="L2166" t="str">
            <v>47.367</v>
          </cell>
          <cell r="M2166">
            <v>1219</v>
          </cell>
          <cell r="N2166">
            <v>1743</v>
          </cell>
        </row>
        <row r="2167">
          <cell r="A2167" t="str">
            <v>ERB</v>
          </cell>
          <cell r="B2167" t="str">
            <v>YERN</v>
          </cell>
          <cell r="D2167" t="str">
            <v>Ernabella</v>
          </cell>
          <cell r="F2167" t="str">
            <v>Ernabella</v>
          </cell>
          <cell r="G2167" t="str">
            <v>-9.5</v>
          </cell>
          <cell r="H2167" t="str">
            <v>Австралия</v>
          </cell>
          <cell r="I2167" t="str">
            <v>Australia</v>
          </cell>
          <cell r="J2167" t="str">
            <v>AU</v>
          </cell>
          <cell r="K2167" t="str">
            <v>-26.265278</v>
          </cell>
          <cell r="L2167" t="str">
            <v>132.176389</v>
          </cell>
          <cell r="M2167">
            <v>1170</v>
          </cell>
          <cell r="N2167">
            <v>707</v>
          </cell>
        </row>
        <row r="2168">
          <cell r="A2168" t="str">
            <v>ERC</v>
          </cell>
          <cell r="B2168" t="str">
            <v>LTCD</v>
          </cell>
          <cell r="C2168" t="str">
            <v>Эрзинкан</v>
          </cell>
          <cell r="D2168" t="str">
            <v>Erzincan</v>
          </cell>
          <cell r="E2168" t="str">
            <v>Эрзинкан</v>
          </cell>
          <cell r="F2168" t="str">
            <v>Erzincan</v>
          </cell>
          <cell r="G2168" t="str">
            <v>+2.0</v>
          </cell>
          <cell r="H2168" t="str">
            <v>Турция</v>
          </cell>
          <cell r="I2168" t="str">
            <v>Turkey</v>
          </cell>
          <cell r="J2168" t="str">
            <v>TR</v>
          </cell>
          <cell r="K2168" t="str">
            <v>39.710203</v>
          </cell>
          <cell r="L2168" t="str">
            <v>39.527003</v>
          </cell>
          <cell r="M2168">
            <v>1768</v>
          </cell>
          <cell r="N2168">
            <v>1153</v>
          </cell>
        </row>
        <row r="2169">
          <cell r="A2169" t="str">
            <v>ERD</v>
          </cell>
          <cell r="B2169" t="str">
            <v>UKDB</v>
          </cell>
          <cell r="C2169" t="str">
            <v>Бердянск</v>
          </cell>
          <cell r="D2169" t="str">
            <v>Berdyansk</v>
          </cell>
          <cell r="E2169" t="str">
            <v>Бердянск</v>
          </cell>
          <cell r="F2169" t="str">
            <v>Berdyansk</v>
          </cell>
          <cell r="G2169" t="str">
            <v>+2.0</v>
          </cell>
          <cell r="H2169" t="str">
            <v>Украина</v>
          </cell>
          <cell r="I2169" t="str">
            <v>Ukraine</v>
          </cell>
          <cell r="J2169" t="str">
            <v>UA</v>
          </cell>
          <cell r="K2169" t="str">
            <v>46.815000</v>
          </cell>
          <cell r="L2169" t="str">
            <v>36.758056</v>
          </cell>
          <cell r="N2169">
            <v>52</v>
          </cell>
        </row>
        <row r="2170">
          <cell r="A2170" t="str">
            <v>ERE</v>
          </cell>
          <cell r="C2170" t="str">
            <v>Эрейв</v>
          </cell>
          <cell r="D2170" t="str">
            <v>Erave</v>
          </cell>
          <cell r="E2170" t="str">
            <v>Эрейв</v>
          </cell>
          <cell r="F2170" t="str">
            <v>Erave</v>
          </cell>
          <cell r="G2170" t="str">
            <v>-10.0</v>
          </cell>
          <cell r="H2170" t="str">
            <v>Папуа - Новая Гвинея</v>
          </cell>
          <cell r="I2170" t="str">
            <v>Papua New Guinea</v>
          </cell>
          <cell r="J2170" t="str">
            <v>PG</v>
          </cell>
          <cell r="K2170" t="str">
            <v>-6.633</v>
          </cell>
          <cell r="L2170" t="str">
            <v>144.000</v>
          </cell>
          <cell r="M2170">
            <v>1219</v>
          </cell>
          <cell r="N2170">
            <v>1036</v>
          </cell>
        </row>
        <row r="2171">
          <cell r="A2171" t="str">
            <v>ERF</v>
          </cell>
          <cell r="B2171" t="str">
            <v>EDDE</v>
          </cell>
          <cell r="C2171" t="str">
            <v>Эрфурт</v>
          </cell>
          <cell r="D2171" t="str">
            <v>Erfurt</v>
          </cell>
          <cell r="E2171" t="str">
            <v>Эрфурт</v>
          </cell>
          <cell r="F2171" t="str">
            <v>Erfurt</v>
          </cell>
          <cell r="G2171" t="str">
            <v>+1.0</v>
          </cell>
          <cell r="H2171" t="str">
            <v>Германия</v>
          </cell>
          <cell r="I2171" t="str">
            <v>Germany</v>
          </cell>
          <cell r="J2171" t="str">
            <v>DE</v>
          </cell>
          <cell r="K2171" t="str">
            <v>50.979811</v>
          </cell>
          <cell r="L2171" t="str">
            <v>10.958106</v>
          </cell>
          <cell r="M2171">
            <v>2000</v>
          </cell>
          <cell r="N2171">
            <v>316</v>
          </cell>
        </row>
        <row r="2172">
          <cell r="A2172" t="str">
            <v>ERH</v>
          </cell>
          <cell r="B2172" t="str">
            <v>GMFK</v>
          </cell>
          <cell r="D2172" t="str">
            <v>Moulay Ali Cherif</v>
          </cell>
          <cell r="F2172" t="str">
            <v>Er-Rachidia</v>
          </cell>
          <cell r="G2172" t="str">
            <v>+0.0</v>
          </cell>
          <cell r="H2172" t="str">
            <v>Марокко</v>
          </cell>
          <cell r="I2172" t="str">
            <v>Morocco</v>
          </cell>
          <cell r="J2172" t="str">
            <v>MA</v>
          </cell>
          <cell r="K2172" t="str">
            <v>31.947500</v>
          </cell>
          <cell r="L2172" t="str">
            <v>-4.398333</v>
          </cell>
          <cell r="M2172">
            <v>3000</v>
          </cell>
          <cell r="N2172">
            <v>1045</v>
          </cell>
        </row>
        <row r="2173">
          <cell r="A2173" t="str">
            <v>ERI</v>
          </cell>
          <cell r="B2173" t="str">
            <v>KERI</v>
          </cell>
          <cell r="D2173" t="str">
            <v>International</v>
          </cell>
          <cell r="E2173" t="str">
            <v>Эри</v>
          </cell>
          <cell r="F2173" t="str">
            <v>Erie</v>
          </cell>
          <cell r="G2173" t="str">
            <v>-5.0</v>
          </cell>
          <cell r="H2173" t="str">
            <v>США</v>
          </cell>
          <cell r="I2173" t="str">
            <v>United States</v>
          </cell>
          <cell r="J2173" t="str">
            <v>US</v>
          </cell>
          <cell r="K2173" t="str">
            <v>42.082021</v>
          </cell>
          <cell r="L2173" t="str">
            <v>-80.176216</v>
          </cell>
          <cell r="M2173">
            <v>1981</v>
          </cell>
          <cell r="N2173">
            <v>223</v>
          </cell>
        </row>
        <row r="2174">
          <cell r="A2174" t="str">
            <v>ERM</v>
          </cell>
          <cell r="B2174" t="str">
            <v>SSER</v>
          </cell>
          <cell r="D2174" t="str">
            <v>Comandante Kraemer</v>
          </cell>
          <cell r="F2174" t="str">
            <v>Erechim</v>
          </cell>
          <cell r="G2174" t="str">
            <v>-2.0</v>
          </cell>
          <cell r="H2174" t="str">
            <v>Бразилия</v>
          </cell>
          <cell r="I2174" t="str">
            <v>Brazil</v>
          </cell>
          <cell r="J2174" t="str">
            <v>BR</v>
          </cell>
          <cell r="K2174" t="str">
            <v>-27.661945</v>
          </cell>
          <cell r="L2174" t="str">
            <v>-52.268333</v>
          </cell>
          <cell r="M2174">
            <v>1280</v>
          </cell>
          <cell r="N2174">
            <v>761</v>
          </cell>
        </row>
        <row r="2175">
          <cell r="A2175" t="str">
            <v>ERN</v>
          </cell>
          <cell r="B2175" t="str">
            <v>SWEI</v>
          </cell>
          <cell r="D2175" t="str">
            <v>Eirunepe</v>
          </cell>
          <cell r="F2175" t="str">
            <v>Eirunepe</v>
          </cell>
          <cell r="G2175" t="str">
            <v>+4.0</v>
          </cell>
          <cell r="H2175" t="str">
            <v>Бразилия</v>
          </cell>
          <cell r="I2175" t="str">
            <v>Brazil</v>
          </cell>
          <cell r="J2175" t="str">
            <v>BR</v>
          </cell>
          <cell r="K2175" t="str">
            <v>-6.639528</v>
          </cell>
          <cell r="L2175" t="str">
            <v>-69.879833</v>
          </cell>
          <cell r="M2175">
            <v>1600</v>
          </cell>
          <cell r="N2175">
            <v>126</v>
          </cell>
        </row>
        <row r="2176">
          <cell r="A2176" t="str">
            <v>ERO</v>
          </cell>
          <cell r="D2176" t="str">
            <v>Coast Guard</v>
          </cell>
          <cell r="F2176" t="str">
            <v>Eldred Rock</v>
          </cell>
          <cell r="G2176" t="str">
            <v>+1.0</v>
          </cell>
          <cell r="H2176" t="str">
            <v>Норвегия</v>
          </cell>
          <cell r="I2176" t="str">
            <v>Norway</v>
          </cell>
          <cell r="J2176" t="str">
            <v>NO</v>
          </cell>
          <cell r="K2176" t="str">
            <v>58.971059</v>
          </cell>
          <cell r="L2176" t="str">
            <v>-135.237382</v>
          </cell>
          <cell r="N2176">
            <v>10</v>
          </cell>
        </row>
        <row r="2177">
          <cell r="A2177" t="str">
            <v>ERR</v>
          </cell>
          <cell r="B2177" t="str">
            <v>KERR</v>
          </cell>
          <cell r="D2177" t="str">
            <v>Errol</v>
          </cell>
          <cell r="F2177" t="str">
            <v>Errol</v>
          </cell>
          <cell r="G2177" t="str">
            <v>-5.0</v>
          </cell>
          <cell r="H2177" t="str">
            <v>США</v>
          </cell>
          <cell r="I2177" t="str">
            <v>United States</v>
          </cell>
          <cell r="J2177" t="str">
            <v>US</v>
          </cell>
          <cell r="K2177" t="str">
            <v>44.792550</v>
          </cell>
          <cell r="L2177" t="str">
            <v>-71.164245</v>
          </cell>
          <cell r="M2177">
            <v>1097</v>
          </cell>
          <cell r="N2177">
            <v>379</v>
          </cell>
        </row>
        <row r="2178">
          <cell r="A2178" t="str">
            <v>ERS</v>
          </cell>
          <cell r="B2178" t="str">
            <v>FYWE</v>
          </cell>
          <cell r="D2178" t="str">
            <v>Eros</v>
          </cell>
          <cell r="E2178" t="str">
            <v>Виндхек</v>
          </cell>
          <cell r="F2178" t="str">
            <v>Windhoek</v>
          </cell>
          <cell r="G2178" t="str">
            <v>+2.0</v>
          </cell>
          <cell r="H2178" t="str">
            <v>Намибия</v>
          </cell>
          <cell r="I2178" t="str">
            <v>Namibia</v>
          </cell>
          <cell r="J2178" t="str">
            <v>NA</v>
          </cell>
          <cell r="K2178" t="str">
            <v>-22.612239</v>
          </cell>
          <cell r="L2178" t="str">
            <v>17.080442</v>
          </cell>
          <cell r="M2178">
            <v>1829</v>
          </cell>
          <cell r="N2178">
            <v>1699</v>
          </cell>
        </row>
        <row r="2179">
          <cell r="A2179" t="str">
            <v>ERT</v>
          </cell>
          <cell r="B2179" t="str">
            <v>ZMED</v>
          </cell>
          <cell r="D2179" t="str">
            <v>Erdenet</v>
          </cell>
          <cell r="F2179" t="str">
            <v>Erdenet</v>
          </cell>
          <cell r="G2179" t="str">
            <v>-8.0</v>
          </cell>
          <cell r="H2179" t="str">
            <v>Монголия</v>
          </cell>
          <cell r="I2179" t="str">
            <v>Mongolia</v>
          </cell>
          <cell r="J2179" t="str">
            <v>MN</v>
          </cell>
          <cell r="K2179" t="str">
            <v>49.067</v>
          </cell>
          <cell r="L2179" t="str">
            <v>104.150</v>
          </cell>
        </row>
        <row r="2180">
          <cell r="A2180" t="str">
            <v>ERU</v>
          </cell>
          <cell r="C2180" t="str">
            <v>Эруме</v>
          </cell>
          <cell r="D2180" t="str">
            <v>Erume</v>
          </cell>
          <cell r="E2180" t="str">
            <v>Эруме</v>
          </cell>
          <cell r="F2180" t="str">
            <v>Erume</v>
          </cell>
          <cell r="G2180" t="str">
            <v>-10.0</v>
          </cell>
          <cell r="H2180" t="str">
            <v>Папуа - Новая Гвинея</v>
          </cell>
          <cell r="I2180" t="str">
            <v>Papua New Guinea</v>
          </cell>
          <cell r="J2180" t="str">
            <v>PG</v>
          </cell>
          <cell r="K2180" t="str">
            <v>-8.250</v>
          </cell>
          <cell r="L2180" t="str">
            <v>146.967</v>
          </cell>
          <cell r="M2180">
            <v>479</v>
          </cell>
          <cell r="N2180">
            <v>1951</v>
          </cell>
        </row>
        <row r="2181">
          <cell r="A2181" t="str">
            <v>ERV</v>
          </cell>
          <cell r="B2181" t="str">
            <v>KERV</v>
          </cell>
          <cell r="D2181" t="str">
            <v>Kerrville</v>
          </cell>
          <cell r="F2181" t="str">
            <v>Kerrville</v>
          </cell>
          <cell r="G2181" t="str">
            <v>-6.0</v>
          </cell>
          <cell r="H2181" t="str">
            <v>США</v>
          </cell>
          <cell r="I2181" t="str">
            <v>United States</v>
          </cell>
          <cell r="J2181" t="str">
            <v>US</v>
          </cell>
          <cell r="K2181" t="str">
            <v>29.976667</v>
          </cell>
          <cell r="L2181" t="str">
            <v>-99.085472</v>
          </cell>
          <cell r="M2181">
            <v>1341</v>
          </cell>
          <cell r="N2181">
            <v>493</v>
          </cell>
        </row>
        <row r="2182">
          <cell r="A2182" t="str">
            <v>ERZ</v>
          </cell>
          <cell r="B2182" t="str">
            <v>LTCE</v>
          </cell>
          <cell r="D2182" t="str">
            <v>Budrum</v>
          </cell>
          <cell r="E2182" t="str">
            <v>Эрзурум</v>
          </cell>
          <cell r="F2182" t="str">
            <v>Erzurum</v>
          </cell>
          <cell r="G2182" t="str">
            <v>+2.0</v>
          </cell>
          <cell r="H2182" t="str">
            <v>Турция</v>
          </cell>
          <cell r="I2182" t="str">
            <v>Turkey</v>
          </cell>
          <cell r="J2182" t="str">
            <v>TR</v>
          </cell>
          <cell r="K2182" t="str">
            <v>39.956501</v>
          </cell>
          <cell r="L2182" t="str">
            <v>41.170166</v>
          </cell>
          <cell r="M2182">
            <v>3810</v>
          </cell>
          <cell r="N2182">
            <v>1757</v>
          </cell>
        </row>
        <row r="2183">
          <cell r="A2183" t="str">
            <v>ESB</v>
          </cell>
          <cell r="B2183" t="str">
            <v>LTAC</v>
          </cell>
          <cell r="D2183" t="str">
            <v>Esenboga</v>
          </cell>
          <cell r="E2183" t="str">
            <v>Анкара</v>
          </cell>
          <cell r="F2183" t="str">
            <v>Ankara</v>
          </cell>
          <cell r="G2183" t="str">
            <v>+2.0</v>
          </cell>
          <cell r="H2183" t="str">
            <v>Турция</v>
          </cell>
          <cell r="I2183" t="str">
            <v>Turkey</v>
          </cell>
          <cell r="J2183" t="str">
            <v>TR</v>
          </cell>
          <cell r="K2183" t="str">
            <v>40.128082</v>
          </cell>
          <cell r="L2183" t="str">
            <v>32.995083</v>
          </cell>
          <cell r="M2183">
            <v>3752</v>
          </cell>
          <cell r="N2183">
            <v>953</v>
          </cell>
        </row>
        <row r="2184">
          <cell r="A2184" t="str">
            <v>ESC</v>
          </cell>
          <cell r="B2184" t="str">
            <v>KESC</v>
          </cell>
          <cell r="D2184" t="str">
            <v>Delta County Arpt</v>
          </cell>
          <cell r="F2184" t="str">
            <v>Escanaba</v>
          </cell>
          <cell r="G2184" t="str">
            <v>-5.0</v>
          </cell>
          <cell r="H2184" t="str">
            <v>США</v>
          </cell>
          <cell r="I2184" t="str">
            <v>United States</v>
          </cell>
          <cell r="J2184" t="str">
            <v>US</v>
          </cell>
          <cell r="K2184" t="str">
            <v>45.722667</v>
          </cell>
          <cell r="L2184" t="str">
            <v>-87.093722</v>
          </cell>
          <cell r="M2184">
            <v>1981</v>
          </cell>
          <cell r="N2184">
            <v>186</v>
          </cell>
        </row>
        <row r="2185">
          <cell r="A2185" t="str">
            <v>ESD</v>
          </cell>
          <cell r="B2185" t="str">
            <v>KORS</v>
          </cell>
          <cell r="D2185" t="str">
            <v>Orcas Island</v>
          </cell>
          <cell r="F2185" t="str">
            <v>Eastsound</v>
          </cell>
          <cell r="G2185" t="str">
            <v>-8.0</v>
          </cell>
          <cell r="H2185" t="str">
            <v>США</v>
          </cell>
          <cell r="I2185" t="str">
            <v>United States</v>
          </cell>
          <cell r="J2185" t="str">
            <v>US</v>
          </cell>
          <cell r="K2185" t="str">
            <v>48.708335</v>
          </cell>
          <cell r="L2185" t="str">
            <v>-122.910600</v>
          </cell>
          <cell r="M2185">
            <v>884</v>
          </cell>
          <cell r="N2185">
            <v>9</v>
          </cell>
        </row>
        <row r="2186">
          <cell r="A2186" t="str">
            <v>ESE</v>
          </cell>
          <cell r="B2186" t="str">
            <v>MMES</v>
          </cell>
          <cell r="D2186" t="str">
            <v>Ensenada</v>
          </cell>
          <cell r="F2186" t="str">
            <v>Ensenada</v>
          </cell>
          <cell r="G2186" t="str">
            <v>+8.0</v>
          </cell>
          <cell r="H2186" t="str">
            <v>Мексика</v>
          </cell>
          <cell r="I2186" t="str">
            <v>Mexico</v>
          </cell>
          <cell r="J2186" t="str">
            <v>MX</v>
          </cell>
          <cell r="K2186" t="str">
            <v>31.795281</v>
          </cell>
          <cell r="L2186" t="str">
            <v>-116.602772</v>
          </cell>
          <cell r="M2186">
            <v>1600</v>
          </cell>
          <cell r="N2186">
            <v>20</v>
          </cell>
        </row>
        <row r="2187">
          <cell r="A2187" t="str">
            <v>ESF</v>
          </cell>
          <cell r="B2187" t="str">
            <v>KESF</v>
          </cell>
          <cell r="D2187" t="str">
            <v>Esler Field</v>
          </cell>
          <cell r="E2187" t="str">
            <v>Александрия</v>
          </cell>
          <cell r="F2187" t="str">
            <v>Alexandria</v>
          </cell>
          <cell r="G2187" t="str">
            <v>-6.0</v>
          </cell>
          <cell r="H2187" t="str">
            <v>США</v>
          </cell>
          <cell r="I2187" t="str">
            <v>United States</v>
          </cell>
          <cell r="J2187" t="str">
            <v>US</v>
          </cell>
          <cell r="K2187" t="str">
            <v>31.394903</v>
          </cell>
          <cell r="L2187" t="str">
            <v>-92.295772</v>
          </cell>
          <cell r="M2187">
            <v>1828</v>
          </cell>
          <cell r="N2187">
            <v>34</v>
          </cell>
        </row>
        <row r="2188">
          <cell r="A2188" t="str">
            <v>ESG</v>
          </cell>
          <cell r="B2188" t="str">
            <v>SGME</v>
          </cell>
          <cell r="C2188" t="str">
            <v>Марискал-Эстигар</v>
          </cell>
          <cell r="D2188" t="str">
            <v>Mariscal Estigarribia</v>
          </cell>
          <cell r="E2188" t="str">
            <v>Марискал-Эстигар</v>
          </cell>
          <cell r="F2188" t="str">
            <v>Mariscal Estigarribia</v>
          </cell>
          <cell r="G2188" t="str">
            <v>-3.0</v>
          </cell>
          <cell r="H2188" t="str">
            <v>Парагвай</v>
          </cell>
          <cell r="I2188" t="str">
            <v>Paraguay</v>
          </cell>
          <cell r="J2188" t="str">
            <v>PY</v>
          </cell>
          <cell r="K2188" t="str">
            <v>-22.044986</v>
          </cell>
          <cell r="L2188" t="str">
            <v>-60.621694</v>
          </cell>
          <cell r="M2188">
            <v>3500</v>
          </cell>
          <cell r="N2188">
            <v>169</v>
          </cell>
        </row>
        <row r="2189">
          <cell r="A2189" t="str">
            <v>ESH</v>
          </cell>
          <cell r="B2189" t="str">
            <v>EGKA</v>
          </cell>
          <cell r="C2189" t="str">
            <v>Шохем-Бай-Си</v>
          </cell>
          <cell r="D2189" t="str">
            <v>Shoreham</v>
          </cell>
          <cell r="F2189" t="str">
            <v>Shoreham By Sea</v>
          </cell>
          <cell r="G2189" t="str">
            <v>+0.0</v>
          </cell>
          <cell r="H2189" t="str">
            <v>Великобритания</v>
          </cell>
          <cell r="I2189" t="str">
            <v>United Kingdom</v>
          </cell>
          <cell r="J2189" t="str">
            <v>GB</v>
          </cell>
          <cell r="K2189" t="str">
            <v>50.835556</v>
          </cell>
          <cell r="L2189" t="str">
            <v>-0.297222</v>
          </cell>
          <cell r="M2189">
            <v>824</v>
          </cell>
          <cell r="N2189">
            <v>2</v>
          </cell>
        </row>
        <row r="2190">
          <cell r="A2190" t="str">
            <v>ESI</v>
          </cell>
          <cell r="D2190" t="str">
            <v>Espinosa</v>
          </cell>
          <cell r="F2190" t="str">
            <v>Espinosa</v>
          </cell>
          <cell r="G2190" t="str">
            <v>+3.0</v>
          </cell>
          <cell r="H2190" t="str">
            <v>Бразилия</v>
          </cell>
          <cell r="I2190" t="str">
            <v>Brazil</v>
          </cell>
          <cell r="J2190" t="str">
            <v>BR</v>
          </cell>
          <cell r="K2190" t="str">
            <v>-14.917</v>
          </cell>
          <cell r="L2190" t="str">
            <v>-42.800</v>
          </cell>
          <cell r="M2190">
            <v>1000</v>
          </cell>
          <cell r="N2190">
            <v>565</v>
          </cell>
        </row>
        <row r="2191">
          <cell r="A2191" t="str">
            <v>ESK</v>
          </cell>
          <cell r="B2191" t="str">
            <v>LTBI</v>
          </cell>
          <cell r="C2191" t="str">
            <v>Эскишехир</v>
          </cell>
          <cell r="D2191" t="str">
            <v>Eskisehir</v>
          </cell>
          <cell r="E2191" t="str">
            <v>Эскишехир</v>
          </cell>
          <cell r="F2191" t="str">
            <v>Eskisehir</v>
          </cell>
          <cell r="G2191" t="str">
            <v>+2.0</v>
          </cell>
          <cell r="H2191" t="str">
            <v>Турция</v>
          </cell>
          <cell r="I2191" t="str">
            <v>Turkey</v>
          </cell>
          <cell r="J2191" t="str">
            <v>TR</v>
          </cell>
          <cell r="K2191" t="str">
            <v>39.784138</v>
          </cell>
          <cell r="L2191" t="str">
            <v>30.582111</v>
          </cell>
          <cell r="M2191">
            <v>3048</v>
          </cell>
          <cell r="N2191">
            <v>787</v>
          </cell>
        </row>
        <row r="2192">
          <cell r="A2192" t="str">
            <v>ESL</v>
          </cell>
          <cell r="B2192" t="str">
            <v>URWI</v>
          </cell>
          <cell r="C2192" t="str">
            <v>Элиста</v>
          </cell>
          <cell r="D2192" t="str">
            <v>Elista</v>
          </cell>
          <cell r="E2192" t="str">
            <v>Элиста</v>
          </cell>
          <cell r="F2192" t="str">
            <v>Elista</v>
          </cell>
          <cell r="G2192" t="str">
            <v>+3.0</v>
          </cell>
          <cell r="H2192" t="str">
            <v>Россия</v>
          </cell>
          <cell r="I2192" t="str">
            <v>Russian Federation</v>
          </cell>
          <cell r="J2192" t="str">
            <v>RU</v>
          </cell>
          <cell r="K2192" t="str">
            <v>46.373933</v>
          </cell>
          <cell r="L2192" t="str">
            <v>44.330872</v>
          </cell>
          <cell r="N2192">
            <v>153</v>
          </cell>
        </row>
        <row r="2193">
          <cell r="A2193" t="str">
            <v>ESM</v>
          </cell>
          <cell r="B2193" t="str">
            <v>SETN</v>
          </cell>
          <cell r="D2193" t="str">
            <v>Esmeraldas</v>
          </cell>
          <cell r="F2193" t="str">
            <v>Esmeraldas</v>
          </cell>
          <cell r="G2193" t="str">
            <v>-5.0</v>
          </cell>
          <cell r="H2193" t="str">
            <v>Эквадор</v>
          </cell>
          <cell r="I2193" t="str">
            <v>Ecuador</v>
          </cell>
          <cell r="J2193" t="str">
            <v>EC</v>
          </cell>
          <cell r="K2193" t="str">
            <v>0.978519</v>
          </cell>
          <cell r="L2193" t="str">
            <v>-79.626650</v>
          </cell>
          <cell r="M2193">
            <v>2399</v>
          </cell>
          <cell r="N2193">
            <v>10</v>
          </cell>
        </row>
        <row r="2194">
          <cell r="A2194" t="str">
            <v>ESN</v>
          </cell>
          <cell r="B2194" t="str">
            <v>KESN</v>
          </cell>
          <cell r="D2194" t="str">
            <v>Easton</v>
          </cell>
          <cell r="F2194" t="str">
            <v>Easton</v>
          </cell>
          <cell r="G2194" t="str">
            <v>-8.0</v>
          </cell>
          <cell r="H2194" t="str">
            <v>США</v>
          </cell>
          <cell r="I2194" t="str">
            <v>United States</v>
          </cell>
          <cell r="J2194" t="str">
            <v>US</v>
          </cell>
          <cell r="K2194" t="str">
            <v>38.804167</v>
          </cell>
          <cell r="L2194" t="str">
            <v>-76.069000</v>
          </cell>
          <cell r="M2194">
            <v>1753</v>
          </cell>
          <cell r="N2194">
            <v>22</v>
          </cell>
        </row>
        <row r="2195">
          <cell r="A2195" t="str">
            <v>ESO</v>
          </cell>
          <cell r="D2195" t="str">
            <v>Espanola</v>
          </cell>
          <cell r="F2195" t="str">
            <v>Espanola</v>
          </cell>
          <cell r="G2195" t="str">
            <v>-7.0</v>
          </cell>
          <cell r="H2195" t="str">
            <v>США</v>
          </cell>
          <cell r="I2195" t="str">
            <v>United States</v>
          </cell>
          <cell r="J2195" t="str">
            <v>US</v>
          </cell>
          <cell r="K2195" t="str">
            <v>36.030000</v>
          </cell>
          <cell r="L2195" t="str">
            <v>-106.045833</v>
          </cell>
          <cell r="M2195">
            <v>1524</v>
          </cell>
          <cell r="N2195">
            <v>1765</v>
          </cell>
        </row>
        <row r="2196">
          <cell r="A2196" t="str">
            <v>ESP</v>
          </cell>
          <cell r="B2196" t="str">
            <v>KESP</v>
          </cell>
          <cell r="D2196" t="str">
            <v>Birchwood-Pocono</v>
          </cell>
          <cell r="F2196" t="str">
            <v>East Stroudsburg</v>
          </cell>
          <cell r="G2196" t="str">
            <v>-5.0</v>
          </cell>
          <cell r="H2196" t="str">
            <v>США</v>
          </cell>
          <cell r="I2196" t="str">
            <v>United States</v>
          </cell>
          <cell r="J2196" t="str">
            <v>US</v>
          </cell>
          <cell r="K2196" t="str">
            <v>41.035872</v>
          </cell>
          <cell r="L2196" t="str">
            <v>-75.160679</v>
          </cell>
          <cell r="M2196">
            <v>773</v>
          </cell>
          <cell r="N2196">
            <v>146</v>
          </cell>
        </row>
        <row r="2197">
          <cell r="A2197" t="str">
            <v>ESR</v>
          </cell>
          <cell r="B2197" t="str">
            <v>SCES</v>
          </cell>
          <cell r="C2197" t="str">
            <v>Сальвадор</v>
          </cell>
          <cell r="D2197" t="str">
            <v>El Salvador</v>
          </cell>
          <cell r="E2197" t="str">
            <v>Сальвадор</v>
          </cell>
          <cell r="F2197" t="str">
            <v>El Salvador</v>
          </cell>
          <cell r="G2197" t="str">
            <v>+4.0</v>
          </cell>
          <cell r="H2197" t="str">
            <v>Чили</v>
          </cell>
          <cell r="I2197" t="str">
            <v>Chile</v>
          </cell>
          <cell r="J2197" t="str">
            <v>CL</v>
          </cell>
          <cell r="K2197" t="str">
            <v>-26.311128</v>
          </cell>
          <cell r="L2197" t="str">
            <v>-69.765200</v>
          </cell>
          <cell r="M2197">
            <v>2499</v>
          </cell>
          <cell r="N2197">
            <v>1597</v>
          </cell>
        </row>
        <row r="2198">
          <cell r="A2198" t="str">
            <v>ESS</v>
          </cell>
          <cell r="B2198" t="str">
            <v>EDLE</v>
          </cell>
          <cell r="C2198" t="str">
            <v>Эссен</v>
          </cell>
          <cell r="D2198" t="str">
            <v>Essen</v>
          </cell>
          <cell r="E2198" t="str">
            <v>Эссен</v>
          </cell>
          <cell r="F2198" t="str">
            <v>Essen</v>
          </cell>
          <cell r="G2198" t="str">
            <v>+1.0</v>
          </cell>
          <cell r="H2198" t="str">
            <v>Германия</v>
          </cell>
          <cell r="I2198" t="str">
            <v>Germany</v>
          </cell>
          <cell r="J2198" t="str">
            <v>DE</v>
          </cell>
          <cell r="K2198" t="str">
            <v>51.402333</v>
          </cell>
          <cell r="L2198" t="str">
            <v>6.937333</v>
          </cell>
          <cell r="M2198">
            <v>1553</v>
          </cell>
          <cell r="N2198">
            <v>129</v>
          </cell>
        </row>
        <row r="2199">
          <cell r="A2199" t="str">
            <v>EST</v>
          </cell>
          <cell r="B2199" t="str">
            <v>KEST</v>
          </cell>
          <cell r="D2199" t="str">
            <v>Municipal</v>
          </cell>
          <cell r="F2199" t="str">
            <v>Estherville</v>
          </cell>
          <cell r="G2199" t="str">
            <v>-6.0</v>
          </cell>
          <cell r="H2199" t="str">
            <v>США</v>
          </cell>
          <cell r="I2199" t="str">
            <v>United States</v>
          </cell>
          <cell r="J2199" t="str">
            <v>US</v>
          </cell>
          <cell r="K2199" t="str">
            <v>43.407444</v>
          </cell>
          <cell r="L2199" t="str">
            <v>-94.746444</v>
          </cell>
          <cell r="M2199">
            <v>1463</v>
          </cell>
          <cell r="N2199">
            <v>402</v>
          </cell>
        </row>
        <row r="2200">
          <cell r="A2200" t="str">
            <v>ESU</v>
          </cell>
          <cell r="B2200" t="str">
            <v>GMMI</v>
          </cell>
          <cell r="C2200" t="str">
            <v>Эссаурия</v>
          </cell>
          <cell r="D2200" t="str">
            <v>Essaouira</v>
          </cell>
          <cell r="E2200" t="str">
            <v>Эссаурия</v>
          </cell>
          <cell r="F2200" t="str">
            <v>Essaouira</v>
          </cell>
          <cell r="G2200" t="str">
            <v>+0.0</v>
          </cell>
          <cell r="H2200" t="str">
            <v>Марокко</v>
          </cell>
          <cell r="I2200" t="str">
            <v>Morocco</v>
          </cell>
          <cell r="J2200" t="str">
            <v>MA</v>
          </cell>
          <cell r="K2200" t="str">
            <v>31.397500</v>
          </cell>
          <cell r="L2200" t="str">
            <v>-9.681667</v>
          </cell>
          <cell r="N2200">
            <v>117</v>
          </cell>
        </row>
        <row r="2201">
          <cell r="A2201" t="str">
            <v>ESW</v>
          </cell>
          <cell r="B2201" t="str">
            <v>KESW</v>
          </cell>
          <cell r="D2201" t="str">
            <v>State</v>
          </cell>
          <cell r="F2201" t="str">
            <v>Easton</v>
          </cell>
          <cell r="G2201" t="str">
            <v>-8.0</v>
          </cell>
          <cell r="H2201" t="str">
            <v>США</v>
          </cell>
          <cell r="I2201" t="str">
            <v>United States</v>
          </cell>
          <cell r="J2201" t="str">
            <v>US</v>
          </cell>
          <cell r="K2201" t="str">
            <v>47.254184</v>
          </cell>
          <cell r="L2201" t="str">
            <v>-121.185532</v>
          </cell>
          <cell r="M2201">
            <v>805</v>
          </cell>
          <cell r="N2201">
            <v>678</v>
          </cell>
        </row>
        <row r="2202">
          <cell r="A2202" t="str">
            <v>ETB</v>
          </cell>
          <cell r="B2202" t="str">
            <v>KETB</v>
          </cell>
          <cell r="D2202" t="str">
            <v>West Bend</v>
          </cell>
          <cell r="F2202" t="str">
            <v>West Bend</v>
          </cell>
          <cell r="G2202" t="str">
            <v>+6.0</v>
          </cell>
          <cell r="H2202" t="str">
            <v>США</v>
          </cell>
          <cell r="I2202" t="str">
            <v>United States</v>
          </cell>
          <cell r="J2202" t="str">
            <v>US</v>
          </cell>
          <cell r="K2202" t="str">
            <v>43.422167</v>
          </cell>
          <cell r="L2202" t="str">
            <v>-88.127917</v>
          </cell>
          <cell r="M2202">
            <v>1372</v>
          </cell>
          <cell r="N2202">
            <v>270</v>
          </cell>
        </row>
        <row r="2203">
          <cell r="A2203" t="str">
            <v>ETD</v>
          </cell>
          <cell r="B2203" t="str">
            <v>YEDA</v>
          </cell>
          <cell r="D2203" t="str">
            <v>Etadunna</v>
          </cell>
          <cell r="F2203" t="str">
            <v>Etadunna</v>
          </cell>
          <cell r="G2203" t="str">
            <v>-9.5</v>
          </cell>
          <cell r="H2203" t="str">
            <v>Австралия</v>
          </cell>
          <cell r="I2203" t="str">
            <v>Australia</v>
          </cell>
          <cell r="J2203" t="str">
            <v>AU</v>
          </cell>
          <cell r="K2203" t="str">
            <v>-28.740833</v>
          </cell>
          <cell r="L2203" t="str">
            <v>138.588889</v>
          </cell>
          <cell r="M2203">
            <v>1372</v>
          </cell>
          <cell r="N2203">
            <v>21</v>
          </cell>
        </row>
        <row r="2204">
          <cell r="A2204" t="str">
            <v>ETE</v>
          </cell>
          <cell r="C2204" t="str">
            <v>Генда-Вуха</v>
          </cell>
          <cell r="D2204" t="str">
            <v>Genda Wuha</v>
          </cell>
          <cell r="E2204" t="str">
            <v>Генда-Вуха</v>
          </cell>
          <cell r="F2204" t="str">
            <v>Genda Wuha</v>
          </cell>
          <cell r="G2204" t="str">
            <v>-3.0</v>
          </cell>
          <cell r="H2204" t="str">
            <v>Эфиопия</v>
          </cell>
          <cell r="I2204" t="str">
            <v>Ethiopia</v>
          </cell>
          <cell r="J2204" t="str">
            <v>ET</v>
          </cell>
          <cell r="K2204" t="str">
            <v>12.933</v>
          </cell>
          <cell r="L2204" t="str">
            <v>36.167</v>
          </cell>
          <cell r="M2204">
            <v>1200</v>
          </cell>
          <cell r="N2204">
            <v>808</v>
          </cell>
        </row>
        <row r="2205">
          <cell r="A2205" t="str">
            <v>ETH</v>
          </cell>
          <cell r="B2205" t="str">
            <v>LLET</v>
          </cell>
          <cell r="C2205" t="str">
            <v>Эйлат</v>
          </cell>
          <cell r="D2205" t="str">
            <v>Eilat</v>
          </cell>
          <cell r="E2205" t="str">
            <v>Эйлат</v>
          </cell>
          <cell r="F2205" t="str">
            <v>Eilat</v>
          </cell>
          <cell r="G2205" t="str">
            <v>+2.0</v>
          </cell>
          <cell r="H2205" t="str">
            <v>Израиль</v>
          </cell>
          <cell r="I2205" t="str">
            <v>Israel</v>
          </cell>
          <cell r="J2205" t="str">
            <v>IL</v>
          </cell>
          <cell r="K2205" t="str">
            <v>29.561281</v>
          </cell>
          <cell r="L2205" t="str">
            <v>34.960081</v>
          </cell>
          <cell r="M2205">
            <v>1900</v>
          </cell>
          <cell r="N2205">
            <v>13</v>
          </cell>
        </row>
        <row r="2206">
          <cell r="A2206" t="str">
            <v>ETN</v>
          </cell>
          <cell r="B2206" t="str">
            <v>KETN</v>
          </cell>
          <cell r="D2206" t="str">
            <v>Municipal</v>
          </cell>
          <cell r="F2206" t="str">
            <v>Eastland</v>
          </cell>
          <cell r="G2206" t="str">
            <v>-6.0</v>
          </cell>
          <cell r="H2206" t="str">
            <v>США</v>
          </cell>
          <cell r="I2206" t="str">
            <v>United States</v>
          </cell>
          <cell r="J2206" t="str">
            <v>US</v>
          </cell>
          <cell r="K2206" t="str">
            <v>32.413491</v>
          </cell>
          <cell r="L2206" t="str">
            <v>-98.809757</v>
          </cell>
          <cell r="M2206">
            <v>1236</v>
          </cell>
          <cell r="N2206">
            <v>446</v>
          </cell>
        </row>
        <row r="2207">
          <cell r="A2207" t="str">
            <v>ETS</v>
          </cell>
          <cell r="B2207" t="str">
            <v>KEDN</v>
          </cell>
          <cell r="D2207" t="str">
            <v>Municipal</v>
          </cell>
          <cell r="F2207" t="str">
            <v>Enterprise</v>
          </cell>
          <cell r="G2207" t="str">
            <v>-6.0</v>
          </cell>
          <cell r="H2207" t="str">
            <v>США</v>
          </cell>
          <cell r="I2207" t="str">
            <v>United States</v>
          </cell>
          <cell r="J2207" t="str">
            <v>US</v>
          </cell>
          <cell r="K2207" t="str">
            <v>31.299722</v>
          </cell>
          <cell r="L2207" t="str">
            <v>-85.899833</v>
          </cell>
          <cell r="M2207">
            <v>1067</v>
          </cell>
          <cell r="N2207">
            <v>110</v>
          </cell>
        </row>
        <row r="2208">
          <cell r="A2208" t="str">
            <v>ETZ</v>
          </cell>
          <cell r="B2208" t="str">
            <v>LFJL</v>
          </cell>
          <cell r="D2208" t="str">
            <v>Metz-nancy-lorraine</v>
          </cell>
          <cell r="F2208" t="str">
            <v>Metz/nancy</v>
          </cell>
          <cell r="G2208" t="str">
            <v>+1.0</v>
          </cell>
          <cell r="H2208" t="str">
            <v>Франция</v>
          </cell>
          <cell r="I2208" t="str">
            <v>France</v>
          </cell>
          <cell r="J2208" t="str">
            <v>FR</v>
          </cell>
          <cell r="K2208" t="str">
            <v>48.978333</v>
          </cell>
          <cell r="L2208" t="str">
            <v>6.246667</v>
          </cell>
          <cell r="M2208">
            <v>3048</v>
          </cell>
          <cell r="N2208">
            <v>265</v>
          </cell>
        </row>
        <row r="2209">
          <cell r="A2209" t="str">
            <v>EUA</v>
          </cell>
          <cell r="B2209" t="str">
            <v>NFTE</v>
          </cell>
          <cell r="D2209" t="str">
            <v>Kaufana</v>
          </cell>
          <cell r="E2209" t="str">
            <v>Эуа</v>
          </cell>
          <cell r="F2209" t="str">
            <v>Eua</v>
          </cell>
          <cell r="G2209" t="str">
            <v>+13.0</v>
          </cell>
          <cell r="H2209" t="str">
            <v>Тонга</v>
          </cell>
          <cell r="I2209" t="str">
            <v>Tonga</v>
          </cell>
          <cell r="J2209" t="str">
            <v>TO</v>
          </cell>
          <cell r="K2209" t="str">
            <v>-21.378</v>
          </cell>
          <cell r="L2209" t="str">
            <v>-174.958</v>
          </cell>
          <cell r="M2209">
            <v>732</v>
          </cell>
          <cell r="N2209">
            <v>99</v>
          </cell>
        </row>
        <row r="2210">
          <cell r="A2210" t="str">
            <v>EUC</v>
          </cell>
          <cell r="B2210" t="str">
            <v>YECL</v>
          </cell>
          <cell r="D2210" t="str">
            <v>Eucla</v>
          </cell>
          <cell r="F2210" t="str">
            <v>Eucla</v>
          </cell>
          <cell r="G2210" t="str">
            <v>-8.0</v>
          </cell>
          <cell r="H2210" t="str">
            <v>Австралия</v>
          </cell>
          <cell r="I2210" t="str">
            <v>Australia</v>
          </cell>
          <cell r="J2210" t="str">
            <v>AU</v>
          </cell>
          <cell r="K2210" t="str">
            <v>-31.707222</v>
          </cell>
          <cell r="L2210" t="str">
            <v>128.872778</v>
          </cell>
          <cell r="M2210">
            <v>914</v>
          </cell>
          <cell r="N2210">
            <v>98</v>
          </cell>
        </row>
        <row r="2211">
          <cell r="A2211" t="str">
            <v>EUE</v>
          </cell>
          <cell r="B2211" t="str">
            <v>KEUE</v>
          </cell>
          <cell r="D2211" t="str">
            <v>Eureka</v>
          </cell>
          <cell r="F2211" t="str">
            <v>Eureka</v>
          </cell>
          <cell r="G2211" t="str">
            <v>-8.0</v>
          </cell>
          <cell r="H2211" t="str">
            <v>США</v>
          </cell>
          <cell r="I2211" t="str">
            <v>United States</v>
          </cell>
          <cell r="J2211" t="str">
            <v>US</v>
          </cell>
          <cell r="K2211" t="str">
            <v>39.604167</v>
          </cell>
          <cell r="L2211" t="str">
            <v>-116.005060</v>
          </cell>
          <cell r="M2211">
            <v>1457</v>
          </cell>
          <cell r="N2211">
            <v>1815</v>
          </cell>
        </row>
        <row r="2212">
          <cell r="A2212" t="str">
            <v>EUF</v>
          </cell>
          <cell r="B2212" t="str">
            <v>KEUF</v>
          </cell>
          <cell r="D2212" t="str">
            <v>Weedon Field</v>
          </cell>
          <cell r="F2212" t="str">
            <v>Eufaula</v>
          </cell>
          <cell r="G2212" t="str">
            <v>-6.0</v>
          </cell>
          <cell r="H2212" t="str">
            <v>США</v>
          </cell>
          <cell r="I2212" t="str">
            <v>United States</v>
          </cell>
          <cell r="J2212" t="str">
            <v>US</v>
          </cell>
          <cell r="K2212" t="str">
            <v>31.951319</v>
          </cell>
          <cell r="L2212" t="str">
            <v>-85.128925</v>
          </cell>
          <cell r="M2212">
            <v>1250</v>
          </cell>
          <cell r="N2212">
            <v>87</v>
          </cell>
        </row>
        <row r="2213">
          <cell r="A2213" t="str">
            <v>EUG</v>
          </cell>
          <cell r="B2213" t="str">
            <v>KEUG</v>
          </cell>
          <cell r="C2213" t="str">
            <v>Юджин</v>
          </cell>
          <cell r="D2213" t="str">
            <v>Eugene</v>
          </cell>
          <cell r="E2213" t="str">
            <v>Юджин</v>
          </cell>
          <cell r="F2213" t="str">
            <v>Eugene</v>
          </cell>
          <cell r="G2213" t="str">
            <v>-8.0</v>
          </cell>
          <cell r="H2213" t="str">
            <v>США</v>
          </cell>
          <cell r="I2213" t="str">
            <v>United States</v>
          </cell>
          <cell r="J2213" t="str">
            <v>US</v>
          </cell>
          <cell r="K2213" t="str">
            <v>44.124583</v>
          </cell>
          <cell r="L2213" t="str">
            <v>-123.211972</v>
          </cell>
          <cell r="M2213">
            <v>1890</v>
          </cell>
          <cell r="N2213">
            <v>114</v>
          </cell>
        </row>
        <row r="2214">
          <cell r="A2214" t="str">
            <v>EUM</v>
          </cell>
          <cell r="B2214" t="str">
            <v>EDHN</v>
          </cell>
          <cell r="C2214" t="str">
            <v>Ноймюнстер</v>
          </cell>
          <cell r="D2214" t="str">
            <v>Neumuenster</v>
          </cell>
          <cell r="E2214" t="str">
            <v>Ноймюнстер</v>
          </cell>
          <cell r="F2214" t="str">
            <v>Neumuenster</v>
          </cell>
          <cell r="G2214" t="str">
            <v>-1.0</v>
          </cell>
          <cell r="H2214" t="str">
            <v>Германия</v>
          </cell>
          <cell r="I2214" t="str">
            <v>Germany</v>
          </cell>
          <cell r="J2214" t="str">
            <v>DE</v>
          </cell>
          <cell r="K2214" t="str">
            <v>54.078667</v>
          </cell>
          <cell r="L2214" t="str">
            <v>9.940500</v>
          </cell>
          <cell r="M2214">
            <v>600</v>
          </cell>
          <cell r="N2214">
            <v>22</v>
          </cell>
        </row>
        <row r="2215">
          <cell r="A2215" t="str">
            <v>EUN</v>
          </cell>
          <cell r="B2215" t="str">
            <v>GMML</v>
          </cell>
          <cell r="D2215" t="str">
            <v>Hassan I</v>
          </cell>
          <cell r="E2215" t="str">
            <v>Лаайюн</v>
          </cell>
          <cell r="F2215" t="str">
            <v>Laayoune</v>
          </cell>
          <cell r="G2215" t="str">
            <v>+0.0</v>
          </cell>
          <cell r="H2215" t="str">
            <v>Западная Сахара</v>
          </cell>
          <cell r="I2215" t="str">
            <v>Western Sahara</v>
          </cell>
          <cell r="J2215" t="str">
            <v>EH</v>
          </cell>
          <cell r="K2215" t="str">
            <v>27.151667</v>
          </cell>
          <cell r="L2215" t="str">
            <v>-13.219167</v>
          </cell>
          <cell r="M2215">
            <v>2700</v>
          </cell>
          <cell r="N2215">
            <v>63</v>
          </cell>
        </row>
        <row r="2216">
          <cell r="A2216" t="str">
            <v>EUO</v>
          </cell>
          <cell r="C2216" t="str">
            <v>Паратебуэно</v>
          </cell>
          <cell r="D2216" t="str">
            <v>Paratebueno</v>
          </cell>
          <cell r="E2216" t="str">
            <v>Паратебуэно</v>
          </cell>
          <cell r="F2216" t="str">
            <v>Paratebueno</v>
          </cell>
          <cell r="G2216" t="str">
            <v>-5.0</v>
          </cell>
          <cell r="H2216" t="str">
            <v>Колумбия</v>
          </cell>
          <cell r="I2216" t="str">
            <v>Colombia</v>
          </cell>
          <cell r="J2216" t="str">
            <v>CO</v>
          </cell>
          <cell r="K2216" t="str">
            <v>4.3833333333333</v>
          </cell>
          <cell r="L2216" t="str">
            <v>-73.2</v>
          </cell>
        </row>
        <row r="2217">
          <cell r="A2217" t="str">
            <v>EUQ</v>
          </cell>
          <cell r="B2217" t="str">
            <v>RPVS</v>
          </cell>
          <cell r="D2217" t="str">
            <v>Evelio Javier</v>
          </cell>
          <cell r="F2217" t="str">
            <v>Antique</v>
          </cell>
          <cell r="G2217" t="str">
            <v>+8.0</v>
          </cell>
          <cell r="H2217" t="str">
            <v>Филиппины</v>
          </cell>
          <cell r="I2217" t="str">
            <v>Philippines</v>
          </cell>
          <cell r="J2217" t="str">
            <v>PH</v>
          </cell>
          <cell r="K2217" t="str">
            <v>10.766044</v>
          </cell>
          <cell r="L2217" t="str">
            <v>121.933439</v>
          </cell>
          <cell r="N2217">
            <v>7</v>
          </cell>
        </row>
        <row r="2218">
          <cell r="A2218" t="str">
            <v>EUX</v>
          </cell>
          <cell r="B2218" t="str">
            <v>TNCE</v>
          </cell>
          <cell r="D2218" t="str">
            <v>F D Roosevelt</v>
          </cell>
          <cell r="F2218" t="str">
            <v>St Eustatius</v>
          </cell>
          <cell r="H2218" t="str">
            <v>Нидерланды</v>
          </cell>
          <cell r="I2218" t="str">
            <v>Netherlands</v>
          </cell>
          <cell r="J2218" t="str">
            <v>NL</v>
          </cell>
          <cell r="K2218" t="str">
            <v>17.496492</v>
          </cell>
          <cell r="L2218" t="str">
            <v>-62.979439</v>
          </cell>
          <cell r="M2218">
            <v>1280</v>
          </cell>
          <cell r="N2218">
            <v>39</v>
          </cell>
        </row>
        <row r="2219">
          <cell r="A2219" t="str">
            <v>EVA</v>
          </cell>
          <cell r="B2219" t="str">
            <v>KEVA</v>
          </cell>
          <cell r="D2219" t="str">
            <v>Landing Strip</v>
          </cell>
          <cell r="F2219" t="str">
            <v>Evadale</v>
          </cell>
          <cell r="G2219" t="str">
            <v>-6.0</v>
          </cell>
          <cell r="H2219" t="str">
            <v>США</v>
          </cell>
          <cell r="I2219" t="str">
            <v>United States</v>
          </cell>
          <cell r="J2219" t="str">
            <v>US</v>
          </cell>
          <cell r="K2219" t="str">
            <v>30.321042</v>
          </cell>
          <cell r="L2219" t="str">
            <v>-94.073514</v>
          </cell>
          <cell r="M2219">
            <v>1524</v>
          </cell>
          <cell r="N2219">
            <v>13</v>
          </cell>
        </row>
        <row r="2220">
          <cell r="A2220" t="str">
            <v>EVD</v>
          </cell>
          <cell r="B2220" t="str">
            <v>YEVA</v>
          </cell>
          <cell r="D2220" t="str">
            <v>Eva Downs</v>
          </cell>
          <cell r="F2220" t="str">
            <v>Eva Downs</v>
          </cell>
          <cell r="G2220" t="str">
            <v>-9.5</v>
          </cell>
          <cell r="H2220" t="str">
            <v>Австралия</v>
          </cell>
          <cell r="I2220" t="str">
            <v>Australia</v>
          </cell>
          <cell r="J2220" t="str">
            <v>AU</v>
          </cell>
          <cell r="K2220" t="str">
            <v>-18.000278</v>
          </cell>
          <cell r="L2220" t="str">
            <v>134.862778</v>
          </cell>
          <cell r="M2220">
            <v>1183</v>
          </cell>
          <cell r="N2220">
            <v>213</v>
          </cell>
        </row>
        <row r="2221">
          <cell r="A2221" t="str">
            <v>EVE</v>
          </cell>
          <cell r="B2221" t="str">
            <v>ENEV</v>
          </cell>
          <cell r="C2221" t="str">
            <v>Харстад-Нарвик</v>
          </cell>
          <cell r="D2221" t="str">
            <v>Evenes</v>
          </cell>
          <cell r="F2221" t="str">
            <v>Harstad-narvik</v>
          </cell>
          <cell r="G2221" t="str">
            <v>+1.0</v>
          </cell>
          <cell r="H2221" t="str">
            <v>Норвегия</v>
          </cell>
          <cell r="I2221" t="str">
            <v>Norway</v>
          </cell>
          <cell r="J2221" t="str">
            <v>NO</v>
          </cell>
          <cell r="K2221" t="str">
            <v>68.491300</v>
          </cell>
          <cell r="L2221" t="str">
            <v>16.678108</v>
          </cell>
          <cell r="M2221">
            <v>2658</v>
          </cell>
          <cell r="N2221">
            <v>26</v>
          </cell>
        </row>
        <row r="2222">
          <cell r="A2222" t="str">
            <v>EVG</v>
          </cell>
          <cell r="B2222" t="str">
            <v>ESND</v>
          </cell>
          <cell r="C2222" t="str">
            <v>Свег</v>
          </cell>
          <cell r="D2222" t="str">
            <v>Sveg</v>
          </cell>
          <cell r="E2222" t="str">
            <v>Свег</v>
          </cell>
          <cell r="F2222" t="str">
            <v>Sveg</v>
          </cell>
          <cell r="G2222" t="str">
            <v>-1.0</v>
          </cell>
          <cell r="H2222" t="str">
            <v>Швеция</v>
          </cell>
          <cell r="I2222" t="str">
            <v>Sweden</v>
          </cell>
          <cell r="J2222" t="str">
            <v>SE</v>
          </cell>
          <cell r="K2222" t="str">
            <v>62.047811</v>
          </cell>
          <cell r="L2222" t="str">
            <v>14.422950</v>
          </cell>
          <cell r="M2222">
            <v>1000</v>
          </cell>
          <cell r="N2222">
            <v>359</v>
          </cell>
        </row>
        <row r="2223">
          <cell r="A2223" t="str">
            <v>EVH</v>
          </cell>
          <cell r="B2223" t="str">
            <v>YEVD</v>
          </cell>
          <cell r="D2223" t="str">
            <v>Evans Head</v>
          </cell>
          <cell r="F2223" t="str">
            <v>Evans Head</v>
          </cell>
          <cell r="G2223" t="str">
            <v>-10.0</v>
          </cell>
          <cell r="H2223" t="str">
            <v>Австралия</v>
          </cell>
          <cell r="I2223" t="str">
            <v>Australia</v>
          </cell>
          <cell r="J2223" t="str">
            <v>AU</v>
          </cell>
          <cell r="K2223" t="str">
            <v>-29.093333</v>
          </cell>
          <cell r="L2223" t="str">
            <v>153.420278</v>
          </cell>
          <cell r="M2223">
            <v>1201</v>
          </cell>
          <cell r="N2223">
            <v>6</v>
          </cell>
        </row>
        <row r="2224">
          <cell r="A2224" t="str">
            <v>EVM</v>
          </cell>
          <cell r="B2224" t="str">
            <v>KEVM</v>
          </cell>
          <cell r="D2224" t="str">
            <v>Eveleth</v>
          </cell>
          <cell r="F2224" t="str">
            <v>Eveleth</v>
          </cell>
          <cell r="G2224" t="str">
            <v>-6.0</v>
          </cell>
          <cell r="H2224" t="str">
            <v>США</v>
          </cell>
          <cell r="I2224" t="str">
            <v>United States</v>
          </cell>
          <cell r="J2224" t="str">
            <v>US</v>
          </cell>
          <cell r="K2224" t="str">
            <v>47.425078</v>
          </cell>
          <cell r="L2224" t="str">
            <v>-92.498469</v>
          </cell>
          <cell r="M2224">
            <v>1430</v>
          </cell>
          <cell r="N2224">
            <v>420</v>
          </cell>
        </row>
        <row r="2225">
          <cell r="A2225" t="str">
            <v>EVN</v>
          </cell>
          <cell r="B2225" t="str">
            <v>UDYZ</v>
          </cell>
          <cell r="D2225" t="str">
            <v>Zvartnots</v>
          </cell>
          <cell r="E2225" t="str">
            <v>Ереван</v>
          </cell>
          <cell r="F2225" t="str">
            <v>Yerevan</v>
          </cell>
          <cell r="G2225" t="str">
            <v>+4.0</v>
          </cell>
          <cell r="H2225" t="str">
            <v>Армения</v>
          </cell>
          <cell r="I2225" t="str">
            <v>Armenia</v>
          </cell>
          <cell r="J2225" t="str">
            <v>AM</v>
          </cell>
          <cell r="K2225" t="str">
            <v>40.147275</v>
          </cell>
          <cell r="L2225" t="str">
            <v>44.395881</v>
          </cell>
          <cell r="M2225">
            <v>3849</v>
          </cell>
          <cell r="N2225">
            <v>865</v>
          </cell>
        </row>
        <row r="2226">
          <cell r="A2226" t="str">
            <v>EVV</v>
          </cell>
          <cell r="B2226" t="str">
            <v>KEVV</v>
          </cell>
          <cell r="D2226" t="str">
            <v>Evansville Regional Airport</v>
          </cell>
          <cell r="F2226" t="str">
            <v>Evansville, IN</v>
          </cell>
          <cell r="G2226" t="str">
            <v>-6.0</v>
          </cell>
          <cell r="H2226" t="str">
            <v>США</v>
          </cell>
          <cell r="I2226" t="str">
            <v>United States</v>
          </cell>
          <cell r="J2226" t="str">
            <v>US</v>
          </cell>
          <cell r="K2226" t="str">
            <v>38.036996</v>
          </cell>
          <cell r="L2226" t="str">
            <v>-87.532365</v>
          </cell>
          <cell r="M2226">
            <v>2445</v>
          </cell>
          <cell r="N2226">
            <v>127</v>
          </cell>
        </row>
        <row r="2227">
          <cell r="A2227" t="str">
            <v>EVW</v>
          </cell>
          <cell r="B2227" t="str">
            <v>KEVW</v>
          </cell>
          <cell r="D2227" t="str">
            <v>Evanston</v>
          </cell>
          <cell r="F2227" t="str">
            <v>Evanston</v>
          </cell>
          <cell r="G2227" t="str">
            <v>-7.0</v>
          </cell>
          <cell r="H2227" t="str">
            <v>США</v>
          </cell>
          <cell r="I2227" t="str">
            <v>United States</v>
          </cell>
          <cell r="J2227" t="str">
            <v>US</v>
          </cell>
          <cell r="K2227" t="str">
            <v>41.274778</v>
          </cell>
          <cell r="L2227" t="str">
            <v>-111.034639</v>
          </cell>
          <cell r="M2227">
            <v>1524</v>
          </cell>
          <cell r="N2227">
            <v>2177</v>
          </cell>
        </row>
        <row r="2228">
          <cell r="A2228" t="str">
            <v>EVX</v>
          </cell>
          <cell r="B2228" t="str">
            <v>LFOE</v>
          </cell>
          <cell r="C2228" t="str">
            <v>Эвро</v>
          </cell>
          <cell r="D2228" t="str">
            <v>Evreux</v>
          </cell>
          <cell r="E2228" t="str">
            <v>Эвро</v>
          </cell>
          <cell r="F2228" t="str">
            <v>Evreux</v>
          </cell>
          <cell r="G2228" t="str">
            <v>+1.0</v>
          </cell>
          <cell r="H2228" t="str">
            <v>Франция</v>
          </cell>
          <cell r="I2228" t="str">
            <v>France</v>
          </cell>
          <cell r="J2228" t="str">
            <v>FR</v>
          </cell>
          <cell r="K2228" t="str">
            <v>49.028611</v>
          </cell>
          <cell r="L2228" t="str">
            <v>1.220000</v>
          </cell>
          <cell r="M2228">
            <v>2995</v>
          </cell>
          <cell r="N2228">
            <v>141</v>
          </cell>
        </row>
        <row r="2229">
          <cell r="A2229" t="str">
            <v>EWB</v>
          </cell>
          <cell r="B2229" t="str">
            <v>KEWB</v>
          </cell>
          <cell r="D2229" t="str">
            <v>New Bedford</v>
          </cell>
          <cell r="F2229" t="str">
            <v>New Bedford</v>
          </cell>
          <cell r="G2229" t="str">
            <v>+5.0</v>
          </cell>
          <cell r="H2229" t="str">
            <v>США</v>
          </cell>
          <cell r="I2229" t="str">
            <v>United States</v>
          </cell>
          <cell r="J2229" t="str">
            <v>US</v>
          </cell>
          <cell r="K2229" t="str">
            <v>41.676142</v>
          </cell>
          <cell r="L2229" t="str">
            <v>-70.956942</v>
          </cell>
          <cell r="M2229">
            <v>1523</v>
          </cell>
          <cell r="N2229">
            <v>24</v>
          </cell>
        </row>
        <row r="2230">
          <cell r="A2230" t="str">
            <v>EWD</v>
          </cell>
          <cell r="B2230" t="str">
            <v>TVSV</v>
          </cell>
          <cell r="D2230" t="str">
            <v>Wildman Lake</v>
          </cell>
          <cell r="F2230" t="str">
            <v>Wildman Lake</v>
          </cell>
          <cell r="H2230" t="str">
            <v>Австралия</v>
          </cell>
          <cell r="I2230" t="str">
            <v>Australia</v>
          </cell>
          <cell r="J2230" t="str">
            <v>AU</v>
          </cell>
          <cell r="K2230" t="str">
            <v>-12.333333333333</v>
          </cell>
          <cell r="L2230" t="str">
            <v>131.93333333333</v>
          </cell>
        </row>
        <row r="2231">
          <cell r="A2231" t="str">
            <v>EWE</v>
          </cell>
          <cell r="C2231" t="str">
            <v>Эвер</v>
          </cell>
          <cell r="D2231" t="str">
            <v>Ewer</v>
          </cell>
          <cell r="E2231" t="str">
            <v>Эвер</v>
          </cell>
          <cell r="F2231" t="str">
            <v>Ewer</v>
          </cell>
          <cell r="G2231" t="str">
            <v>-9.0</v>
          </cell>
          <cell r="H2231" t="str">
            <v>Индонезия</v>
          </cell>
          <cell r="I2231" t="str">
            <v>Indonesia</v>
          </cell>
          <cell r="J2231" t="str">
            <v>ID</v>
          </cell>
          <cell r="K2231" t="str">
            <v>-5.483</v>
          </cell>
          <cell r="L2231" t="str">
            <v>138.067</v>
          </cell>
          <cell r="M2231">
            <v>503</v>
          </cell>
          <cell r="N2231">
            <v>3</v>
          </cell>
        </row>
        <row r="2232">
          <cell r="A2232" t="str">
            <v>EWI</v>
          </cell>
          <cell r="B2232" t="str">
            <v>WABT</v>
          </cell>
          <cell r="C2232" t="str">
            <v>Энаротали</v>
          </cell>
          <cell r="D2232" t="str">
            <v>Enarotali</v>
          </cell>
          <cell r="E2232" t="str">
            <v>Энаротали</v>
          </cell>
          <cell r="F2232" t="str">
            <v>Enarotali</v>
          </cell>
          <cell r="G2232" t="str">
            <v>+9.0</v>
          </cell>
          <cell r="H2232" t="str">
            <v>Индонезия</v>
          </cell>
          <cell r="I2232" t="str">
            <v>Indonesia</v>
          </cell>
          <cell r="J2232" t="str">
            <v>ID</v>
          </cell>
          <cell r="K2232" t="str">
            <v>-3.925556</v>
          </cell>
          <cell r="L2232" t="str">
            <v>136.378333</v>
          </cell>
          <cell r="M2232">
            <v>765</v>
          </cell>
          <cell r="N2232">
            <v>1866</v>
          </cell>
        </row>
        <row r="2233">
          <cell r="A2233" t="str">
            <v>EWK</v>
          </cell>
          <cell r="B2233" t="str">
            <v>KEWK</v>
          </cell>
          <cell r="D2233" t="str">
            <v>City-County</v>
          </cell>
          <cell r="E2233" t="str">
            <v>Ньютон</v>
          </cell>
          <cell r="F2233" t="str">
            <v>Newton</v>
          </cell>
          <cell r="G2233" t="str">
            <v>-6.0</v>
          </cell>
          <cell r="H2233" t="str">
            <v>США</v>
          </cell>
          <cell r="I2233" t="str">
            <v>United States</v>
          </cell>
          <cell r="J2233" t="str">
            <v>US</v>
          </cell>
          <cell r="K2233" t="str">
            <v>38.058228</v>
          </cell>
          <cell r="L2233" t="str">
            <v>-97.274517</v>
          </cell>
          <cell r="M2233">
            <v>2134</v>
          </cell>
          <cell r="N2233">
            <v>467</v>
          </cell>
        </row>
        <row r="2234">
          <cell r="A2234" t="str">
            <v>EWN</v>
          </cell>
          <cell r="B2234" t="str">
            <v>KEWN</v>
          </cell>
          <cell r="D2234" t="str">
            <v>Simmons Nott</v>
          </cell>
          <cell r="E2234" t="str">
            <v>Нью Берн</v>
          </cell>
          <cell r="F2234" t="str">
            <v>New Bern</v>
          </cell>
          <cell r="G2234" t="str">
            <v>+5.0</v>
          </cell>
          <cell r="H2234" t="str">
            <v>США</v>
          </cell>
          <cell r="I2234" t="str">
            <v>United States</v>
          </cell>
          <cell r="J2234" t="str">
            <v>US</v>
          </cell>
          <cell r="K2234" t="str">
            <v>35.072972</v>
          </cell>
          <cell r="L2234" t="str">
            <v>-77.042944</v>
          </cell>
          <cell r="M2234">
            <v>1464</v>
          </cell>
          <cell r="N2234">
            <v>5</v>
          </cell>
        </row>
        <row r="2235">
          <cell r="A2235" t="str">
            <v>EWO</v>
          </cell>
          <cell r="B2235" t="str">
            <v>FCOE</v>
          </cell>
          <cell r="C2235" t="str">
            <v>Эво</v>
          </cell>
          <cell r="D2235" t="str">
            <v>Ewo</v>
          </cell>
          <cell r="E2235" t="str">
            <v>Эво</v>
          </cell>
          <cell r="F2235" t="str">
            <v>Ewo</v>
          </cell>
          <cell r="G2235" t="str">
            <v>-1.0</v>
          </cell>
          <cell r="H2235" t="str">
            <v>Конго</v>
          </cell>
          <cell r="I2235" t="str">
            <v>Congo</v>
          </cell>
          <cell r="J2235" t="str">
            <v>CG</v>
          </cell>
          <cell r="K2235" t="str">
            <v>-0.883</v>
          </cell>
          <cell r="L2235" t="str">
            <v>14.800</v>
          </cell>
          <cell r="M2235">
            <v>1300</v>
          </cell>
          <cell r="N2235">
            <v>458</v>
          </cell>
        </row>
        <row r="2236">
          <cell r="A2236" t="str">
            <v>EWR</v>
          </cell>
          <cell r="B2236" t="str">
            <v>KEWR</v>
          </cell>
          <cell r="D2236" t="str">
            <v>Newark Liberty International</v>
          </cell>
          <cell r="F2236" t="str">
            <v>Newark</v>
          </cell>
          <cell r="G2236" t="str">
            <v>-5.0</v>
          </cell>
          <cell r="H2236" t="str">
            <v>США</v>
          </cell>
          <cell r="I2236" t="str">
            <v>United States</v>
          </cell>
          <cell r="J2236" t="str">
            <v>US</v>
          </cell>
          <cell r="K2236" t="str">
            <v>40.692500</v>
          </cell>
          <cell r="L2236" t="str">
            <v>-74.168667</v>
          </cell>
          <cell r="M2236">
            <v>3353</v>
          </cell>
          <cell r="N2236">
            <v>5</v>
          </cell>
        </row>
        <row r="2237">
          <cell r="A2237" t="str">
            <v>EWY</v>
          </cell>
          <cell r="D2237" t="str">
            <v>Greenham RAF</v>
          </cell>
          <cell r="F2237" t="str">
            <v>Newbury</v>
          </cell>
          <cell r="G2237" t="str">
            <v>+0.0</v>
          </cell>
          <cell r="H2237" t="str">
            <v>Великобритания</v>
          </cell>
          <cell r="I2237" t="str">
            <v>United Kingdom</v>
          </cell>
          <cell r="J2237" t="str">
            <v>GB</v>
          </cell>
          <cell r="K2237" t="str">
            <v>51.4</v>
          </cell>
          <cell r="L2237" t="str">
            <v>-1.3166666666667</v>
          </cell>
        </row>
        <row r="2238">
          <cell r="A2238" t="str">
            <v>EXI</v>
          </cell>
          <cell r="B2238" t="str">
            <v>KEXI</v>
          </cell>
          <cell r="D2238" t="str">
            <v>SPB</v>
          </cell>
          <cell r="F2238" t="str">
            <v>Excursion Inlet</v>
          </cell>
          <cell r="G2238" t="str">
            <v>-9.0</v>
          </cell>
          <cell r="H2238" t="str">
            <v>США</v>
          </cell>
          <cell r="I2238" t="str">
            <v>United States</v>
          </cell>
          <cell r="J2238" t="str">
            <v>US</v>
          </cell>
          <cell r="K2238" t="str">
            <v>58.420499</v>
          </cell>
          <cell r="L2238" t="str">
            <v>-135.449033</v>
          </cell>
          <cell r="N2238">
            <v>0</v>
          </cell>
        </row>
        <row r="2239">
          <cell r="A2239" t="str">
            <v>EXM</v>
          </cell>
          <cell r="B2239" t="str">
            <v>YEXM</v>
          </cell>
          <cell r="D2239" t="str">
            <v>Exmouth Gulf</v>
          </cell>
          <cell r="F2239" t="str">
            <v>Exmouth Gulf</v>
          </cell>
          <cell r="G2239" t="str">
            <v>+9.0</v>
          </cell>
          <cell r="H2239" t="str">
            <v>Австралия</v>
          </cell>
          <cell r="I2239" t="str">
            <v>Australia</v>
          </cell>
          <cell r="J2239" t="str">
            <v>AU</v>
          </cell>
          <cell r="K2239" t="str">
            <v>-22.041389</v>
          </cell>
          <cell r="L2239" t="str">
            <v>114.101944</v>
          </cell>
          <cell r="N2239">
            <v>3</v>
          </cell>
        </row>
        <row r="2240">
          <cell r="A2240" t="str">
            <v>EXT</v>
          </cell>
          <cell r="B2240" t="str">
            <v>EGTE</v>
          </cell>
          <cell r="C2240" t="str">
            <v>Эксетер</v>
          </cell>
          <cell r="D2240" t="str">
            <v>Exeter</v>
          </cell>
          <cell r="E2240" t="str">
            <v>Эксетер</v>
          </cell>
          <cell r="F2240" t="str">
            <v>Exeter</v>
          </cell>
          <cell r="G2240" t="str">
            <v>+0.0</v>
          </cell>
          <cell r="H2240" t="str">
            <v>Великобритания</v>
          </cell>
          <cell r="I2240" t="str">
            <v>United Kingdom</v>
          </cell>
          <cell r="J2240" t="str">
            <v>GB</v>
          </cell>
          <cell r="K2240" t="str">
            <v>50.734444</v>
          </cell>
          <cell r="L2240" t="str">
            <v>-3.413889</v>
          </cell>
          <cell r="M2240">
            <v>2083</v>
          </cell>
          <cell r="N2240">
            <v>31</v>
          </cell>
        </row>
        <row r="2241">
          <cell r="A2241" t="str">
            <v>EYL</v>
          </cell>
          <cell r="B2241" t="str">
            <v>GAYE</v>
          </cell>
          <cell r="C2241" t="str">
            <v>Йелиман</v>
          </cell>
          <cell r="D2241" t="str">
            <v>Yelimane</v>
          </cell>
          <cell r="E2241" t="str">
            <v>Йелиман</v>
          </cell>
          <cell r="F2241" t="str">
            <v>Yelimane</v>
          </cell>
          <cell r="G2241" t="str">
            <v>+0.0</v>
          </cell>
          <cell r="H2241" t="str">
            <v>Мали</v>
          </cell>
          <cell r="I2241" t="str">
            <v>Mali</v>
          </cell>
          <cell r="J2241" t="str">
            <v>ML</v>
          </cell>
          <cell r="K2241" t="str">
            <v>15.133</v>
          </cell>
          <cell r="L2241" t="str">
            <v>-10.567</v>
          </cell>
          <cell r="M2241">
            <v>1600</v>
          </cell>
          <cell r="N2241">
            <v>99</v>
          </cell>
        </row>
        <row r="2242">
          <cell r="A2242" t="str">
            <v>EYP</v>
          </cell>
          <cell r="B2242" t="str">
            <v>SKYP</v>
          </cell>
          <cell r="C2242" t="str">
            <v>Эль-Йопал</v>
          </cell>
          <cell r="D2242" t="str">
            <v>El Yopal</v>
          </cell>
          <cell r="E2242" t="str">
            <v>Эль-Йопал</v>
          </cell>
          <cell r="F2242" t="str">
            <v>El Yopal</v>
          </cell>
          <cell r="G2242" t="str">
            <v>-5.0</v>
          </cell>
          <cell r="H2242" t="str">
            <v>Колумбия</v>
          </cell>
          <cell r="I2242" t="str">
            <v>Colombia</v>
          </cell>
          <cell r="J2242" t="str">
            <v>CO</v>
          </cell>
          <cell r="K2242" t="str">
            <v>5.319108</v>
          </cell>
          <cell r="L2242" t="str">
            <v>-72.384147</v>
          </cell>
          <cell r="M2242">
            <v>1550</v>
          </cell>
          <cell r="N2242">
            <v>313</v>
          </cell>
        </row>
        <row r="2243">
          <cell r="A2243" t="str">
            <v>EYR</v>
          </cell>
          <cell r="B2243" t="str">
            <v>KBOI</v>
          </cell>
          <cell r="D2243" t="str">
            <v>Yerington</v>
          </cell>
          <cell r="F2243" t="str">
            <v>Yerington</v>
          </cell>
          <cell r="G2243" t="str">
            <v>-8.0</v>
          </cell>
          <cell r="H2243" t="str">
            <v>США</v>
          </cell>
          <cell r="I2243" t="str">
            <v>United States</v>
          </cell>
          <cell r="J2243" t="str">
            <v>US</v>
          </cell>
          <cell r="K2243" t="str">
            <v>38.983333333333</v>
          </cell>
          <cell r="L2243" t="str">
            <v>-119.16666666667</v>
          </cell>
          <cell r="M2243">
            <v>1195</v>
          </cell>
          <cell r="N2243">
            <v>1334</v>
          </cell>
        </row>
        <row r="2244">
          <cell r="A2244" t="str">
            <v>EYS</v>
          </cell>
          <cell r="B2244" t="str">
            <v>HKES</v>
          </cell>
          <cell r="C2244" t="str">
            <v>Элийе-Спрингс</v>
          </cell>
          <cell r="D2244" t="str">
            <v>Eliye Springs</v>
          </cell>
          <cell r="E2244" t="str">
            <v>Элийе-Спрингс</v>
          </cell>
          <cell r="F2244" t="str">
            <v>Eliye Springs</v>
          </cell>
          <cell r="G2244" t="str">
            <v>+3.0</v>
          </cell>
          <cell r="H2244" t="str">
            <v>Кения</v>
          </cell>
          <cell r="I2244" t="str">
            <v>Kenya</v>
          </cell>
          <cell r="J2244" t="str">
            <v>KE</v>
          </cell>
          <cell r="K2244" t="str">
            <v>3.217</v>
          </cell>
          <cell r="L2244" t="str">
            <v>35.967</v>
          </cell>
          <cell r="M2244">
            <v>900</v>
          </cell>
          <cell r="N2244">
            <v>425</v>
          </cell>
        </row>
        <row r="2245">
          <cell r="A2245" t="str">
            <v>EYW</v>
          </cell>
          <cell r="B2245" t="str">
            <v>KEYW</v>
          </cell>
          <cell r="D2245" t="str">
            <v>International</v>
          </cell>
          <cell r="E2245" t="str">
            <v>Ки Уэст</v>
          </cell>
          <cell r="F2245" t="str">
            <v>Key West</v>
          </cell>
          <cell r="G2245" t="str">
            <v>-5.0</v>
          </cell>
          <cell r="H2245" t="str">
            <v>США</v>
          </cell>
          <cell r="I2245" t="str">
            <v>United States</v>
          </cell>
          <cell r="J2245" t="str">
            <v>US</v>
          </cell>
          <cell r="K2245" t="str">
            <v>24.556111</v>
          </cell>
          <cell r="L2245" t="str">
            <v>-81.759556</v>
          </cell>
          <cell r="M2245">
            <v>1463</v>
          </cell>
          <cell r="N2245">
            <v>1</v>
          </cell>
        </row>
        <row r="2246">
          <cell r="A2246" t="str">
            <v>EZE</v>
          </cell>
          <cell r="B2246" t="str">
            <v>SAEZ</v>
          </cell>
          <cell r="D2246" t="str">
            <v>Ezeiza Ministro Pistarini</v>
          </cell>
          <cell r="E2246" t="str">
            <v>Буэнос-Айрес</v>
          </cell>
          <cell r="F2246" t="str">
            <v>Buenos Aires</v>
          </cell>
          <cell r="G2246" t="str">
            <v>-3.0</v>
          </cell>
          <cell r="H2246" t="str">
            <v>Аргентина</v>
          </cell>
          <cell r="I2246" t="str">
            <v>Argentina</v>
          </cell>
          <cell r="J2246" t="str">
            <v>AR</v>
          </cell>
          <cell r="K2246" t="str">
            <v>-34.822222</v>
          </cell>
          <cell r="L2246" t="str">
            <v>-58.535833</v>
          </cell>
          <cell r="M2246">
            <v>3300</v>
          </cell>
          <cell r="N2246">
            <v>20</v>
          </cell>
        </row>
        <row r="2247">
          <cell r="A2247" t="str">
            <v>EZS</v>
          </cell>
          <cell r="B2247" t="str">
            <v>LTCA</v>
          </cell>
          <cell r="C2247" t="str">
            <v>Елазиг</v>
          </cell>
          <cell r="D2247" t="str">
            <v>Elazig</v>
          </cell>
          <cell r="E2247" t="str">
            <v>Элязыг</v>
          </cell>
          <cell r="F2247" t="str">
            <v>Elazig</v>
          </cell>
          <cell r="G2247" t="str">
            <v>+2.0</v>
          </cell>
          <cell r="H2247" t="str">
            <v>Турция</v>
          </cell>
          <cell r="I2247" t="str">
            <v>Turkey</v>
          </cell>
          <cell r="J2247" t="str">
            <v>TR</v>
          </cell>
          <cell r="K2247" t="str">
            <v>38.606925</v>
          </cell>
          <cell r="L2247" t="str">
            <v>39.291417</v>
          </cell>
          <cell r="M2247">
            <v>1710</v>
          </cell>
          <cell r="N2247">
            <v>892</v>
          </cell>
        </row>
        <row r="2248">
          <cell r="A2248" t="str">
            <v>FAA</v>
          </cell>
          <cell r="B2248" t="str">
            <v>GUFH</v>
          </cell>
          <cell r="C2248" t="str">
            <v>Фаранах</v>
          </cell>
          <cell r="D2248" t="str">
            <v>Faranah</v>
          </cell>
          <cell r="E2248" t="str">
            <v>Фаранах</v>
          </cell>
          <cell r="F2248" t="str">
            <v>Faranah</v>
          </cell>
          <cell r="G2248" t="str">
            <v>+0.0</v>
          </cell>
          <cell r="H2248" t="str">
            <v>Гвинея</v>
          </cell>
          <cell r="I2248" t="str">
            <v>Guinea</v>
          </cell>
          <cell r="J2248" t="str">
            <v>GN</v>
          </cell>
          <cell r="K2248" t="str">
            <v>10.035467</v>
          </cell>
          <cell r="L2248" t="str">
            <v>-10.769825</v>
          </cell>
          <cell r="M2248">
            <v>2000</v>
          </cell>
          <cell r="N2248">
            <v>450</v>
          </cell>
        </row>
        <row r="2249">
          <cell r="A2249" t="str">
            <v>FAB</v>
          </cell>
          <cell r="B2249" t="str">
            <v>EGLF</v>
          </cell>
          <cell r="D2249" t="str">
            <v>Farnborough</v>
          </cell>
          <cell r="F2249" t="str">
            <v>Farnborough</v>
          </cell>
          <cell r="G2249" t="str">
            <v>+0.0</v>
          </cell>
          <cell r="H2249" t="str">
            <v>Великобритания</v>
          </cell>
          <cell r="I2249" t="str">
            <v>United Kingdom</v>
          </cell>
          <cell r="J2249" t="str">
            <v>GB</v>
          </cell>
          <cell r="K2249" t="str">
            <v>51.275833</v>
          </cell>
          <cell r="L2249" t="str">
            <v>-0.776333</v>
          </cell>
          <cell r="M2249">
            <v>744</v>
          </cell>
          <cell r="N2249">
            <v>73</v>
          </cell>
        </row>
        <row r="2250">
          <cell r="A2250" t="str">
            <v>FAC</v>
          </cell>
          <cell r="B2250" t="str">
            <v>NTKF</v>
          </cell>
          <cell r="D2250" t="str">
            <v>Faaite</v>
          </cell>
          <cell r="F2250" t="str">
            <v>Faaite</v>
          </cell>
          <cell r="G2250" t="str">
            <v>+0.0</v>
          </cell>
          <cell r="H2250" t="str">
            <v>Французская Полинезия</v>
          </cell>
          <cell r="I2250" t="str">
            <v>French Polynesia</v>
          </cell>
          <cell r="J2250" t="str">
            <v>PF</v>
          </cell>
          <cell r="K2250" t="str">
            <v>-16.686667</v>
          </cell>
          <cell r="L2250" t="str">
            <v>-145.332778</v>
          </cell>
          <cell r="N2250">
            <v>2</v>
          </cell>
        </row>
        <row r="2251">
          <cell r="A2251" t="str">
            <v>FAE</v>
          </cell>
          <cell r="B2251" t="str">
            <v>EKVG</v>
          </cell>
          <cell r="C2251" t="str">
            <v>Вагар</v>
          </cell>
          <cell r="D2251" t="str">
            <v>Vagar</v>
          </cell>
          <cell r="F2251" t="str">
            <v>Sorvag</v>
          </cell>
          <cell r="G2251" t="str">
            <v>+1.0</v>
          </cell>
          <cell r="H2251" t="str">
            <v>Фарерские острова</v>
          </cell>
          <cell r="I2251" t="str">
            <v>Faroe Islands</v>
          </cell>
          <cell r="J2251" t="str">
            <v>FO</v>
          </cell>
          <cell r="K2251" t="str">
            <v>62.063628</v>
          </cell>
          <cell r="L2251" t="str">
            <v>-7.277219</v>
          </cell>
          <cell r="M2251">
            <v>1250</v>
          </cell>
          <cell r="N2251">
            <v>85</v>
          </cell>
        </row>
        <row r="2252">
          <cell r="A2252" t="str">
            <v>FAF</v>
          </cell>
          <cell r="B2252" t="str">
            <v>KFAF</v>
          </cell>
          <cell r="D2252" t="str">
            <v>Felker AAF</v>
          </cell>
          <cell r="F2252" t="str">
            <v>Fort Eustis</v>
          </cell>
          <cell r="G2252" t="str">
            <v>-5.0</v>
          </cell>
          <cell r="H2252" t="str">
            <v>Гаити</v>
          </cell>
          <cell r="I2252" t="str">
            <v>Haiti</v>
          </cell>
          <cell r="J2252" t="str">
            <v>HT</v>
          </cell>
          <cell r="K2252" t="str">
            <v>37.132500</v>
          </cell>
          <cell r="L2252" t="str">
            <v>-76.608833</v>
          </cell>
          <cell r="N2252">
            <v>4</v>
          </cell>
        </row>
        <row r="2253">
          <cell r="A2253" t="str">
            <v>FAG</v>
          </cell>
          <cell r="B2253" t="str">
            <v>BIFM</v>
          </cell>
          <cell r="C2253" t="str">
            <v>Фагурхолсмыри</v>
          </cell>
          <cell r="D2253" t="str">
            <v>Fagurholsmyri</v>
          </cell>
          <cell r="E2253" t="str">
            <v>Фагурхолсмыри</v>
          </cell>
          <cell r="F2253" t="str">
            <v>Fagurholsmyri</v>
          </cell>
          <cell r="G2253" t="str">
            <v>+0.0</v>
          </cell>
          <cell r="H2253" t="str">
            <v>Исландия</v>
          </cell>
          <cell r="I2253" t="str">
            <v>Iceland</v>
          </cell>
          <cell r="J2253" t="str">
            <v>IS</v>
          </cell>
          <cell r="K2253" t="str">
            <v>63.874722</v>
          </cell>
          <cell r="L2253" t="str">
            <v>-16.641110</v>
          </cell>
          <cell r="M2253">
            <v>1200</v>
          </cell>
          <cell r="N2253">
            <v>17</v>
          </cell>
        </row>
        <row r="2254">
          <cell r="A2254" t="str">
            <v>FAH</v>
          </cell>
          <cell r="B2254" t="str">
            <v>OAFR</v>
          </cell>
          <cell r="C2254" t="str">
            <v>Фарах</v>
          </cell>
          <cell r="D2254" t="str">
            <v>Farah</v>
          </cell>
          <cell r="E2254" t="str">
            <v>Фарах</v>
          </cell>
          <cell r="F2254" t="str">
            <v>Farah</v>
          </cell>
          <cell r="G2254" t="str">
            <v>+4.5</v>
          </cell>
          <cell r="H2254" t="str">
            <v>Афганистан</v>
          </cell>
          <cell r="I2254" t="str">
            <v>Afghanistan</v>
          </cell>
          <cell r="J2254" t="str">
            <v>AF</v>
          </cell>
          <cell r="K2254" t="str">
            <v>32.365608</v>
          </cell>
          <cell r="L2254" t="str">
            <v>62.165142</v>
          </cell>
          <cell r="M2254">
            <v>2500</v>
          </cell>
          <cell r="N2254">
            <v>732</v>
          </cell>
        </row>
        <row r="2255">
          <cell r="A2255" t="str">
            <v>FAI</v>
          </cell>
          <cell r="B2255" t="str">
            <v>PAFA</v>
          </cell>
          <cell r="D2255" t="str">
            <v>Fairbanks International Airport</v>
          </cell>
          <cell r="F2255" t="str">
            <v>Fairbanks</v>
          </cell>
          <cell r="G2255" t="str">
            <v>-9.0</v>
          </cell>
          <cell r="H2255" t="str">
            <v>США</v>
          </cell>
          <cell r="I2255" t="str">
            <v>United States</v>
          </cell>
          <cell r="J2255" t="str">
            <v>US</v>
          </cell>
          <cell r="K2255" t="str">
            <v>64.815113</v>
          </cell>
          <cell r="L2255" t="str">
            <v>-147.856267</v>
          </cell>
          <cell r="M2255">
            <v>3139</v>
          </cell>
          <cell r="N2255">
            <v>132</v>
          </cell>
        </row>
        <row r="2256">
          <cell r="A2256" t="str">
            <v>FAJ</v>
          </cell>
          <cell r="B2256" t="str">
            <v>TJFA</v>
          </cell>
          <cell r="D2256" t="str">
            <v>Diego Jimenez Torres</v>
          </cell>
          <cell r="F2256" t="str">
            <v>Fajardo</v>
          </cell>
          <cell r="G2256" t="str">
            <v>-4.0</v>
          </cell>
          <cell r="H2256" t="str">
            <v>Пуэрто Рико</v>
          </cell>
          <cell r="I2256" t="str">
            <v>Puerto Rico</v>
          </cell>
          <cell r="J2256" t="str">
            <v>PR</v>
          </cell>
          <cell r="K2256" t="str">
            <v>18.308010</v>
          </cell>
          <cell r="L2256" t="str">
            <v>-65.661828</v>
          </cell>
          <cell r="M2256">
            <v>1097</v>
          </cell>
          <cell r="N2256">
            <v>20</v>
          </cell>
        </row>
        <row r="2257">
          <cell r="A2257" t="str">
            <v>FAK</v>
          </cell>
          <cell r="B2257" t="str">
            <v>KFAK</v>
          </cell>
          <cell r="D2257" t="str">
            <v>False Island</v>
          </cell>
          <cell r="F2257" t="str">
            <v>False Island</v>
          </cell>
          <cell r="G2257" t="str">
            <v>-9.0</v>
          </cell>
          <cell r="H2257" t="str">
            <v>США</v>
          </cell>
          <cell r="I2257" t="str">
            <v>United States</v>
          </cell>
          <cell r="J2257" t="str">
            <v>US</v>
          </cell>
          <cell r="K2257" t="str">
            <v>57.532154</v>
          </cell>
          <cell r="L2257" t="str">
            <v>-135.213451</v>
          </cell>
          <cell r="N2257">
            <v>0</v>
          </cell>
        </row>
        <row r="2258">
          <cell r="A2258" t="str">
            <v>FAL</v>
          </cell>
          <cell r="B2258" t="str">
            <v>LPHR</v>
          </cell>
          <cell r="D2258" t="str">
            <v>Falcon State</v>
          </cell>
          <cell r="F2258" t="str">
            <v>Roma</v>
          </cell>
          <cell r="G2258" t="str">
            <v>+6.0</v>
          </cell>
          <cell r="H2258" t="str">
            <v>США</v>
          </cell>
          <cell r="I2258" t="str">
            <v>United States</v>
          </cell>
          <cell r="J2258" t="str">
            <v>US</v>
          </cell>
          <cell r="K2258" t="str">
            <v>26.586111111111</v>
          </cell>
          <cell r="L2258" t="str">
            <v>-99.1375</v>
          </cell>
          <cell r="M2258">
            <v>914</v>
          </cell>
          <cell r="N2258">
            <v>106</v>
          </cell>
        </row>
        <row r="2259">
          <cell r="A2259" t="str">
            <v>FAM</v>
          </cell>
          <cell r="B2259" t="str">
            <v>KFAM</v>
          </cell>
          <cell r="D2259" t="str">
            <v>Regional</v>
          </cell>
          <cell r="F2259" t="str">
            <v>Farmington</v>
          </cell>
          <cell r="G2259" t="str">
            <v>-7.0</v>
          </cell>
          <cell r="H2259" t="str">
            <v>США</v>
          </cell>
          <cell r="I2259" t="str">
            <v>United States</v>
          </cell>
          <cell r="J2259" t="str">
            <v>US</v>
          </cell>
          <cell r="K2259" t="str">
            <v>37.761079</v>
          </cell>
          <cell r="L2259" t="str">
            <v>-90.428597</v>
          </cell>
          <cell r="M2259">
            <v>1212</v>
          </cell>
          <cell r="N2259">
            <v>289</v>
          </cell>
        </row>
        <row r="2260">
          <cell r="A2260" t="str">
            <v>FAN</v>
          </cell>
          <cell r="B2260" t="str">
            <v>ENLI</v>
          </cell>
          <cell r="C2260" t="str">
            <v>Листа</v>
          </cell>
          <cell r="D2260" t="str">
            <v>Lista</v>
          </cell>
          <cell r="E2260" t="str">
            <v>Фарсунд</v>
          </cell>
          <cell r="F2260" t="str">
            <v>Farsund</v>
          </cell>
          <cell r="G2260" t="str">
            <v>+1.0</v>
          </cell>
          <cell r="H2260" t="str">
            <v>Норвегия</v>
          </cell>
          <cell r="I2260" t="str">
            <v>Norway</v>
          </cell>
          <cell r="J2260" t="str">
            <v>NO</v>
          </cell>
          <cell r="K2260" t="str">
            <v>58.099486</v>
          </cell>
          <cell r="L2260" t="str">
            <v>6.626050</v>
          </cell>
          <cell r="M2260">
            <v>2440</v>
          </cell>
          <cell r="N2260">
            <v>9</v>
          </cell>
        </row>
        <row r="2261">
          <cell r="A2261" t="str">
            <v>FAO</v>
          </cell>
          <cell r="B2261" t="str">
            <v>LPFR</v>
          </cell>
          <cell r="C2261" t="str">
            <v>Фаро</v>
          </cell>
          <cell r="D2261" t="str">
            <v>Faro</v>
          </cell>
          <cell r="E2261" t="str">
            <v>Фаро</v>
          </cell>
          <cell r="F2261" t="str">
            <v>Faro</v>
          </cell>
          <cell r="G2261" t="str">
            <v>+0.0</v>
          </cell>
          <cell r="H2261" t="str">
            <v>Португалия</v>
          </cell>
          <cell r="I2261" t="str">
            <v>Portugal</v>
          </cell>
          <cell r="J2261" t="str">
            <v>PT</v>
          </cell>
          <cell r="K2261" t="str">
            <v>37.014425</v>
          </cell>
          <cell r="L2261" t="str">
            <v>-7.965911</v>
          </cell>
          <cell r="M2261">
            <v>2490</v>
          </cell>
          <cell r="N2261">
            <v>7</v>
          </cell>
        </row>
        <row r="2262">
          <cell r="A2262" t="str">
            <v>FAQ</v>
          </cell>
          <cell r="B2262" t="str">
            <v>NSFQ</v>
          </cell>
          <cell r="D2262" t="str">
            <v>Freida River</v>
          </cell>
          <cell r="F2262" t="str">
            <v>Freida River</v>
          </cell>
          <cell r="G2262" t="str">
            <v>+10.0</v>
          </cell>
          <cell r="H2262" t="str">
            <v>Папуа - Новая Гвинея</v>
          </cell>
          <cell r="I2262" t="str">
            <v>Papua New Guinea</v>
          </cell>
          <cell r="J2262" t="str">
            <v>PG</v>
          </cell>
          <cell r="K2262" t="str">
            <v>-14.216110</v>
          </cell>
          <cell r="L2262" t="str">
            <v>-169.423549</v>
          </cell>
          <cell r="N2262">
            <v>34</v>
          </cell>
        </row>
        <row r="2263">
          <cell r="A2263" t="str">
            <v>FAR</v>
          </cell>
          <cell r="B2263" t="str">
            <v>KFAR</v>
          </cell>
          <cell r="D2263" t="str">
            <v>Hector Field</v>
          </cell>
          <cell r="E2263" t="str">
            <v>Фарго</v>
          </cell>
          <cell r="F2263" t="str">
            <v>Fargo</v>
          </cell>
          <cell r="G2263" t="str">
            <v>-6.0</v>
          </cell>
          <cell r="H2263" t="str">
            <v>США</v>
          </cell>
          <cell r="I2263" t="str">
            <v>United States</v>
          </cell>
          <cell r="J2263" t="str">
            <v>US</v>
          </cell>
          <cell r="K2263" t="str">
            <v>46.920650</v>
          </cell>
          <cell r="L2263" t="str">
            <v>-96.815764</v>
          </cell>
          <cell r="M2263">
            <v>2910</v>
          </cell>
          <cell r="N2263">
            <v>275</v>
          </cell>
        </row>
        <row r="2264">
          <cell r="A2264" t="str">
            <v>FAS</v>
          </cell>
          <cell r="B2264" t="str">
            <v>BIFF</v>
          </cell>
          <cell r="C2264" t="str">
            <v>Фаскрудсфьордур</v>
          </cell>
          <cell r="D2264" t="str">
            <v>Faskrudsfjordur</v>
          </cell>
          <cell r="E2264" t="str">
            <v>Фаскрудсфьордур</v>
          </cell>
          <cell r="F2264" t="str">
            <v>Faskrudsfjordur</v>
          </cell>
          <cell r="G2264" t="str">
            <v>+0.0</v>
          </cell>
          <cell r="H2264" t="str">
            <v>Исландия</v>
          </cell>
          <cell r="I2264" t="str">
            <v>Iceland</v>
          </cell>
          <cell r="J2264" t="str">
            <v>IS</v>
          </cell>
          <cell r="K2264" t="str">
            <v>64.931667</v>
          </cell>
          <cell r="L2264" t="str">
            <v>-14.060556</v>
          </cell>
          <cell r="M2264">
            <v>640</v>
          </cell>
          <cell r="N2264">
            <v>5</v>
          </cell>
        </row>
        <row r="2265">
          <cell r="A2265" t="str">
            <v>FAT</v>
          </cell>
          <cell r="B2265" t="str">
            <v>KFAT</v>
          </cell>
          <cell r="D2265" t="str">
            <v>Fresno Air Terminal Airport</v>
          </cell>
          <cell r="E2265" t="str">
            <v>Фресно</v>
          </cell>
          <cell r="F2265" t="str">
            <v>Fresno</v>
          </cell>
          <cell r="G2265" t="str">
            <v>-8.0</v>
          </cell>
          <cell r="H2265" t="str">
            <v>США</v>
          </cell>
          <cell r="I2265" t="str">
            <v>United States</v>
          </cell>
          <cell r="J2265" t="str">
            <v>US</v>
          </cell>
          <cell r="K2265" t="str">
            <v>36.776194</v>
          </cell>
          <cell r="L2265" t="str">
            <v>-119.718139</v>
          </cell>
          <cell r="M2265">
            <v>2811</v>
          </cell>
          <cell r="N2265">
            <v>102</v>
          </cell>
        </row>
        <row r="2266">
          <cell r="A2266" t="str">
            <v>FAV</v>
          </cell>
          <cell r="B2266" t="str">
            <v>NTGF</v>
          </cell>
          <cell r="C2266" t="str">
            <v>Факарава</v>
          </cell>
          <cell r="D2266" t="str">
            <v>Fakarava</v>
          </cell>
          <cell r="F2266" t="str">
            <v>Fakarava</v>
          </cell>
          <cell r="G2266" t="str">
            <v>+10.0</v>
          </cell>
          <cell r="H2266" t="str">
            <v>Французская Полинезия</v>
          </cell>
          <cell r="I2266" t="str">
            <v>French Polynesia</v>
          </cell>
          <cell r="J2266" t="str">
            <v>PF</v>
          </cell>
          <cell r="K2266" t="str">
            <v>-16.054150</v>
          </cell>
          <cell r="L2266" t="str">
            <v>-145.656994</v>
          </cell>
          <cell r="M2266">
            <v>1000</v>
          </cell>
          <cell r="N2266">
            <v>4</v>
          </cell>
        </row>
        <row r="2267">
          <cell r="A2267" t="str">
            <v>FAY</v>
          </cell>
          <cell r="B2267" t="str">
            <v>KFAY</v>
          </cell>
          <cell r="D2267" t="str">
            <v>Municipal</v>
          </cell>
          <cell r="E2267" t="str">
            <v>Файетвилл</v>
          </cell>
          <cell r="F2267" t="str">
            <v>Fayetteville</v>
          </cell>
          <cell r="G2267" t="str">
            <v>-6.0</v>
          </cell>
          <cell r="H2267" t="str">
            <v>США</v>
          </cell>
          <cell r="I2267" t="str">
            <v>United States</v>
          </cell>
          <cell r="J2267" t="str">
            <v>US</v>
          </cell>
          <cell r="K2267" t="str">
            <v>34.991222</v>
          </cell>
          <cell r="L2267" t="str">
            <v>-78.880278</v>
          </cell>
          <cell r="M2267">
            <v>2196</v>
          </cell>
          <cell r="N2267">
            <v>58</v>
          </cell>
        </row>
        <row r="2268">
          <cell r="A2268" t="str">
            <v>FAZ</v>
          </cell>
          <cell r="B2268" t="str">
            <v>SNFM</v>
          </cell>
          <cell r="D2268" t="str">
            <v>Fasa</v>
          </cell>
          <cell r="F2268" t="str">
            <v>Fasa</v>
          </cell>
          <cell r="G2268" t="str">
            <v>+3.5</v>
          </cell>
          <cell r="H2268" t="str">
            <v>Иран</v>
          </cell>
          <cell r="I2268" t="str">
            <v>Iran</v>
          </cell>
          <cell r="J2268" t="str">
            <v>IR</v>
          </cell>
          <cell r="K2268">
            <v>29</v>
          </cell>
          <cell r="L2268" t="str">
            <v>54.333333333333</v>
          </cell>
        </row>
        <row r="2269">
          <cell r="A2269" t="str">
            <v>FBD</v>
          </cell>
          <cell r="B2269" t="str">
            <v>OAFZ</v>
          </cell>
          <cell r="C2269" t="str">
            <v>Файзабад</v>
          </cell>
          <cell r="D2269" t="str">
            <v>Faizabad</v>
          </cell>
          <cell r="E2269" t="str">
            <v>Файзабад</v>
          </cell>
          <cell r="F2269" t="str">
            <v>Faizabad</v>
          </cell>
          <cell r="G2269" t="str">
            <v>+4.5</v>
          </cell>
          <cell r="H2269" t="str">
            <v>Афганистан</v>
          </cell>
          <cell r="I2269" t="str">
            <v>Afghanistan</v>
          </cell>
          <cell r="J2269" t="str">
            <v>AF</v>
          </cell>
          <cell r="K2269" t="str">
            <v>37.121903</v>
          </cell>
          <cell r="L2269" t="str">
            <v>70.518544</v>
          </cell>
          <cell r="M2269">
            <v>1650</v>
          </cell>
          <cell r="N2269">
            <v>1119</v>
          </cell>
        </row>
        <row r="2270">
          <cell r="A2270" t="str">
            <v>FBE</v>
          </cell>
          <cell r="B2270" t="str">
            <v>SSFB</v>
          </cell>
          <cell r="D2270" t="str">
            <v>Francisco Beltrao</v>
          </cell>
          <cell r="F2270" t="str">
            <v>Francisco Beltrao</v>
          </cell>
          <cell r="G2270" t="str">
            <v>+3.0</v>
          </cell>
          <cell r="H2270" t="str">
            <v>Бразилия</v>
          </cell>
          <cell r="I2270" t="str">
            <v>Brazil</v>
          </cell>
          <cell r="J2270" t="str">
            <v>BR</v>
          </cell>
          <cell r="K2270" t="str">
            <v>-26.059206</v>
          </cell>
          <cell r="L2270" t="str">
            <v>-53.063453</v>
          </cell>
          <cell r="M2270">
            <v>1200</v>
          </cell>
          <cell r="N2270">
            <v>640</v>
          </cell>
        </row>
        <row r="2271">
          <cell r="A2271" t="str">
            <v>FBG</v>
          </cell>
          <cell r="B2271" t="str">
            <v>KFBG</v>
          </cell>
          <cell r="D2271" t="str">
            <v>Simmons AAF</v>
          </cell>
          <cell r="F2271" t="str">
            <v>Fort Bragg</v>
          </cell>
          <cell r="G2271" t="str">
            <v>-5.0</v>
          </cell>
          <cell r="H2271" t="str">
            <v>США</v>
          </cell>
          <cell r="I2271" t="str">
            <v>United States</v>
          </cell>
          <cell r="J2271" t="str">
            <v>US</v>
          </cell>
          <cell r="K2271" t="str">
            <v>35.132042</v>
          </cell>
          <cell r="L2271" t="str">
            <v>-78.936271</v>
          </cell>
          <cell r="N2271">
            <v>74</v>
          </cell>
        </row>
        <row r="2272">
          <cell r="A2272" t="str">
            <v>FBK</v>
          </cell>
          <cell r="B2272" t="str">
            <v>PAFB</v>
          </cell>
          <cell r="D2272" t="str">
            <v>Ft Wainwright</v>
          </cell>
          <cell r="F2272" t="str">
            <v>Fairbanks</v>
          </cell>
          <cell r="G2272" t="str">
            <v>-9.0</v>
          </cell>
          <cell r="H2272" t="str">
            <v>США</v>
          </cell>
          <cell r="I2272" t="str">
            <v>United States</v>
          </cell>
          <cell r="J2272" t="str">
            <v>US</v>
          </cell>
          <cell r="K2272" t="str">
            <v>64.837615</v>
          </cell>
          <cell r="L2272" t="str">
            <v>-147.614489</v>
          </cell>
          <cell r="N2272">
            <v>138</v>
          </cell>
        </row>
        <row r="2273">
          <cell r="A2273" t="str">
            <v>FBL</v>
          </cell>
          <cell r="B2273" t="str">
            <v>KFBL</v>
          </cell>
          <cell r="D2273" t="str">
            <v>Municipal</v>
          </cell>
          <cell r="F2273" t="str">
            <v>Faribault</v>
          </cell>
          <cell r="G2273" t="str">
            <v>-6.0</v>
          </cell>
          <cell r="H2273" t="str">
            <v>США</v>
          </cell>
          <cell r="I2273" t="str">
            <v>United States</v>
          </cell>
          <cell r="J2273" t="str">
            <v>US</v>
          </cell>
          <cell r="K2273" t="str">
            <v>44.327544</v>
          </cell>
          <cell r="L2273" t="str">
            <v>-93.310668</v>
          </cell>
          <cell r="M2273">
            <v>1297</v>
          </cell>
          <cell r="N2273">
            <v>323</v>
          </cell>
        </row>
        <row r="2274">
          <cell r="A2274" t="str">
            <v>FBM</v>
          </cell>
          <cell r="B2274" t="str">
            <v>FZQA</v>
          </cell>
          <cell r="D2274" t="str">
            <v>Luano</v>
          </cell>
          <cell r="F2274" t="str">
            <v>Lubumbashi</v>
          </cell>
          <cell r="G2274" t="str">
            <v>+2.0</v>
          </cell>
          <cell r="H2274" t="str">
            <v>Демократическая республика Конго</v>
          </cell>
          <cell r="I2274" t="str">
            <v>Democratic Republic Of Congo</v>
          </cell>
          <cell r="J2274" t="str">
            <v>CD</v>
          </cell>
          <cell r="K2274" t="str">
            <v>-11.591333</v>
          </cell>
          <cell r="L2274" t="str">
            <v>27.530889</v>
          </cell>
          <cell r="M2274">
            <v>3161</v>
          </cell>
          <cell r="N2274">
            <v>1309</v>
          </cell>
        </row>
        <row r="2275">
          <cell r="A2275" t="str">
            <v>FBR</v>
          </cell>
          <cell r="B2275" t="str">
            <v>KFBR</v>
          </cell>
          <cell r="D2275" t="str">
            <v>Fort Bridger</v>
          </cell>
          <cell r="F2275" t="str">
            <v>Fort Bridger</v>
          </cell>
          <cell r="G2275" t="str">
            <v>-7.0</v>
          </cell>
          <cell r="H2275" t="str">
            <v>США</v>
          </cell>
          <cell r="I2275" t="str">
            <v>United States</v>
          </cell>
          <cell r="J2275" t="str">
            <v>US</v>
          </cell>
          <cell r="K2275" t="str">
            <v>41.391936</v>
          </cell>
          <cell r="L2275" t="str">
            <v>-110.406796</v>
          </cell>
          <cell r="M2275">
            <v>1524</v>
          </cell>
          <cell r="N2275">
            <v>2144</v>
          </cell>
        </row>
        <row r="2276">
          <cell r="A2276" t="str">
            <v>FBS</v>
          </cell>
          <cell r="D2276" t="str">
            <v>Friday Harbor SPB</v>
          </cell>
          <cell r="F2276" t="str">
            <v>Friday Harbor SPB</v>
          </cell>
          <cell r="G2276" t="str">
            <v>+1.0</v>
          </cell>
          <cell r="H2276" t="str">
            <v>Франция</v>
          </cell>
          <cell r="I2276" t="str">
            <v>France</v>
          </cell>
          <cell r="J2276" t="str">
            <v>FR</v>
          </cell>
          <cell r="K2276" t="str">
            <v>44.36833333</v>
          </cell>
          <cell r="L2276" t="str">
            <v>-1.13083333</v>
          </cell>
        </row>
        <row r="2277">
          <cell r="A2277" t="str">
            <v>FBY</v>
          </cell>
          <cell r="B2277" t="str">
            <v>KFBY</v>
          </cell>
          <cell r="D2277" t="str">
            <v>Municipal</v>
          </cell>
          <cell r="F2277" t="str">
            <v>Fairbury</v>
          </cell>
          <cell r="G2277" t="str">
            <v>-6.0</v>
          </cell>
          <cell r="H2277" t="str">
            <v>США</v>
          </cell>
          <cell r="I2277" t="str">
            <v>United States</v>
          </cell>
          <cell r="J2277" t="str">
            <v>US</v>
          </cell>
          <cell r="K2277" t="str">
            <v>40.182972</v>
          </cell>
          <cell r="L2277" t="str">
            <v>-97.169278</v>
          </cell>
          <cell r="M2277">
            <v>1128</v>
          </cell>
          <cell r="N2277">
            <v>451</v>
          </cell>
        </row>
        <row r="2278">
          <cell r="A2278" t="str">
            <v>FCA</v>
          </cell>
          <cell r="B2278" t="str">
            <v>KGPI</v>
          </cell>
          <cell r="D2278" t="str">
            <v>Glacier Park International</v>
          </cell>
          <cell r="F2278" t="str">
            <v>Kalispell, MT</v>
          </cell>
          <cell r="G2278" t="str">
            <v>-7.0</v>
          </cell>
          <cell r="H2278" t="str">
            <v>США</v>
          </cell>
          <cell r="I2278" t="str">
            <v>United States</v>
          </cell>
          <cell r="J2278" t="str">
            <v>US</v>
          </cell>
          <cell r="K2278" t="str">
            <v>48.310472</v>
          </cell>
          <cell r="L2278" t="str">
            <v>-114.256000</v>
          </cell>
          <cell r="M2278">
            <v>2438</v>
          </cell>
          <cell r="N2278">
            <v>907</v>
          </cell>
        </row>
        <row r="2279">
          <cell r="A2279" t="str">
            <v>FCB</v>
          </cell>
          <cell r="B2279" t="str">
            <v>FAFB</v>
          </cell>
          <cell r="D2279" t="str">
            <v>Ficksburg Sentra Oes</v>
          </cell>
          <cell r="E2279" t="str">
            <v>Фиксбург</v>
          </cell>
          <cell r="F2279" t="str">
            <v>Ficksburg</v>
          </cell>
          <cell r="G2279" t="str">
            <v>+2.0</v>
          </cell>
          <cell r="H2279" t="str">
            <v>ЮАР</v>
          </cell>
          <cell r="I2279" t="str">
            <v>South Africa</v>
          </cell>
          <cell r="J2279" t="str">
            <v>ZA</v>
          </cell>
          <cell r="K2279" t="str">
            <v>-28.823119</v>
          </cell>
          <cell r="L2279" t="str">
            <v>27.908900</v>
          </cell>
          <cell r="M2279">
            <v>1400</v>
          </cell>
          <cell r="N2279">
            <v>1620</v>
          </cell>
        </row>
        <row r="2280">
          <cell r="A2280" t="str">
            <v>FCH</v>
          </cell>
          <cell r="B2280" t="str">
            <v>KFCH</v>
          </cell>
          <cell r="C2280" t="str">
            <v>Фресно-Чандлер</v>
          </cell>
          <cell r="D2280" t="str">
            <v>Fresno-Chandler</v>
          </cell>
          <cell r="E2280" t="str">
            <v>Фресно</v>
          </cell>
          <cell r="F2280" t="str">
            <v>Fresno</v>
          </cell>
          <cell r="G2280" t="str">
            <v>-8.0</v>
          </cell>
          <cell r="H2280" t="str">
            <v>США</v>
          </cell>
          <cell r="I2280" t="str">
            <v>United States</v>
          </cell>
          <cell r="J2280" t="str">
            <v>US</v>
          </cell>
          <cell r="K2280" t="str">
            <v>36.732119</v>
          </cell>
          <cell r="L2280" t="str">
            <v>-119.820332</v>
          </cell>
          <cell r="N2280">
            <v>85</v>
          </cell>
        </row>
        <row r="2281">
          <cell r="A2281" t="str">
            <v>FCM</v>
          </cell>
          <cell r="B2281" t="str">
            <v>KFCM</v>
          </cell>
          <cell r="D2281" t="str">
            <v>Flying Cloud</v>
          </cell>
          <cell r="E2281" t="str">
            <v>Миннеаполис</v>
          </cell>
          <cell r="F2281" t="str">
            <v>Minneapolis</v>
          </cell>
          <cell r="G2281" t="str">
            <v>-6.0</v>
          </cell>
          <cell r="H2281" t="str">
            <v>США</v>
          </cell>
          <cell r="I2281" t="str">
            <v>United States</v>
          </cell>
          <cell r="J2281" t="str">
            <v>US</v>
          </cell>
          <cell r="K2281" t="str">
            <v>44.827241</v>
          </cell>
          <cell r="L2281" t="str">
            <v>-93.457146</v>
          </cell>
          <cell r="M2281">
            <v>1191</v>
          </cell>
          <cell r="N2281">
            <v>276</v>
          </cell>
        </row>
        <row r="2282">
          <cell r="A2282" t="str">
            <v>FCN</v>
          </cell>
          <cell r="B2282" t="str">
            <v>FMNN</v>
          </cell>
          <cell r="D2282" t="str">
            <v>Cuxhaven/Nordholz</v>
          </cell>
          <cell r="F2282" t="str">
            <v>Cuxhaven</v>
          </cell>
          <cell r="G2282" t="str">
            <v>+1.0</v>
          </cell>
          <cell r="H2282" t="str">
            <v>Германия</v>
          </cell>
          <cell r="I2282" t="str">
            <v>Germany</v>
          </cell>
          <cell r="J2282" t="str">
            <v>DE</v>
          </cell>
          <cell r="K2282" t="str">
            <v>53.883333333333</v>
          </cell>
          <cell r="L2282">
            <v>40367</v>
          </cell>
        </row>
        <row r="2283">
          <cell r="A2283" t="str">
            <v>FCO</v>
          </cell>
          <cell r="B2283" t="str">
            <v>LIRF</v>
          </cell>
          <cell r="D2283" t="str">
            <v>Leonardo da Vinci International (Fiumicino)</v>
          </cell>
          <cell r="E2283" t="str">
            <v>Рим</v>
          </cell>
          <cell r="F2283" t="str">
            <v>Rome</v>
          </cell>
          <cell r="G2283" t="str">
            <v>+1.0</v>
          </cell>
          <cell r="H2283" t="str">
            <v>Италия</v>
          </cell>
          <cell r="I2283" t="str">
            <v>Italy</v>
          </cell>
          <cell r="J2283" t="str">
            <v>IT</v>
          </cell>
          <cell r="K2283" t="str">
            <v>41.804475</v>
          </cell>
          <cell r="L2283" t="str">
            <v>12.250797</v>
          </cell>
          <cell r="M2283">
            <v>3900</v>
          </cell>
          <cell r="N2283">
            <v>5</v>
          </cell>
        </row>
        <row r="2284">
          <cell r="A2284" t="str">
            <v>FCS</v>
          </cell>
          <cell r="B2284" t="str">
            <v>KFCS</v>
          </cell>
          <cell r="D2284" t="str">
            <v>Butts AAF</v>
          </cell>
          <cell r="E2284" t="str">
            <v>Колорадо Спрингз</v>
          </cell>
          <cell r="F2284" t="str">
            <v>Colorado Springs</v>
          </cell>
          <cell r="G2284" t="str">
            <v>-7.0</v>
          </cell>
          <cell r="H2284" t="str">
            <v>США</v>
          </cell>
          <cell r="I2284" t="str">
            <v>United States</v>
          </cell>
          <cell r="J2284" t="str">
            <v>US</v>
          </cell>
          <cell r="K2284" t="str">
            <v>38.678389</v>
          </cell>
          <cell r="L2284" t="str">
            <v>-104.756571</v>
          </cell>
          <cell r="N2284">
            <v>1779</v>
          </cell>
        </row>
        <row r="2285">
          <cell r="A2285" t="str">
            <v>FCT</v>
          </cell>
          <cell r="B2285" t="str">
            <v>KFCT</v>
          </cell>
          <cell r="D2285" t="str">
            <v>Firing Center AAF</v>
          </cell>
          <cell r="E2285" t="str">
            <v>Якима</v>
          </cell>
          <cell r="F2285" t="str">
            <v>Yakima</v>
          </cell>
          <cell r="G2285" t="str">
            <v>-8.0</v>
          </cell>
          <cell r="H2285" t="str">
            <v>США</v>
          </cell>
          <cell r="I2285" t="str">
            <v>United States</v>
          </cell>
          <cell r="J2285" t="str">
            <v>US</v>
          </cell>
          <cell r="K2285" t="str">
            <v>46.666516</v>
          </cell>
          <cell r="L2285" t="str">
            <v>-120.453953</v>
          </cell>
          <cell r="N2285">
            <v>418</v>
          </cell>
        </row>
        <row r="2286">
          <cell r="A2286" t="str">
            <v>FCY</v>
          </cell>
          <cell r="B2286" t="str">
            <v>KFCY</v>
          </cell>
          <cell r="D2286" t="str">
            <v>Municipal</v>
          </cell>
          <cell r="F2286" t="str">
            <v>Forrest City</v>
          </cell>
          <cell r="G2286" t="str">
            <v>-6.0</v>
          </cell>
          <cell r="H2286" t="str">
            <v>США</v>
          </cell>
          <cell r="I2286" t="str">
            <v>United States</v>
          </cell>
          <cell r="J2286" t="str">
            <v>US</v>
          </cell>
          <cell r="K2286" t="str">
            <v>34.941998</v>
          </cell>
          <cell r="L2286" t="str">
            <v>-90.774966</v>
          </cell>
          <cell r="M2286">
            <v>914</v>
          </cell>
          <cell r="N2286">
            <v>76</v>
          </cell>
        </row>
        <row r="2287">
          <cell r="A2287" t="str">
            <v>FDE</v>
          </cell>
          <cell r="B2287" t="str">
            <v>ENBL</v>
          </cell>
          <cell r="D2287" t="str">
            <v>Bringeland</v>
          </cell>
          <cell r="E2287" t="str">
            <v>Форде</v>
          </cell>
          <cell r="F2287" t="str">
            <v>Forde</v>
          </cell>
          <cell r="G2287" t="str">
            <v>+1.0</v>
          </cell>
          <cell r="H2287" t="str">
            <v>Норвегия</v>
          </cell>
          <cell r="I2287" t="str">
            <v>Norway</v>
          </cell>
          <cell r="J2287" t="str">
            <v>NO</v>
          </cell>
          <cell r="K2287" t="str">
            <v>61.391111</v>
          </cell>
          <cell r="L2287" t="str">
            <v>5.756944</v>
          </cell>
          <cell r="M2287">
            <v>950</v>
          </cell>
          <cell r="N2287">
            <v>319</v>
          </cell>
        </row>
        <row r="2288">
          <cell r="A2288" t="str">
            <v>FDF</v>
          </cell>
          <cell r="B2288" t="str">
            <v>TFFF</v>
          </cell>
          <cell r="D2288" t="str">
            <v>Lamentin</v>
          </cell>
          <cell r="F2288" t="str">
            <v>Fort De France</v>
          </cell>
          <cell r="G2288" t="str">
            <v>-4.0</v>
          </cell>
          <cell r="H2288" t="str">
            <v>Мартиника</v>
          </cell>
          <cell r="I2288" t="str">
            <v>Martinique</v>
          </cell>
          <cell r="J2288" t="str">
            <v>MQ</v>
          </cell>
          <cell r="K2288" t="str">
            <v>14.592222</v>
          </cell>
          <cell r="L2288" t="str">
            <v>-60.996389</v>
          </cell>
          <cell r="M2288">
            <v>3300</v>
          </cell>
          <cell r="N2288">
            <v>5</v>
          </cell>
        </row>
        <row r="2289">
          <cell r="A2289" t="str">
            <v>FDH</v>
          </cell>
          <cell r="B2289" t="str">
            <v>EDNY</v>
          </cell>
          <cell r="C2289" t="str">
            <v>Фридрихсхафен</v>
          </cell>
          <cell r="D2289" t="str">
            <v>Friedrichshafen</v>
          </cell>
          <cell r="E2289" t="str">
            <v>Фридрихшафен</v>
          </cell>
          <cell r="F2289" t="str">
            <v>Friedrichshafen</v>
          </cell>
          <cell r="G2289" t="str">
            <v>+1.0</v>
          </cell>
          <cell r="H2289" t="str">
            <v>Германия</v>
          </cell>
          <cell r="I2289" t="str">
            <v>Germany</v>
          </cell>
          <cell r="J2289" t="str">
            <v>DE</v>
          </cell>
          <cell r="K2289" t="str">
            <v>47.671317</v>
          </cell>
          <cell r="L2289" t="str">
            <v>9.511486</v>
          </cell>
          <cell r="M2289">
            <v>2355</v>
          </cell>
          <cell r="N2289">
            <v>417</v>
          </cell>
        </row>
        <row r="2290">
          <cell r="A2290" t="str">
            <v>FDK</v>
          </cell>
          <cell r="B2290" t="str">
            <v>KFDK</v>
          </cell>
          <cell r="D2290" t="str">
            <v>Frederick Municipal</v>
          </cell>
          <cell r="F2290" t="str">
            <v>Frederick</v>
          </cell>
          <cell r="G2290" t="str">
            <v>-6.0</v>
          </cell>
          <cell r="H2290" t="str">
            <v>США</v>
          </cell>
          <cell r="I2290" t="str">
            <v>United States</v>
          </cell>
          <cell r="J2290" t="str">
            <v>US</v>
          </cell>
          <cell r="K2290" t="str">
            <v>39.417583</v>
          </cell>
          <cell r="L2290" t="str">
            <v>-77.374306</v>
          </cell>
          <cell r="M2290">
            <v>1591</v>
          </cell>
          <cell r="N2290">
            <v>92</v>
          </cell>
        </row>
        <row r="2291">
          <cell r="A2291" t="str">
            <v>FDR</v>
          </cell>
          <cell r="B2291" t="str">
            <v>KFDR</v>
          </cell>
          <cell r="D2291" t="str">
            <v>Municipal</v>
          </cell>
          <cell r="F2291" t="str">
            <v>Frederick</v>
          </cell>
          <cell r="G2291" t="str">
            <v>-6.0</v>
          </cell>
          <cell r="H2291" t="str">
            <v>США</v>
          </cell>
          <cell r="I2291" t="str">
            <v>United States</v>
          </cell>
          <cell r="J2291" t="str">
            <v>US</v>
          </cell>
          <cell r="K2291" t="str">
            <v>34.352096</v>
          </cell>
          <cell r="L2291" t="str">
            <v>-98.983909</v>
          </cell>
          <cell r="M2291">
            <v>1829</v>
          </cell>
          <cell r="N2291">
            <v>383</v>
          </cell>
        </row>
        <row r="2292">
          <cell r="A2292" t="str">
            <v>FDU</v>
          </cell>
          <cell r="B2292" t="str">
            <v>FZBO</v>
          </cell>
          <cell r="C2292" t="str">
            <v>Бандунду</v>
          </cell>
          <cell r="D2292" t="str">
            <v>Bandundu</v>
          </cell>
          <cell r="E2292" t="str">
            <v>Бандунду</v>
          </cell>
          <cell r="F2292" t="str">
            <v>Bandundu</v>
          </cell>
          <cell r="G2292" t="str">
            <v>+1.0</v>
          </cell>
          <cell r="H2292" t="str">
            <v>Заир</v>
          </cell>
          <cell r="I2292" t="str">
            <v>Zaire</v>
          </cell>
          <cell r="J2292" t="str">
            <v>ZR</v>
          </cell>
          <cell r="K2292" t="str">
            <v>-3.311319</v>
          </cell>
          <cell r="L2292" t="str">
            <v>17.381683</v>
          </cell>
          <cell r="M2292">
            <v>1380</v>
          </cell>
          <cell r="N2292">
            <v>321</v>
          </cell>
        </row>
        <row r="2293">
          <cell r="A2293" t="str">
            <v>FDY</v>
          </cell>
          <cell r="B2293" t="str">
            <v>KFDY</v>
          </cell>
          <cell r="D2293" t="str">
            <v>Findlay</v>
          </cell>
          <cell r="F2293" t="str">
            <v>Findlay</v>
          </cell>
          <cell r="G2293" t="str">
            <v>-5.0</v>
          </cell>
          <cell r="H2293" t="str">
            <v>США</v>
          </cell>
          <cell r="I2293" t="str">
            <v>United States</v>
          </cell>
          <cell r="J2293" t="str">
            <v>US</v>
          </cell>
          <cell r="K2293" t="str">
            <v>41.012028</v>
          </cell>
          <cell r="L2293" t="str">
            <v>-83.668611</v>
          </cell>
          <cell r="M2293">
            <v>1829</v>
          </cell>
          <cell r="N2293">
            <v>248</v>
          </cell>
        </row>
        <row r="2294">
          <cell r="A2294" t="str">
            <v>FEA</v>
          </cell>
          <cell r="D2294" t="str">
            <v>Fetlar</v>
          </cell>
          <cell r="F2294" t="str">
            <v>Fetlar</v>
          </cell>
          <cell r="G2294" t="str">
            <v>+0.0</v>
          </cell>
          <cell r="H2294" t="str">
            <v>Великобритания</v>
          </cell>
          <cell r="I2294" t="str">
            <v>United Kingdom</v>
          </cell>
          <cell r="J2294" t="str">
            <v>GB</v>
          </cell>
          <cell r="K2294" t="str">
            <v>60.600</v>
          </cell>
          <cell r="L2294" t="str">
            <v>-0.867</v>
          </cell>
          <cell r="M2294">
            <v>481</v>
          </cell>
          <cell r="N2294">
            <v>82</v>
          </cell>
        </row>
        <row r="2295">
          <cell r="A2295" t="str">
            <v>FEB</v>
          </cell>
          <cell r="B2295" t="str">
            <v>VNSR</v>
          </cell>
          <cell r="C2295" t="str">
            <v>Санфебагар</v>
          </cell>
          <cell r="D2295" t="str">
            <v>Sanfebagar</v>
          </cell>
          <cell r="E2295" t="str">
            <v>Санфебагар</v>
          </cell>
          <cell r="F2295" t="str">
            <v>Sanfebagar</v>
          </cell>
          <cell r="G2295" t="str">
            <v>-5.8</v>
          </cell>
          <cell r="H2295" t="str">
            <v>Непал</v>
          </cell>
          <cell r="I2295" t="str">
            <v>Nepal</v>
          </cell>
          <cell r="J2295" t="str">
            <v>NP</v>
          </cell>
          <cell r="K2295" t="str">
            <v>29.233</v>
          </cell>
          <cell r="L2295" t="str">
            <v>81.217</v>
          </cell>
          <cell r="M2295">
            <v>431</v>
          </cell>
          <cell r="N2295">
            <v>695</v>
          </cell>
        </row>
        <row r="2296">
          <cell r="A2296" t="str">
            <v>FEC</v>
          </cell>
          <cell r="B2296" t="str">
            <v>GMFF</v>
          </cell>
          <cell r="D2296" t="str">
            <v>Feira De Santana</v>
          </cell>
          <cell r="F2296" t="str">
            <v>Feira De Santana</v>
          </cell>
          <cell r="G2296" t="str">
            <v>+0.0</v>
          </cell>
          <cell r="H2296" t="str">
            <v>Бразилия</v>
          </cell>
          <cell r="I2296" t="str">
            <v>Brazil</v>
          </cell>
          <cell r="J2296" t="str">
            <v>BR</v>
          </cell>
          <cell r="K2296" t="str">
            <v>-12.25</v>
          </cell>
          <cell r="L2296" t="str">
            <v>-38.95</v>
          </cell>
        </row>
        <row r="2297">
          <cell r="A2297" t="str">
            <v>FEG</v>
          </cell>
          <cell r="B2297" t="str">
            <v>UTFF</v>
          </cell>
          <cell r="C2297" t="str">
            <v>Фергана</v>
          </cell>
          <cell r="D2297" t="str">
            <v>Fergana</v>
          </cell>
          <cell r="E2297" t="str">
            <v>Фергана</v>
          </cell>
          <cell r="F2297" t="str">
            <v>Fergana</v>
          </cell>
          <cell r="G2297" t="str">
            <v>+5.0</v>
          </cell>
          <cell r="H2297" t="str">
            <v>Узбекистан</v>
          </cell>
          <cell r="I2297" t="str">
            <v>Uzbekistan</v>
          </cell>
          <cell r="J2297" t="str">
            <v>UZ</v>
          </cell>
          <cell r="K2297" t="str">
            <v>40.358761</v>
          </cell>
          <cell r="L2297" t="str">
            <v>71.745022</v>
          </cell>
          <cell r="N2297">
            <v>604</v>
          </cell>
        </row>
        <row r="2298">
          <cell r="A2298" t="str">
            <v>FEJ</v>
          </cell>
          <cell r="B2298" t="str">
            <v>SWFJ</v>
          </cell>
          <cell r="D2298" t="str">
            <v>Feijo</v>
          </cell>
          <cell r="F2298" t="str">
            <v>Feijo</v>
          </cell>
          <cell r="G2298" t="str">
            <v>-3.0</v>
          </cell>
          <cell r="H2298" t="str">
            <v>Бразилия</v>
          </cell>
          <cell r="I2298" t="str">
            <v>Brazil</v>
          </cell>
          <cell r="J2298" t="str">
            <v>BR</v>
          </cell>
          <cell r="K2298">
            <v>-7</v>
          </cell>
          <cell r="L2298" t="str">
            <v>-36.016666666667</v>
          </cell>
        </row>
        <row r="2299">
          <cell r="A2299" t="str">
            <v>FEK</v>
          </cell>
          <cell r="B2299" t="str">
            <v>DIFK</v>
          </cell>
          <cell r="D2299" t="str">
            <v>Ferkessedougou</v>
          </cell>
          <cell r="F2299" t="str">
            <v>Ferkessedougou</v>
          </cell>
          <cell r="G2299" t="str">
            <v>+0.0</v>
          </cell>
          <cell r="H2299" t="str">
            <v>Кот д&amp;#039;Ивуар</v>
          </cell>
          <cell r="I2299" t="str">
            <v>Cote D&amp;#039;Ivoire</v>
          </cell>
          <cell r="J2299" t="str">
            <v>CI</v>
          </cell>
          <cell r="K2299" t="str">
            <v>9.600</v>
          </cell>
          <cell r="L2299" t="str">
            <v>-5.200</v>
          </cell>
          <cell r="N2299">
            <v>336</v>
          </cell>
        </row>
        <row r="2300">
          <cell r="A2300" t="str">
            <v>FEL</v>
          </cell>
          <cell r="B2300" t="str">
            <v>ETSF</v>
          </cell>
          <cell r="D2300" t="str">
            <v>Fuerstenfeldbruck</v>
          </cell>
          <cell r="F2300" t="str">
            <v>Fuerstenfeldbruck</v>
          </cell>
          <cell r="G2300" t="str">
            <v>+1.0</v>
          </cell>
          <cell r="H2300" t="str">
            <v>Германия</v>
          </cell>
          <cell r="I2300" t="str">
            <v>Germany</v>
          </cell>
          <cell r="J2300" t="str">
            <v>DE</v>
          </cell>
          <cell r="K2300" t="str">
            <v>48.205667</v>
          </cell>
          <cell r="L2300" t="str">
            <v>11.267000</v>
          </cell>
          <cell r="M2300">
            <v>2744</v>
          </cell>
          <cell r="N2300">
            <v>519</v>
          </cell>
        </row>
        <row r="2301">
          <cell r="A2301" t="str">
            <v>FEN</v>
          </cell>
          <cell r="B2301" t="str">
            <v>SBFN</v>
          </cell>
          <cell r="D2301" t="str">
            <v>Fernando De Noronha</v>
          </cell>
          <cell r="F2301" t="str">
            <v>Fernando De Noronha</v>
          </cell>
          <cell r="G2301" t="str">
            <v>-2.0</v>
          </cell>
          <cell r="H2301" t="str">
            <v>Бразилия</v>
          </cell>
          <cell r="I2301" t="str">
            <v>Brazil</v>
          </cell>
          <cell r="J2301" t="str">
            <v>BR</v>
          </cell>
          <cell r="K2301" t="str">
            <v>-3.854928</v>
          </cell>
          <cell r="L2301" t="str">
            <v>-32.423336</v>
          </cell>
          <cell r="M2301">
            <v>1844</v>
          </cell>
          <cell r="N2301">
            <v>59</v>
          </cell>
        </row>
        <row r="2302">
          <cell r="A2302" t="str">
            <v>FEP</v>
          </cell>
          <cell r="B2302" t="str">
            <v>KFEP</v>
          </cell>
          <cell r="D2302" t="str">
            <v>Albertus</v>
          </cell>
          <cell r="F2302" t="str">
            <v>Freeport</v>
          </cell>
          <cell r="G2302" t="str">
            <v>-6.0</v>
          </cell>
          <cell r="H2302" t="str">
            <v>США</v>
          </cell>
          <cell r="I2302" t="str">
            <v>United States</v>
          </cell>
          <cell r="J2302" t="str">
            <v>US</v>
          </cell>
          <cell r="K2302" t="str">
            <v>42.246159</v>
          </cell>
          <cell r="L2302" t="str">
            <v>-89.581987</v>
          </cell>
          <cell r="M2302">
            <v>1250</v>
          </cell>
          <cell r="N2302">
            <v>262</v>
          </cell>
        </row>
        <row r="2303">
          <cell r="A2303" t="str">
            <v>FER</v>
          </cell>
          <cell r="C2303" t="str">
            <v>Фергусонс-Галф</v>
          </cell>
          <cell r="D2303" t="str">
            <v>Fergusons Gulf</v>
          </cell>
          <cell r="E2303" t="str">
            <v>Фергусонс-Галф</v>
          </cell>
          <cell r="F2303" t="str">
            <v>Fergusons Gulf</v>
          </cell>
          <cell r="H2303" t="str">
            <v>Канада</v>
          </cell>
          <cell r="I2303" t="str">
            <v>Canada</v>
          </cell>
          <cell r="J2303" t="str">
            <v>CA</v>
          </cell>
          <cell r="K2303" t="str">
            <v>62.05</v>
          </cell>
          <cell r="L2303" t="str">
            <v>-93.333333333333</v>
          </cell>
        </row>
        <row r="2304">
          <cell r="A2304" t="str">
            <v>FES</v>
          </cell>
          <cell r="B2304" t="str">
            <v>KFES</v>
          </cell>
          <cell r="C2304" t="str">
            <v>Сан Фернандо</v>
          </cell>
          <cell r="D2304" t="str">
            <v>San Fernando</v>
          </cell>
          <cell r="E2304" t="str">
            <v>Сан Фернандо</v>
          </cell>
          <cell r="F2304" t="str">
            <v>San Fernando</v>
          </cell>
          <cell r="G2304" t="str">
            <v>-6.0</v>
          </cell>
          <cell r="H2304" t="str">
            <v>Сальвадор</v>
          </cell>
          <cell r="I2304" t="str">
            <v>El Salvador</v>
          </cell>
          <cell r="J2304" t="str">
            <v>SV</v>
          </cell>
          <cell r="K2304" t="str">
            <v>38.194943</v>
          </cell>
          <cell r="L2304" t="str">
            <v>-90.385426</v>
          </cell>
          <cell r="N2304">
            <v>132</v>
          </cell>
        </row>
        <row r="2305">
          <cell r="A2305" t="str">
            <v>FET</v>
          </cell>
          <cell r="B2305" t="str">
            <v>KFET</v>
          </cell>
          <cell r="D2305" t="str">
            <v>Municipal</v>
          </cell>
          <cell r="F2305" t="str">
            <v>Fremont</v>
          </cell>
          <cell r="G2305" t="str">
            <v>-6.0</v>
          </cell>
          <cell r="H2305" t="str">
            <v>США</v>
          </cell>
          <cell r="I2305" t="str">
            <v>United States</v>
          </cell>
          <cell r="J2305" t="str">
            <v>US</v>
          </cell>
          <cell r="K2305" t="str">
            <v>41.449141</v>
          </cell>
          <cell r="L2305" t="str">
            <v>-96.520220</v>
          </cell>
          <cell r="M2305">
            <v>1158</v>
          </cell>
          <cell r="N2305">
            <v>367</v>
          </cell>
        </row>
        <row r="2306">
          <cell r="A2306" t="str">
            <v>FEW</v>
          </cell>
          <cell r="B2306" t="str">
            <v>KFEW</v>
          </cell>
          <cell r="D2306" t="str">
            <v>Warren AFB</v>
          </cell>
          <cell r="E2306" t="str">
            <v>Чейнни</v>
          </cell>
          <cell r="F2306" t="str">
            <v>Cheyenne</v>
          </cell>
          <cell r="G2306" t="str">
            <v>-7.0</v>
          </cell>
          <cell r="H2306" t="str">
            <v>США</v>
          </cell>
          <cell r="I2306" t="str">
            <v>United States</v>
          </cell>
          <cell r="J2306" t="str">
            <v>US</v>
          </cell>
          <cell r="K2306" t="str">
            <v>41.133315</v>
          </cell>
          <cell r="L2306" t="str">
            <v>-104.867192</v>
          </cell>
          <cell r="N2306">
            <v>1878</v>
          </cell>
        </row>
        <row r="2307">
          <cell r="A2307" t="str">
            <v>FEZ</v>
          </cell>
          <cell r="B2307" t="str">
            <v>GMFF</v>
          </cell>
          <cell r="D2307" t="str">
            <v>Sais</v>
          </cell>
          <cell r="E2307" t="str">
            <v>Фес</v>
          </cell>
          <cell r="F2307" t="str">
            <v>Fez</v>
          </cell>
          <cell r="G2307" t="str">
            <v>+0.0</v>
          </cell>
          <cell r="H2307" t="str">
            <v>Марокко</v>
          </cell>
          <cell r="I2307" t="str">
            <v>Morocco</v>
          </cell>
          <cell r="J2307" t="str">
            <v>MA</v>
          </cell>
          <cell r="K2307" t="str">
            <v>33.927261</v>
          </cell>
          <cell r="L2307" t="str">
            <v>-4.977958</v>
          </cell>
          <cell r="M2307">
            <v>3200</v>
          </cell>
          <cell r="N2307">
            <v>579</v>
          </cell>
        </row>
        <row r="2308">
          <cell r="A2308" t="str">
            <v>FFA</v>
          </cell>
          <cell r="B2308" t="str">
            <v>KFFA</v>
          </cell>
          <cell r="D2308" t="str">
            <v>First Flight</v>
          </cell>
          <cell r="F2308" t="str">
            <v>Kill Devil Hills</v>
          </cell>
          <cell r="G2308" t="str">
            <v>-5.0</v>
          </cell>
          <cell r="H2308" t="str">
            <v>США</v>
          </cell>
          <cell r="I2308" t="str">
            <v>United States</v>
          </cell>
          <cell r="J2308" t="str">
            <v>US</v>
          </cell>
          <cell r="K2308" t="str">
            <v>36.018223</v>
          </cell>
          <cell r="L2308" t="str">
            <v>-75.671287</v>
          </cell>
          <cell r="M2308">
            <v>914</v>
          </cell>
          <cell r="N2308">
            <v>4</v>
          </cell>
        </row>
        <row r="2309">
          <cell r="A2309" t="str">
            <v>FFD</v>
          </cell>
          <cell r="B2309" t="str">
            <v>EGVA</v>
          </cell>
          <cell r="D2309" t="str">
            <v>RAF Station</v>
          </cell>
          <cell r="F2309" t="str">
            <v>Fairford</v>
          </cell>
          <cell r="G2309" t="str">
            <v>+0.0</v>
          </cell>
          <cell r="H2309" t="str">
            <v>Великобритания</v>
          </cell>
          <cell r="I2309" t="str">
            <v>United Kingdom</v>
          </cell>
          <cell r="J2309" t="str">
            <v>GB</v>
          </cell>
          <cell r="K2309" t="str">
            <v>51.682167</v>
          </cell>
          <cell r="L2309" t="str">
            <v>-1.790028</v>
          </cell>
          <cell r="N2309">
            <v>87</v>
          </cell>
        </row>
        <row r="2310">
          <cell r="A2310" t="str">
            <v>FFL</v>
          </cell>
          <cell r="B2310" t="str">
            <v>KFFL</v>
          </cell>
          <cell r="D2310" t="str">
            <v>Municipal</v>
          </cell>
          <cell r="F2310" t="str">
            <v>Fairfield</v>
          </cell>
          <cell r="G2310" t="str">
            <v>-8.0</v>
          </cell>
          <cell r="H2310" t="str">
            <v>США</v>
          </cell>
          <cell r="I2310" t="str">
            <v>United States</v>
          </cell>
          <cell r="J2310" t="str">
            <v>US</v>
          </cell>
          <cell r="K2310" t="str">
            <v>41.055890</v>
          </cell>
          <cell r="L2310" t="str">
            <v>-91.980869</v>
          </cell>
          <cell r="M2310">
            <v>1219</v>
          </cell>
          <cell r="N2310">
            <v>244</v>
          </cell>
        </row>
        <row r="2311">
          <cell r="A2311" t="str">
            <v>FFM</v>
          </cell>
          <cell r="B2311" t="str">
            <v>KFFM</v>
          </cell>
          <cell r="D2311" t="str">
            <v>Fergus Falls</v>
          </cell>
          <cell r="F2311" t="str">
            <v>Fergus Falls</v>
          </cell>
          <cell r="G2311" t="str">
            <v>-6.0</v>
          </cell>
          <cell r="H2311" t="str">
            <v>США</v>
          </cell>
          <cell r="I2311" t="str">
            <v>United States</v>
          </cell>
          <cell r="J2311" t="str">
            <v>US</v>
          </cell>
          <cell r="K2311" t="str">
            <v>46.284389</v>
          </cell>
          <cell r="L2311" t="str">
            <v>-96.156694</v>
          </cell>
          <cell r="M2311">
            <v>1463</v>
          </cell>
          <cell r="N2311">
            <v>361</v>
          </cell>
        </row>
        <row r="2312">
          <cell r="A2312" t="str">
            <v>FFO</v>
          </cell>
          <cell r="B2312" t="str">
            <v>KFFO</v>
          </cell>
          <cell r="D2312" t="str">
            <v>Patterson Afb</v>
          </cell>
          <cell r="F2312" t="str">
            <v>Dayton</v>
          </cell>
          <cell r="G2312" t="str">
            <v>-5.0</v>
          </cell>
          <cell r="H2312" t="str">
            <v>США</v>
          </cell>
          <cell r="I2312" t="str">
            <v>United States</v>
          </cell>
          <cell r="J2312" t="str">
            <v>US</v>
          </cell>
          <cell r="K2312" t="str">
            <v>39.825968</v>
          </cell>
          <cell r="L2312" t="str">
            <v>-84.046102</v>
          </cell>
          <cell r="N2312">
            <v>251</v>
          </cell>
        </row>
        <row r="2313">
          <cell r="A2313" t="str">
            <v>FFT</v>
          </cell>
          <cell r="B2313" t="str">
            <v>KFFT</v>
          </cell>
          <cell r="D2313" t="str">
            <v>Capital City</v>
          </cell>
          <cell r="F2313" t="str">
            <v>Frankfort, KY</v>
          </cell>
          <cell r="G2313" t="str">
            <v>-5.0</v>
          </cell>
          <cell r="H2313" t="str">
            <v>США</v>
          </cell>
          <cell r="I2313" t="str">
            <v>United States</v>
          </cell>
          <cell r="J2313" t="str">
            <v>US</v>
          </cell>
          <cell r="K2313" t="str">
            <v>38.181977</v>
          </cell>
          <cell r="L2313" t="str">
            <v>-84.906120</v>
          </cell>
          <cell r="M2313">
            <v>1526</v>
          </cell>
          <cell r="N2313">
            <v>246</v>
          </cell>
        </row>
        <row r="2314">
          <cell r="A2314" t="str">
            <v>FFU</v>
          </cell>
          <cell r="B2314" t="str">
            <v>SCFT</v>
          </cell>
          <cell r="C2314" t="str">
            <v>Футалеуфу</v>
          </cell>
          <cell r="D2314" t="str">
            <v>Futaleufu</v>
          </cell>
          <cell r="E2314" t="str">
            <v>Футалеуфу</v>
          </cell>
          <cell r="F2314" t="str">
            <v>Futaleufu</v>
          </cell>
          <cell r="G2314" t="str">
            <v>-3.0</v>
          </cell>
          <cell r="H2314" t="str">
            <v>Чили</v>
          </cell>
          <cell r="I2314" t="str">
            <v>Chile</v>
          </cell>
          <cell r="J2314" t="str">
            <v>CL</v>
          </cell>
          <cell r="K2314" t="str">
            <v>-43.189167</v>
          </cell>
          <cell r="L2314" t="str">
            <v>-71.850278</v>
          </cell>
          <cell r="M2314">
            <v>975</v>
          </cell>
          <cell r="N2314">
            <v>349</v>
          </cell>
        </row>
        <row r="2315">
          <cell r="A2315" t="str">
            <v>FGD</v>
          </cell>
          <cell r="B2315" t="str">
            <v>GQPF</v>
          </cell>
          <cell r="D2315" t="str">
            <v>Fderik</v>
          </cell>
          <cell r="F2315" t="str">
            <v>Fderik</v>
          </cell>
          <cell r="G2315" t="str">
            <v>+0.0</v>
          </cell>
          <cell r="H2315" t="str">
            <v>Мавритания</v>
          </cell>
          <cell r="I2315" t="str">
            <v>Mauritania</v>
          </cell>
          <cell r="J2315" t="str">
            <v>MR</v>
          </cell>
          <cell r="K2315" t="str">
            <v>22.667</v>
          </cell>
          <cell r="L2315" t="str">
            <v>-12.733</v>
          </cell>
          <cell r="M2315">
            <v>1800</v>
          </cell>
          <cell r="N2315">
            <v>293</v>
          </cell>
        </row>
        <row r="2316">
          <cell r="A2316" t="str">
            <v>FGI</v>
          </cell>
          <cell r="B2316" t="str">
            <v>NSFI</v>
          </cell>
          <cell r="D2316" t="str">
            <v>Fagali I</v>
          </cell>
          <cell r="F2316" t="str">
            <v>Apia</v>
          </cell>
          <cell r="G2316" t="str">
            <v>-11.0</v>
          </cell>
          <cell r="H2316" t="str">
            <v>Самоа</v>
          </cell>
          <cell r="I2316" t="str">
            <v>Samoa</v>
          </cell>
          <cell r="J2316" t="str">
            <v>WS</v>
          </cell>
          <cell r="K2316" t="str">
            <v>-13.848694</v>
          </cell>
          <cell r="L2316" t="str">
            <v>-171.740472</v>
          </cell>
          <cell r="M2316">
            <v>549</v>
          </cell>
          <cell r="N2316">
            <v>40</v>
          </cell>
        </row>
        <row r="2317">
          <cell r="A2317" t="str">
            <v>FGL</v>
          </cell>
          <cell r="B2317" t="str">
            <v>NZFH</v>
          </cell>
          <cell r="C2317" t="str">
            <v>Фокс Гласиер</v>
          </cell>
          <cell r="D2317" t="str">
            <v>Fox Glacier</v>
          </cell>
          <cell r="E2317" t="str">
            <v>Фокс Гласиер</v>
          </cell>
          <cell r="F2317" t="str">
            <v>Fox Glacier</v>
          </cell>
          <cell r="G2317" t="str">
            <v>+13.0</v>
          </cell>
          <cell r="H2317" t="str">
            <v>Новая Зеландия</v>
          </cell>
          <cell r="I2317" t="str">
            <v>New Zealand</v>
          </cell>
          <cell r="J2317" t="str">
            <v>NZ</v>
          </cell>
          <cell r="K2317" t="str">
            <v>-43.463056</v>
          </cell>
          <cell r="L2317" t="str">
            <v>169.999722</v>
          </cell>
          <cell r="M2317">
            <v>640</v>
          </cell>
          <cell r="N2317">
            <v>119</v>
          </cell>
        </row>
        <row r="2318">
          <cell r="A2318" t="str">
            <v>FGR</v>
          </cell>
          <cell r="B2318" t="str">
            <v>OMFJ</v>
          </cell>
          <cell r="C2318" t="str">
            <v>Фенгерола</v>
          </cell>
          <cell r="D2318" t="str">
            <v>Fuengirola</v>
          </cell>
          <cell r="E2318" t="str">
            <v>Фенгерола</v>
          </cell>
          <cell r="F2318" t="str">
            <v>Fuengirola</v>
          </cell>
          <cell r="G2318" t="str">
            <v>+1.0</v>
          </cell>
          <cell r="H2318" t="str">
            <v>Испания</v>
          </cell>
          <cell r="I2318" t="str">
            <v>Spain</v>
          </cell>
          <cell r="J2318" t="str">
            <v>ES</v>
          </cell>
          <cell r="K2318" t="str">
            <v>36.533333333333</v>
          </cell>
          <cell r="L2318" t="str">
            <v>-4.6166666666667</v>
          </cell>
          <cell r="M2318">
            <v>68</v>
          </cell>
        </row>
        <row r="2319">
          <cell r="A2319" t="str">
            <v>FGU</v>
          </cell>
          <cell r="B2319" t="str">
            <v>NTGB</v>
          </cell>
          <cell r="C2319" t="str">
            <v>Фангатау</v>
          </cell>
          <cell r="D2319" t="str">
            <v>Fangatau</v>
          </cell>
          <cell r="E2319" t="str">
            <v>Фангатау</v>
          </cell>
          <cell r="F2319" t="str">
            <v>Fangatau</v>
          </cell>
          <cell r="G2319" t="str">
            <v>+10.0</v>
          </cell>
          <cell r="H2319" t="str">
            <v>Французская Полинезия</v>
          </cell>
          <cell r="I2319" t="str">
            <v>French Polynesia</v>
          </cell>
          <cell r="J2319" t="str">
            <v>PF</v>
          </cell>
          <cell r="K2319" t="str">
            <v>-15.820000</v>
          </cell>
          <cell r="L2319" t="str">
            <v>-140.885833</v>
          </cell>
          <cell r="M2319">
            <v>900</v>
          </cell>
          <cell r="N2319">
            <v>3</v>
          </cell>
        </row>
        <row r="2320">
          <cell r="A2320" t="str">
            <v>FHU</v>
          </cell>
          <cell r="B2320" t="str">
            <v>KFHU</v>
          </cell>
          <cell r="D2320" t="str">
            <v>Municipal</v>
          </cell>
          <cell r="F2320" t="str">
            <v>Sierra Vista</v>
          </cell>
          <cell r="G2320" t="str">
            <v>-7.0</v>
          </cell>
          <cell r="H2320" t="str">
            <v>США</v>
          </cell>
          <cell r="I2320" t="str">
            <v>United States</v>
          </cell>
          <cell r="J2320" t="str">
            <v>US</v>
          </cell>
          <cell r="K2320" t="str">
            <v>31.588472</v>
          </cell>
          <cell r="L2320" t="str">
            <v>-110.344389</v>
          </cell>
          <cell r="M2320">
            <v>3658</v>
          </cell>
          <cell r="N2320">
            <v>1438</v>
          </cell>
        </row>
        <row r="2321">
          <cell r="A2321" t="str">
            <v>FHZ</v>
          </cell>
          <cell r="B2321" t="str">
            <v>NTKH</v>
          </cell>
          <cell r="C2321" t="str">
            <v>Факахина</v>
          </cell>
          <cell r="D2321" t="str">
            <v>Fakahina</v>
          </cell>
          <cell r="E2321" t="str">
            <v>Факахина</v>
          </cell>
          <cell r="F2321" t="str">
            <v>Fakahina</v>
          </cell>
          <cell r="G2321" t="str">
            <v>+10.0</v>
          </cell>
          <cell r="H2321" t="str">
            <v>Французская Полинезия</v>
          </cell>
          <cell r="I2321" t="str">
            <v>French Polynesia</v>
          </cell>
          <cell r="J2321" t="str">
            <v>PF</v>
          </cell>
          <cell r="K2321" t="str">
            <v>-15.992222</v>
          </cell>
          <cell r="L2321" t="str">
            <v>-140.164722</v>
          </cell>
          <cell r="M2321">
            <v>900</v>
          </cell>
          <cell r="N2321">
            <v>1</v>
          </cell>
        </row>
        <row r="2322">
          <cell r="A2322" t="str">
            <v>FIC</v>
          </cell>
          <cell r="B2322" t="str">
            <v>KFSD</v>
          </cell>
          <cell r="D2322" t="str">
            <v>Fire Cove</v>
          </cell>
          <cell r="F2322" t="str">
            <v>Fire Cove</v>
          </cell>
          <cell r="G2322" t="str">
            <v>-9.0</v>
          </cell>
          <cell r="H2322" t="str">
            <v>США</v>
          </cell>
          <cell r="I2322" t="str">
            <v>United States</v>
          </cell>
          <cell r="J2322" t="str">
            <v>US</v>
          </cell>
          <cell r="K2322" t="str">
            <v>55.777777777778</v>
          </cell>
          <cell r="L2322" t="str">
            <v>-131.5375</v>
          </cell>
        </row>
        <row r="2323">
          <cell r="A2323" t="str">
            <v>FID</v>
          </cell>
          <cell r="B2323" t="str">
            <v>KFID</v>
          </cell>
          <cell r="D2323" t="str">
            <v>Elizabeth Field</v>
          </cell>
          <cell r="F2323" t="str">
            <v>Fishers Island</v>
          </cell>
          <cell r="G2323" t="str">
            <v>-5.0</v>
          </cell>
          <cell r="H2323" t="str">
            <v>США</v>
          </cell>
          <cell r="I2323" t="str">
            <v>United States</v>
          </cell>
          <cell r="J2323" t="str">
            <v>US</v>
          </cell>
          <cell r="K2323" t="str">
            <v>41.251308</v>
          </cell>
          <cell r="L2323" t="str">
            <v>-72.031611</v>
          </cell>
          <cell r="M2323">
            <v>869</v>
          </cell>
          <cell r="N2323">
            <v>3</v>
          </cell>
        </row>
        <row r="2324">
          <cell r="A2324" t="str">
            <v>FIE</v>
          </cell>
          <cell r="B2324" t="str">
            <v>EGEF</v>
          </cell>
          <cell r="C2324" t="str">
            <v>Фейр-Айсл</v>
          </cell>
          <cell r="D2324" t="str">
            <v>Fair Isle</v>
          </cell>
          <cell r="E2324" t="str">
            <v>Фейр-Айсл</v>
          </cell>
          <cell r="F2324" t="str">
            <v>Fair Isle</v>
          </cell>
          <cell r="G2324" t="str">
            <v>+0.0</v>
          </cell>
          <cell r="H2324" t="str">
            <v>Великобритания</v>
          </cell>
          <cell r="I2324" t="str">
            <v>United Kingdom</v>
          </cell>
          <cell r="J2324" t="str">
            <v>GB</v>
          </cell>
          <cell r="K2324" t="str">
            <v>59.535831</v>
          </cell>
          <cell r="L2324" t="str">
            <v>-1.628056</v>
          </cell>
          <cell r="M2324">
            <v>465</v>
          </cell>
          <cell r="N2324">
            <v>68</v>
          </cell>
        </row>
        <row r="2325">
          <cell r="A2325" t="str">
            <v>FIG</v>
          </cell>
          <cell r="B2325" t="str">
            <v>GUFA</v>
          </cell>
          <cell r="C2325" t="str">
            <v>Фриа</v>
          </cell>
          <cell r="D2325" t="str">
            <v>Fria</v>
          </cell>
          <cell r="E2325" t="str">
            <v>Фриа</v>
          </cell>
          <cell r="F2325" t="str">
            <v>Fria</v>
          </cell>
          <cell r="G2325" t="str">
            <v>+0.0</v>
          </cell>
          <cell r="H2325" t="str">
            <v>Гвинея</v>
          </cell>
          <cell r="I2325" t="str">
            <v>Guinea</v>
          </cell>
          <cell r="J2325" t="str">
            <v>GN</v>
          </cell>
          <cell r="K2325" t="str">
            <v>10.350556</v>
          </cell>
          <cell r="L2325" t="str">
            <v>-13.569167</v>
          </cell>
          <cell r="M2325">
            <v>1615</v>
          </cell>
          <cell r="N2325">
            <v>152</v>
          </cell>
        </row>
        <row r="2326">
          <cell r="A2326" t="str">
            <v>FIK</v>
          </cell>
          <cell r="B2326" t="str">
            <v>YFNE</v>
          </cell>
          <cell r="D2326" t="str">
            <v>Finke</v>
          </cell>
          <cell r="F2326" t="str">
            <v>Finke</v>
          </cell>
          <cell r="G2326" t="str">
            <v>-9.5</v>
          </cell>
          <cell r="H2326" t="str">
            <v>Австралия</v>
          </cell>
          <cell r="I2326" t="str">
            <v>Australia</v>
          </cell>
          <cell r="J2326" t="str">
            <v>AU</v>
          </cell>
          <cell r="K2326" t="str">
            <v>-25.594722</v>
          </cell>
          <cell r="L2326" t="str">
            <v>134.583333</v>
          </cell>
          <cell r="M2326">
            <v>855</v>
          </cell>
          <cell r="N2326">
            <v>278</v>
          </cell>
        </row>
        <row r="2327">
          <cell r="A2327" t="str">
            <v>FIL</v>
          </cell>
          <cell r="B2327" t="str">
            <v>KFOM</v>
          </cell>
          <cell r="D2327" t="str">
            <v>Municipal</v>
          </cell>
          <cell r="F2327" t="str">
            <v>Fillmore</v>
          </cell>
          <cell r="G2327" t="str">
            <v>-7.0</v>
          </cell>
          <cell r="H2327" t="str">
            <v>США</v>
          </cell>
          <cell r="I2327" t="str">
            <v>United States</v>
          </cell>
          <cell r="J2327" t="str">
            <v>US</v>
          </cell>
          <cell r="K2327" t="str">
            <v>38.958297</v>
          </cell>
          <cell r="L2327" t="str">
            <v>-112.363272</v>
          </cell>
          <cell r="M2327">
            <v>1539</v>
          </cell>
          <cell r="N2327">
            <v>1520</v>
          </cell>
        </row>
        <row r="2328">
          <cell r="A2328" t="str">
            <v>FIN</v>
          </cell>
          <cell r="C2328" t="str">
            <v>Финшхафен</v>
          </cell>
          <cell r="D2328" t="str">
            <v>Finschhafen</v>
          </cell>
          <cell r="E2328" t="str">
            <v>Финшхафен</v>
          </cell>
          <cell r="F2328" t="str">
            <v>Finschhafen</v>
          </cell>
          <cell r="G2328" t="str">
            <v>+10.0</v>
          </cell>
          <cell r="H2328" t="str">
            <v>Папуа - Новая Гвинея</v>
          </cell>
          <cell r="I2328" t="str">
            <v>Papua New Guinea</v>
          </cell>
          <cell r="J2328" t="str">
            <v>PG</v>
          </cell>
          <cell r="K2328" t="str">
            <v>-6.617</v>
          </cell>
          <cell r="L2328" t="str">
            <v>147.850</v>
          </cell>
          <cell r="M2328">
            <v>1585</v>
          </cell>
          <cell r="N2328">
            <v>10</v>
          </cell>
        </row>
        <row r="2329">
          <cell r="A2329" t="str">
            <v>FIV</v>
          </cell>
          <cell r="D2329" t="str">
            <v>Five Finger</v>
          </cell>
          <cell r="F2329" t="str">
            <v>Five Finger Coast Guard Heliport</v>
          </cell>
          <cell r="G2329" t="str">
            <v>-9.0</v>
          </cell>
          <cell r="H2329" t="str">
            <v>США</v>
          </cell>
          <cell r="I2329" t="str">
            <v>United States</v>
          </cell>
          <cell r="J2329" t="str">
            <v>US</v>
          </cell>
          <cell r="K2329" t="str">
            <v>57.269936</v>
          </cell>
          <cell r="L2329" t="str">
            <v>-133.631451</v>
          </cell>
          <cell r="N2329">
            <v>15</v>
          </cell>
        </row>
        <row r="2330">
          <cell r="A2330" t="str">
            <v>FIZ</v>
          </cell>
          <cell r="B2330" t="str">
            <v>YFTZ</v>
          </cell>
          <cell r="D2330" t="str">
            <v>Fitzroy Crossing</v>
          </cell>
          <cell r="F2330" t="str">
            <v>Fitzroy Crossing</v>
          </cell>
          <cell r="G2330" t="str">
            <v>-8.0</v>
          </cell>
          <cell r="H2330" t="str">
            <v>Австралия</v>
          </cell>
          <cell r="I2330" t="str">
            <v>Australia</v>
          </cell>
          <cell r="J2330" t="str">
            <v>AU</v>
          </cell>
          <cell r="K2330" t="str">
            <v>-18.181944</v>
          </cell>
          <cell r="L2330" t="str">
            <v>125.558611</v>
          </cell>
          <cell r="M2330">
            <v>1380</v>
          </cell>
          <cell r="N2330">
            <v>112</v>
          </cell>
        </row>
        <row r="2331">
          <cell r="A2331" t="str">
            <v>FJR</v>
          </cell>
          <cell r="B2331" t="str">
            <v>OMFJ</v>
          </cell>
          <cell r="D2331" t="str">
            <v>Fujairah Intl</v>
          </cell>
          <cell r="F2331" t="str">
            <v>Al-fujairah</v>
          </cell>
          <cell r="G2331" t="str">
            <v>+4.0</v>
          </cell>
          <cell r="H2331" t="str">
            <v>ОАЭ</v>
          </cell>
          <cell r="I2331" t="str">
            <v>United Arab Emirates</v>
          </cell>
          <cell r="J2331" t="str">
            <v>AE</v>
          </cell>
          <cell r="K2331" t="str">
            <v>25.112225</v>
          </cell>
          <cell r="L2331" t="str">
            <v>56.323964</v>
          </cell>
          <cell r="M2331">
            <v>3200</v>
          </cell>
          <cell r="N2331">
            <v>46</v>
          </cell>
        </row>
        <row r="2332">
          <cell r="A2332" t="str">
            <v>FKB</v>
          </cell>
          <cell r="B2332" t="str">
            <v>EDSB</v>
          </cell>
          <cell r="D2332" t="str">
            <v>Soellingen</v>
          </cell>
          <cell r="E2332" t="str">
            <v>Карлсруэ</v>
          </cell>
          <cell r="F2332" t="str">
            <v>Karlsruhe/Baden Baden</v>
          </cell>
          <cell r="G2332" t="str">
            <v>+1.0</v>
          </cell>
          <cell r="H2332" t="str">
            <v>Германия</v>
          </cell>
          <cell r="I2332" t="str">
            <v>Germany</v>
          </cell>
          <cell r="J2332" t="str">
            <v>DE</v>
          </cell>
          <cell r="K2332" t="str">
            <v>48.779353</v>
          </cell>
          <cell r="L2332" t="str">
            <v>8.080500</v>
          </cell>
          <cell r="N2332">
            <v>124</v>
          </cell>
        </row>
        <row r="2333">
          <cell r="A2333" t="str">
            <v>FKH</v>
          </cell>
          <cell r="D2333" t="str">
            <v>Sculthorp RAF</v>
          </cell>
          <cell r="F2333" t="str">
            <v>Fakenham</v>
          </cell>
          <cell r="G2333" t="str">
            <v>+0.0</v>
          </cell>
          <cell r="H2333" t="str">
            <v>Великобритания</v>
          </cell>
          <cell r="I2333" t="str">
            <v>United Kingdom</v>
          </cell>
          <cell r="J2333" t="str">
            <v>GB</v>
          </cell>
          <cell r="K2333" t="str">
            <v>52.833333333333</v>
          </cell>
          <cell r="L2333" t="str">
            <v>-0.83333333333333</v>
          </cell>
          <cell r="M2333">
            <v>3149</v>
          </cell>
          <cell r="N2333">
            <v>37</v>
          </cell>
        </row>
        <row r="2334">
          <cell r="A2334" t="str">
            <v>FKI</v>
          </cell>
          <cell r="B2334" t="str">
            <v>FZIC</v>
          </cell>
          <cell r="D2334" t="str">
            <v>Kisangani</v>
          </cell>
          <cell r="F2334" t="str">
            <v>Kisangani</v>
          </cell>
          <cell r="G2334" t="str">
            <v>+2.0</v>
          </cell>
          <cell r="H2334" t="str">
            <v>Демократическая республика Конго</v>
          </cell>
          <cell r="I2334" t="str">
            <v>Democratic Republic Of Congo</v>
          </cell>
          <cell r="J2334" t="str">
            <v>CD</v>
          </cell>
          <cell r="K2334" t="str">
            <v>0.481639</v>
          </cell>
          <cell r="L2334" t="str">
            <v>25.337973</v>
          </cell>
          <cell r="M2334">
            <v>2200</v>
          </cell>
          <cell r="N2334">
            <v>432</v>
          </cell>
        </row>
        <row r="2335">
          <cell r="A2335" t="str">
            <v>FKJ</v>
          </cell>
          <cell r="B2335" t="str">
            <v>RJNF</v>
          </cell>
          <cell r="C2335" t="str">
            <v>Фукуи</v>
          </cell>
          <cell r="D2335" t="str">
            <v>Fukui</v>
          </cell>
          <cell r="E2335" t="str">
            <v>Фукуи</v>
          </cell>
          <cell r="F2335" t="str">
            <v>Fukui</v>
          </cell>
          <cell r="G2335" t="str">
            <v>+9.0</v>
          </cell>
          <cell r="H2335" t="str">
            <v>Япония</v>
          </cell>
          <cell r="I2335" t="str">
            <v>Japan</v>
          </cell>
          <cell r="J2335" t="str">
            <v>JP</v>
          </cell>
          <cell r="K2335" t="str">
            <v>36.142847</v>
          </cell>
          <cell r="L2335" t="str">
            <v>136.223922</v>
          </cell>
          <cell r="M2335">
            <v>1201</v>
          </cell>
          <cell r="N2335">
            <v>6</v>
          </cell>
        </row>
        <row r="2336">
          <cell r="A2336" t="str">
            <v>FKL</v>
          </cell>
          <cell r="B2336" t="str">
            <v>KFKL</v>
          </cell>
          <cell r="D2336" t="str">
            <v>Chess-Lambertin</v>
          </cell>
          <cell r="F2336" t="str">
            <v>Franklin</v>
          </cell>
          <cell r="G2336" t="str">
            <v>-5.0</v>
          </cell>
          <cell r="H2336" t="str">
            <v>США</v>
          </cell>
          <cell r="I2336" t="str">
            <v>United States</v>
          </cell>
          <cell r="J2336" t="str">
            <v>US</v>
          </cell>
          <cell r="K2336" t="str">
            <v>41.377874</v>
          </cell>
          <cell r="L2336" t="str">
            <v>-79.860362</v>
          </cell>
          <cell r="M2336">
            <v>1585</v>
          </cell>
          <cell r="N2336">
            <v>469</v>
          </cell>
        </row>
        <row r="2337">
          <cell r="A2337" t="str">
            <v>FKN</v>
          </cell>
          <cell r="B2337" t="str">
            <v>KFKN</v>
          </cell>
          <cell r="D2337" t="str">
            <v>Municipal</v>
          </cell>
          <cell r="F2337" t="str">
            <v>Franklin</v>
          </cell>
          <cell r="G2337" t="str">
            <v>-5.0</v>
          </cell>
          <cell r="H2337" t="str">
            <v>США</v>
          </cell>
          <cell r="I2337" t="str">
            <v>United States</v>
          </cell>
          <cell r="J2337" t="str">
            <v>US</v>
          </cell>
          <cell r="K2337" t="str">
            <v>36.698087</v>
          </cell>
          <cell r="L2337" t="str">
            <v>-76.903802</v>
          </cell>
          <cell r="M2337">
            <v>1577</v>
          </cell>
          <cell r="N2337">
            <v>12</v>
          </cell>
        </row>
        <row r="2338">
          <cell r="A2338" t="str">
            <v>FKQ</v>
          </cell>
          <cell r="B2338" t="str">
            <v>WASF</v>
          </cell>
          <cell r="D2338" t="str">
            <v>Fak Fak</v>
          </cell>
          <cell r="F2338" t="str">
            <v>Fak Fak</v>
          </cell>
          <cell r="G2338" t="str">
            <v>-9.0</v>
          </cell>
          <cell r="H2338" t="str">
            <v>Индонезия</v>
          </cell>
          <cell r="I2338" t="str">
            <v>Indonesia</v>
          </cell>
          <cell r="J2338" t="str">
            <v>ID</v>
          </cell>
          <cell r="K2338" t="str">
            <v>-2.920192</v>
          </cell>
          <cell r="L2338" t="str">
            <v>132.267031</v>
          </cell>
          <cell r="M2338">
            <v>1200</v>
          </cell>
          <cell r="N2338">
            <v>141</v>
          </cell>
        </row>
        <row r="2339">
          <cell r="A2339" t="str">
            <v>FKS</v>
          </cell>
          <cell r="B2339" t="str">
            <v>RJSF</v>
          </cell>
          <cell r="D2339" t="str">
            <v>Fukushima Airport</v>
          </cell>
          <cell r="E2339" t="str">
            <v>Фукушима</v>
          </cell>
          <cell r="F2339" t="str">
            <v>Fukushima</v>
          </cell>
          <cell r="G2339" t="str">
            <v>+9.0</v>
          </cell>
          <cell r="H2339" t="str">
            <v>Япония</v>
          </cell>
          <cell r="I2339" t="str">
            <v>Japan</v>
          </cell>
          <cell r="J2339" t="str">
            <v>JP</v>
          </cell>
          <cell r="K2339" t="str">
            <v>37.227431</v>
          </cell>
          <cell r="L2339" t="str">
            <v>140.430678</v>
          </cell>
          <cell r="N2339">
            <v>372</v>
          </cell>
        </row>
        <row r="2340">
          <cell r="A2340" t="str">
            <v>FLA</v>
          </cell>
          <cell r="B2340" t="str">
            <v>SKFL</v>
          </cell>
          <cell r="C2340" t="str">
            <v>Капитолио</v>
          </cell>
          <cell r="D2340" t="str">
            <v>Capitolio</v>
          </cell>
          <cell r="E2340" t="str">
            <v>Флоренсиа</v>
          </cell>
          <cell r="F2340" t="str">
            <v>Florencia</v>
          </cell>
          <cell r="G2340" t="str">
            <v>+5.0</v>
          </cell>
          <cell r="H2340" t="str">
            <v>Колумбия</v>
          </cell>
          <cell r="I2340" t="str">
            <v>Colombia</v>
          </cell>
          <cell r="J2340" t="str">
            <v>CO</v>
          </cell>
          <cell r="K2340" t="str">
            <v>1.588989</v>
          </cell>
          <cell r="L2340" t="str">
            <v>-75.563875</v>
          </cell>
          <cell r="M2340">
            <v>1400</v>
          </cell>
          <cell r="N2340">
            <v>245</v>
          </cell>
        </row>
        <row r="2341">
          <cell r="A2341" t="str">
            <v>FLB</v>
          </cell>
          <cell r="B2341" t="str">
            <v>SNQG</v>
          </cell>
          <cell r="C2341" t="str">
            <v>Кангапара</v>
          </cell>
          <cell r="D2341" t="str">
            <v>Cangapara</v>
          </cell>
          <cell r="F2341" t="str">
            <v>Floriano</v>
          </cell>
          <cell r="G2341" t="str">
            <v>+3.0</v>
          </cell>
          <cell r="H2341" t="str">
            <v>Бразилия</v>
          </cell>
          <cell r="I2341" t="str">
            <v>Brazil</v>
          </cell>
          <cell r="J2341" t="str">
            <v>BR</v>
          </cell>
          <cell r="K2341" t="str">
            <v>-6.846389</v>
          </cell>
          <cell r="L2341" t="str">
            <v>-43.077289</v>
          </cell>
          <cell r="M2341">
            <v>1800</v>
          </cell>
          <cell r="N2341">
            <v>210</v>
          </cell>
        </row>
        <row r="2342">
          <cell r="A2342" t="str">
            <v>FLC</v>
          </cell>
          <cell r="C2342" t="str">
            <v>Фоллз-Крик</v>
          </cell>
          <cell r="D2342" t="str">
            <v>Falls Creek</v>
          </cell>
          <cell r="E2342" t="str">
            <v>Фоллз-Крик</v>
          </cell>
          <cell r="F2342" t="str">
            <v>Falls Creek</v>
          </cell>
          <cell r="G2342" t="str">
            <v>+11.0</v>
          </cell>
          <cell r="H2342" t="str">
            <v>Австралия</v>
          </cell>
          <cell r="I2342" t="str">
            <v>Australia</v>
          </cell>
          <cell r="J2342" t="str">
            <v>AU</v>
          </cell>
          <cell r="K2342" t="str">
            <v>-34.983</v>
          </cell>
          <cell r="L2342" t="str">
            <v>150.600</v>
          </cell>
        </row>
        <row r="2343">
          <cell r="A2343" t="str">
            <v>FLD</v>
          </cell>
          <cell r="B2343" t="str">
            <v>KFLD</v>
          </cell>
          <cell r="D2343" t="str">
            <v>Fond Du Lac</v>
          </cell>
          <cell r="F2343" t="str">
            <v>Fond Du Lac</v>
          </cell>
          <cell r="G2343" t="str">
            <v>-6.0</v>
          </cell>
          <cell r="H2343" t="str">
            <v>США</v>
          </cell>
          <cell r="I2343" t="str">
            <v>United States</v>
          </cell>
          <cell r="J2343" t="str">
            <v>US</v>
          </cell>
          <cell r="K2343" t="str">
            <v>43.771167</v>
          </cell>
          <cell r="L2343" t="str">
            <v>-88.488417</v>
          </cell>
          <cell r="M2343">
            <v>1524</v>
          </cell>
          <cell r="N2343">
            <v>246</v>
          </cell>
        </row>
        <row r="2344">
          <cell r="A2344" t="str">
            <v>FLE</v>
          </cell>
          <cell r="B2344" t="str">
            <v>KFLE</v>
          </cell>
          <cell r="D2344" t="str">
            <v>Fort Lee AAF</v>
          </cell>
          <cell r="E2344" t="str">
            <v>Петерсбург</v>
          </cell>
          <cell r="F2344" t="str">
            <v>Petersburg</v>
          </cell>
          <cell r="H2344" t="str">
            <v>Нидерланды</v>
          </cell>
          <cell r="I2344" t="str">
            <v>Netherlands</v>
          </cell>
          <cell r="J2344" t="str">
            <v>NL</v>
          </cell>
          <cell r="K2344" t="str">
            <v>37.241816</v>
          </cell>
          <cell r="L2344" t="str">
            <v>-77.343036</v>
          </cell>
          <cell r="N2344">
            <v>30</v>
          </cell>
        </row>
        <row r="2345">
          <cell r="A2345" t="str">
            <v>FLF</v>
          </cell>
          <cell r="B2345" t="str">
            <v>EDXF</v>
          </cell>
          <cell r="D2345" t="str">
            <v>Schaferhaus</v>
          </cell>
          <cell r="E2345" t="str">
            <v>Фленсбург</v>
          </cell>
          <cell r="F2345" t="str">
            <v>Flensburg</v>
          </cell>
          <cell r="G2345" t="str">
            <v>+1.0</v>
          </cell>
          <cell r="H2345" t="str">
            <v>Германия</v>
          </cell>
          <cell r="I2345" t="str">
            <v>Germany</v>
          </cell>
          <cell r="J2345" t="str">
            <v>DE</v>
          </cell>
          <cell r="K2345" t="str">
            <v>54.771772</v>
          </cell>
          <cell r="L2345" t="str">
            <v>9.378214</v>
          </cell>
          <cell r="M2345">
            <v>1220</v>
          </cell>
          <cell r="N2345">
            <v>40</v>
          </cell>
        </row>
        <row r="2346">
          <cell r="A2346" t="str">
            <v>FLG</v>
          </cell>
          <cell r="B2346" t="str">
            <v>KFLG</v>
          </cell>
          <cell r="D2346" t="str">
            <v>Pulliam Field</v>
          </cell>
          <cell r="F2346" t="str">
            <v>Grand Canyon</v>
          </cell>
          <cell r="G2346" t="str">
            <v>-7.0</v>
          </cell>
          <cell r="H2346" t="str">
            <v>США</v>
          </cell>
          <cell r="I2346" t="str">
            <v>United States</v>
          </cell>
          <cell r="J2346" t="str">
            <v>US</v>
          </cell>
          <cell r="K2346" t="str">
            <v>35.140318</v>
          </cell>
          <cell r="L2346" t="str">
            <v>-111.669239</v>
          </cell>
          <cell r="M2346">
            <v>2133</v>
          </cell>
          <cell r="N2346">
            <v>2138</v>
          </cell>
        </row>
        <row r="2347">
          <cell r="A2347" t="str">
            <v>FLH</v>
          </cell>
          <cell r="D2347" t="str">
            <v>Flotta</v>
          </cell>
          <cell r="F2347" t="str">
            <v>Flotta</v>
          </cell>
          <cell r="G2347" t="str">
            <v>+0.0</v>
          </cell>
          <cell r="H2347" t="str">
            <v>Великобритания</v>
          </cell>
          <cell r="I2347" t="str">
            <v>United Kingdom</v>
          </cell>
          <cell r="J2347" t="str">
            <v>GB</v>
          </cell>
          <cell r="K2347" t="str">
            <v>58.825833</v>
          </cell>
          <cell r="L2347" t="str">
            <v>-3.142778</v>
          </cell>
          <cell r="M2347">
            <v>759</v>
          </cell>
          <cell r="N2347">
            <v>15</v>
          </cell>
        </row>
        <row r="2348">
          <cell r="A2348" t="str">
            <v>FLI</v>
          </cell>
          <cell r="B2348" t="str">
            <v>BIHT</v>
          </cell>
          <cell r="D2348" t="str">
            <v>Flateyri</v>
          </cell>
          <cell r="F2348" t="str">
            <v>Flateyri</v>
          </cell>
          <cell r="G2348" t="str">
            <v>+0.0</v>
          </cell>
          <cell r="H2348" t="str">
            <v>Исландия</v>
          </cell>
          <cell r="I2348" t="str">
            <v>Iceland</v>
          </cell>
          <cell r="J2348" t="str">
            <v>IS</v>
          </cell>
          <cell r="K2348" t="str">
            <v>65.983</v>
          </cell>
          <cell r="L2348" t="str">
            <v>-23.700</v>
          </cell>
        </row>
        <row r="2349">
          <cell r="A2349" t="str">
            <v>FLJ</v>
          </cell>
          <cell r="B2349" t="str">
            <v>DIAP</v>
          </cell>
          <cell r="D2349" t="str">
            <v>Falls Bay</v>
          </cell>
          <cell r="F2349" t="str">
            <v>Falls Bay</v>
          </cell>
          <cell r="G2349" t="str">
            <v>-9.0</v>
          </cell>
          <cell r="H2349" t="str">
            <v>США</v>
          </cell>
          <cell r="I2349" t="str">
            <v>United States</v>
          </cell>
          <cell r="J2349" t="str">
            <v>US</v>
          </cell>
          <cell r="K2349" t="str">
            <v>60.0325</v>
          </cell>
          <cell r="L2349" t="str">
            <v>-148.00833333333</v>
          </cell>
        </row>
        <row r="2350">
          <cell r="A2350" t="str">
            <v>FLL</v>
          </cell>
          <cell r="B2350" t="str">
            <v>KFLL</v>
          </cell>
          <cell r="D2350" t="str">
            <v>Fort Lauderdale/Hollywood International</v>
          </cell>
          <cell r="E2350" t="str">
            <v>Форт Лодердейл</v>
          </cell>
          <cell r="F2350" t="str">
            <v>Fort Lauderdale</v>
          </cell>
          <cell r="G2350" t="str">
            <v>-5.0</v>
          </cell>
          <cell r="H2350" t="str">
            <v>США</v>
          </cell>
          <cell r="I2350" t="str">
            <v>United States</v>
          </cell>
          <cell r="J2350" t="str">
            <v>US</v>
          </cell>
          <cell r="K2350" t="str">
            <v>26.072583</v>
          </cell>
          <cell r="L2350" t="str">
            <v>-80.152750</v>
          </cell>
          <cell r="M2350">
            <v>2744</v>
          </cell>
          <cell r="N2350">
            <v>3</v>
          </cell>
        </row>
        <row r="2351">
          <cell r="A2351" t="str">
            <v>FLM</v>
          </cell>
          <cell r="B2351" t="str">
            <v>SGFI</v>
          </cell>
          <cell r="C2351" t="str">
            <v>Филадельфия</v>
          </cell>
          <cell r="D2351" t="str">
            <v>Filadelfia</v>
          </cell>
          <cell r="E2351" t="str">
            <v>Филадельфия</v>
          </cell>
          <cell r="F2351" t="str">
            <v>Filadelfia</v>
          </cell>
          <cell r="G2351" t="str">
            <v>-3.0</v>
          </cell>
          <cell r="H2351" t="str">
            <v>Парагвай</v>
          </cell>
          <cell r="I2351" t="str">
            <v>Paraguay</v>
          </cell>
          <cell r="J2351" t="str">
            <v>PY</v>
          </cell>
          <cell r="K2351" t="str">
            <v>-22.359444</v>
          </cell>
          <cell r="L2351" t="str">
            <v>-60.053611</v>
          </cell>
          <cell r="M2351">
            <v>1400</v>
          </cell>
          <cell r="N2351">
            <v>139</v>
          </cell>
        </row>
        <row r="2352">
          <cell r="A2352" t="str">
            <v>FLN</v>
          </cell>
          <cell r="B2352" t="str">
            <v>SBFL</v>
          </cell>
          <cell r="D2352" t="str">
            <v>Hercilio Luz</v>
          </cell>
          <cell r="E2352" t="str">
            <v>Флорианополис</v>
          </cell>
          <cell r="F2352" t="str">
            <v>Florianopolis</v>
          </cell>
          <cell r="G2352" t="str">
            <v>-2.0</v>
          </cell>
          <cell r="H2352" t="str">
            <v>Бразилия</v>
          </cell>
          <cell r="I2352" t="str">
            <v>Brazil</v>
          </cell>
          <cell r="J2352" t="str">
            <v>BR</v>
          </cell>
          <cell r="K2352" t="str">
            <v>-27.670489</v>
          </cell>
          <cell r="L2352" t="str">
            <v>-48.547181</v>
          </cell>
          <cell r="M2352">
            <v>2421</v>
          </cell>
          <cell r="N2352">
            <v>6</v>
          </cell>
        </row>
        <row r="2353">
          <cell r="A2353" t="str">
            <v>FLO</v>
          </cell>
          <cell r="B2353" t="str">
            <v>KFLO</v>
          </cell>
          <cell r="C2353" t="str">
            <v>Флоренция</v>
          </cell>
          <cell r="D2353" t="str">
            <v>Florence</v>
          </cell>
          <cell r="E2353" t="str">
            <v>Флоренция</v>
          </cell>
          <cell r="F2353" t="str">
            <v>Florence</v>
          </cell>
          <cell r="G2353" t="str">
            <v>-5.0</v>
          </cell>
          <cell r="H2353" t="str">
            <v>США</v>
          </cell>
          <cell r="I2353" t="str">
            <v>United States</v>
          </cell>
          <cell r="J2353" t="str">
            <v>US</v>
          </cell>
          <cell r="K2353" t="str">
            <v>34.185361</v>
          </cell>
          <cell r="L2353" t="str">
            <v>-79.723889</v>
          </cell>
          <cell r="M2353">
            <v>1981</v>
          </cell>
          <cell r="N2353">
            <v>45</v>
          </cell>
        </row>
        <row r="2354">
          <cell r="A2354" t="str">
            <v>FLP</v>
          </cell>
          <cell r="B2354" t="str">
            <v>KFLP</v>
          </cell>
          <cell r="D2354" t="str">
            <v>Flippin</v>
          </cell>
          <cell r="F2354" t="str">
            <v>Flippin</v>
          </cell>
          <cell r="G2354" t="str">
            <v>-6.0</v>
          </cell>
          <cell r="H2354" t="str">
            <v>США</v>
          </cell>
          <cell r="I2354" t="str">
            <v>United States</v>
          </cell>
          <cell r="J2354" t="str">
            <v>US</v>
          </cell>
          <cell r="K2354" t="str">
            <v>36.290894</v>
          </cell>
          <cell r="L2354" t="str">
            <v>-92.590253</v>
          </cell>
          <cell r="M2354">
            <v>1059</v>
          </cell>
          <cell r="N2354">
            <v>219</v>
          </cell>
        </row>
        <row r="2355">
          <cell r="A2355" t="str">
            <v>FLR</v>
          </cell>
          <cell r="B2355" t="str">
            <v>LIRQ</v>
          </cell>
          <cell r="C2355" t="str">
            <v>Перетола</v>
          </cell>
          <cell r="D2355" t="str">
            <v>Peretola</v>
          </cell>
          <cell r="E2355" t="str">
            <v>Флоренция</v>
          </cell>
          <cell r="F2355" t="str">
            <v>Florence</v>
          </cell>
          <cell r="G2355" t="str">
            <v>+1.0</v>
          </cell>
          <cell r="H2355" t="str">
            <v>Италия</v>
          </cell>
          <cell r="I2355" t="str">
            <v>Italy</v>
          </cell>
          <cell r="J2355" t="str">
            <v>IT</v>
          </cell>
          <cell r="K2355" t="str">
            <v>43.809953</v>
          </cell>
          <cell r="L2355" t="str">
            <v>11.205100</v>
          </cell>
          <cell r="M2355">
            <v>1654</v>
          </cell>
          <cell r="N2355">
            <v>43</v>
          </cell>
        </row>
        <row r="2356">
          <cell r="A2356" t="str">
            <v>FLS</v>
          </cell>
          <cell r="B2356" t="str">
            <v>YFLI</v>
          </cell>
          <cell r="D2356" t="str">
            <v>Flinders Island</v>
          </cell>
          <cell r="F2356" t="str">
            <v>Flinders Island</v>
          </cell>
          <cell r="G2356" t="str">
            <v>-10.0</v>
          </cell>
          <cell r="H2356" t="str">
            <v>Австралия</v>
          </cell>
          <cell r="I2356" t="str">
            <v>Australia</v>
          </cell>
          <cell r="J2356" t="str">
            <v>AU</v>
          </cell>
          <cell r="K2356" t="str">
            <v>-40.090278</v>
          </cell>
          <cell r="L2356" t="str">
            <v>147.993333</v>
          </cell>
          <cell r="M2356">
            <v>1720</v>
          </cell>
          <cell r="N2356">
            <v>10</v>
          </cell>
        </row>
        <row r="2357">
          <cell r="A2357" t="str">
            <v>FLT</v>
          </cell>
          <cell r="B2357" t="str">
            <v>KFLT</v>
          </cell>
          <cell r="D2357" t="str">
            <v>Flat</v>
          </cell>
          <cell r="F2357" t="str">
            <v>Flat</v>
          </cell>
          <cell r="G2357" t="str">
            <v>-9.0</v>
          </cell>
          <cell r="H2357" t="str">
            <v>США</v>
          </cell>
          <cell r="I2357" t="str">
            <v>United States</v>
          </cell>
          <cell r="J2357" t="str">
            <v>US</v>
          </cell>
          <cell r="K2357" t="str">
            <v>62.452649</v>
          </cell>
          <cell r="L2357" t="str">
            <v>-157.989070</v>
          </cell>
          <cell r="M2357">
            <v>1250</v>
          </cell>
          <cell r="N2357">
            <v>94</v>
          </cell>
        </row>
        <row r="2358">
          <cell r="A2358" t="str">
            <v>FLU</v>
          </cell>
          <cell r="B2358" t="str">
            <v>KFLU</v>
          </cell>
          <cell r="D2358" t="str">
            <v>Flushing</v>
          </cell>
          <cell r="E2358" t="str">
            <v>Нью-Йорк</v>
          </cell>
          <cell r="F2358" t="str">
            <v>New York</v>
          </cell>
          <cell r="G2358" t="str">
            <v>-5.0</v>
          </cell>
          <cell r="H2358" t="str">
            <v>США</v>
          </cell>
          <cell r="I2358" t="str">
            <v>United States</v>
          </cell>
          <cell r="J2358" t="str">
            <v>US</v>
          </cell>
          <cell r="K2358" t="str">
            <v>40.779268</v>
          </cell>
          <cell r="L2358" t="str">
            <v>-73.832912</v>
          </cell>
          <cell r="N2358">
            <v>2</v>
          </cell>
        </row>
        <row r="2359">
          <cell r="A2359" t="str">
            <v>FLV</v>
          </cell>
          <cell r="B2359" t="str">
            <v>KFLV</v>
          </cell>
          <cell r="D2359" t="str">
            <v>Sherman AAF</v>
          </cell>
          <cell r="F2359" t="str">
            <v>Fort Leavenworth</v>
          </cell>
          <cell r="G2359" t="str">
            <v>-6.0</v>
          </cell>
          <cell r="H2359" t="str">
            <v>США</v>
          </cell>
          <cell r="I2359" t="str">
            <v>United States</v>
          </cell>
          <cell r="J2359" t="str">
            <v>US</v>
          </cell>
          <cell r="K2359" t="str">
            <v>39.368332</v>
          </cell>
          <cell r="L2359" t="str">
            <v>-94.914686</v>
          </cell>
          <cell r="N2359">
            <v>235</v>
          </cell>
        </row>
        <row r="2360">
          <cell r="A2360" t="str">
            <v>FLW</v>
          </cell>
          <cell r="B2360" t="str">
            <v>LPFL</v>
          </cell>
          <cell r="C2360" t="str">
            <v>Санта-Круз</v>
          </cell>
          <cell r="D2360" t="str">
            <v>Santa Cruz</v>
          </cell>
          <cell r="F2360" t="str">
            <v>Flores Island</v>
          </cell>
          <cell r="G2360" t="str">
            <v>+1.0</v>
          </cell>
          <cell r="H2360" t="str">
            <v>Португалия</v>
          </cell>
          <cell r="I2360" t="str">
            <v>Portugal</v>
          </cell>
          <cell r="J2360" t="str">
            <v>PT</v>
          </cell>
          <cell r="K2360" t="str">
            <v>39.455272</v>
          </cell>
          <cell r="L2360" t="str">
            <v>-31.131361</v>
          </cell>
          <cell r="M2360">
            <v>1130</v>
          </cell>
          <cell r="N2360">
            <v>34</v>
          </cell>
        </row>
        <row r="2361">
          <cell r="A2361" t="str">
            <v>FLX</v>
          </cell>
          <cell r="B2361" t="str">
            <v>KFLX</v>
          </cell>
          <cell r="D2361" t="str">
            <v>Municipal</v>
          </cell>
          <cell r="F2361" t="str">
            <v>Fallon</v>
          </cell>
          <cell r="G2361" t="str">
            <v>-8.0</v>
          </cell>
          <cell r="H2361" t="str">
            <v>США</v>
          </cell>
          <cell r="I2361" t="str">
            <v>United States</v>
          </cell>
          <cell r="J2361" t="str">
            <v>US</v>
          </cell>
          <cell r="K2361" t="str">
            <v>39.499083</v>
          </cell>
          <cell r="L2361" t="str">
            <v>-118.748750</v>
          </cell>
          <cell r="M2361">
            <v>1524</v>
          </cell>
          <cell r="N2361">
            <v>1208</v>
          </cell>
        </row>
        <row r="2362">
          <cell r="A2362" t="str">
            <v>FLY</v>
          </cell>
          <cell r="B2362" t="str">
            <v>YFIL</v>
          </cell>
          <cell r="D2362" t="str">
            <v>Finley</v>
          </cell>
          <cell r="F2362" t="str">
            <v>Finley</v>
          </cell>
          <cell r="G2362" t="str">
            <v>-10.0</v>
          </cell>
          <cell r="H2362" t="str">
            <v>Австралия</v>
          </cell>
          <cell r="I2362" t="str">
            <v>Australia</v>
          </cell>
          <cell r="J2362" t="str">
            <v>AU</v>
          </cell>
          <cell r="K2362" t="str">
            <v>-35.658611</v>
          </cell>
          <cell r="L2362" t="str">
            <v>145.561667</v>
          </cell>
          <cell r="N2362">
            <v>116</v>
          </cell>
        </row>
        <row r="2363">
          <cell r="A2363" t="str">
            <v>FMA</v>
          </cell>
          <cell r="B2363" t="str">
            <v>SARF</v>
          </cell>
          <cell r="D2363" t="str">
            <v>El Pucu</v>
          </cell>
          <cell r="E2363" t="str">
            <v>Формоса</v>
          </cell>
          <cell r="F2363" t="str">
            <v>Formosa</v>
          </cell>
          <cell r="G2363" t="str">
            <v>-3.0</v>
          </cell>
          <cell r="H2363" t="str">
            <v>Аргентина</v>
          </cell>
          <cell r="I2363" t="str">
            <v>Argentina</v>
          </cell>
          <cell r="J2363" t="str">
            <v>AR</v>
          </cell>
          <cell r="K2363" t="str">
            <v>-26.212722</v>
          </cell>
          <cell r="L2363" t="str">
            <v>-58.228111</v>
          </cell>
          <cell r="M2363">
            <v>1800</v>
          </cell>
          <cell r="N2363">
            <v>59</v>
          </cell>
        </row>
        <row r="2364">
          <cell r="A2364" t="str">
            <v>FMC</v>
          </cell>
          <cell r="B2364" t="str">
            <v>PAFV</v>
          </cell>
          <cell r="D2364" t="str">
            <v>Five Mile</v>
          </cell>
          <cell r="F2364" t="str">
            <v>Five Mile</v>
          </cell>
          <cell r="G2364" t="str">
            <v>-9.0</v>
          </cell>
          <cell r="H2364" t="str">
            <v>США</v>
          </cell>
          <cell r="I2364" t="str">
            <v>United States</v>
          </cell>
          <cell r="J2364" t="str">
            <v>US</v>
          </cell>
          <cell r="K2364" t="str">
            <v>65.927043</v>
          </cell>
          <cell r="L2364" t="str">
            <v>-149.840078</v>
          </cell>
          <cell r="M2364">
            <v>762</v>
          </cell>
          <cell r="N2364">
            <v>155</v>
          </cell>
        </row>
        <row r="2365">
          <cell r="A2365" t="str">
            <v>FME</v>
          </cell>
          <cell r="B2365" t="str">
            <v>KFME</v>
          </cell>
          <cell r="D2365" t="str">
            <v>Tipton AAF</v>
          </cell>
          <cell r="F2365" t="str">
            <v>Fort Meade</v>
          </cell>
          <cell r="G2365" t="str">
            <v>-5.0</v>
          </cell>
          <cell r="H2365" t="str">
            <v>Гаити</v>
          </cell>
          <cell r="I2365" t="str">
            <v>Haiti</v>
          </cell>
          <cell r="J2365" t="str">
            <v>HT</v>
          </cell>
          <cell r="K2365" t="str">
            <v>39.085387</v>
          </cell>
          <cell r="L2365" t="str">
            <v>-76.759414</v>
          </cell>
          <cell r="N2365">
            <v>46</v>
          </cell>
        </row>
        <row r="2366">
          <cell r="A2366" t="str">
            <v>FMG</v>
          </cell>
          <cell r="D2366" t="str">
            <v>Flamingo</v>
          </cell>
          <cell r="F2366" t="str">
            <v>Flamingo</v>
          </cell>
          <cell r="G2366" t="str">
            <v>-6.0</v>
          </cell>
          <cell r="H2366" t="str">
            <v>Коста-Рика</v>
          </cell>
          <cell r="I2366" t="str">
            <v>Costa Rica</v>
          </cell>
          <cell r="J2366" t="str">
            <v>CR</v>
          </cell>
          <cell r="K2366" t="str">
            <v>10.433</v>
          </cell>
          <cell r="L2366" t="str">
            <v>-85.783</v>
          </cell>
          <cell r="M2366">
            <v>945</v>
          </cell>
        </row>
        <row r="2367">
          <cell r="A2367" t="str">
            <v>FMH</v>
          </cell>
          <cell r="B2367" t="str">
            <v>KFMH</v>
          </cell>
          <cell r="D2367" t="str">
            <v>Otis AFB</v>
          </cell>
          <cell r="E2367" t="str">
            <v>Фолмаут</v>
          </cell>
          <cell r="F2367" t="str">
            <v>Falmouth</v>
          </cell>
          <cell r="G2367" t="str">
            <v>-5.0</v>
          </cell>
          <cell r="H2367" t="str">
            <v>США</v>
          </cell>
          <cell r="I2367" t="str">
            <v>United States</v>
          </cell>
          <cell r="J2367" t="str">
            <v>US</v>
          </cell>
          <cell r="K2367" t="str">
            <v>41.658500</v>
          </cell>
          <cell r="L2367" t="str">
            <v>-70.521500</v>
          </cell>
          <cell r="M2367">
            <v>696</v>
          </cell>
          <cell r="N2367">
            <v>40</v>
          </cell>
        </row>
        <row r="2368">
          <cell r="A2368" t="str">
            <v>FMI</v>
          </cell>
          <cell r="B2368" t="str">
            <v>FZRF</v>
          </cell>
          <cell r="C2368" t="str">
            <v>Калемие</v>
          </cell>
          <cell r="D2368" t="str">
            <v>Kalemie</v>
          </cell>
          <cell r="E2368" t="str">
            <v>Калемие</v>
          </cell>
          <cell r="F2368" t="str">
            <v>Kalemie</v>
          </cell>
          <cell r="G2368" t="str">
            <v>+2.0</v>
          </cell>
          <cell r="H2368" t="str">
            <v>Демократическая республика Конго</v>
          </cell>
          <cell r="I2368" t="str">
            <v>Democratic Republic Of Congo</v>
          </cell>
          <cell r="J2368" t="str">
            <v>CD</v>
          </cell>
          <cell r="K2368" t="str">
            <v>-5.875556</v>
          </cell>
          <cell r="L2368" t="str">
            <v>29.250000</v>
          </cell>
          <cell r="M2368">
            <v>1750</v>
          </cell>
          <cell r="N2368">
            <v>783</v>
          </cell>
        </row>
        <row r="2369">
          <cell r="A2369" t="str">
            <v>FMN</v>
          </cell>
          <cell r="B2369" t="str">
            <v>KFMN</v>
          </cell>
          <cell r="D2369" t="str">
            <v>Municipal</v>
          </cell>
          <cell r="F2369" t="str">
            <v>Farmington</v>
          </cell>
          <cell r="G2369" t="str">
            <v>-7.0</v>
          </cell>
          <cell r="H2369" t="str">
            <v>США</v>
          </cell>
          <cell r="I2369" t="str">
            <v>United States</v>
          </cell>
          <cell r="J2369" t="str">
            <v>US</v>
          </cell>
          <cell r="K2369" t="str">
            <v>36.741250</v>
          </cell>
          <cell r="L2369" t="str">
            <v>-108.229944</v>
          </cell>
          <cell r="M2369">
            <v>2043</v>
          </cell>
          <cell r="N2369">
            <v>1678</v>
          </cell>
        </row>
        <row r="2370">
          <cell r="A2370" t="str">
            <v>FMO</v>
          </cell>
          <cell r="B2370" t="str">
            <v>EDDG</v>
          </cell>
          <cell r="D2370" t="str">
            <v>Greven</v>
          </cell>
          <cell r="F2370" t="str">
            <v>Muenster/Osnabrueck</v>
          </cell>
          <cell r="G2370" t="str">
            <v>+1.0</v>
          </cell>
          <cell r="H2370" t="str">
            <v>Германия</v>
          </cell>
          <cell r="I2370" t="str">
            <v>Germany</v>
          </cell>
          <cell r="J2370" t="str">
            <v>DE</v>
          </cell>
          <cell r="K2370" t="str">
            <v>52.134642</v>
          </cell>
          <cell r="L2370" t="str">
            <v>7.684831</v>
          </cell>
          <cell r="M2370">
            <v>2170</v>
          </cell>
          <cell r="N2370">
            <v>49</v>
          </cell>
        </row>
        <row r="2371">
          <cell r="A2371" t="str">
            <v>FMS</v>
          </cell>
          <cell r="B2371" t="str">
            <v>KFSW</v>
          </cell>
          <cell r="D2371" t="str">
            <v>Municipal</v>
          </cell>
          <cell r="F2371" t="str">
            <v>Fort Madison</v>
          </cell>
          <cell r="G2371" t="str">
            <v>-6.0</v>
          </cell>
          <cell r="H2371" t="str">
            <v>США</v>
          </cell>
          <cell r="I2371" t="str">
            <v>United States</v>
          </cell>
          <cell r="J2371" t="str">
            <v>US</v>
          </cell>
          <cell r="K2371" t="str">
            <v>40.659263</v>
          </cell>
          <cell r="L2371" t="str">
            <v>-91.326817</v>
          </cell>
          <cell r="M2371">
            <v>1219</v>
          </cell>
          <cell r="N2371">
            <v>221</v>
          </cell>
        </row>
        <row r="2372">
          <cell r="A2372" t="str">
            <v>FMY</v>
          </cell>
          <cell r="B2372" t="str">
            <v>KFMY</v>
          </cell>
          <cell r="D2372" t="str">
            <v>Page Field</v>
          </cell>
          <cell r="E2372" t="str">
            <v>Форт Майерс</v>
          </cell>
          <cell r="F2372" t="str">
            <v>Fort Myers</v>
          </cell>
          <cell r="G2372" t="str">
            <v>-5.0</v>
          </cell>
          <cell r="H2372" t="str">
            <v>США</v>
          </cell>
          <cell r="I2372" t="str">
            <v>United States</v>
          </cell>
          <cell r="J2372" t="str">
            <v>US</v>
          </cell>
          <cell r="K2372" t="str">
            <v>26.586611</v>
          </cell>
          <cell r="L2372" t="str">
            <v>-81.863250</v>
          </cell>
          <cell r="M2372">
            <v>1951</v>
          </cell>
          <cell r="N2372">
            <v>5</v>
          </cell>
        </row>
        <row r="2373">
          <cell r="A2373" t="str">
            <v>FNA</v>
          </cell>
          <cell r="B2373" t="str">
            <v>GFLL</v>
          </cell>
          <cell r="D2373" t="str">
            <v>Lungi International</v>
          </cell>
          <cell r="F2373" t="str">
            <v>Freetown</v>
          </cell>
          <cell r="G2373" t="str">
            <v>+0.0</v>
          </cell>
          <cell r="H2373" t="str">
            <v>Сьерра-Леоне</v>
          </cell>
          <cell r="I2373" t="str">
            <v>Sierra Leone</v>
          </cell>
          <cell r="J2373" t="str">
            <v>SL</v>
          </cell>
          <cell r="K2373" t="str">
            <v>8.616444</v>
          </cell>
          <cell r="L2373" t="str">
            <v>-13.195489</v>
          </cell>
          <cell r="M2373">
            <v>3200</v>
          </cell>
          <cell r="N2373">
            <v>26</v>
          </cell>
        </row>
        <row r="2374">
          <cell r="A2374" t="str">
            <v>FNB</v>
          </cell>
          <cell r="B2374" t="str">
            <v>ETNU</v>
          </cell>
          <cell r="D2374" t="str">
            <v>Neubrandenburg</v>
          </cell>
          <cell r="F2374" t="str">
            <v>Neubrandenburg</v>
          </cell>
          <cell r="G2374" t="str">
            <v>+1.0</v>
          </cell>
          <cell r="H2374" t="str">
            <v>Германия</v>
          </cell>
          <cell r="I2374" t="str">
            <v>Germany</v>
          </cell>
          <cell r="J2374" t="str">
            <v>DE</v>
          </cell>
          <cell r="K2374" t="str">
            <v>53.602</v>
          </cell>
          <cell r="L2374" t="str">
            <v>13.306</v>
          </cell>
          <cell r="N2374">
            <v>69</v>
          </cell>
        </row>
        <row r="2375">
          <cell r="A2375" t="str">
            <v>FNC</v>
          </cell>
          <cell r="B2375" t="str">
            <v>LPMA</v>
          </cell>
          <cell r="D2375" t="str">
            <v>Madeira</v>
          </cell>
          <cell r="F2375" t="str">
            <v>Funchal</v>
          </cell>
          <cell r="G2375" t="str">
            <v>+0.0</v>
          </cell>
          <cell r="H2375" t="str">
            <v>Португалия</v>
          </cell>
          <cell r="I2375" t="str">
            <v>Portugal</v>
          </cell>
          <cell r="J2375" t="str">
            <v>PT</v>
          </cell>
          <cell r="K2375" t="str">
            <v>32.697889</v>
          </cell>
          <cell r="L2375" t="str">
            <v>-16.774453</v>
          </cell>
          <cell r="M2375">
            <v>2777</v>
          </cell>
          <cell r="N2375">
            <v>59</v>
          </cell>
        </row>
        <row r="2376">
          <cell r="A2376" t="str">
            <v>FNE</v>
          </cell>
          <cell r="C2376" t="str">
            <v>Фейн</v>
          </cell>
          <cell r="D2376" t="str">
            <v>Fane</v>
          </cell>
          <cell r="E2376" t="str">
            <v>Фейн</v>
          </cell>
          <cell r="F2376" t="str">
            <v>Fane</v>
          </cell>
          <cell r="G2376" t="str">
            <v>-10.0</v>
          </cell>
          <cell r="H2376" t="str">
            <v>Папуа - Новая Гвинея</v>
          </cell>
          <cell r="I2376" t="str">
            <v>Papua New Guinea</v>
          </cell>
          <cell r="J2376" t="str">
            <v>PG</v>
          </cell>
          <cell r="K2376" t="str">
            <v>-8.550</v>
          </cell>
          <cell r="L2376" t="str">
            <v>147.083</v>
          </cell>
          <cell r="M2376">
            <v>451</v>
          </cell>
          <cell r="N2376">
            <v>1311</v>
          </cell>
        </row>
        <row r="2377">
          <cell r="A2377" t="str">
            <v>FNG</v>
          </cell>
          <cell r="B2377" t="str">
            <v>DFEF</v>
          </cell>
          <cell r="C2377" t="str">
            <v>Фада-Нгурма</v>
          </cell>
          <cell r="D2377" t="str">
            <v>Fada Ngourma</v>
          </cell>
          <cell r="E2377" t="str">
            <v>Фада-Нгурма</v>
          </cell>
          <cell r="F2377" t="str">
            <v>Fada Ngourma</v>
          </cell>
          <cell r="G2377" t="str">
            <v>+0.0</v>
          </cell>
          <cell r="H2377" t="str">
            <v>Буркина-Фасо</v>
          </cell>
          <cell r="I2377" t="str">
            <v>Burkina Faso</v>
          </cell>
          <cell r="J2377" t="str">
            <v>BF</v>
          </cell>
          <cell r="K2377" t="str">
            <v>12.033</v>
          </cell>
          <cell r="L2377" t="str">
            <v>0.350</v>
          </cell>
          <cell r="M2377">
            <v>1200</v>
          </cell>
          <cell r="N2377">
            <v>308</v>
          </cell>
        </row>
        <row r="2378">
          <cell r="A2378" t="str">
            <v>FNH</v>
          </cell>
          <cell r="B2378" t="str">
            <v>HAFN</v>
          </cell>
          <cell r="C2378" t="str">
            <v>Финча</v>
          </cell>
          <cell r="D2378" t="str">
            <v>Fincha</v>
          </cell>
          <cell r="E2378" t="str">
            <v>Финча</v>
          </cell>
          <cell r="F2378" t="str">
            <v>Fincha</v>
          </cell>
          <cell r="G2378" t="str">
            <v>+0.0</v>
          </cell>
          <cell r="H2378" t="str">
            <v>Эфиопия</v>
          </cell>
          <cell r="I2378" t="str">
            <v>Ethiopia</v>
          </cell>
          <cell r="J2378" t="str">
            <v>ET</v>
          </cell>
          <cell r="K2378" t="str">
            <v>9.583</v>
          </cell>
          <cell r="L2378" t="str">
            <v>37.350</v>
          </cell>
          <cell r="N2378">
            <v>2316</v>
          </cell>
        </row>
        <row r="2379">
          <cell r="A2379" t="str">
            <v>FNI</v>
          </cell>
          <cell r="B2379" t="str">
            <v>LFTW</v>
          </cell>
          <cell r="D2379" t="str">
            <v>Garons</v>
          </cell>
          <cell r="E2379" t="str">
            <v>Ним</v>
          </cell>
          <cell r="F2379" t="str">
            <v>Nimes</v>
          </cell>
          <cell r="G2379" t="str">
            <v>+1.0</v>
          </cell>
          <cell r="H2379" t="str">
            <v>Франция</v>
          </cell>
          <cell r="I2379" t="str">
            <v>France</v>
          </cell>
          <cell r="J2379" t="str">
            <v>FR</v>
          </cell>
          <cell r="K2379" t="str">
            <v>43.757500</v>
          </cell>
          <cell r="L2379" t="str">
            <v>4.416389</v>
          </cell>
          <cell r="M2379">
            <v>2440</v>
          </cell>
          <cell r="N2379">
            <v>94</v>
          </cell>
        </row>
        <row r="2380">
          <cell r="A2380" t="str">
            <v>FNJ</v>
          </cell>
          <cell r="B2380" t="str">
            <v>ZKPY</v>
          </cell>
          <cell r="D2380" t="str">
            <v>Sunan International</v>
          </cell>
          <cell r="E2380" t="str">
            <v>Пхеньян</v>
          </cell>
          <cell r="F2380" t="str">
            <v>Pyongyang</v>
          </cell>
          <cell r="G2380" t="str">
            <v>+9.0</v>
          </cell>
          <cell r="H2380" t="str">
            <v>Северная Корея</v>
          </cell>
          <cell r="I2380" t="str">
            <v>Korea (North)</v>
          </cell>
          <cell r="J2380" t="str">
            <v>KP</v>
          </cell>
          <cell r="K2380" t="str">
            <v>39.224061</v>
          </cell>
          <cell r="L2380" t="str">
            <v>125.670150</v>
          </cell>
          <cell r="M2380">
            <v>3802</v>
          </cell>
          <cell r="N2380">
            <v>36</v>
          </cell>
        </row>
        <row r="2381">
          <cell r="A2381" t="str">
            <v>FNK</v>
          </cell>
          <cell r="B2381" t="str">
            <v>YFNE</v>
          </cell>
          <cell r="D2381" t="str">
            <v>Fin Creek</v>
          </cell>
          <cell r="F2381" t="str">
            <v>Fin Creek</v>
          </cell>
          <cell r="G2381" t="str">
            <v>+9.0</v>
          </cell>
          <cell r="H2381" t="str">
            <v>США</v>
          </cell>
          <cell r="I2381" t="str">
            <v>United States</v>
          </cell>
          <cell r="J2381" t="str">
            <v>US</v>
          </cell>
          <cell r="K2381" t="str">
            <v>69.5</v>
          </cell>
          <cell r="L2381" t="str">
            <v>-147.58333333333</v>
          </cell>
          <cell r="M2381">
            <v>1402</v>
          </cell>
          <cell r="N2381">
            <v>229</v>
          </cell>
        </row>
        <row r="2382">
          <cell r="A2382" t="str">
            <v>FNL</v>
          </cell>
          <cell r="B2382" t="str">
            <v>KFNL</v>
          </cell>
          <cell r="D2382" t="str">
            <v>Municipal Airport</v>
          </cell>
          <cell r="F2382" t="str">
            <v>Fort Collins/Loveland</v>
          </cell>
          <cell r="G2382" t="str">
            <v>-7.0</v>
          </cell>
          <cell r="H2382" t="str">
            <v>США</v>
          </cell>
          <cell r="I2382" t="str">
            <v>United States</v>
          </cell>
          <cell r="J2382" t="str">
            <v>US</v>
          </cell>
          <cell r="K2382" t="str">
            <v>40.451827</v>
          </cell>
          <cell r="L2382" t="str">
            <v>-105.011336</v>
          </cell>
          <cell r="M2382">
            <v>1433</v>
          </cell>
          <cell r="N2382">
            <v>1529</v>
          </cell>
        </row>
        <row r="2383">
          <cell r="A2383" t="str">
            <v>FNR</v>
          </cell>
          <cell r="B2383" t="str">
            <v>PANR</v>
          </cell>
          <cell r="D2383" t="str">
            <v>SPB</v>
          </cell>
          <cell r="F2383" t="str">
            <v>Funter Bay</v>
          </cell>
          <cell r="G2383" t="str">
            <v>-9.0</v>
          </cell>
          <cell r="H2383" t="str">
            <v>США</v>
          </cell>
          <cell r="I2383" t="str">
            <v>United States</v>
          </cell>
          <cell r="J2383" t="str">
            <v>US</v>
          </cell>
          <cell r="K2383" t="str">
            <v>58.254386</v>
          </cell>
          <cell r="L2383" t="str">
            <v>-134.897907</v>
          </cell>
          <cell r="N2383">
            <v>0</v>
          </cell>
        </row>
        <row r="2384">
          <cell r="A2384" t="str">
            <v>FNT</v>
          </cell>
          <cell r="B2384" t="str">
            <v>KFNT</v>
          </cell>
          <cell r="D2384" t="str">
            <v>Bishop International Airport</v>
          </cell>
          <cell r="E2384" t="str">
            <v>Флинт</v>
          </cell>
          <cell r="F2384" t="str">
            <v>Flint</v>
          </cell>
          <cell r="G2384" t="str">
            <v>-5.0</v>
          </cell>
          <cell r="H2384" t="str">
            <v>США</v>
          </cell>
          <cell r="I2384" t="str">
            <v>United States</v>
          </cell>
          <cell r="J2384" t="str">
            <v>US</v>
          </cell>
          <cell r="K2384" t="str">
            <v>42.965424</v>
          </cell>
          <cell r="L2384" t="str">
            <v>-83.743629</v>
          </cell>
          <cell r="M2384">
            <v>2392</v>
          </cell>
          <cell r="N2384">
            <v>238</v>
          </cell>
        </row>
        <row r="2385">
          <cell r="A2385" t="str">
            <v>FOA</v>
          </cell>
          <cell r="D2385" t="str">
            <v>Foula</v>
          </cell>
          <cell r="F2385" t="str">
            <v>Foula</v>
          </cell>
          <cell r="G2385" t="str">
            <v>+0.0</v>
          </cell>
          <cell r="H2385" t="str">
            <v>Великобритания</v>
          </cell>
          <cell r="I2385" t="str">
            <v>United Kingdom</v>
          </cell>
          <cell r="J2385" t="str">
            <v>GB</v>
          </cell>
          <cell r="K2385" t="str">
            <v>60.121</v>
          </cell>
          <cell r="L2385" t="str">
            <v>-2.052</v>
          </cell>
        </row>
        <row r="2386">
          <cell r="A2386" t="str">
            <v>FOB</v>
          </cell>
          <cell r="B2386" t="str">
            <v>KFOB</v>
          </cell>
          <cell r="D2386" t="str">
            <v>Fort Bragg</v>
          </cell>
          <cell r="F2386" t="str">
            <v>Fort Bragg</v>
          </cell>
          <cell r="G2386" t="str">
            <v>-5.0</v>
          </cell>
          <cell r="H2386" t="str">
            <v>США</v>
          </cell>
          <cell r="I2386" t="str">
            <v>United States</v>
          </cell>
          <cell r="J2386" t="str">
            <v>US</v>
          </cell>
          <cell r="K2386" t="str">
            <v>39.474333</v>
          </cell>
          <cell r="L2386" t="str">
            <v>-123.795571</v>
          </cell>
          <cell r="M2386">
            <v>564</v>
          </cell>
          <cell r="N2386">
            <v>22</v>
          </cell>
        </row>
        <row r="2387">
          <cell r="A2387" t="str">
            <v>FOC</v>
          </cell>
          <cell r="B2387" t="str">
            <v>ZSFZ</v>
          </cell>
          <cell r="C2387" t="str">
            <v>Фучжоу</v>
          </cell>
          <cell r="D2387" t="str">
            <v>Fuzhou</v>
          </cell>
          <cell r="E2387" t="str">
            <v>Фучжоу</v>
          </cell>
          <cell r="F2387" t="str">
            <v>Fuzhou</v>
          </cell>
          <cell r="G2387" t="str">
            <v>+8.0</v>
          </cell>
          <cell r="H2387" t="str">
            <v>Китай</v>
          </cell>
          <cell r="I2387" t="str">
            <v>China</v>
          </cell>
          <cell r="J2387" t="str">
            <v>CN</v>
          </cell>
          <cell r="K2387" t="str">
            <v>25.935064</v>
          </cell>
          <cell r="L2387" t="str">
            <v>119.663272</v>
          </cell>
          <cell r="N2387">
            <v>14</v>
          </cell>
        </row>
        <row r="2388">
          <cell r="A2388" t="str">
            <v>FOD</v>
          </cell>
          <cell r="B2388" t="str">
            <v>KFOD</v>
          </cell>
          <cell r="D2388" t="str">
            <v>Fort Dodge Regional</v>
          </cell>
          <cell r="F2388" t="str">
            <v>Fort Dodge, IA</v>
          </cell>
          <cell r="G2388" t="str">
            <v>-6.0</v>
          </cell>
          <cell r="H2388" t="str">
            <v>США</v>
          </cell>
          <cell r="I2388" t="str">
            <v>United States</v>
          </cell>
          <cell r="J2388" t="str">
            <v>US</v>
          </cell>
          <cell r="K2388" t="str">
            <v>42.551199</v>
          </cell>
          <cell r="L2388" t="str">
            <v>-94.191840</v>
          </cell>
          <cell r="M2388">
            <v>1996</v>
          </cell>
          <cell r="N2388">
            <v>353</v>
          </cell>
        </row>
        <row r="2389">
          <cell r="A2389" t="str">
            <v>FOE</v>
          </cell>
          <cell r="B2389" t="str">
            <v>KFOE</v>
          </cell>
          <cell r="D2389" t="str">
            <v>Forbes Field</v>
          </cell>
          <cell r="F2389" t="str">
            <v>Topeka, KS</v>
          </cell>
          <cell r="G2389" t="str">
            <v>-6.0</v>
          </cell>
          <cell r="H2389" t="str">
            <v>США</v>
          </cell>
          <cell r="I2389" t="str">
            <v>United States</v>
          </cell>
          <cell r="J2389" t="str">
            <v>US</v>
          </cell>
          <cell r="K2389" t="str">
            <v>38.950944</v>
          </cell>
          <cell r="L2389" t="str">
            <v>-95.663611</v>
          </cell>
          <cell r="M2389">
            <v>3902</v>
          </cell>
          <cell r="N2389">
            <v>329</v>
          </cell>
        </row>
        <row r="2390">
          <cell r="A2390" t="str">
            <v>FOG</v>
          </cell>
          <cell r="B2390" t="str">
            <v>LIBF</v>
          </cell>
          <cell r="D2390" t="str">
            <v>Gino Lisa</v>
          </cell>
          <cell r="E2390" t="str">
            <v>Фоджия</v>
          </cell>
          <cell r="F2390" t="str">
            <v>Foggia</v>
          </cell>
          <cell r="G2390" t="str">
            <v>+1.0</v>
          </cell>
          <cell r="H2390" t="str">
            <v>Италия</v>
          </cell>
          <cell r="I2390" t="str">
            <v>Italy</v>
          </cell>
          <cell r="J2390" t="str">
            <v>IT</v>
          </cell>
          <cell r="K2390" t="str">
            <v>41.432917</v>
          </cell>
          <cell r="L2390" t="str">
            <v>15.535028</v>
          </cell>
          <cell r="M2390">
            <v>1600</v>
          </cell>
          <cell r="N2390">
            <v>81</v>
          </cell>
        </row>
        <row r="2391">
          <cell r="A2391" t="str">
            <v>FOK</v>
          </cell>
          <cell r="B2391" t="str">
            <v>KFOK</v>
          </cell>
          <cell r="D2391" t="str">
            <v>Suffolk County</v>
          </cell>
          <cell r="F2391" t="str">
            <v>Westhampton</v>
          </cell>
          <cell r="G2391" t="str">
            <v>+5.0</v>
          </cell>
          <cell r="H2391" t="str">
            <v>США</v>
          </cell>
          <cell r="I2391" t="str">
            <v>United States</v>
          </cell>
          <cell r="J2391" t="str">
            <v>US</v>
          </cell>
          <cell r="K2391" t="str">
            <v>40.843655</v>
          </cell>
          <cell r="L2391" t="str">
            <v>-72.631789</v>
          </cell>
          <cell r="M2391">
            <v>2743</v>
          </cell>
          <cell r="N2391">
            <v>20</v>
          </cell>
        </row>
        <row r="2392">
          <cell r="A2392" t="str">
            <v>FOM</v>
          </cell>
          <cell r="B2392" t="str">
            <v>FKKM</v>
          </cell>
          <cell r="C2392" t="str">
            <v>Фумбан</v>
          </cell>
          <cell r="D2392" t="str">
            <v>Foumban</v>
          </cell>
          <cell r="E2392" t="str">
            <v>Фумбан</v>
          </cell>
          <cell r="F2392" t="str">
            <v>Foumban</v>
          </cell>
          <cell r="G2392" t="str">
            <v>+1.0</v>
          </cell>
          <cell r="H2392" t="str">
            <v>Камерун</v>
          </cell>
          <cell r="I2392" t="str">
            <v>Cameroon</v>
          </cell>
          <cell r="J2392" t="str">
            <v>CM</v>
          </cell>
          <cell r="K2392" t="str">
            <v>5.636919</v>
          </cell>
          <cell r="L2392" t="str">
            <v>10.750817</v>
          </cell>
          <cell r="M2392">
            <v>2100</v>
          </cell>
          <cell r="N2392">
            <v>1208</v>
          </cell>
        </row>
        <row r="2393">
          <cell r="A2393" t="str">
            <v>FON</v>
          </cell>
          <cell r="B2393" t="str">
            <v>MRAN</v>
          </cell>
          <cell r="D2393" t="str">
            <v>Fortuna</v>
          </cell>
          <cell r="F2393" t="str">
            <v>Fortuna</v>
          </cell>
          <cell r="G2393" t="str">
            <v>-5.0</v>
          </cell>
          <cell r="H2393" t="str">
            <v>Гаити</v>
          </cell>
          <cell r="I2393" t="str">
            <v>Haiti</v>
          </cell>
          <cell r="J2393" t="str">
            <v>HT</v>
          </cell>
          <cell r="K2393" t="str">
            <v>10.474444</v>
          </cell>
          <cell r="L2393" t="str">
            <v>-84.581667</v>
          </cell>
          <cell r="N2393">
            <v>115</v>
          </cell>
        </row>
        <row r="2394">
          <cell r="A2394" t="str">
            <v>FOO</v>
          </cell>
          <cell r="B2394" t="str">
            <v>WABF</v>
          </cell>
          <cell r="C2394" t="str">
            <v>Нумфоор</v>
          </cell>
          <cell r="D2394" t="str">
            <v>Numfoor</v>
          </cell>
          <cell r="E2394" t="str">
            <v>Нумфоор</v>
          </cell>
          <cell r="F2394" t="str">
            <v>Numfoor</v>
          </cell>
          <cell r="G2394" t="str">
            <v>-9.0</v>
          </cell>
          <cell r="H2394" t="str">
            <v>Индонезия</v>
          </cell>
          <cell r="I2394" t="str">
            <v>Indonesia</v>
          </cell>
          <cell r="J2394" t="str">
            <v>ID</v>
          </cell>
          <cell r="K2394" t="str">
            <v>-0.936325</v>
          </cell>
          <cell r="L2394" t="str">
            <v>134.871889</v>
          </cell>
          <cell r="M2394">
            <v>1726</v>
          </cell>
          <cell r="N2394">
            <v>4</v>
          </cell>
        </row>
        <row r="2395">
          <cell r="A2395" t="str">
            <v>FOP</v>
          </cell>
          <cell r="B2395" t="str">
            <v>KFOP</v>
          </cell>
          <cell r="D2395" t="str">
            <v>Morris AAF</v>
          </cell>
          <cell r="E2395" t="str">
            <v>Форест Парк</v>
          </cell>
          <cell r="F2395" t="str">
            <v>Forest Park</v>
          </cell>
          <cell r="G2395" t="str">
            <v>+0.0</v>
          </cell>
          <cell r="H2395" t="str">
            <v>США</v>
          </cell>
          <cell r="I2395" t="str">
            <v>United States</v>
          </cell>
          <cell r="J2395" t="str">
            <v>US</v>
          </cell>
          <cell r="K2395">
            <v>0</v>
          </cell>
          <cell r="L2395">
            <v>0</v>
          </cell>
        </row>
        <row r="2396">
          <cell r="A2396" t="str">
            <v>FOR</v>
          </cell>
          <cell r="B2396" t="str">
            <v>SBFZ</v>
          </cell>
          <cell r="D2396" t="str">
            <v>Pinto Martins</v>
          </cell>
          <cell r="E2396" t="str">
            <v>Форталеса</v>
          </cell>
          <cell r="F2396" t="str">
            <v>Fortaleza</v>
          </cell>
          <cell r="G2396" t="str">
            <v>-3.0</v>
          </cell>
          <cell r="H2396" t="str">
            <v>Бразилия</v>
          </cell>
          <cell r="I2396" t="str">
            <v>Brazil</v>
          </cell>
          <cell r="J2396" t="str">
            <v>BR</v>
          </cell>
          <cell r="K2396" t="str">
            <v>-3.776283</v>
          </cell>
          <cell r="L2396" t="str">
            <v>-38.532556</v>
          </cell>
          <cell r="M2396">
            <v>2545</v>
          </cell>
          <cell r="N2396">
            <v>25</v>
          </cell>
        </row>
        <row r="2397">
          <cell r="A2397" t="str">
            <v>FOS</v>
          </cell>
          <cell r="B2397" t="str">
            <v>YFRT</v>
          </cell>
          <cell r="D2397" t="str">
            <v>Forrest</v>
          </cell>
          <cell r="F2397" t="str">
            <v>Forrest</v>
          </cell>
          <cell r="G2397" t="str">
            <v>+8.0</v>
          </cell>
          <cell r="H2397" t="str">
            <v>Австралия</v>
          </cell>
          <cell r="I2397" t="str">
            <v>Australia</v>
          </cell>
          <cell r="J2397" t="str">
            <v>AU</v>
          </cell>
          <cell r="K2397" t="str">
            <v>-30.838056</v>
          </cell>
          <cell r="L2397" t="str">
            <v>128.115000</v>
          </cell>
          <cell r="M2397">
            <v>1524</v>
          </cell>
          <cell r="N2397">
            <v>156</v>
          </cell>
        </row>
        <row r="2398">
          <cell r="A2398" t="str">
            <v>FOT</v>
          </cell>
          <cell r="B2398" t="str">
            <v>YFST</v>
          </cell>
          <cell r="D2398" t="str">
            <v>Forster</v>
          </cell>
          <cell r="F2398" t="str">
            <v>Forster</v>
          </cell>
          <cell r="G2398" t="str">
            <v>+10.0</v>
          </cell>
          <cell r="H2398" t="str">
            <v>Австралия</v>
          </cell>
          <cell r="I2398" t="str">
            <v>Australia</v>
          </cell>
          <cell r="J2398" t="str">
            <v>AU</v>
          </cell>
          <cell r="K2398" t="str">
            <v>-32.201943</v>
          </cell>
          <cell r="L2398" t="str">
            <v>152.481389</v>
          </cell>
          <cell r="M2398">
            <v>1533</v>
          </cell>
          <cell r="N2398">
            <v>4</v>
          </cell>
        </row>
        <row r="2399">
          <cell r="A2399" t="str">
            <v>FOU</v>
          </cell>
          <cell r="B2399" t="str">
            <v>FOGF</v>
          </cell>
          <cell r="C2399" t="str">
            <v>Фугаму</v>
          </cell>
          <cell r="D2399" t="str">
            <v>Fougamou</v>
          </cell>
          <cell r="E2399" t="str">
            <v>Фугаму</v>
          </cell>
          <cell r="F2399" t="str">
            <v>Fougamou</v>
          </cell>
          <cell r="G2399" t="str">
            <v>+1.0</v>
          </cell>
          <cell r="H2399" t="str">
            <v>Габон</v>
          </cell>
          <cell r="I2399" t="str">
            <v>Gabon</v>
          </cell>
          <cell r="J2399" t="str">
            <v>GA</v>
          </cell>
          <cell r="K2399" t="str">
            <v>-1.283</v>
          </cell>
          <cell r="L2399" t="str">
            <v>10.617</v>
          </cell>
          <cell r="M2399">
            <v>1500</v>
          </cell>
          <cell r="N2399">
            <v>80</v>
          </cell>
        </row>
        <row r="2400">
          <cell r="A2400" t="str">
            <v>FOX</v>
          </cell>
          <cell r="B2400" t="str">
            <v>KWJF</v>
          </cell>
          <cell r="D2400" t="str">
            <v>Fox</v>
          </cell>
          <cell r="F2400" t="str">
            <v>Fox</v>
          </cell>
          <cell r="G2400" t="str">
            <v>-9.0</v>
          </cell>
          <cell r="H2400" t="str">
            <v>США</v>
          </cell>
          <cell r="I2400" t="str">
            <v>United States</v>
          </cell>
          <cell r="J2400" t="str">
            <v>US</v>
          </cell>
          <cell r="K2400" t="str">
            <v>64.85</v>
          </cell>
          <cell r="L2400" t="str">
            <v>-147.76666666667</v>
          </cell>
        </row>
        <row r="2401">
          <cell r="A2401" t="str">
            <v>FOY</v>
          </cell>
          <cell r="C2401" t="str">
            <v>Фойя</v>
          </cell>
          <cell r="D2401" t="str">
            <v>Foya</v>
          </cell>
          <cell r="E2401" t="str">
            <v>Фойя</v>
          </cell>
          <cell r="F2401" t="str">
            <v>Foya</v>
          </cell>
          <cell r="G2401" t="str">
            <v>+0.0</v>
          </cell>
          <cell r="H2401" t="str">
            <v>Либерия</v>
          </cell>
          <cell r="I2401" t="str">
            <v>Liberia</v>
          </cell>
          <cell r="J2401" t="str">
            <v>LR</v>
          </cell>
          <cell r="K2401" t="str">
            <v>8.367</v>
          </cell>
          <cell r="L2401" t="str">
            <v>-10.217</v>
          </cell>
          <cell r="M2401">
            <v>1102</v>
          </cell>
          <cell r="N2401">
            <v>450</v>
          </cell>
        </row>
        <row r="2402">
          <cell r="A2402" t="str">
            <v>FPR</v>
          </cell>
          <cell r="B2402" t="str">
            <v>KFPR</v>
          </cell>
          <cell r="D2402" t="str">
            <v>St Lucie County</v>
          </cell>
          <cell r="F2402" t="str">
            <v>Fort Pierce</v>
          </cell>
          <cell r="G2402" t="str">
            <v>-5.0</v>
          </cell>
          <cell r="H2402" t="str">
            <v>США</v>
          </cell>
          <cell r="I2402" t="str">
            <v>United States</v>
          </cell>
          <cell r="J2402" t="str">
            <v>US</v>
          </cell>
          <cell r="K2402" t="str">
            <v>27.495056</v>
          </cell>
          <cell r="L2402" t="str">
            <v>-80.368278</v>
          </cell>
          <cell r="M2402">
            <v>1524</v>
          </cell>
          <cell r="N2402">
            <v>7</v>
          </cell>
        </row>
        <row r="2403">
          <cell r="A2403" t="str">
            <v>FPY</v>
          </cell>
          <cell r="B2403" t="str">
            <v>KFPY</v>
          </cell>
          <cell r="D2403" t="str">
            <v>Perry-Foley</v>
          </cell>
          <cell r="F2403" t="str">
            <v>Perry</v>
          </cell>
          <cell r="G2403" t="str">
            <v>+5.0</v>
          </cell>
          <cell r="H2403" t="str">
            <v>США</v>
          </cell>
          <cell r="I2403" t="str">
            <v>United States</v>
          </cell>
          <cell r="J2403" t="str">
            <v>US</v>
          </cell>
          <cell r="K2403" t="str">
            <v>30.069278</v>
          </cell>
          <cell r="L2403" t="str">
            <v>-83.580583</v>
          </cell>
          <cell r="M2403">
            <v>1528</v>
          </cell>
          <cell r="N2403">
            <v>14</v>
          </cell>
        </row>
        <row r="2404">
          <cell r="A2404" t="str">
            <v>FRA</v>
          </cell>
          <cell r="B2404" t="str">
            <v>EDDF</v>
          </cell>
          <cell r="D2404" t="str">
            <v>Frankfurt International Airport (rhein-main)</v>
          </cell>
          <cell r="E2404" t="str">
            <v>Франкфурт-на-Майне</v>
          </cell>
          <cell r="F2404" t="str">
            <v>Frankfurt</v>
          </cell>
          <cell r="G2404" t="str">
            <v>+1.0</v>
          </cell>
          <cell r="H2404" t="str">
            <v>Германия</v>
          </cell>
          <cell r="I2404" t="str">
            <v>Germany</v>
          </cell>
          <cell r="J2404" t="str">
            <v>DE</v>
          </cell>
          <cell r="K2404" t="str">
            <v>50.026421</v>
          </cell>
          <cell r="L2404" t="str">
            <v>8.543125</v>
          </cell>
          <cell r="M2404">
            <v>4000</v>
          </cell>
          <cell r="N2404">
            <v>111</v>
          </cell>
        </row>
        <row r="2405">
          <cell r="A2405" t="str">
            <v>FRB</v>
          </cell>
          <cell r="B2405" t="str">
            <v>YFBS</v>
          </cell>
          <cell r="D2405" t="str">
            <v>Forbes</v>
          </cell>
          <cell r="F2405" t="str">
            <v>Forbes</v>
          </cell>
          <cell r="G2405" t="str">
            <v>-10.0</v>
          </cell>
          <cell r="H2405" t="str">
            <v>Австралия</v>
          </cell>
          <cell r="I2405" t="str">
            <v>Australia</v>
          </cell>
          <cell r="J2405" t="str">
            <v>AU</v>
          </cell>
          <cell r="K2405" t="str">
            <v>-33.363611</v>
          </cell>
          <cell r="L2405" t="str">
            <v>147.935000</v>
          </cell>
          <cell r="M2405">
            <v>1237</v>
          </cell>
          <cell r="N2405">
            <v>232</v>
          </cell>
        </row>
        <row r="2406">
          <cell r="A2406" t="str">
            <v>FRC</v>
          </cell>
          <cell r="B2406" t="str">
            <v>SIMK</v>
          </cell>
          <cell r="C2406" t="str">
            <v>Франка</v>
          </cell>
          <cell r="D2406" t="str">
            <v>Franca</v>
          </cell>
          <cell r="E2406" t="str">
            <v>Франка</v>
          </cell>
          <cell r="F2406" t="str">
            <v>Franca</v>
          </cell>
          <cell r="G2406" t="str">
            <v>-2.0</v>
          </cell>
          <cell r="H2406" t="str">
            <v>Бразилия</v>
          </cell>
          <cell r="I2406" t="str">
            <v>Brazil</v>
          </cell>
          <cell r="J2406" t="str">
            <v>BR</v>
          </cell>
          <cell r="K2406" t="str">
            <v>-20.592214</v>
          </cell>
          <cell r="L2406" t="str">
            <v>-47.382925</v>
          </cell>
          <cell r="M2406">
            <v>1500</v>
          </cell>
          <cell r="N2406">
            <v>1003</v>
          </cell>
        </row>
        <row r="2407">
          <cell r="A2407" t="str">
            <v>FRD</v>
          </cell>
          <cell r="B2407" t="str">
            <v>KFHR</v>
          </cell>
          <cell r="D2407" t="str">
            <v>Friday Harbor</v>
          </cell>
          <cell r="F2407" t="str">
            <v>Friday Harbor</v>
          </cell>
          <cell r="G2407" t="str">
            <v>-8.0</v>
          </cell>
          <cell r="H2407" t="str">
            <v>США</v>
          </cell>
          <cell r="I2407" t="str">
            <v>United States</v>
          </cell>
          <cell r="J2407" t="str">
            <v>US</v>
          </cell>
          <cell r="K2407" t="str">
            <v>48.521972</v>
          </cell>
          <cell r="L2407" t="str">
            <v>-123.024361</v>
          </cell>
          <cell r="M2407">
            <v>1036</v>
          </cell>
          <cell r="N2407">
            <v>34</v>
          </cell>
        </row>
        <row r="2408">
          <cell r="A2408" t="str">
            <v>FRE</v>
          </cell>
          <cell r="B2408" t="str">
            <v>AGGF</v>
          </cell>
          <cell r="C2408" t="str">
            <v>Фера-Айленд</v>
          </cell>
          <cell r="D2408" t="str">
            <v>Fera Island</v>
          </cell>
          <cell r="E2408" t="str">
            <v>Фера-Айленд</v>
          </cell>
          <cell r="F2408" t="str">
            <v>Fera Island</v>
          </cell>
          <cell r="G2408" t="str">
            <v>-11.0</v>
          </cell>
          <cell r="H2408" t="str">
            <v>Соломоновы острова</v>
          </cell>
          <cell r="I2408" t="str">
            <v>Solomon Islands</v>
          </cell>
          <cell r="J2408" t="str">
            <v>SB</v>
          </cell>
          <cell r="K2408" t="str">
            <v>-8.107500</v>
          </cell>
          <cell r="L2408" t="str">
            <v>159.577222</v>
          </cell>
          <cell r="M2408">
            <v>680</v>
          </cell>
          <cell r="N2408">
            <v>2</v>
          </cell>
        </row>
        <row r="2409">
          <cell r="A2409" t="str">
            <v>FRF</v>
          </cell>
          <cell r="B2409" t="str">
            <v>EDOL</v>
          </cell>
          <cell r="D2409" t="str">
            <v>Rhein-Main AFB</v>
          </cell>
          <cell r="E2409" t="str">
            <v>Франкфурт-на-Майне</v>
          </cell>
          <cell r="F2409" t="str">
            <v>Frankfurt</v>
          </cell>
          <cell r="G2409" t="str">
            <v>+1.0</v>
          </cell>
          <cell r="H2409" t="str">
            <v>Германия</v>
          </cell>
          <cell r="I2409" t="str">
            <v>Germany</v>
          </cell>
          <cell r="J2409" t="str">
            <v>DE</v>
          </cell>
          <cell r="K2409" t="str">
            <v>52.040333</v>
          </cell>
          <cell r="L2409" t="str">
            <v>11.202833</v>
          </cell>
          <cell r="N2409">
            <v>96</v>
          </cell>
        </row>
        <row r="2410">
          <cell r="A2410" t="str">
            <v>FRG</v>
          </cell>
          <cell r="B2410" t="str">
            <v>KFRG</v>
          </cell>
          <cell r="D2410" t="str">
            <v>Republic Field</v>
          </cell>
          <cell r="F2410" t="str">
            <v>Farmingdale</v>
          </cell>
          <cell r="G2410" t="str">
            <v>-5.0</v>
          </cell>
          <cell r="H2410" t="str">
            <v>США</v>
          </cell>
          <cell r="I2410" t="str">
            <v>United States</v>
          </cell>
          <cell r="J2410" t="str">
            <v>US</v>
          </cell>
          <cell r="K2410" t="str">
            <v>40.728781</v>
          </cell>
          <cell r="L2410" t="str">
            <v>-73.413407</v>
          </cell>
          <cell r="M2410">
            <v>2081</v>
          </cell>
          <cell r="N2410">
            <v>25</v>
          </cell>
        </row>
        <row r="2411">
          <cell r="A2411" t="str">
            <v>FRH</v>
          </cell>
          <cell r="B2411" t="str">
            <v>KFRH</v>
          </cell>
          <cell r="D2411" t="str">
            <v>Municipal</v>
          </cell>
          <cell r="F2411" t="str">
            <v>French Lick</v>
          </cell>
          <cell r="G2411" t="str">
            <v>-5.0</v>
          </cell>
          <cell r="H2411" t="str">
            <v>США</v>
          </cell>
          <cell r="I2411" t="str">
            <v>United States</v>
          </cell>
          <cell r="J2411" t="str">
            <v>US</v>
          </cell>
          <cell r="K2411" t="str">
            <v>38.506221</v>
          </cell>
          <cell r="L2411" t="str">
            <v>-86.636935</v>
          </cell>
          <cell r="M2411">
            <v>1676</v>
          </cell>
          <cell r="N2411">
            <v>241</v>
          </cell>
        </row>
        <row r="2412">
          <cell r="A2412" t="str">
            <v>FRI</v>
          </cell>
          <cell r="B2412" t="str">
            <v>KFRI</v>
          </cell>
          <cell r="D2412" t="str">
            <v>Marshall AAF</v>
          </cell>
          <cell r="F2412" t="str">
            <v>Fort Riley, KS</v>
          </cell>
          <cell r="G2412" t="str">
            <v>-6.0</v>
          </cell>
          <cell r="H2412" t="str">
            <v>США</v>
          </cell>
          <cell r="I2412" t="str">
            <v>United States</v>
          </cell>
          <cell r="J2412" t="str">
            <v>US</v>
          </cell>
          <cell r="K2412" t="str">
            <v>39.052641</v>
          </cell>
          <cell r="L2412" t="str">
            <v>-96.764488</v>
          </cell>
          <cell r="M2412">
            <v>1372</v>
          </cell>
          <cell r="N2412">
            <v>325</v>
          </cell>
        </row>
        <row r="2413">
          <cell r="A2413" t="str">
            <v>FRJ</v>
          </cell>
          <cell r="B2413" t="str">
            <v>LFTU</v>
          </cell>
          <cell r="C2413" t="str">
            <v>Фреюс</v>
          </cell>
          <cell r="D2413" t="str">
            <v>Frejus</v>
          </cell>
          <cell r="E2413" t="str">
            <v>Фрехус</v>
          </cell>
          <cell r="F2413" t="str">
            <v>Frejus</v>
          </cell>
          <cell r="G2413" t="str">
            <v>+1.0</v>
          </cell>
          <cell r="H2413" t="str">
            <v>Франция</v>
          </cell>
          <cell r="I2413" t="str">
            <v>France</v>
          </cell>
          <cell r="J2413" t="str">
            <v>FR</v>
          </cell>
          <cell r="K2413" t="str">
            <v>43.416666666667</v>
          </cell>
          <cell r="L2413" t="str">
            <v>6.7333333333333</v>
          </cell>
          <cell r="M2413">
            <v>1200</v>
          </cell>
          <cell r="N2413">
            <v>2</v>
          </cell>
        </row>
        <row r="2414">
          <cell r="A2414" t="str">
            <v>FRK</v>
          </cell>
          <cell r="B2414" t="str">
            <v>FSSF</v>
          </cell>
          <cell r="D2414" t="str">
            <v>Fregate Is</v>
          </cell>
          <cell r="F2414" t="str">
            <v>Fregate Is</v>
          </cell>
          <cell r="G2414" t="str">
            <v>+4.0</v>
          </cell>
          <cell r="H2414" t="str">
            <v>Сейшельские о-ва</v>
          </cell>
          <cell r="I2414" t="str">
            <v>Seychelles</v>
          </cell>
          <cell r="J2414" t="str">
            <v>SC</v>
          </cell>
          <cell r="K2414" t="str">
            <v>-4.583</v>
          </cell>
          <cell r="L2414" t="str">
            <v>55.950</v>
          </cell>
          <cell r="M2414">
            <v>488</v>
          </cell>
          <cell r="N2414">
            <v>186</v>
          </cell>
        </row>
        <row r="2415">
          <cell r="A2415" t="str">
            <v>FRL</v>
          </cell>
          <cell r="B2415" t="str">
            <v>LIPK</v>
          </cell>
          <cell r="D2415" t="str">
            <v>Luigi Ridolfi</v>
          </cell>
          <cell r="E2415" t="str">
            <v>Форли</v>
          </cell>
          <cell r="F2415" t="str">
            <v>Forli</v>
          </cell>
          <cell r="G2415" t="str">
            <v>+1.0</v>
          </cell>
          <cell r="H2415" t="str">
            <v>Италия</v>
          </cell>
          <cell r="I2415" t="str">
            <v>Italy</v>
          </cell>
          <cell r="J2415" t="str">
            <v>IT</v>
          </cell>
          <cell r="K2415" t="str">
            <v>44.194753</v>
          </cell>
          <cell r="L2415" t="str">
            <v>12.070094</v>
          </cell>
          <cell r="M2415">
            <v>2410</v>
          </cell>
          <cell r="N2415">
            <v>30</v>
          </cell>
        </row>
        <row r="2416">
          <cell r="A2416" t="str">
            <v>FRM</v>
          </cell>
          <cell r="B2416" t="str">
            <v>KFRM</v>
          </cell>
          <cell r="D2416" t="str">
            <v>Fairmont</v>
          </cell>
          <cell r="F2416" t="str">
            <v>Fairmont</v>
          </cell>
          <cell r="G2416" t="str">
            <v>-6.0</v>
          </cell>
          <cell r="H2416" t="str">
            <v>США</v>
          </cell>
          <cell r="I2416" t="str">
            <v>United States</v>
          </cell>
          <cell r="J2416" t="str">
            <v>US</v>
          </cell>
          <cell r="K2416" t="str">
            <v>43.643944</v>
          </cell>
          <cell r="L2416" t="str">
            <v>-94.415611</v>
          </cell>
          <cell r="M2416">
            <v>1677</v>
          </cell>
          <cell r="N2416">
            <v>354</v>
          </cell>
        </row>
        <row r="2417">
          <cell r="A2417" t="str">
            <v>FRN</v>
          </cell>
          <cell r="B2417" t="str">
            <v>PAFR</v>
          </cell>
          <cell r="D2417" t="str">
            <v>Bryant AAF</v>
          </cell>
          <cell r="F2417" t="str">
            <v>Fort Richardson</v>
          </cell>
          <cell r="G2417" t="str">
            <v>-5.0</v>
          </cell>
          <cell r="H2417" t="str">
            <v>Гаити</v>
          </cell>
          <cell r="I2417" t="str">
            <v>Haiti</v>
          </cell>
          <cell r="J2417" t="str">
            <v>HT</v>
          </cell>
          <cell r="K2417" t="str">
            <v>61.262508</v>
          </cell>
          <cell r="L2417" t="str">
            <v>-149.654704</v>
          </cell>
          <cell r="N2417">
            <v>115</v>
          </cell>
        </row>
        <row r="2418">
          <cell r="A2418" t="str">
            <v>FRO</v>
          </cell>
          <cell r="B2418" t="str">
            <v>ENFL</v>
          </cell>
          <cell r="C2418" t="str">
            <v>Флора</v>
          </cell>
          <cell r="D2418" t="str">
            <v>Flora</v>
          </cell>
          <cell r="E2418" t="str">
            <v>Флоро</v>
          </cell>
          <cell r="F2418" t="str">
            <v>Floro</v>
          </cell>
          <cell r="G2418" t="str">
            <v>+1.0</v>
          </cell>
          <cell r="H2418" t="str">
            <v>Норвегия</v>
          </cell>
          <cell r="I2418" t="str">
            <v>Norway</v>
          </cell>
          <cell r="J2418" t="str">
            <v>NO</v>
          </cell>
          <cell r="K2418" t="str">
            <v>61.583611</v>
          </cell>
          <cell r="L2418" t="str">
            <v>5.024722</v>
          </cell>
          <cell r="M2418">
            <v>820</v>
          </cell>
          <cell r="N2418">
            <v>11</v>
          </cell>
        </row>
        <row r="2419">
          <cell r="A2419" t="str">
            <v>FRP</v>
          </cell>
          <cell r="B2419" t="str">
            <v>KFRP</v>
          </cell>
          <cell r="D2419" t="str">
            <v>Fresh Water Bay</v>
          </cell>
          <cell r="F2419" t="str">
            <v>Fresh Water Bay</v>
          </cell>
          <cell r="G2419" t="str">
            <v>-9.0</v>
          </cell>
          <cell r="H2419" t="str">
            <v>США</v>
          </cell>
          <cell r="I2419" t="str">
            <v>United States</v>
          </cell>
          <cell r="J2419" t="str">
            <v>US</v>
          </cell>
          <cell r="K2419" t="str">
            <v>57.845833333333</v>
          </cell>
          <cell r="L2419" t="str">
            <v>-135.025</v>
          </cell>
        </row>
        <row r="2420">
          <cell r="A2420" t="str">
            <v>FRQ</v>
          </cell>
          <cell r="C2420" t="str">
            <v>Ферамин</v>
          </cell>
          <cell r="D2420" t="str">
            <v>Feramin</v>
          </cell>
          <cell r="E2420" t="str">
            <v>Ферамин</v>
          </cell>
          <cell r="F2420" t="str">
            <v>Feramin</v>
          </cell>
          <cell r="G2420" t="str">
            <v>-10.0</v>
          </cell>
          <cell r="H2420" t="str">
            <v>Папуа - Новая Гвинея</v>
          </cell>
          <cell r="I2420" t="str">
            <v>Papua New Guinea</v>
          </cell>
          <cell r="J2420" t="str">
            <v>PG</v>
          </cell>
          <cell r="K2420" t="str">
            <v>-5.200</v>
          </cell>
          <cell r="L2420" t="str">
            <v>141.700</v>
          </cell>
          <cell r="M2420">
            <v>660</v>
          </cell>
          <cell r="N2420">
            <v>1402</v>
          </cell>
        </row>
        <row r="2421">
          <cell r="A2421" t="str">
            <v>FRR</v>
          </cell>
          <cell r="B2421" t="str">
            <v>KFRR</v>
          </cell>
          <cell r="D2421" t="str">
            <v>Front Royal-Warren County</v>
          </cell>
          <cell r="F2421" t="str">
            <v>Front Royal, (VA)</v>
          </cell>
          <cell r="G2421" t="str">
            <v>-5.0</v>
          </cell>
          <cell r="H2421" t="str">
            <v>США</v>
          </cell>
          <cell r="I2421" t="str">
            <v>United States</v>
          </cell>
          <cell r="J2421" t="str">
            <v>US</v>
          </cell>
          <cell r="K2421" t="str">
            <v>38.917533</v>
          </cell>
          <cell r="L2421" t="str">
            <v>-78.253515</v>
          </cell>
          <cell r="M2421">
            <v>920</v>
          </cell>
          <cell r="N2421">
            <v>216</v>
          </cell>
        </row>
        <row r="2422">
          <cell r="A2422" t="str">
            <v>FRS</v>
          </cell>
          <cell r="B2422" t="str">
            <v>MGTK</v>
          </cell>
          <cell r="C2422" t="str">
            <v>Санта-Элена</v>
          </cell>
          <cell r="D2422" t="str">
            <v>Santa Elena</v>
          </cell>
          <cell r="E2422" t="str">
            <v>Флорес</v>
          </cell>
          <cell r="F2422" t="str">
            <v>Flores</v>
          </cell>
          <cell r="G2422" t="str">
            <v>-6.0</v>
          </cell>
          <cell r="H2422" t="str">
            <v>Гватемала</v>
          </cell>
          <cell r="I2422" t="str">
            <v>Guatemala</v>
          </cell>
          <cell r="J2422" t="str">
            <v>GT</v>
          </cell>
          <cell r="K2422" t="str">
            <v>16.913819</v>
          </cell>
          <cell r="L2422" t="str">
            <v>-89.866383</v>
          </cell>
          <cell r="M2422">
            <v>3048</v>
          </cell>
          <cell r="N2422">
            <v>130</v>
          </cell>
        </row>
        <row r="2423">
          <cell r="A2423" t="str">
            <v>FRT</v>
          </cell>
          <cell r="B2423" t="str">
            <v>SCFI</v>
          </cell>
          <cell r="C2423" t="str">
            <v>Фрутильяр</v>
          </cell>
          <cell r="D2423" t="str">
            <v>Frutillar</v>
          </cell>
          <cell r="E2423" t="str">
            <v>Фрутильяр</v>
          </cell>
          <cell r="F2423" t="str">
            <v>Frutillar</v>
          </cell>
          <cell r="G2423" t="str">
            <v>-4.0</v>
          </cell>
          <cell r="H2423" t="str">
            <v>Боливия</v>
          </cell>
          <cell r="I2423" t="str">
            <v>Bolivia</v>
          </cell>
          <cell r="J2423" t="str">
            <v>BO</v>
          </cell>
          <cell r="K2423" t="str">
            <v>-41.117</v>
          </cell>
          <cell r="L2423" t="str">
            <v>-73.050</v>
          </cell>
        </row>
        <row r="2424">
          <cell r="A2424" t="str">
            <v>FRU</v>
          </cell>
          <cell r="B2424" t="str">
            <v>UAFM</v>
          </cell>
          <cell r="C2424" t="str">
            <v>Манас</v>
          </cell>
          <cell r="D2424" t="str">
            <v>Manas</v>
          </cell>
          <cell r="E2424" t="str">
            <v>Бишкек</v>
          </cell>
          <cell r="F2424" t="str">
            <v>Bishkek</v>
          </cell>
          <cell r="G2424" t="str">
            <v>+6.0</v>
          </cell>
          <cell r="H2424" t="str">
            <v>Кыргызстан</v>
          </cell>
          <cell r="I2424" t="str">
            <v>Kyrgyzstan</v>
          </cell>
          <cell r="J2424" t="str">
            <v>KG</v>
          </cell>
          <cell r="K2424" t="str">
            <v>43.061306</v>
          </cell>
          <cell r="L2424" t="str">
            <v>74.477556</v>
          </cell>
          <cell r="M2424">
            <v>4200</v>
          </cell>
          <cell r="N2424">
            <v>627</v>
          </cell>
        </row>
        <row r="2425">
          <cell r="A2425" t="str">
            <v>FRW</v>
          </cell>
          <cell r="B2425" t="str">
            <v>FBFT</v>
          </cell>
          <cell r="C2425" t="str">
            <v>Франсистаун</v>
          </cell>
          <cell r="D2425" t="str">
            <v>Francistown</v>
          </cell>
          <cell r="E2425" t="str">
            <v>Франсистаун</v>
          </cell>
          <cell r="F2425" t="str">
            <v>Francistown</v>
          </cell>
          <cell r="G2425" t="str">
            <v>+2.0</v>
          </cell>
          <cell r="H2425" t="str">
            <v>Ботсвана</v>
          </cell>
          <cell r="I2425" t="str">
            <v>Botswana</v>
          </cell>
          <cell r="J2425" t="str">
            <v>BW</v>
          </cell>
          <cell r="K2425" t="str">
            <v>-21.159597</v>
          </cell>
          <cell r="L2425" t="str">
            <v>27.474525</v>
          </cell>
          <cell r="M2425">
            <v>2160</v>
          </cell>
          <cell r="N2425">
            <v>1001</v>
          </cell>
        </row>
        <row r="2426">
          <cell r="A2426" t="str">
            <v>FRY</v>
          </cell>
          <cell r="B2426" t="str">
            <v>KIZG</v>
          </cell>
          <cell r="D2426" t="str">
            <v>Fryeburg</v>
          </cell>
          <cell r="F2426" t="str">
            <v>Fryeburg</v>
          </cell>
          <cell r="G2426" t="str">
            <v>-5.0</v>
          </cell>
          <cell r="H2426" t="str">
            <v>США</v>
          </cell>
          <cell r="I2426" t="str">
            <v>United States</v>
          </cell>
          <cell r="J2426" t="str">
            <v>US</v>
          </cell>
          <cell r="K2426" t="str">
            <v>43.991145</v>
          </cell>
          <cell r="L2426" t="str">
            <v>-70.947874</v>
          </cell>
          <cell r="M2426">
            <v>1158</v>
          </cell>
          <cell r="N2426">
            <v>138</v>
          </cell>
        </row>
        <row r="2427">
          <cell r="A2427" t="str">
            <v>FRZ</v>
          </cell>
          <cell r="B2427" t="str">
            <v>ETHF</v>
          </cell>
          <cell r="D2427" t="str">
            <v>Fritzlar Airbase</v>
          </cell>
          <cell r="F2427" t="str">
            <v>Fritzlar</v>
          </cell>
          <cell r="G2427" t="str">
            <v>+1.0</v>
          </cell>
          <cell r="H2427" t="str">
            <v>Германия</v>
          </cell>
          <cell r="I2427" t="str">
            <v>Germany</v>
          </cell>
          <cell r="J2427" t="str">
            <v>DE</v>
          </cell>
          <cell r="K2427" t="str">
            <v>51.115</v>
          </cell>
          <cell r="L2427" t="str">
            <v>9.286</v>
          </cell>
          <cell r="N2427">
            <v>173</v>
          </cell>
        </row>
        <row r="2428">
          <cell r="A2428" t="str">
            <v>FSC</v>
          </cell>
          <cell r="B2428" t="str">
            <v>LFKF</v>
          </cell>
          <cell r="D2428" t="str">
            <v>Sud Corse</v>
          </cell>
          <cell r="F2428" t="str">
            <v>Figari</v>
          </cell>
          <cell r="G2428" t="str">
            <v>+1.0</v>
          </cell>
          <cell r="H2428" t="str">
            <v>Франция</v>
          </cell>
          <cell r="I2428" t="str">
            <v>France</v>
          </cell>
          <cell r="J2428" t="str">
            <v>FR</v>
          </cell>
          <cell r="K2428" t="str">
            <v>41.502222</v>
          </cell>
          <cell r="L2428" t="str">
            <v>9.096667</v>
          </cell>
          <cell r="M2428">
            <v>2480</v>
          </cell>
          <cell r="N2428">
            <v>27</v>
          </cell>
        </row>
        <row r="2429">
          <cell r="A2429" t="str">
            <v>FSD</v>
          </cell>
          <cell r="B2429" t="str">
            <v>KFSD</v>
          </cell>
          <cell r="D2429" t="str">
            <v>Joe Foss Field Airport</v>
          </cell>
          <cell r="F2429" t="str">
            <v>Sioux Falls</v>
          </cell>
          <cell r="G2429" t="str">
            <v>-6.0</v>
          </cell>
          <cell r="H2429" t="str">
            <v>США</v>
          </cell>
          <cell r="I2429" t="str">
            <v>United States</v>
          </cell>
          <cell r="J2429" t="str">
            <v>US</v>
          </cell>
          <cell r="K2429" t="str">
            <v>43.582013</v>
          </cell>
          <cell r="L2429" t="str">
            <v>-96.741914</v>
          </cell>
          <cell r="M2429">
            <v>2743</v>
          </cell>
          <cell r="N2429">
            <v>436</v>
          </cell>
        </row>
        <row r="2430">
          <cell r="A2430" t="str">
            <v>FSI</v>
          </cell>
          <cell r="B2430" t="str">
            <v>KFSI</v>
          </cell>
          <cell r="D2430" t="str">
            <v>Henry Post AAF</v>
          </cell>
          <cell r="F2430" t="str">
            <v>Fort Sill</v>
          </cell>
          <cell r="G2430" t="str">
            <v>-6.0</v>
          </cell>
          <cell r="H2430" t="str">
            <v>США</v>
          </cell>
          <cell r="I2430" t="str">
            <v>United States</v>
          </cell>
          <cell r="J2430" t="str">
            <v>US</v>
          </cell>
          <cell r="K2430" t="str">
            <v>34.649833</v>
          </cell>
          <cell r="L2430" t="str">
            <v>-98.402167</v>
          </cell>
          <cell r="N2430">
            <v>362</v>
          </cell>
        </row>
        <row r="2431">
          <cell r="A2431" t="str">
            <v>FSK</v>
          </cell>
          <cell r="B2431" t="str">
            <v>KFSK</v>
          </cell>
          <cell r="D2431" t="str">
            <v>Municipal</v>
          </cell>
          <cell r="F2431" t="str">
            <v>Fort Scott</v>
          </cell>
          <cell r="G2431" t="str">
            <v>-6.0</v>
          </cell>
          <cell r="H2431" t="str">
            <v>США</v>
          </cell>
          <cell r="I2431" t="str">
            <v>United States</v>
          </cell>
          <cell r="J2431" t="str">
            <v>US</v>
          </cell>
          <cell r="K2431" t="str">
            <v>37.798361</v>
          </cell>
          <cell r="L2431" t="str">
            <v>-94.769361</v>
          </cell>
          <cell r="M2431">
            <v>1372</v>
          </cell>
          <cell r="N2431">
            <v>280</v>
          </cell>
        </row>
        <row r="2432">
          <cell r="A2432" t="str">
            <v>FSL</v>
          </cell>
          <cell r="D2432" t="str">
            <v>Fossil Downs</v>
          </cell>
          <cell r="F2432" t="str">
            <v>Fossil Downs</v>
          </cell>
          <cell r="G2432" t="str">
            <v>-8.0</v>
          </cell>
          <cell r="H2432" t="str">
            <v>Австралия</v>
          </cell>
          <cell r="I2432" t="str">
            <v>Australia</v>
          </cell>
          <cell r="J2432" t="str">
            <v>AU</v>
          </cell>
          <cell r="K2432" t="str">
            <v>-18.200</v>
          </cell>
          <cell r="L2432" t="str">
            <v>125.750</v>
          </cell>
          <cell r="M2432">
            <v>1865</v>
          </cell>
          <cell r="N2432">
            <v>122</v>
          </cell>
        </row>
        <row r="2433">
          <cell r="A2433" t="str">
            <v>FSM</v>
          </cell>
          <cell r="B2433" t="str">
            <v>KFSM</v>
          </cell>
          <cell r="D2433" t="str">
            <v>Regional</v>
          </cell>
          <cell r="F2433" t="str">
            <v>Fort Smith</v>
          </cell>
          <cell r="G2433" t="str">
            <v>-6.0</v>
          </cell>
          <cell r="H2433" t="str">
            <v>США</v>
          </cell>
          <cell r="I2433" t="str">
            <v>United States</v>
          </cell>
          <cell r="J2433" t="str">
            <v>US</v>
          </cell>
          <cell r="K2433" t="str">
            <v>35.336583</v>
          </cell>
          <cell r="L2433" t="str">
            <v>-94.367444</v>
          </cell>
          <cell r="M2433">
            <v>2438</v>
          </cell>
          <cell r="N2433">
            <v>143</v>
          </cell>
        </row>
        <row r="2434">
          <cell r="A2434" t="str">
            <v>FSN</v>
          </cell>
          <cell r="B2434" t="str">
            <v>KFSN</v>
          </cell>
          <cell r="D2434" t="str">
            <v>Haley AAF</v>
          </cell>
          <cell r="F2434" t="str">
            <v>Fort Sheridan</v>
          </cell>
          <cell r="G2434" t="str">
            <v>-5.0</v>
          </cell>
          <cell r="H2434" t="str">
            <v>Гаити</v>
          </cell>
          <cell r="I2434" t="str">
            <v>Haiti</v>
          </cell>
          <cell r="J2434" t="str">
            <v>HT</v>
          </cell>
          <cell r="K2434" t="str">
            <v>19.833333333333</v>
          </cell>
          <cell r="L2434" t="str">
            <v>-72.5</v>
          </cell>
        </row>
        <row r="2435">
          <cell r="A2435" t="str">
            <v>FSP</v>
          </cell>
          <cell r="B2435" t="str">
            <v>LFVP</v>
          </cell>
          <cell r="D2435" t="str">
            <v>Saint-pierre Pointe-blanche</v>
          </cell>
          <cell r="F2435" t="str">
            <v>St Pierre</v>
          </cell>
          <cell r="G2435" t="str">
            <v>+3.0</v>
          </cell>
          <cell r="H2435" t="str">
            <v>Сен-Пьер и Микелон</v>
          </cell>
          <cell r="I2435" t="str">
            <v>St. Pierre and Miquelon</v>
          </cell>
          <cell r="J2435" t="str">
            <v>PM</v>
          </cell>
          <cell r="K2435" t="str">
            <v>46.763056</v>
          </cell>
          <cell r="L2435" t="str">
            <v>-56.174167</v>
          </cell>
          <cell r="M2435">
            <v>1798</v>
          </cell>
          <cell r="N2435">
            <v>8</v>
          </cell>
        </row>
        <row r="2436">
          <cell r="A2436" t="str">
            <v>FSS</v>
          </cell>
          <cell r="B2436" t="str">
            <v>EGQK</v>
          </cell>
          <cell r="D2436" t="str">
            <v>Kinloss</v>
          </cell>
          <cell r="E2436" t="str">
            <v>Форрес</v>
          </cell>
          <cell r="F2436" t="str">
            <v>Forres</v>
          </cell>
          <cell r="G2436" t="str">
            <v>+0.0</v>
          </cell>
          <cell r="H2436" t="str">
            <v>Великобритания</v>
          </cell>
          <cell r="I2436" t="str">
            <v>United Kingdom</v>
          </cell>
          <cell r="J2436" t="str">
            <v>GB</v>
          </cell>
          <cell r="K2436" t="str">
            <v>57.649386</v>
          </cell>
          <cell r="L2436" t="str">
            <v>-3.560636</v>
          </cell>
          <cell r="M2436">
            <v>2311</v>
          </cell>
          <cell r="N2436">
            <v>7</v>
          </cell>
        </row>
        <row r="2437">
          <cell r="A2437" t="str">
            <v>FST</v>
          </cell>
          <cell r="B2437" t="str">
            <v>KFST</v>
          </cell>
          <cell r="D2437" t="str">
            <v>Pecos County</v>
          </cell>
          <cell r="F2437" t="str">
            <v>Fort Stockton</v>
          </cell>
          <cell r="G2437" t="str">
            <v>-6.0</v>
          </cell>
          <cell r="H2437" t="str">
            <v>США</v>
          </cell>
          <cell r="I2437" t="str">
            <v>United States</v>
          </cell>
          <cell r="J2437" t="str">
            <v>US</v>
          </cell>
          <cell r="K2437" t="str">
            <v>30.915250</v>
          </cell>
          <cell r="L2437" t="str">
            <v>-102.912778</v>
          </cell>
          <cell r="M2437">
            <v>2286</v>
          </cell>
          <cell r="N2437">
            <v>918</v>
          </cell>
        </row>
        <row r="2438">
          <cell r="A2438" t="str">
            <v>FSU</v>
          </cell>
          <cell r="B2438" t="str">
            <v>KFSU</v>
          </cell>
          <cell r="D2438" t="str">
            <v>Fort Sumner</v>
          </cell>
          <cell r="F2438" t="str">
            <v>Fort Sumner</v>
          </cell>
          <cell r="G2438" t="str">
            <v>-7.0</v>
          </cell>
          <cell r="H2438" t="str">
            <v>США</v>
          </cell>
          <cell r="I2438" t="str">
            <v>United States</v>
          </cell>
          <cell r="J2438" t="str">
            <v>US</v>
          </cell>
          <cell r="K2438" t="str">
            <v>34.483399</v>
          </cell>
          <cell r="L2438" t="str">
            <v>-104.217197</v>
          </cell>
          <cell r="M2438">
            <v>1646</v>
          </cell>
          <cell r="N2438">
            <v>1269</v>
          </cell>
        </row>
        <row r="2439">
          <cell r="A2439" t="str">
            <v>FTA</v>
          </cell>
          <cell r="B2439" t="str">
            <v>NVVF</v>
          </cell>
          <cell r="D2439" t="str">
            <v>Futuna Airport</v>
          </cell>
          <cell r="E2439" t="str">
            <v>Футуна-Айленд</v>
          </cell>
          <cell r="F2439" t="str">
            <v>Futuna Island</v>
          </cell>
          <cell r="H2439" t="str">
            <v>Австралия</v>
          </cell>
          <cell r="I2439" t="str">
            <v>Australia</v>
          </cell>
          <cell r="J2439" t="str">
            <v>AU</v>
          </cell>
          <cell r="K2439" t="str">
            <v>-19.516389</v>
          </cell>
          <cell r="L2439" t="str">
            <v>170.231944</v>
          </cell>
        </row>
        <row r="2440">
          <cell r="A2440" t="str">
            <v>FTE</v>
          </cell>
          <cell r="B2440" t="str">
            <v>SAWC</v>
          </cell>
          <cell r="D2440" t="str">
            <v>El Calafate</v>
          </cell>
          <cell r="F2440" t="str">
            <v>El Calafate</v>
          </cell>
          <cell r="G2440" t="str">
            <v>-3.0</v>
          </cell>
          <cell r="H2440" t="str">
            <v>Аргентина</v>
          </cell>
          <cell r="I2440" t="str">
            <v>Argentina</v>
          </cell>
          <cell r="J2440" t="str">
            <v>AR</v>
          </cell>
          <cell r="K2440" t="str">
            <v>-50.280322</v>
          </cell>
          <cell r="L2440" t="str">
            <v>-72.053103</v>
          </cell>
          <cell r="N2440">
            <v>204</v>
          </cell>
        </row>
        <row r="2441">
          <cell r="A2441" t="str">
            <v>FTI</v>
          </cell>
          <cell r="B2441" t="str">
            <v>NSFQ</v>
          </cell>
          <cell r="C2441" t="str">
            <v>Фитута</v>
          </cell>
          <cell r="D2441" t="str">
            <v>Fitiuta</v>
          </cell>
          <cell r="E2441" t="str">
            <v>Фитута</v>
          </cell>
          <cell r="F2441" t="str">
            <v>Fitiuta</v>
          </cell>
          <cell r="G2441" t="str">
            <v>-11.0</v>
          </cell>
          <cell r="H2441" t="str">
            <v>Американское Самоа</v>
          </cell>
          <cell r="I2441" t="str">
            <v>American Samoa</v>
          </cell>
          <cell r="J2441" t="str">
            <v>AS</v>
          </cell>
          <cell r="K2441" t="str">
            <v>-14.216110</v>
          </cell>
          <cell r="L2441" t="str">
            <v>-169.423549</v>
          </cell>
          <cell r="N2441">
            <v>34</v>
          </cell>
        </row>
        <row r="2442">
          <cell r="A2442" t="str">
            <v>FTK</v>
          </cell>
          <cell r="B2442" t="str">
            <v>KFTK</v>
          </cell>
          <cell r="D2442" t="str">
            <v>Godman AAF</v>
          </cell>
          <cell r="F2442" t="str">
            <v>Fort Knox</v>
          </cell>
          <cell r="G2442" t="str">
            <v>-5.0</v>
          </cell>
          <cell r="H2442" t="str">
            <v>США</v>
          </cell>
          <cell r="I2442" t="str">
            <v>United States</v>
          </cell>
          <cell r="J2442" t="str">
            <v>US</v>
          </cell>
          <cell r="K2442" t="str">
            <v>37.907000</v>
          </cell>
          <cell r="L2442" t="str">
            <v>-85.972167</v>
          </cell>
          <cell r="N2442">
            <v>230</v>
          </cell>
        </row>
        <row r="2443">
          <cell r="A2443" t="str">
            <v>FTL</v>
          </cell>
          <cell r="B2443" t="str">
            <v>SKGB</v>
          </cell>
          <cell r="D2443" t="str">
            <v>Fortuna Ledge</v>
          </cell>
          <cell r="F2443" t="str">
            <v>Fortuna Ledge</v>
          </cell>
          <cell r="G2443" t="str">
            <v>-9.0</v>
          </cell>
          <cell r="H2443" t="str">
            <v>США</v>
          </cell>
          <cell r="I2443" t="str">
            <v>United States</v>
          </cell>
          <cell r="J2443" t="str">
            <v>US</v>
          </cell>
          <cell r="K2443" t="str">
            <v>61.866666666667</v>
          </cell>
          <cell r="L2443" t="str">
            <v>-162.03333333333</v>
          </cell>
        </row>
        <row r="2444">
          <cell r="A2444" t="str">
            <v>FTU</v>
          </cell>
          <cell r="B2444" t="str">
            <v>FMSD</v>
          </cell>
          <cell r="D2444" t="str">
            <v>Marillac</v>
          </cell>
          <cell r="E2444" t="str">
            <v>Форт-Дофин</v>
          </cell>
          <cell r="F2444" t="str">
            <v>Fort Dauphin</v>
          </cell>
          <cell r="G2444" t="str">
            <v>+3.0</v>
          </cell>
          <cell r="H2444" t="str">
            <v>Мадагаскар</v>
          </cell>
          <cell r="I2444" t="str">
            <v>Madagascar</v>
          </cell>
          <cell r="J2444" t="str">
            <v>MG</v>
          </cell>
          <cell r="K2444" t="str">
            <v>-25.038056</v>
          </cell>
          <cell r="L2444" t="str">
            <v>46.956111</v>
          </cell>
          <cell r="M2444">
            <v>1500</v>
          </cell>
          <cell r="N2444">
            <v>9</v>
          </cell>
        </row>
        <row r="2445">
          <cell r="A2445" t="str">
            <v>FTW</v>
          </cell>
          <cell r="B2445" t="str">
            <v>KFTW</v>
          </cell>
          <cell r="D2445" t="str">
            <v>Meacham Field</v>
          </cell>
          <cell r="E2445" t="str">
            <v>Форт Уорт</v>
          </cell>
          <cell r="F2445" t="str">
            <v>Fort Worth</v>
          </cell>
          <cell r="G2445" t="str">
            <v>-6.0</v>
          </cell>
          <cell r="H2445" t="str">
            <v>США</v>
          </cell>
          <cell r="I2445" t="str">
            <v>United States</v>
          </cell>
          <cell r="J2445" t="str">
            <v>US</v>
          </cell>
          <cell r="K2445" t="str">
            <v>32.819778</v>
          </cell>
          <cell r="L2445" t="str">
            <v>-97.362444</v>
          </cell>
          <cell r="M2445">
            <v>2286</v>
          </cell>
          <cell r="N2445">
            <v>216</v>
          </cell>
        </row>
        <row r="2446">
          <cell r="A2446" t="str">
            <v>FTX</v>
          </cell>
          <cell r="B2446" t="str">
            <v>FCOO</v>
          </cell>
          <cell r="D2446" t="str">
            <v>Owando</v>
          </cell>
          <cell r="F2446" t="str">
            <v>Owando</v>
          </cell>
          <cell r="G2446" t="str">
            <v>-1.0</v>
          </cell>
          <cell r="H2446" t="str">
            <v>Конго</v>
          </cell>
          <cell r="I2446" t="str">
            <v>Congo</v>
          </cell>
          <cell r="J2446" t="str">
            <v>CG</v>
          </cell>
          <cell r="K2446" t="str">
            <v>-0.531350</v>
          </cell>
          <cell r="L2446" t="str">
            <v>15.950094</v>
          </cell>
          <cell r="M2446">
            <v>1789</v>
          </cell>
          <cell r="N2446">
            <v>370</v>
          </cell>
        </row>
        <row r="2447">
          <cell r="A2447" t="str">
            <v>FTY</v>
          </cell>
          <cell r="B2447" t="str">
            <v>KFTY</v>
          </cell>
          <cell r="D2447" t="str">
            <v>Fulton County</v>
          </cell>
          <cell r="E2447" t="str">
            <v>Атланта</v>
          </cell>
          <cell r="F2447" t="str">
            <v>Atlanta</v>
          </cell>
          <cell r="G2447" t="str">
            <v>-6.0</v>
          </cell>
          <cell r="H2447" t="str">
            <v>США</v>
          </cell>
          <cell r="I2447" t="str">
            <v>United States</v>
          </cell>
          <cell r="J2447" t="str">
            <v>US</v>
          </cell>
          <cell r="K2447" t="str">
            <v>33.779139</v>
          </cell>
          <cell r="L2447" t="str">
            <v>-84.521361</v>
          </cell>
          <cell r="N2447">
            <v>256</v>
          </cell>
        </row>
        <row r="2448">
          <cell r="A2448" t="str">
            <v>FUB</v>
          </cell>
          <cell r="C2448" t="str">
            <v>Фуллборн</v>
          </cell>
          <cell r="D2448" t="str">
            <v>Fulleborn</v>
          </cell>
          <cell r="E2448" t="str">
            <v>Фуллборн</v>
          </cell>
          <cell r="F2448" t="str">
            <v>Fulleborn</v>
          </cell>
          <cell r="G2448" t="str">
            <v>-10.0</v>
          </cell>
          <cell r="H2448" t="str">
            <v>Папуа - Новая Гвинея</v>
          </cell>
          <cell r="I2448" t="str">
            <v>Papua New Guinea</v>
          </cell>
          <cell r="J2448" t="str">
            <v>PG</v>
          </cell>
          <cell r="K2448" t="str">
            <v>-6.150</v>
          </cell>
          <cell r="L2448" t="str">
            <v>150.617</v>
          </cell>
          <cell r="M2448">
            <v>605</v>
          </cell>
          <cell r="N2448">
            <v>5</v>
          </cell>
        </row>
        <row r="2449">
          <cell r="A2449" t="str">
            <v>FUD</v>
          </cell>
          <cell r="B2449" t="str">
            <v>OOFD</v>
          </cell>
          <cell r="D2449" t="str">
            <v>Sui Fen He</v>
          </cell>
          <cell r="F2449" t="str">
            <v>Sui Fen He</v>
          </cell>
          <cell r="G2449" t="str">
            <v>+0.0</v>
          </cell>
          <cell r="H2449" t="str">
            <v>Китай</v>
          </cell>
          <cell r="I2449" t="str">
            <v>China</v>
          </cell>
          <cell r="J2449" t="str">
            <v>CN</v>
          </cell>
          <cell r="K2449">
            <v>0</v>
          </cell>
          <cell r="L2449">
            <v>0</v>
          </cell>
        </row>
        <row r="2450">
          <cell r="A2450" t="str">
            <v>FUE</v>
          </cell>
          <cell r="B2450" t="str">
            <v>GCFV</v>
          </cell>
          <cell r="C2450" t="str">
            <v>Фуэртевентура</v>
          </cell>
          <cell r="D2450" t="str">
            <v>Fuerteventura</v>
          </cell>
          <cell r="F2450" t="str">
            <v>Puerto del Rosario</v>
          </cell>
          <cell r="G2450" t="str">
            <v>+0.0</v>
          </cell>
          <cell r="H2450" t="str">
            <v>Испания</v>
          </cell>
          <cell r="I2450" t="str">
            <v>Spain</v>
          </cell>
          <cell r="J2450" t="str">
            <v>ES</v>
          </cell>
          <cell r="K2450" t="str">
            <v>28.452717</v>
          </cell>
          <cell r="L2450" t="str">
            <v>-13.863761</v>
          </cell>
          <cell r="M2450">
            <v>2400</v>
          </cell>
          <cell r="N2450">
            <v>25</v>
          </cell>
        </row>
        <row r="2451">
          <cell r="A2451" t="str">
            <v>FUG</v>
          </cell>
          <cell r="B2451" t="str">
            <v>ZSFY</v>
          </cell>
          <cell r="C2451" t="str">
            <v>Фуан</v>
          </cell>
          <cell r="D2451" t="str">
            <v>Fuyang</v>
          </cell>
          <cell r="E2451" t="str">
            <v>Фуан</v>
          </cell>
          <cell r="F2451" t="str">
            <v>Fuyang</v>
          </cell>
          <cell r="G2451" t="str">
            <v>-8.0</v>
          </cell>
          <cell r="H2451" t="str">
            <v>Китай</v>
          </cell>
          <cell r="I2451" t="str">
            <v>China</v>
          </cell>
          <cell r="J2451" t="str">
            <v>CN</v>
          </cell>
          <cell r="K2451" t="str">
            <v>32.881667</v>
          </cell>
          <cell r="L2451" t="str">
            <v>115.733889</v>
          </cell>
        </row>
        <row r="2452">
          <cell r="A2452" t="str">
            <v>FUJ</v>
          </cell>
          <cell r="B2452" t="str">
            <v>RJFE</v>
          </cell>
          <cell r="C2452" t="str">
            <v>Фуку</v>
          </cell>
          <cell r="D2452" t="str">
            <v>Fukue</v>
          </cell>
          <cell r="E2452" t="str">
            <v>Фуку</v>
          </cell>
          <cell r="F2452" t="str">
            <v>Fukue</v>
          </cell>
          <cell r="G2452" t="str">
            <v>+9.0</v>
          </cell>
          <cell r="H2452" t="str">
            <v>Япония</v>
          </cell>
          <cell r="I2452" t="str">
            <v>Japan</v>
          </cell>
          <cell r="J2452" t="str">
            <v>JP</v>
          </cell>
          <cell r="K2452" t="str">
            <v>32.666269</v>
          </cell>
          <cell r="L2452" t="str">
            <v>128.832808</v>
          </cell>
          <cell r="M2452">
            <v>1600</v>
          </cell>
          <cell r="N2452">
            <v>83</v>
          </cell>
        </row>
        <row r="2453">
          <cell r="A2453" t="str">
            <v>FUK</v>
          </cell>
          <cell r="B2453" t="str">
            <v>RJFF</v>
          </cell>
          <cell r="C2453" t="str">
            <v>Фукуока</v>
          </cell>
          <cell r="D2453" t="str">
            <v>Fukuoka</v>
          </cell>
          <cell r="E2453" t="str">
            <v>Фукуока</v>
          </cell>
          <cell r="F2453" t="str">
            <v>Fukuoka</v>
          </cell>
          <cell r="G2453" t="str">
            <v>+9.0</v>
          </cell>
          <cell r="H2453" t="str">
            <v>Япония</v>
          </cell>
          <cell r="I2453" t="str">
            <v>Japan</v>
          </cell>
          <cell r="J2453" t="str">
            <v>JP</v>
          </cell>
          <cell r="K2453" t="str">
            <v>33.585942</v>
          </cell>
          <cell r="L2453" t="str">
            <v>130.450685</v>
          </cell>
          <cell r="M2453">
            <v>2819</v>
          </cell>
          <cell r="N2453">
            <v>10</v>
          </cell>
        </row>
        <row r="2454">
          <cell r="A2454" t="str">
            <v>FUL</v>
          </cell>
          <cell r="B2454" t="str">
            <v>KFUL</v>
          </cell>
          <cell r="D2454" t="str">
            <v>Municipal</v>
          </cell>
          <cell r="F2454" t="str">
            <v>Fullerton</v>
          </cell>
          <cell r="G2454" t="str">
            <v>-8.0</v>
          </cell>
          <cell r="H2454" t="str">
            <v>США</v>
          </cell>
          <cell r="I2454" t="str">
            <v>United States</v>
          </cell>
          <cell r="J2454" t="str">
            <v>US</v>
          </cell>
          <cell r="K2454" t="str">
            <v>33.872014</v>
          </cell>
          <cell r="L2454" t="str">
            <v>-117.979784</v>
          </cell>
          <cell r="M2454">
            <v>951</v>
          </cell>
          <cell r="N2454">
            <v>29</v>
          </cell>
        </row>
        <row r="2455">
          <cell r="A2455" t="str">
            <v>FUM</v>
          </cell>
          <cell r="C2455" t="str">
            <v>Фума</v>
          </cell>
          <cell r="D2455" t="str">
            <v>Fuma</v>
          </cell>
          <cell r="E2455" t="str">
            <v>Фума</v>
          </cell>
          <cell r="F2455" t="str">
            <v>Fuma</v>
          </cell>
          <cell r="G2455" t="str">
            <v>-10.0</v>
          </cell>
          <cell r="H2455" t="str">
            <v>Папуа - Новая Гвинея</v>
          </cell>
          <cell r="I2455" t="str">
            <v>Papua New Guinea</v>
          </cell>
          <cell r="J2455" t="str">
            <v>PG</v>
          </cell>
          <cell r="K2455" t="str">
            <v>-6.383</v>
          </cell>
          <cell r="L2455" t="str">
            <v>142.433</v>
          </cell>
        </row>
        <row r="2456">
          <cell r="A2456" t="str">
            <v>FUN</v>
          </cell>
          <cell r="B2456" t="str">
            <v>NGFU</v>
          </cell>
          <cell r="D2456" t="str">
            <v>International</v>
          </cell>
          <cell r="F2456" t="str">
            <v>Funafuti Atol</v>
          </cell>
          <cell r="G2456" t="str">
            <v>+12.0</v>
          </cell>
          <cell r="H2456" t="str">
            <v>Тувалу</v>
          </cell>
          <cell r="I2456" t="str">
            <v>Tuvalu</v>
          </cell>
          <cell r="J2456" t="str">
            <v>TV</v>
          </cell>
          <cell r="K2456" t="str">
            <v>-8.525000</v>
          </cell>
          <cell r="L2456" t="str">
            <v>179.196389</v>
          </cell>
          <cell r="M2456">
            <v>1524</v>
          </cell>
          <cell r="N2456">
            <v>3</v>
          </cell>
        </row>
        <row r="2457">
          <cell r="A2457" t="str">
            <v>FUO</v>
          </cell>
          <cell r="B2457" t="str">
            <v>ZGFS</v>
          </cell>
          <cell r="C2457" t="str">
            <v>Фушань</v>
          </cell>
          <cell r="D2457" t="str">
            <v>Fuoshan</v>
          </cell>
          <cell r="E2457" t="str">
            <v>Фушань</v>
          </cell>
          <cell r="F2457" t="str">
            <v>Fuoshan</v>
          </cell>
          <cell r="G2457" t="str">
            <v>+0.0</v>
          </cell>
          <cell r="H2457" t="str">
            <v>Китай</v>
          </cell>
          <cell r="I2457" t="str">
            <v>China</v>
          </cell>
          <cell r="J2457" t="str">
            <v>CN</v>
          </cell>
          <cell r="K2457" t="str">
            <v>23.083333</v>
          </cell>
          <cell r="L2457" t="str">
            <v>113.070833</v>
          </cell>
        </row>
        <row r="2458">
          <cell r="A2458" t="str">
            <v>FUT</v>
          </cell>
          <cell r="B2458" t="str">
            <v>NLWF</v>
          </cell>
          <cell r="C2458" t="str">
            <v>Футуна-Айленд</v>
          </cell>
          <cell r="D2458" t="str">
            <v>Futuna Island</v>
          </cell>
          <cell r="E2458" t="str">
            <v>Футуна-Айленд</v>
          </cell>
          <cell r="F2458" t="str">
            <v>Futuna Island</v>
          </cell>
          <cell r="G2458" t="str">
            <v>+12.0</v>
          </cell>
          <cell r="H2458" t="str">
            <v>Вануату</v>
          </cell>
          <cell r="I2458" t="str">
            <v>Vanuatu</v>
          </cell>
          <cell r="J2458" t="str">
            <v>VU</v>
          </cell>
          <cell r="K2458" t="str">
            <v>-14.311389</v>
          </cell>
          <cell r="L2458" t="str">
            <v>-178.066111</v>
          </cell>
          <cell r="M2458">
            <v>930</v>
          </cell>
          <cell r="N2458">
            <v>6</v>
          </cell>
        </row>
        <row r="2459">
          <cell r="A2459" t="str">
            <v>FVL</v>
          </cell>
          <cell r="B2459" t="str">
            <v>LFOE</v>
          </cell>
          <cell r="D2459" t="str">
            <v>Flora Valey</v>
          </cell>
          <cell r="F2459" t="str">
            <v>Flora Valley</v>
          </cell>
          <cell r="G2459" t="str">
            <v>+0.0</v>
          </cell>
          <cell r="H2459" t="str">
            <v>Австралия</v>
          </cell>
          <cell r="I2459" t="str">
            <v>Australia</v>
          </cell>
          <cell r="J2459" t="str">
            <v>AU</v>
          </cell>
          <cell r="K2459" t="str">
            <v>-18.333333333333</v>
          </cell>
          <cell r="L2459">
            <v>128</v>
          </cell>
        </row>
        <row r="2460">
          <cell r="A2460" t="str">
            <v>FVR</v>
          </cell>
          <cell r="B2460" t="str">
            <v>LIRV</v>
          </cell>
          <cell r="D2460" t="str">
            <v>Forrest River Airport</v>
          </cell>
          <cell r="F2460" t="str">
            <v>Forrest River</v>
          </cell>
          <cell r="G2460" t="str">
            <v>+0.0</v>
          </cell>
          <cell r="H2460" t="str">
            <v>Австралия</v>
          </cell>
          <cell r="I2460" t="str">
            <v>Australia</v>
          </cell>
          <cell r="J2460" t="str">
            <v>AU</v>
          </cell>
          <cell r="K2460" t="str">
            <v>-15.3</v>
          </cell>
          <cell r="L2460" t="str">
            <v>128.06666666667</v>
          </cell>
        </row>
        <row r="2461">
          <cell r="A2461" t="str">
            <v>FWA</v>
          </cell>
          <cell r="B2461" t="str">
            <v>KFWA</v>
          </cell>
          <cell r="D2461" t="str">
            <v>Municipal/Baer Field</v>
          </cell>
          <cell r="E2461" t="str">
            <v>Форт Уэйн</v>
          </cell>
          <cell r="F2461" t="str">
            <v>Fort Wayne</v>
          </cell>
          <cell r="G2461" t="str">
            <v>-5.0</v>
          </cell>
          <cell r="H2461" t="str">
            <v>США</v>
          </cell>
          <cell r="I2461" t="str">
            <v>United States</v>
          </cell>
          <cell r="J2461" t="str">
            <v>US</v>
          </cell>
          <cell r="K2461" t="str">
            <v>40.978472</v>
          </cell>
          <cell r="L2461" t="str">
            <v>-85.195139</v>
          </cell>
          <cell r="M2461">
            <v>2743</v>
          </cell>
          <cell r="N2461">
            <v>248</v>
          </cell>
        </row>
        <row r="2462">
          <cell r="A2462" t="str">
            <v>FWH</v>
          </cell>
          <cell r="B2462" t="str">
            <v>KNFW</v>
          </cell>
          <cell r="D2462" t="str">
            <v>Fort Worth NAS Jrb/Carswell Field</v>
          </cell>
          <cell r="F2462" t="str">
            <v>Fort Worth, TX</v>
          </cell>
          <cell r="G2462" t="str">
            <v>-6.0</v>
          </cell>
          <cell r="H2462" t="str">
            <v>США</v>
          </cell>
          <cell r="I2462" t="str">
            <v>United States</v>
          </cell>
          <cell r="J2462" t="str">
            <v>US</v>
          </cell>
          <cell r="K2462" t="str">
            <v>32.769185</v>
          </cell>
          <cell r="L2462" t="str">
            <v>-97.441533</v>
          </cell>
          <cell r="N2462">
            <v>198</v>
          </cell>
        </row>
        <row r="2463">
          <cell r="A2463" t="str">
            <v>FWL</v>
          </cell>
          <cell r="B2463" t="str">
            <v>PAFW</v>
          </cell>
          <cell r="D2463" t="str">
            <v>Farewell</v>
          </cell>
          <cell r="F2463" t="str">
            <v>Farewell</v>
          </cell>
          <cell r="G2463" t="str">
            <v>-9.0</v>
          </cell>
          <cell r="H2463" t="str">
            <v>США</v>
          </cell>
          <cell r="I2463" t="str">
            <v>United States</v>
          </cell>
          <cell r="J2463" t="str">
            <v>US</v>
          </cell>
          <cell r="K2463" t="str">
            <v>62.506612</v>
          </cell>
          <cell r="L2463" t="str">
            <v>-153.893619</v>
          </cell>
          <cell r="M2463">
            <v>1524</v>
          </cell>
          <cell r="N2463">
            <v>468</v>
          </cell>
        </row>
        <row r="2464">
          <cell r="A2464" t="str">
            <v>FWM</v>
          </cell>
          <cell r="D2464" t="str">
            <v>Heliport</v>
          </cell>
          <cell r="E2464" t="str">
            <v>Форт-Вильям</v>
          </cell>
          <cell r="F2464" t="str">
            <v>Fort William</v>
          </cell>
          <cell r="G2464" t="str">
            <v>+0.0</v>
          </cell>
          <cell r="H2464" t="str">
            <v>Великобритания</v>
          </cell>
          <cell r="I2464" t="str">
            <v>United Kingdom</v>
          </cell>
          <cell r="J2464" t="str">
            <v>GB</v>
          </cell>
          <cell r="K2464" t="str">
            <v>56.817</v>
          </cell>
          <cell r="L2464" t="str">
            <v>-5.117</v>
          </cell>
        </row>
        <row r="2465">
          <cell r="A2465" t="str">
            <v>FXE</v>
          </cell>
          <cell r="B2465" t="str">
            <v>KFXE</v>
          </cell>
          <cell r="D2465" t="str">
            <v>Executive</v>
          </cell>
          <cell r="E2465" t="str">
            <v>Форт Лодердейл</v>
          </cell>
          <cell r="F2465" t="str">
            <v>Fort Lauderdale</v>
          </cell>
          <cell r="G2465" t="str">
            <v>-5.0</v>
          </cell>
          <cell r="H2465" t="str">
            <v>США</v>
          </cell>
          <cell r="I2465" t="str">
            <v>United States</v>
          </cell>
          <cell r="J2465" t="str">
            <v>US</v>
          </cell>
          <cell r="K2465" t="str">
            <v>26.197279</v>
          </cell>
          <cell r="L2465" t="str">
            <v>-80.170706</v>
          </cell>
          <cell r="M2465">
            <v>1829</v>
          </cell>
          <cell r="N2465">
            <v>4</v>
          </cell>
        </row>
        <row r="2466">
          <cell r="A2466" t="str">
            <v>FXM</v>
          </cell>
          <cell r="B2466" t="str">
            <v>ZSAM</v>
          </cell>
          <cell r="D2466" t="str">
            <v>Flaxman Island</v>
          </cell>
          <cell r="F2466" t="str">
            <v>Flaxman Island</v>
          </cell>
          <cell r="G2466" t="str">
            <v>+9.0</v>
          </cell>
          <cell r="H2466" t="str">
            <v>США</v>
          </cell>
          <cell r="I2466" t="str">
            <v>United States</v>
          </cell>
          <cell r="J2466" t="str">
            <v>US</v>
          </cell>
          <cell r="K2466" t="str">
            <v>70.216666666667</v>
          </cell>
          <cell r="L2466">
            <v>-146</v>
          </cell>
        </row>
        <row r="2467">
          <cell r="A2467" t="str">
            <v>FXO</v>
          </cell>
          <cell r="B2467" t="str">
            <v>FQCB</v>
          </cell>
          <cell r="D2467" t="str">
            <v>Cuamba</v>
          </cell>
          <cell r="F2467" t="str">
            <v>Cuamba</v>
          </cell>
          <cell r="G2467" t="str">
            <v>+2.0</v>
          </cell>
          <cell r="H2467" t="str">
            <v>Мозамбик</v>
          </cell>
          <cell r="I2467" t="str">
            <v>Mozambique</v>
          </cell>
          <cell r="J2467" t="str">
            <v>MZ</v>
          </cell>
          <cell r="K2467" t="str">
            <v>-14.817499</v>
          </cell>
          <cell r="L2467" t="str">
            <v>36.528333</v>
          </cell>
          <cell r="M2467">
            <v>2500</v>
          </cell>
          <cell r="N2467">
            <v>585</v>
          </cell>
        </row>
        <row r="2468">
          <cell r="A2468" t="str">
            <v>FXY</v>
          </cell>
          <cell r="B2468" t="str">
            <v>KFXY</v>
          </cell>
          <cell r="D2468" t="str">
            <v>Municipal</v>
          </cell>
          <cell r="F2468" t="str">
            <v>Forest City</v>
          </cell>
          <cell r="G2468" t="str">
            <v>-6.0</v>
          </cell>
          <cell r="H2468" t="str">
            <v>США</v>
          </cell>
          <cell r="I2468" t="str">
            <v>United States</v>
          </cell>
          <cell r="J2468" t="str">
            <v>US</v>
          </cell>
          <cell r="K2468" t="str">
            <v>43.234757</v>
          </cell>
          <cell r="L2468" t="str">
            <v>-93.624104</v>
          </cell>
          <cell r="M2468">
            <v>1768</v>
          </cell>
          <cell r="N2468">
            <v>375</v>
          </cell>
        </row>
        <row r="2469">
          <cell r="A2469" t="str">
            <v>FYM</v>
          </cell>
          <cell r="B2469" t="str">
            <v>KFYM</v>
          </cell>
          <cell r="D2469" t="str">
            <v>Municipal</v>
          </cell>
          <cell r="E2469" t="str">
            <v>Файетвилл</v>
          </cell>
          <cell r="F2469" t="str">
            <v>Fayetteville</v>
          </cell>
          <cell r="G2469" t="str">
            <v>-6.0</v>
          </cell>
          <cell r="H2469" t="str">
            <v>США</v>
          </cell>
          <cell r="I2469" t="str">
            <v>United States</v>
          </cell>
          <cell r="J2469" t="str">
            <v>US</v>
          </cell>
          <cell r="K2469" t="str">
            <v>35.059694</v>
          </cell>
          <cell r="L2469" t="str">
            <v>-86.564000</v>
          </cell>
          <cell r="M2469">
            <v>1494</v>
          </cell>
          <cell r="N2469">
            <v>300</v>
          </cell>
        </row>
        <row r="2470">
          <cell r="A2470" t="str">
            <v>FYN</v>
          </cell>
          <cell r="B2470" t="str">
            <v>ZWFY</v>
          </cell>
          <cell r="C2470" t="str">
            <v>Фуюнь</v>
          </cell>
          <cell r="D2470" t="str">
            <v>Fuyun</v>
          </cell>
          <cell r="E2470" t="str">
            <v>Фуюнь</v>
          </cell>
          <cell r="F2470" t="str">
            <v>Fuyun</v>
          </cell>
          <cell r="G2470" t="str">
            <v>-8.0</v>
          </cell>
          <cell r="H2470" t="str">
            <v>Китай</v>
          </cell>
          <cell r="I2470" t="str">
            <v>China</v>
          </cell>
          <cell r="J2470" t="str">
            <v>CN</v>
          </cell>
          <cell r="K2470" t="str">
            <v>47.000</v>
          </cell>
          <cell r="L2470" t="str">
            <v>89.500</v>
          </cell>
        </row>
        <row r="2471">
          <cell r="A2471" t="str">
            <v>FYT</v>
          </cell>
          <cell r="B2471" t="str">
            <v>FTTY</v>
          </cell>
          <cell r="C2471" t="str">
            <v>Файя</v>
          </cell>
          <cell r="D2471" t="str">
            <v>Faya</v>
          </cell>
          <cell r="E2471" t="str">
            <v>Файя</v>
          </cell>
          <cell r="F2471" t="str">
            <v>Faya</v>
          </cell>
          <cell r="G2471" t="str">
            <v>+1.0</v>
          </cell>
          <cell r="H2471" t="str">
            <v>Чад</v>
          </cell>
          <cell r="I2471" t="str">
            <v>Chad</v>
          </cell>
          <cell r="J2471" t="str">
            <v>TD</v>
          </cell>
          <cell r="K2471" t="str">
            <v>17.917053</v>
          </cell>
          <cell r="L2471" t="str">
            <v>19.111078</v>
          </cell>
          <cell r="M2471">
            <v>2300</v>
          </cell>
          <cell r="N2471">
            <v>235</v>
          </cell>
        </row>
        <row r="2472">
          <cell r="A2472" t="str">
            <v>FYU</v>
          </cell>
          <cell r="B2472" t="str">
            <v>PFYU</v>
          </cell>
          <cell r="D2472" t="str">
            <v>Fort Yukon</v>
          </cell>
          <cell r="F2472" t="str">
            <v>Fort Yukon</v>
          </cell>
          <cell r="G2472" t="str">
            <v>-9.0</v>
          </cell>
          <cell r="H2472" t="str">
            <v>США</v>
          </cell>
          <cell r="I2472" t="str">
            <v>United States</v>
          </cell>
          <cell r="J2472" t="str">
            <v>US</v>
          </cell>
          <cell r="K2472" t="str">
            <v>66.571490</v>
          </cell>
          <cell r="L2472" t="str">
            <v>-145.250417</v>
          </cell>
          <cell r="M2472">
            <v>1771</v>
          </cell>
          <cell r="N2472">
            <v>132</v>
          </cell>
        </row>
        <row r="2473">
          <cell r="A2473" t="str">
            <v>FYV</v>
          </cell>
          <cell r="B2473" t="str">
            <v>KFYV</v>
          </cell>
          <cell r="D2473" t="str">
            <v>Municipal (Drake Fld)</v>
          </cell>
          <cell r="E2473" t="str">
            <v>Файетвилл</v>
          </cell>
          <cell r="F2473" t="str">
            <v>Fayetteville</v>
          </cell>
          <cell r="G2473" t="str">
            <v>-6.0</v>
          </cell>
          <cell r="H2473" t="str">
            <v>США</v>
          </cell>
          <cell r="I2473" t="str">
            <v>United States</v>
          </cell>
          <cell r="J2473" t="str">
            <v>US</v>
          </cell>
          <cell r="K2473" t="str">
            <v>36.005095</v>
          </cell>
          <cell r="L2473" t="str">
            <v>-94.170057</v>
          </cell>
          <cell r="M2473">
            <v>1831</v>
          </cell>
          <cell r="N2473">
            <v>381</v>
          </cell>
        </row>
        <row r="2474">
          <cell r="A2474" t="str">
            <v>FZO</v>
          </cell>
          <cell r="B2474" t="str">
            <v>EGTG</v>
          </cell>
          <cell r="C2474" t="str">
            <v>Филтон</v>
          </cell>
          <cell r="D2474" t="str">
            <v>Filton</v>
          </cell>
          <cell r="E2474" t="str">
            <v>Бристоль</v>
          </cell>
          <cell r="F2474" t="str">
            <v>Bristol</v>
          </cell>
          <cell r="G2474" t="str">
            <v>+0.0</v>
          </cell>
          <cell r="H2474" t="str">
            <v>Великобритания</v>
          </cell>
          <cell r="I2474" t="str">
            <v>United Kingdom</v>
          </cell>
          <cell r="J2474" t="str">
            <v>GB</v>
          </cell>
          <cell r="K2474" t="str">
            <v>51.519444</v>
          </cell>
          <cell r="L2474" t="str">
            <v>-2.590833</v>
          </cell>
          <cell r="M2474">
            <v>2467</v>
          </cell>
          <cell r="N2474">
            <v>69</v>
          </cell>
        </row>
        <row r="2475">
          <cell r="A2475" t="str">
            <v>GAA</v>
          </cell>
          <cell r="B2475" t="str">
            <v>SKGY</v>
          </cell>
          <cell r="C2475" t="str">
            <v>Гуамал</v>
          </cell>
          <cell r="D2475" t="str">
            <v>Guamal</v>
          </cell>
          <cell r="E2475" t="str">
            <v>Гуамал</v>
          </cell>
          <cell r="F2475" t="str">
            <v>Guamal</v>
          </cell>
          <cell r="G2475" t="str">
            <v>-5.0</v>
          </cell>
          <cell r="H2475" t="str">
            <v>Колумбия</v>
          </cell>
          <cell r="I2475" t="str">
            <v>Colombia</v>
          </cell>
          <cell r="J2475" t="str">
            <v>CO</v>
          </cell>
          <cell r="K2475" t="str">
            <v>9.167</v>
          </cell>
          <cell r="L2475" t="str">
            <v>-74.200</v>
          </cell>
        </row>
        <row r="2476">
          <cell r="A2476" t="str">
            <v>GAB</v>
          </cell>
          <cell r="B2476" t="str">
            <v>KGAB</v>
          </cell>
          <cell r="D2476" t="str">
            <v>Gabbs</v>
          </cell>
          <cell r="F2476" t="str">
            <v>Gabbs</v>
          </cell>
          <cell r="G2476" t="str">
            <v>-8.0</v>
          </cell>
          <cell r="H2476" t="str">
            <v>США</v>
          </cell>
          <cell r="I2476" t="str">
            <v>United States</v>
          </cell>
          <cell r="J2476" t="str">
            <v>US</v>
          </cell>
          <cell r="K2476" t="str">
            <v>38.924091</v>
          </cell>
          <cell r="L2476" t="str">
            <v>-117.959007</v>
          </cell>
          <cell r="M2476">
            <v>1798</v>
          </cell>
          <cell r="N2476">
            <v>1433</v>
          </cell>
        </row>
        <row r="2477">
          <cell r="A2477" t="str">
            <v>GAC</v>
          </cell>
          <cell r="C2477" t="str">
            <v>Грация</v>
          </cell>
          <cell r="D2477" t="str">
            <v>Gracias</v>
          </cell>
          <cell r="E2477" t="str">
            <v>Грация</v>
          </cell>
          <cell r="F2477" t="str">
            <v>Gracias</v>
          </cell>
          <cell r="G2477" t="str">
            <v>+6.0</v>
          </cell>
          <cell r="H2477" t="str">
            <v>Гондурас</v>
          </cell>
          <cell r="I2477" t="str">
            <v>Honduras</v>
          </cell>
          <cell r="J2477" t="str">
            <v>HN</v>
          </cell>
          <cell r="K2477" t="str">
            <v>14.583</v>
          </cell>
          <cell r="L2477" t="str">
            <v>-88.583</v>
          </cell>
          <cell r="M2477">
            <v>671</v>
          </cell>
          <cell r="N2477">
            <v>843</v>
          </cell>
        </row>
        <row r="2478">
          <cell r="A2478" t="str">
            <v>GAD</v>
          </cell>
          <cell r="B2478" t="str">
            <v>KGAD</v>
          </cell>
          <cell r="D2478" t="str">
            <v>Municipal</v>
          </cell>
          <cell r="F2478" t="str">
            <v>Gadsden</v>
          </cell>
          <cell r="G2478" t="str">
            <v>-6.0</v>
          </cell>
          <cell r="H2478" t="str">
            <v>США</v>
          </cell>
          <cell r="I2478" t="str">
            <v>United States</v>
          </cell>
          <cell r="J2478" t="str">
            <v>US</v>
          </cell>
          <cell r="K2478" t="str">
            <v>33.972649</v>
          </cell>
          <cell r="L2478" t="str">
            <v>-86.089083</v>
          </cell>
          <cell r="M2478">
            <v>2074</v>
          </cell>
          <cell r="N2478">
            <v>173</v>
          </cell>
        </row>
        <row r="2479">
          <cell r="A2479" t="str">
            <v>GAE</v>
          </cell>
          <cell r="B2479" t="str">
            <v>DTTG</v>
          </cell>
          <cell r="C2479" t="str">
            <v>Габес</v>
          </cell>
          <cell r="D2479" t="str">
            <v>Gabes</v>
          </cell>
          <cell r="E2479" t="str">
            <v>Габес</v>
          </cell>
          <cell r="F2479" t="str">
            <v>Gabes</v>
          </cell>
          <cell r="G2479" t="str">
            <v>+1.0</v>
          </cell>
          <cell r="H2479" t="str">
            <v>Тунис</v>
          </cell>
          <cell r="I2479" t="str">
            <v>Tunisia</v>
          </cell>
          <cell r="J2479" t="str">
            <v>TN</v>
          </cell>
          <cell r="K2479" t="str">
            <v>33.876919</v>
          </cell>
          <cell r="L2479" t="str">
            <v>10.103333</v>
          </cell>
          <cell r="M2479">
            <v>1200</v>
          </cell>
          <cell r="N2479">
            <v>8</v>
          </cell>
        </row>
        <row r="2480">
          <cell r="A2480" t="str">
            <v>GAF</v>
          </cell>
          <cell r="B2480" t="str">
            <v>DTTF</v>
          </cell>
          <cell r="C2480" t="str">
            <v>Гафса</v>
          </cell>
          <cell r="D2480" t="str">
            <v>Gafsa</v>
          </cell>
          <cell r="E2480" t="str">
            <v>Гафса</v>
          </cell>
          <cell r="F2480" t="str">
            <v>Gafsa</v>
          </cell>
          <cell r="G2480" t="str">
            <v>+1.0</v>
          </cell>
          <cell r="H2480" t="str">
            <v>Тунис</v>
          </cell>
          <cell r="I2480" t="str">
            <v>Tunisia</v>
          </cell>
          <cell r="J2480" t="str">
            <v>TN</v>
          </cell>
          <cell r="K2480" t="str">
            <v>34.422022</v>
          </cell>
          <cell r="L2480" t="str">
            <v>8.822503</v>
          </cell>
          <cell r="M2480">
            <v>1650</v>
          </cell>
          <cell r="N2480">
            <v>323</v>
          </cell>
        </row>
        <row r="2481">
          <cell r="A2481" t="str">
            <v>GAG</v>
          </cell>
          <cell r="B2481" t="str">
            <v>KGAG</v>
          </cell>
          <cell r="D2481" t="str">
            <v>Gage</v>
          </cell>
          <cell r="F2481" t="str">
            <v>Gage</v>
          </cell>
          <cell r="G2481" t="str">
            <v>-6.0</v>
          </cell>
          <cell r="H2481" t="str">
            <v>США</v>
          </cell>
          <cell r="I2481" t="str">
            <v>United States</v>
          </cell>
          <cell r="J2481" t="str">
            <v>US</v>
          </cell>
          <cell r="K2481" t="str">
            <v>36.295539</v>
          </cell>
          <cell r="L2481" t="str">
            <v>-99.776424</v>
          </cell>
          <cell r="M2481">
            <v>1657</v>
          </cell>
          <cell r="N2481">
            <v>678</v>
          </cell>
        </row>
        <row r="2482">
          <cell r="A2482" t="str">
            <v>GAH</v>
          </cell>
          <cell r="B2482" t="str">
            <v>YGAY</v>
          </cell>
          <cell r="D2482" t="str">
            <v>Gayndah</v>
          </cell>
          <cell r="F2482" t="str">
            <v>Gayndah</v>
          </cell>
          <cell r="G2482" t="str">
            <v>-10.0</v>
          </cell>
          <cell r="H2482" t="str">
            <v>Австралия</v>
          </cell>
          <cell r="I2482" t="str">
            <v>Australia</v>
          </cell>
          <cell r="J2482" t="str">
            <v>AU</v>
          </cell>
          <cell r="K2482" t="str">
            <v>-25.614444</v>
          </cell>
          <cell r="L2482" t="str">
            <v>151.619444</v>
          </cell>
          <cell r="M2482">
            <v>1265</v>
          </cell>
          <cell r="N2482">
            <v>112</v>
          </cell>
        </row>
        <row r="2483">
          <cell r="A2483" t="str">
            <v>GAI</v>
          </cell>
          <cell r="B2483" t="str">
            <v>KGAI</v>
          </cell>
          <cell r="D2483" t="str">
            <v>Montgomery County</v>
          </cell>
          <cell r="F2483" t="str">
            <v>Gaithersburg</v>
          </cell>
          <cell r="G2483" t="str">
            <v>-5.0</v>
          </cell>
          <cell r="H2483" t="str">
            <v>США</v>
          </cell>
          <cell r="I2483" t="str">
            <v>United States</v>
          </cell>
          <cell r="J2483" t="str">
            <v>US</v>
          </cell>
          <cell r="K2483" t="str">
            <v>39.168333</v>
          </cell>
          <cell r="L2483" t="str">
            <v>-77.166000</v>
          </cell>
          <cell r="M2483">
            <v>1291</v>
          </cell>
          <cell r="N2483">
            <v>164</v>
          </cell>
        </row>
        <row r="2484">
          <cell r="A2484" t="str">
            <v>GAJ</v>
          </cell>
          <cell r="B2484" t="str">
            <v>RJSC</v>
          </cell>
          <cell r="D2484" t="str">
            <v>Junmachi</v>
          </cell>
          <cell r="E2484" t="str">
            <v>Ямагата</v>
          </cell>
          <cell r="F2484" t="str">
            <v>Yamagata</v>
          </cell>
          <cell r="G2484" t="str">
            <v>+9.0</v>
          </cell>
          <cell r="H2484" t="str">
            <v>Япония</v>
          </cell>
          <cell r="I2484" t="str">
            <v>Japan</v>
          </cell>
          <cell r="J2484" t="str">
            <v>JP</v>
          </cell>
          <cell r="K2484" t="str">
            <v>38.411894</v>
          </cell>
          <cell r="L2484" t="str">
            <v>140.371331</v>
          </cell>
          <cell r="M2484">
            <v>1999</v>
          </cell>
          <cell r="N2484">
            <v>108</v>
          </cell>
        </row>
        <row r="2485">
          <cell r="A2485" t="str">
            <v>GAK</v>
          </cell>
          <cell r="B2485" t="str">
            <v>KGAG</v>
          </cell>
          <cell r="D2485" t="str">
            <v>Gakona</v>
          </cell>
          <cell r="F2485" t="str">
            <v>Gakona</v>
          </cell>
          <cell r="G2485" t="str">
            <v>-9.0</v>
          </cell>
          <cell r="H2485" t="str">
            <v>США</v>
          </cell>
          <cell r="I2485" t="str">
            <v>United States</v>
          </cell>
          <cell r="J2485" t="str">
            <v>US</v>
          </cell>
          <cell r="K2485" t="str">
            <v>62.3</v>
          </cell>
          <cell r="L2485" t="str">
            <v>-145.3</v>
          </cell>
          <cell r="M2485">
            <v>1189</v>
          </cell>
          <cell r="N2485">
            <v>443</v>
          </cell>
        </row>
        <row r="2486">
          <cell r="A2486" t="str">
            <v>GAL</v>
          </cell>
          <cell r="B2486" t="str">
            <v>PAGA</v>
          </cell>
          <cell r="D2486" t="str">
            <v>Galena</v>
          </cell>
          <cell r="F2486" t="str">
            <v>Galena</v>
          </cell>
          <cell r="G2486" t="str">
            <v>-9.0</v>
          </cell>
          <cell r="H2486" t="str">
            <v>США</v>
          </cell>
          <cell r="I2486" t="str">
            <v>United States</v>
          </cell>
          <cell r="J2486" t="str">
            <v>US</v>
          </cell>
          <cell r="K2486" t="str">
            <v>64.736166</v>
          </cell>
          <cell r="L2486" t="str">
            <v>-156.937389</v>
          </cell>
          <cell r="M2486">
            <v>2211</v>
          </cell>
          <cell r="N2486">
            <v>47</v>
          </cell>
        </row>
        <row r="2487">
          <cell r="A2487" t="str">
            <v>GAM</v>
          </cell>
          <cell r="B2487" t="str">
            <v>PAGM</v>
          </cell>
          <cell r="D2487" t="str">
            <v>Gambell</v>
          </cell>
          <cell r="F2487" t="str">
            <v>Gambell</v>
          </cell>
          <cell r="G2487" t="str">
            <v>-9.0</v>
          </cell>
          <cell r="H2487" t="str">
            <v>США</v>
          </cell>
          <cell r="I2487" t="str">
            <v>United States</v>
          </cell>
          <cell r="J2487" t="str">
            <v>US</v>
          </cell>
          <cell r="K2487" t="str">
            <v>63.766766</v>
          </cell>
          <cell r="L2487" t="str">
            <v>-171.732824</v>
          </cell>
          <cell r="M2487">
            <v>1372</v>
          </cell>
          <cell r="N2487">
            <v>8</v>
          </cell>
        </row>
        <row r="2488">
          <cell r="A2488" t="str">
            <v>GAN</v>
          </cell>
          <cell r="B2488" t="str">
            <v>VRMG</v>
          </cell>
          <cell r="D2488" t="str">
            <v>Gan Airport</v>
          </cell>
          <cell r="E2488" t="str">
            <v>Ген-Айленд</v>
          </cell>
          <cell r="F2488" t="str">
            <v>Gan Island</v>
          </cell>
          <cell r="G2488" t="str">
            <v>+0.0</v>
          </cell>
          <cell r="H2488" t="str">
            <v>Мальдивы</v>
          </cell>
          <cell r="I2488" t="str">
            <v>Maldives</v>
          </cell>
          <cell r="J2488" t="str">
            <v>MV</v>
          </cell>
          <cell r="K2488" t="str">
            <v>-0.693342</v>
          </cell>
          <cell r="L2488" t="str">
            <v>73.155644</v>
          </cell>
          <cell r="M2488">
            <v>808</v>
          </cell>
          <cell r="N2488">
            <v>2</v>
          </cell>
        </row>
        <row r="2489">
          <cell r="A2489" t="str">
            <v>GAO</v>
          </cell>
          <cell r="B2489" t="str">
            <v>MUGT</v>
          </cell>
          <cell r="D2489" t="str">
            <v>Los Canos</v>
          </cell>
          <cell r="E2489" t="str">
            <v>Гуантанамо</v>
          </cell>
          <cell r="F2489" t="str">
            <v>Guantanamo</v>
          </cell>
          <cell r="G2489" t="str">
            <v>-5.0</v>
          </cell>
          <cell r="H2489" t="str">
            <v>Куба</v>
          </cell>
          <cell r="I2489" t="str">
            <v>Cuba</v>
          </cell>
          <cell r="J2489" t="str">
            <v>CU</v>
          </cell>
          <cell r="K2489" t="str">
            <v>20.085419</v>
          </cell>
          <cell r="L2489" t="str">
            <v>-75.158328</v>
          </cell>
          <cell r="M2489">
            <v>2455</v>
          </cell>
          <cell r="N2489">
            <v>17</v>
          </cell>
        </row>
        <row r="2490">
          <cell r="A2490" t="str">
            <v>GAP</v>
          </cell>
          <cell r="C2490" t="str">
            <v>Гусап</v>
          </cell>
          <cell r="D2490" t="str">
            <v>Gusap</v>
          </cell>
          <cell r="E2490" t="str">
            <v>Гусап</v>
          </cell>
          <cell r="F2490" t="str">
            <v>Gusap</v>
          </cell>
          <cell r="G2490" t="str">
            <v>-10.0</v>
          </cell>
          <cell r="H2490" t="str">
            <v>Папуа - Новая Гвинея</v>
          </cell>
          <cell r="I2490" t="str">
            <v>Papua New Guinea</v>
          </cell>
          <cell r="J2490" t="str">
            <v>PG</v>
          </cell>
          <cell r="K2490" t="str">
            <v>-6.050</v>
          </cell>
          <cell r="L2490" t="str">
            <v>145.950</v>
          </cell>
          <cell r="M2490">
            <v>1600</v>
          </cell>
          <cell r="N2490">
            <v>442</v>
          </cell>
        </row>
        <row r="2491">
          <cell r="A2491" t="str">
            <v>GAQ</v>
          </cell>
          <cell r="B2491" t="str">
            <v>GAGO</v>
          </cell>
          <cell r="C2491" t="str">
            <v>Гао</v>
          </cell>
          <cell r="D2491" t="str">
            <v>Gao</v>
          </cell>
          <cell r="E2491" t="str">
            <v>Гао</v>
          </cell>
          <cell r="F2491" t="str">
            <v>Gao</v>
          </cell>
          <cell r="G2491" t="str">
            <v>+0.0</v>
          </cell>
          <cell r="H2491" t="str">
            <v>Мали</v>
          </cell>
          <cell r="I2491" t="str">
            <v>Mali</v>
          </cell>
          <cell r="J2491" t="str">
            <v>ML</v>
          </cell>
          <cell r="K2491" t="str">
            <v>16.248432</v>
          </cell>
          <cell r="L2491" t="str">
            <v>-0.005456</v>
          </cell>
          <cell r="M2491">
            <v>1850</v>
          </cell>
          <cell r="N2491">
            <v>265</v>
          </cell>
        </row>
        <row r="2492">
          <cell r="A2492" t="str">
            <v>GAR</v>
          </cell>
          <cell r="C2492" t="str">
            <v>Гарайна</v>
          </cell>
          <cell r="D2492" t="str">
            <v>Garaina</v>
          </cell>
          <cell r="E2492" t="str">
            <v>Гарайна</v>
          </cell>
          <cell r="F2492" t="str">
            <v>Garaina</v>
          </cell>
          <cell r="G2492" t="str">
            <v>-10.0</v>
          </cell>
          <cell r="H2492" t="str">
            <v>Папуа - Новая Гвинея</v>
          </cell>
          <cell r="I2492" t="str">
            <v>Papua New Guinea</v>
          </cell>
          <cell r="J2492" t="str">
            <v>PG</v>
          </cell>
          <cell r="K2492" t="str">
            <v>-7.867</v>
          </cell>
          <cell r="L2492" t="str">
            <v>147.133</v>
          </cell>
          <cell r="M2492">
            <v>1622</v>
          </cell>
          <cell r="N2492">
            <v>732</v>
          </cell>
        </row>
        <row r="2493">
          <cell r="A2493" t="str">
            <v>GAS</v>
          </cell>
          <cell r="B2493" t="str">
            <v>HKGA</v>
          </cell>
          <cell r="C2493" t="str">
            <v>Гарисса</v>
          </cell>
          <cell r="D2493" t="str">
            <v>Garissa</v>
          </cell>
          <cell r="E2493" t="str">
            <v>Гарисса</v>
          </cell>
          <cell r="F2493" t="str">
            <v>Garissa</v>
          </cell>
          <cell r="G2493" t="str">
            <v>+3.0</v>
          </cell>
          <cell r="H2493" t="str">
            <v>Кения</v>
          </cell>
          <cell r="I2493" t="str">
            <v>Kenya</v>
          </cell>
          <cell r="J2493" t="str">
            <v>KE</v>
          </cell>
          <cell r="K2493" t="str">
            <v>-0.463508</v>
          </cell>
          <cell r="L2493" t="str">
            <v>39.648297</v>
          </cell>
          <cell r="M2493">
            <v>1200</v>
          </cell>
          <cell r="N2493">
            <v>145</v>
          </cell>
        </row>
        <row r="2494">
          <cell r="A2494" t="str">
            <v>GAT</v>
          </cell>
          <cell r="B2494" t="str">
            <v>LFNA</v>
          </cell>
          <cell r="D2494" t="str">
            <v>Tallard</v>
          </cell>
          <cell r="E2494" t="str">
            <v>Гап</v>
          </cell>
          <cell r="F2494" t="str">
            <v>Gap</v>
          </cell>
          <cell r="G2494" t="str">
            <v>+1.0</v>
          </cell>
          <cell r="H2494" t="str">
            <v>Франция</v>
          </cell>
          <cell r="I2494" t="str">
            <v>France</v>
          </cell>
          <cell r="J2494" t="str">
            <v>FR</v>
          </cell>
          <cell r="K2494" t="str">
            <v>44.455000</v>
          </cell>
          <cell r="L2494" t="str">
            <v>6.037778</v>
          </cell>
          <cell r="M2494">
            <v>890</v>
          </cell>
          <cell r="N2494">
            <v>605</v>
          </cell>
        </row>
        <row r="2495">
          <cell r="A2495" t="str">
            <v>GAU</v>
          </cell>
          <cell r="B2495" t="str">
            <v>VEGT</v>
          </cell>
          <cell r="D2495" t="str">
            <v>Borjhar</v>
          </cell>
          <cell r="F2495" t="str">
            <v>Gawahati</v>
          </cell>
          <cell r="G2495" t="str">
            <v>+5.5</v>
          </cell>
          <cell r="H2495" t="str">
            <v>Индия</v>
          </cell>
          <cell r="I2495" t="str">
            <v>India</v>
          </cell>
          <cell r="J2495" t="str">
            <v>IN</v>
          </cell>
          <cell r="K2495" t="str">
            <v>26.106092</v>
          </cell>
          <cell r="L2495" t="str">
            <v>91.585939</v>
          </cell>
          <cell r="M2495">
            <v>2743</v>
          </cell>
          <cell r="N2495">
            <v>49</v>
          </cell>
        </row>
        <row r="2496">
          <cell r="A2496" t="str">
            <v>GAV</v>
          </cell>
          <cell r="C2496" t="str">
            <v>Гаг-Айленд</v>
          </cell>
          <cell r="D2496" t="str">
            <v>Gag Island</v>
          </cell>
          <cell r="E2496" t="str">
            <v>Гаг-Айленд</v>
          </cell>
          <cell r="F2496" t="str">
            <v>Gag Island</v>
          </cell>
          <cell r="G2496" t="str">
            <v>+9.0</v>
          </cell>
          <cell r="H2496" t="str">
            <v>Индонезия</v>
          </cell>
          <cell r="I2496" t="str">
            <v>Indonesia</v>
          </cell>
          <cell r="J2496" t="str">
            <v>ID</v>
          </cell>
          <cell r="K2496" t="str">
            <v>-0.400556</v>
          </cell>
          <cell r="L2496" t="str">
            <v>129.895277</v>
          </cell>
          <cell r="M2496">
            <v>1200</v>
          </cell>
          <cell r="N2496">
            <v>8</v>
          </cell>
        </row>
        <row r="2497">
          <cell r="A2497" t="str">
            <v>GAW</v>
          </cell>
          <cell r="B2497" t="str">
            <v>VYGG</v>
          </cell>
          <cell r="C2497" t="str">
            <v>Ганго</v>
          </cell>
          <cell r="D2497" t="str">
            <v>Gangaw</v>
          </cell>
          <cell r="E2497" t="str">
            <v>Ганго</v>
          </cell>
          <cell r="F2497" t="str">
            <v>Gangaw</v>
          </cell>
          <cell r="G2497" t="str">
            <v>-6.5</v>
          </cell>
          <cell r="H2497" t="str">
            <v>Мьянма</v>
          </cell>
          <cell r="I2497" t="str">
            <v>Myanmar</v>
          </cell>
          <cell r="J2497" t="str">
            <v>MM</v>
          </cell>
          <cell r="K2497" t="str">
            <v>22.174722</v>
          </cell>
          <cell r="L2497" t="str">
            <v>94.134444</v>
          </cell>
          <cell r="M2497">
            <v>1097</v>
          </cell>
          <cell r="N2497">
            <v>61</v>
          </cell>
        </row>
        <row r="2498">
          <cell r="A2498" t="str">
            <v>GAX</v>
          </cell>
          <cell r="C2498" t="str">
            <v>Гамба</v>
          </cell>
          <cell r="D2498" t="str">
            <v>Gamba</v>
          </cell>
          <cell r="E2498" t="str">
            <v>Гамба</v>
          </cell>
          <cell r="F2498" t="str">
            <v>Gamba</v>
          </cell>
          <cell r="G2498" t="str">
            <v>-1.0</v>
          </cell>
          <cell r="H2498" t="str">
            <v>Габон</v>
          </cell>
          <cell r="I2498" t="str">
            <v>Gabon</v>
          </cell>
          <cell r="J2498" t="str">
            <v>GA</v>
          </cell>
          <cell r="K2498" t="str">
            <v>-2.767</v>
          </cell>
          <cell r="L2498" t="str">
            <v>9.983</v>
          </cell>
          <cell r="M2498">
            <v>750</v>
          </cell>
          <cell r="N2498">
            <v>4</v>
          </cell>
        </row>
        <row r="2499">
          <cell r="A2499" t="str">
            <v>GAY</v>
          </cell>
          <cell r="B2499" t="str">
            <v>VEGY</v>
          </cell>
          <cell r="C2499" t="str">
            <v>Гайя</v>
          </cell>
          <cell r="D2499" t="str">
            <v>Gaya</v>
          </cell>
          <cell r="E2499" t="str">
            <v>Гайя</v>
          </cell>
          <cell r="F2499" t="str">
            <v>Gaya</v>
          </cell>
          <cell r="G2499" t="str">
            <v>+5.5</v>
          </cell>
          <cell r="H2499" t="str">
            <v>Индия</v>
          </cell>
          <cell r="I2499" t="str">
            <v>India</v>
          </cell>
          <cell r="J2499" t="str">
            <v>IN</v>
          </cell>
          <cell r="K2499" t="str">
            <v>24.744308</v>
          </cell>
          <cell r="L2499" t="str">
            <v>84.951175</v>
          </cell>
          <cell r="M2499">
            <v>2286</v>
          </cell>
          <cell r="N2499">
            <v>116</v>
          </cell>
        </row>
        <row r="2500">
          <cell r="A2500" t="str">
            <v>GAZ</v>
          </cell>
          <cell r="B2500" t="str">
            <v>KGAZ</v>
          </cell>
          <cell r="D2500" t="str">
            <v>Guasopa</v>
          </cell>
          <cell r="F2500" t="str">
            <v>Guasopa</v>
          </cell>
          <cell r="G2500" t="str">
            <v>-10.0</v>
          </cell>
          <cell r="H2500" t="str">
            <v>Папуа - Новая Гвинея</v>
          </cell>
          <cell r="I2500" t="str">
            <v>Papua New Guinea</v>
          </cell>
          <cell r="J2500" t="str">
            <v>PG</v>
          </cell>
          <cell r="K2500" t="str">
            <v>-9.225556</v>
          </cell>
          <cell r="L2500" t="str">
            <v>152.944167</v>
          </cell>
          <cell r="M2500">
            <v>1094</v>
          </cell>
          <cell r="N2500">
            <v>3</v>
          </cell>
        </row>
        <row r="2501">
          <cell r="A2501" t="str">
            <v>GBA</v>
          </cell>
          <cell r="C2501" t="str">
            <v>Биг-Бей</v>
          </cell>
          <cell r="D2501" t="str">
            <v>Big Bay</v>
          </cell>
          <cell r="E2501" t="str">
            <v>Биг-Бей</v>
          </cell>
          <cell r="F2501" t="str">
            <v>Big Bay</v>
          </cell>
          <cell r="G2501" t="str">
            <v>+11.0</v>
          </cell>
          <cell r="H2501" t="str">
            <v>Вануату</v>
          </cell>
          <cell r="I2501" t="str">
            <v>Vanuatu</v>
          </cell>
          <cell r="J2501" t="str">
            <v>VU</v>
          </cell>
          <cell r="K2501" t="str">
            <v>-15.183</v>
          </cell>
          <cell r="L2501" t="str">
            <v>166.900</v>
          </cell>
          <cell r="M2501">
            <v>750</v>
          </cell>
          <cell r="N2501">
            <v>5</v>
          </cell>
        </row>
        <row r="2502">
          <cell r="A2502" t="str">
            <v>GBB</v>
          </cell>
          <cell r="C2502" t="str">
            <v>Гара-Джебилет</v>
          </cell>
          <cell r="D2502" t="str">
            <v>Gara Djebilet</v>
          </cell>
          <cell r="E2502" t="str">
            <v>Гара-Джебилет</v>
          </cell>
          <cell r="F2502" t="str">
            <v>Gara Djebilet</v>
          </cell>
          <cell r="H2502" t="str">
            <v>Мавритания</v>
          </cell>
          <cell r="I2502" t="str">
            <v>Mauritania</v>
          </cell>
          <cell r="J2502" t="str">
            <v>MR</v>
          </cell>
          <cell r="K2502" t="str">
            <v>26.150</v>
          </cell>
          <cell r="L2502" t="str">
            <v>-7.350</v>
          </cell>
        </row>
        <row r="2503">
          <cell r="A2503" t="str">
            <v>GBC</v>
          </cell>
          <cell r="C2503" t="str">
            <v>Гасуке</v>
          </cell>
          <cell r="D2503" t="str">
            <v>Gasuke</v>
          </cell>
          <cell r="E2503" t="str">
            <v>Гасуке</v>
          </cell>
          <cell r="F2503" t="str">
            <v>Gasuke</v>
          </cell>
          <cell r="G2503" t="str">
            <v>-10.0</v>
          </cell>
          <cell r="H2503" t="str">
            <v>Папуа - Новая Гвинея</v>
          </cell>
          <cell r="I2503" t="str">
            <v>Papua New Guinea</v>
          </cell>
          <cell r="J2503" t="str">
            <v>PG</v>
          </cell>
          <cell r="K2503" t="str">
            <v>-6.117</v>
          </cell>
          <cell r="L2503" t="str">
            <v>141.750</v>
          </cell>
        </row>
        <row r="2504">
          <cell r="A2504" t="str">
            <v>GBD</v>
          </cell>
          <cell r="B2504" t="str">
            <v>KGBD</v>
          </cell>
          <cell r="D2504" t="str">
            <v>Great Bend</v>
          </cell>
          <cell r="F2504" t="str">
            <v>Great Bend</v>
          </cell>
          <cell r="G2504" t="str">
            <v>-6.0</v>
          </cell>
          <cell r="H2504" t="str">
            <v>США</v>
          </cell>
          <cell r="I2504" t="str">
            <v>United States</v>
          </cell>
          <cell r="J2504" t="str">
            <v>US</v>
          </cell>
          <cell r="K2504" t="str">
            <v>38.344250</v>
          </cell>
          <cell r="L2504" t="str">
            <v>-98.859194</v>
          </cell>
          <cell r="M2504">
            <v>2438</v>
          </cell>
          <cell r="N2504">
            <v>575</v>
          </cell>
        </row>
        <row r="2505">
          <cell r="A2505" t="str">
            <v>GBE</v>
          </cell>
          <cell r="B2505" t="str">
            <v>FBSK</v>
          </cell>
          <cell r="D2505" t="str">
            <v>Sir Seretse Khama International</v>
          </cell>
          <cell r="E2505" t="str">
            <v>Габороне</v>
          </cell>
          <cell r="F2505" t="str">
            <v>Gaborone</v>
          </cell>
          <cell r="G2505" t="str">
            <v>+2.0</v>
          </cell>
          <cell r="H2505" t="str">
            <v>Ботсвана</v>
          </cell>
          <cell r="I2505" t="str">
            <v>Botswana</v>
          </cell>
          <cell r="J2505" t="str">
            <v>BW</v>
          </cell>
          <cell r="K2505" t="str">
            <v>-24.555225</v>
          </cell>
          <cell r="L2505" t="str">
            <v>25.918208</v>
          </cell>
          <cell r="M2505">
            <v>3002</v>
          </cell>
          <cell r="N2505">
            <v>1006</v>
          </cell>
        </row>
        <row r="2506">
          <cell r="A2506" t="str">
            <v>GBF</v>
          </cell>
          <cell r="C2506" t="str">
            <v>Негарбо</v>
          </cell>
          <cell r="D2506" t="str">
            <v>Negarbo</v>
          </cell>
          <cell r="E2506" t="str">
            <v>Негарбо</v>
          </cell>
          <cell r="F2506" t="str">
            <v>Negarbo</v>
          </cell>
          <cell r="G2506" t="str">
            <v>-10.0</v>
          </cell>
          <cell r="H2506" t="str">
            <v>Папуа - Новая Гвинея</v>
          </cell>
          <cell r="I2506" t="str">
            <v>Papua New Guinea</v>
          </cell>
          <cell r="J2506" t="str">
            <v>PG</v>
          </cell>
          <cell r="K2506" t="str">
            <v>-6.583</v>
          </cell>
          <cell r="L2506" t="str">
            <v>144.667</v>
          </cell>
          <cell r="M2506">
            <v>470</v>
          </cell>
          <cell r="N2506">
            <v>1372</v>
          </cell>
        </row>
        <row r="2507">
          <cell r="A2507" t="str">
            <v>GBG</v>
          </cell>
          <cell r="B2507" t="str">
            <v>KGBG</v>
          </cell>
          <cell r="D2507" t="str">
            <v>Galesburg</v>
          </cell>
          <cell r="F2507" t="str">
            <v>Galesburg</v>
          </cell>
          <cell r="G2507" t="str">
            <v>-6.0</v>
          </cell>
          <cell r="H2507" t="str">
            <v>США</v>
          </cell>
          <cell r="I2507" t="str">
            <v>United States</v>
          </cell>
          <cell r="J2507" t="str">
            <v>US</v>
          </cell>
          <cell r="K2507" t="str">
            <v>40.938000</v>
          </cell>
          <cell r="L2507" t="str">
            <v>-90.431139</v>
          </cell>
          <cell r="M2507">
            <v>1766</v>
          </cell>
          <cell r="N2507">
            <v>233</v>
          </cell>
        </row>
        <row r="2508">
          <cell r="A2508" t="str">
            <v>GBH</v>
          </cell>
          <cell r="B2508" t="str">
            <v>PAGB</v>
          </cell>
          <cell r="D2508" t="str">
            <v>Galbraith Lake</v>
          </cell>
          <cell r="F2508" t="str">
            <v>Galbraith Lake</v>
          </cell>
          <cell r="G2508" t="str">
            <v>-9.0</v>
          </cell>
          <cell r="H2508" t="str">
            <v>США</v>
          </cell>
          <cell r="I2508" t="str">
            <v>United States</v>
          </cell>
          <cell r="J2508" t="str">
            <v>US</v>
          </cell>
          <cell r="K2508" t="str">
            <v>68.479667</v>
          </cell>
          <cell r="L2508" t="str">
            <v>-149.489917</v>
          </cell>
          <cell r="M2508">
            <v>1585</v>
          </cell>
          <cell r="N2508">
            <v>812</v>
          </cell>
        </row>
        <row r="2509">
          <cell r="A2509" t="str">
            <v>GBI</v>
          </cell>
          <cell r="B2509" t="str">
            <v>MYGM</v>
          </cell>
          <cell r="D2509" t="str">
            <v>Auxiliary Airfield</v>
          </cell>
          <cell r="F2509" t="str">
            <v>Grand Bahama</v>
          </cell>
          <cell r="G2509" t="str">
            <v>-5.0</v>
          </cell>
          <cell r="H2509" t="str">
            <v>Багамские острова</v>
          </cell>
          <cell r="I2509" t="str">
            <v>Bahamas</v>
          </cell>
          <cell r="J2509" t="str">
            <v>BS</v>
          </cell>
          <cell r="K2509" t="str">
            <v>26.631944444444</v>
          </cell>
          <cell r="L2509" t="str">
            <v>-78.359166666667</v>
          </cell>
          <cell r="M2509">
            <v>2195</v>
          </cell>
          <cell r="N2509">
            <v>2</v>
          </cell>
        </row>
        <row r="2510">
          <cell r="A2510" t="str">
            <v>GBJ</v>
          </cell>
          <cell r="B2510" t="str">
            <v>TFFM</v>
          </cell>
          <cell r="D2510" t="str">
            <v>Les Bases</v>
          </cell>
          <cell r="E2510" t="str">
            <v>Мари-Галанте</v>
          </cell>
          <cell r="F2510" t="str">
            <v>Marie Galante</v>
          </cell>
          <cell r="G2510" t="str">
            <v>-4.0</v>
          </cell>
          <cell r="H2510" t="str">
            <v>Гваделупа</v>
          </cell>
          <cell r="I2510" t="str">
            <v>Guadeloupe</v>
          </cell>
          <cell r="J2510" t="str">
            <v>GP</v>
          </cell>
          <cell r="K2510" t="str">
            <v>15.868611</v>
          </cell>
          <cell r="L2510" t="str">
            <v>-61.272222</v>
          </cell>
          <cell r="M2510">
            <v>1240</v>
          </cell>
          <cell r="N2510">
            <v>5</v>
          </cell>
        </row>
        <row r="2511">
          <cell r="A2511" t="str">
            <v>GBK</v>
          </cell>
          <cell r="B2511" t="str">
            <v>GFGK</v>
          </cell>
          <cell r="C2511" t="str">
            <v>Гбангбаток</v>
          </cell>
          <cell r="D2511" t="str">
            <v>Gbangbatok</v>
          </cell>
          <cell r="E2511" t="str">
            <v>Гбангбаток</v>
          </cell>
          <cell r="F2511" t="str">
            <v>Gbangbatok</v>
          </cell>
          <cell r="G2511" t="str">
            <v>+0.0</v>
          </cell>
          <cell r="H2511" t="str">
            <v>Сьерра-Леоне</v>
          </cell>
          <cell r="I2511" t="str">
            <v>Sierra Leone</v>
          </cell>
          <cell r="J2511" t="str">
            <v>SL</v>
          </cell>
          <cell r="K2511" t="str">
            <v>7.812500</v>
          </cell>
          <cell r="L2511" t="str">
            <v>-12.377778</v>
          </cell>
          <cell r="M2511">
            <v>1143</v>
          </cell>
          <cell r="N2511">
            <v>23</v>
          </cell>
        </row>
        <row r="2512">
          <cell r="A2512" t="str">
            <v>GBL</v>
          </cell>
          <cell r="B2512" t="str">
            <v>YGBI</v>
          </cell>
          <cell r="D2512" t="str">
            <v>Goulburn Island</v>
          </cell>
          <cell r="F2512" t="str">
            <v>Goulburn Island</v>
          </cell>
          <cell r="G2512" t="str">
            <v>-9.5</v>
          </cell>
          <cell r="H2512" t="str">
            <v>Австралия</v>
          </cell>
          <cell r="I2512" t="str">
            <v>Australia</v>
          </cell>
          <cell r="J2512" t="str">
            <v>AU</v>
          </cell>
          <cell r="K2512" t="str">
            <v>-11.650556</v>
          </cell>
          <cell r="L2512" t="str">
            <v>133.375000</v>
          </cell>
          <cell r="M2512">
            <v>1380</v>
          </cell>
          <cell r="N2512">
            <v>19</v>
          </cell>
        </row>
        <row r="2513">
          <cell r="A2513" t="str">
            <v>GBM</v>
          </cell>
          <cell r="C2513" t="str">
            <v>Гарбахари</v>
          </cell>
          <cell r="D2513" t="str">
            <v>Garbaharey</v>
          </cell>
          <cell r="E2513" t="str">
            <v>Гарбахари</v>
          </cell>
          <cell r="F2513" t="str">
            <v>Garbaharey</v>
          </cell>
          <cell r="G2513" t="str">
            <v>+3.0</v>
          </cell>
          <cell r="H2513" t="str">
            <v>Эфиопия</v>
          </cell>
          <cell r="I2513" t="str">
            <v>Ethiopia</v>
          </cell>
          <cell r="J2513" t="str">
            <v>ET</v>
          </cell>
          <cell r="K2513" t="str">
            <v>3.322778</v>
          </cell>
          <cell r="L2513" t="str">
            <v>42.213056</v>
          </cell>
          <cell r="M2513">
            <v>945</v>
          </cell>
          <cell r="N2513">
            <v>230</v>
          </cell>
        </row>
        <row r="2514">
          <cell r="A2514" t="str">
            <v>GBN</v>
          </cell>
          <cell r="B2514" t="str">
            <v>KGBN</v>
          </cell>
          <cell r="C2514" t="str">
            <v>Сан Джованни Ротондо</v>
          </cell>
          <cell r="D2514" t="str">
            <v>San Giovanni Rotondo</v>
          </cell>
          <cell r="E2514" t="str">
            <v>Сан Джованни Ротондо</v>
          </cell>
          <cell r="F2514" t="str">
            <v>San Giovanni Rotondo</v>
          </cell>
          <cell r="G2514" t="str">
            <v>+1.0</v>
          </cell>
          <cell r="H2514" t="str">
            <v>Италия</v>
          </cell>
          <cell r="I2514" t="str">
            <v>Italy</v>
          </cell>
          <cell r="J2514" t="str">
            <v>IT</v>
          </cell>
          <cell r="K2514" t="str">
            <v>32.887546</v>
          </cell>
          <cell r="L2514" t="str">
            <v>-112.719885</v>
          </cell>
          <cell r="N2514">
            <v>262</v>
          </cell>
        </row>
        <row r="2515">
          <cell r="A2515" t="str">
            <v>GBO</v>
          </cell>
          <cell r="B2515" t="str">
            <v>KGBO</v>
          </cell>
          <cell r="D2515" t="str">
            <v>Baltimore Greenbelt T</v>
          </cell>
          <cell r="E2515" t="str">
            <v>Балтимор</v>
          </cell>
          <cell r="F2515" t="str">
            <v>Baltimore</v>
          </cell>
          <cell r="G2515" t="str">
            <v>-5.0</v>
          </cell>
          <cell r="H2515" t="str">
            <v>США</v>
          </cell>
          <cell r="I2515" t="str">
            <v>United States</v>
          </cell>
          <cell r="J2515" t="str">
            <v>US</v>
          </cell>
          <cell r="K2515" t="str">
            <v>39.183</v>
          </cell>
          <cell r="L2515" t="str">
            <v>-76.683</v>
          </cell>
        </row>
        <row r="2516">
          <cell r="A2516" t="str">
            <v>GBP</v>
          </cell>
          <cell r="B2516" t="str">
            <v>YGAM</v>
          </cell>
          <cell r="D2516" t="str">
            <v>Gamboola</v>
          </cell>
          <cell r="F2516" t="str">
            <v>Gamboola</v>
          </cell>
          <cell r="G2516" t="str">
            <v>-10.0</v>
          </cell>
          <cell r="H2516" t="str">
            <v>Австралия</v>
          </cell>
          <cell r="I2516" t="str">
            <v>Australia</v>
          </cell>
          <cell r="J2516" t="str">
            <v>AU</v>
          </cell>
          <cell r="K2516" t="str">
            <v>-16.543</v>
          </cell>
          <cell r="L2516" t="str">
            <v>143.670</v>
          </cell>
          <cell r="M2516">
            <v>914</v>
          </cell>
          <cell r="N2516">
            <v>149</v>
          </cell>
        </row>
        <row r="2517">
          <cell r="A2517" t="str">
            <v>GBQ</v>
          </cell>
          <cell r="D2517" t="str">
            <v>Muharraq</v>
          </cell>
          <cell r="F2517" t="str">
            <v>Muharraq</v>
          </cell>
          <cell r="G2517" t="str">
            <v>+3.0</v>
          </cell>
          <cell r="H2517" t="str">
            <v>Бахрейн</v>
          </cell>
          <cell r="I2517" t="str">
            <v>Bahrain</v>
          </cell>
          <cell r="J2517" t="str">
            <v>BH</v>
          </cell>
          <cell r="K2517" t="str">
            <v>26.257222222222</v>
          </cell>
          <cell r="L2517" t="str">
            <v>50.611944444444</v>
          </cell>
        </row>
        <row r="2518">
          <cell r="A2518" t="str">
            <v>GBR</v>
          </cell>
          <cell r="B2518" t="str">
            <v>KGBR</v>
          </cell>
          <cell r="D2518" t="str">
            <v>Walter J. Koladza Airport</v>
          </cell>
          <cell r="F2518" t="str">
            <v>Great Barrington</v>
          </cell>
          <cell r="G2518" t="str">
            <v>-5.0</v>
          </cell>
          <cell r="H2518" t="str">
            <v>США</v>
          </cell>
          <cell r="I2518" t="str">
            <v>United States</v>
          </cell>
          <cell r="J2518" t="str">
            <v>US</v>
          </cell>
          <cell r="K2518" t="str">
            <v>42.184214</v>
          </cell>
          <cell r="L2518" t="str">
            <v>-73.403241</v>
          </cell>
          <cell r="M2518">
            <v>792</v>
          </cell>
          <cell r="N2518">
            <v>225</v>
          </cell>
        </row>
        <row r="2519">
          <cell r="A2519" t="str">
            <v>GBS</v>
          </cell>
          <cell r="C2519" t="str">
            <v>Порт-Фицрой</v>
          </cell>
          <cell r="D2519" t="str">
            <v>Port Fitzroy</v>
          </cell>
          <cell r="E2519" t="str">
            <v>Порт-Фицрой</v>
          </cell>
          <cell r="F2519" t="str">
            <v>Port Fitzroy</v>
          </cell>
          <cell r="G2519" t="str">
            <v>+13.0</v>
          </cell>
          <cell r="H2519" t="str">
            <v>Новая Зеландия</v>
          </cell>
          <cell r="I2519" t="str">
            <v>New Zealand</v>
          </cell>
          <cell r="J2519" t="str">
            <v>NZ</v>
          </cell>
          <cell r="K2519" t="str">
            <v>-36.183333333333</v>
          </cell>
          <cell r="L2519" t="str">
            <v>175.33333333333</v>
          </cell>
        </row>
        <row r="2520">
          <cell r="A2520" t="str">
            <v>GBT</v>
          </cell>
          <cell r="B2520" t="str">
            <v>FZFV</v>
          </cell>
          <cell r="D2520" t="str">
            <v>Gorgan</v>
          </cell>
          <cell r="F2520" t="str">
            <v>Gorgan</v>
          </cell>
          <cell r="G2520" t="str">
            <v>+3.5</v>
          </cell>
          <cell r="H2520" t="str">
            <v>Иран</v>
          </cell>
          <cell r="I2520" t="str">
            <v>Iran</v>
          </cell>
          <cell r="J2520" t="str">
            <v>IR</v>
          </cell>
          <cell r="K2520" t="str">
            <v>36.909444444444</v>
          </cell>
          <cell r="L2520" t="str">
            <v>54.401388888889</v>
          </cell>
        </row>
        <row r="2521">
          <cell r="A2521" t="str">
            <v>GBU</v>
          </cell>
          <cell r="B2521" t="str">
            <v>HSKG</v>
          </cell>
          <cell r="D2521" t="str">
            <v>Khashm El Girba</v>
          </cell>
          <cell r="F2521" t="str">
            <v>Khashm El Girba</v>
          </cell>
          <cell r="G2521" t="str">
            <v>+3.0</v>
          </cell>
          <cell r="H2521" t="str">
            <v>Судан</v>
          </cell>
          <cell r="I2521" t="str">
            <v>Sudan</v>
          </cell>
          <cell r="J2521" t="str">
            <v>SD</v>
          </cell>
          <cell r="K2521" t="str">
            <v>14.925</v>
          </cell>
          <cell r="L2521" t="str">
            <v>35.878</v>
          </cell>
          <cell r="M2521">
            <v>1372</v>
          </cell>
          <cell r="N2521">
            <v>475</v>
          </cell>
        </row>
        <row r="2522">
          <cell r="A2522" t="str">
            <v>GBV</v>
          </cell>
          <cell r="B2522" t="str">
            <v>YGIB</v>
          </cell>
          <cell r="D2522" t="str">
            <v>Gibb River</v>
          </cell>
          <cell r="F2522" t="str">
            <v>Gibb River</v>
          </cell>
          <cell r="G2522" t="str">
            <v>-8.0</v>
          </cell>
          <cell r="H2522" t="str">
            <v>Австралия</v>
          </cell>
          <cell r="I2522" t="str">
            <v>Australia</v>
          </cell>
          <cell r="J2522" t="str">
            <v>AU</v>
          </cell>
          <cell r="K2522" t="str">
            <v>-16.418889</v>
          </cell>
          <cell r="L2522" t="str">
            <v>126.446111</v>
          </cell>
          <cell r="M2522">
            <v>1086</v>
          </cell>
          <cell r="N2522">
            <v>509</v>
          </cell>
        </row>
        <row r="2523">
          <cell r="A2523" t="str">
            <v>GBZ</v>
          </cell>
          <cell r="B2523" t="str">
            <v>NZGB</v>
          </cell>
          <cell r="C2523" t="str">
            <v>Грейт-Барьер-Айленд</v>
          </cell>
          <cell r="D2523" t="str">
            <v>Great Barrier Island</v>
          </cell>
          <cell r="E2523" t="str">
            <v>Грейт-Барьер-Айленд</v>
          </cell>
          <cell r="F2523" t="str">
            <v>Great Barrier Island</v>
          </cell>
          <cell r="G2523" t="str">
            <v>+13.0</v>
          </cell>
          <cell r="H2523" t="str">
            <v>Новая Зеландия</v>
          </cell>
          <cell r="I2523" t="str">
            <v>New Zealand</v>
          </cell>
          <cell r="J2523" t="str">
            <v>NZ</v>
          </cell>
          <cell r="K2523" t="str">
            <v>-36.241389</v>
          </cell>
          <cell r="L2523" t="str">
            <v>175.471944</v>
          </cell>
          <cell r="M2523">
            <v>671</v>
          </cell>
          <cell r="N2523">
            <v>3</v>
          </cell>
        </row>
        <row r="2524">
          <cell r="A2524" t="str">
            <v>GCA</v>
          </cell>
          <cell r="D2524" t="str">
            <v>Guacamaya</v>
          </cell>
          <cell r="F2524" t="str">
            <v>Guacamaya</v>
          </cell>
          <cell r="G2524" t="str">
            <v>+5.0</v>
          </cell>
          <cell r="H2524" t="str">
            <v>Колумбия</v>
          </cell>
          <cell r="I2524" t="str">
            <v>Colombia</v>
          </cell>
          <cell r="J2524" t="str">
            <v>CO</v>
          </cell>
          <cell r="K2524" t="str">
            <v>2.283</v>
          </cell>
          <cell r="L2524" t="str">
            <v>-74.950</v>
          </cell>
          <cell r="M2524">
            <v>880</v>
          </cell>
          <cell r="N2524">
            <v>457</v>
          </cell>
        </row>
        <row r="2525">
          <cell r="A2525" t="str">
            <v>GCC</v>
          </cell>
          <cell r="B2525" t="str">
            <v>KGCC</v>
          </cell>
          <cell r="D2525" t="str">
            <v>Campbell County</v>
          </cell>
          <cell r="E2525" t="str">
            <v>Жилетте</v>
          </cell>
          <cell r="F2525" t="str">
            <v>Gillette</v>
          </cell>
          <cell r="G2525" t="str">
            <v>-7.0</v>
          </cell>
          <cell r="H2525" t="str">
            <v>США</v>
          </cell>
          <cell r="I2525" t="str">
            <v>United States</v>
          </cell>
          <cell r="J2525" t="str">
            <v>US</v>
          </cell>
          <cell r="K2525" t="str">
            <v>44.348917</v>
          </cell>
          <cell r="L2525" t="str">
            <v>-105.539361</v>
          </cell>
          <cell r="M2525">
            <v>2286</v>
          </cell>
          <cell r="N2525">
            <v>1330</v>
          </cell>
        </row>
        <row r="2526">
          <cell r="A2526" t="str">
            <v>GCH</v>
          </cell>
          <cell r="B2526" t="str">
            <v>ZSAM</v>
          </cell>
          <cell r="D2526" t="str">
            <v>Gachsaran</v>
          </cell>
          <cell r="F2526" t="str">
            <v>Gachsaran</v>
          </cell>
          <cell r="G2526" t="str">
            <v>+0.0</v>
          </cell>
          <cell r="H2526" t="str">
            <v>Иран</v>
          </cell>
          <cell r="I2526" t="str">
            <v>Iran</v>
          </cell>
          <cell r="J2526" t="str">
            <v>IR</v>
          </cell>
          <cell r="K2526">
            <v>0</v>
          </cell>
          <cell r="L2526">
            <v>0</v>
          </cell>
        </row>
        <row r="2527">
          <cell r="A2527" t="str">
            <v>GCI</v>
          </cell>
          <cell r="B2527" t="str">
            <v>EGJB</v>
          </cell>
          <cell r="C2527" t="str">
            <v>Гернси</v>
          </cell>
          <cell r="D2527" t="str">
            <v>Guernsey</v>
          </cell>
          <cell r="E2527" t="str">
            <v>Гернси</v>
          </cell>
          <cell r="F2527" t="str">
            <v>Guernsey</v>
          </cell>
          <cell r="G2527" t="str">
            <v>+0.0</v>
          </cell>
          <cell r="H2527" t="str">
            <v>Гернси</v>
          </cell>
          <cell r="I2527" t="str">
            <v>Guernsey</v>
          </cell>
          <cell r="J2527" t="str">
            <v>GG</v>
          </cell>
          <cell r="K2527" t="str">
            <v>49.434956</v>
          </cell>
          <cell r="L2527" t="str">
            <v>-2.601969</v>
          </cell>
          <cell r="M2527">
            <v>1463</v>
          </cell>
          <cell r="N2527">
            <v>102</v>
          </cell>
        </row>
        <row r="2528">
          <cell r="A2528" t="str">
            <v>GCJ</v>
          </cell>
          <cell r="B2528" t="str">
            <v>FAGC</v>
          </cell>
          <cell r="D2528" t="str">
            <v>Grand Central</v>
          </cell>
          <cell r="E2528" t="str">
            <v>Йоханнесбург</v>
          </cell>
          <cell r="F2528" t="str">
            <v>Johannesburg</v>
          </cell>
          <cell r="G2528" t="str">
            <v>+2.0</v>
          </cell>
          <cell r="H2528" t="str">
            <v>ЮАР</v>
          </cell>
          <cell r="I2528" t="str">
            <v>South Africa</v>
          </cell>
          <cell r="J2528" t="str">
            <v>ZA</v>
          </cell>
          <cell r="K2528" t="str">
            <v>-25.986267</v>
          </cell>
          <cell r="L2528" t="str">
            <v>28.140061</v>
          </cell>
          <cell r="M2528">
            <v>1830</v>
          </cell>
          <cell r="N2528">
            <v>1623</v>
          </cell>
        </row>
        <row r="2529">
          <cell r="A2529" t="str">
            <v>GCK</v>
          </cell>
          <cell r="B2529" t="str">
            <v>KGCK</v>
          </cell>
          <cell r="D2529" t="str">
            <v>Garden City Municipal Airport</v>
          </cell>
          <cell r="F2529" t="str">
            <v>Garden City, KS</v>
          </cell>
          <cell r="G2529" t="str">
            <v>-6.0</v>
          </cell>
          <cell r="H2529" t="str">
            <v>США</v>
          </cell>
          <cell r="I2529" t="str">
            <v>United States</v>
          </cell>
          <cell r="J2529" t="str">
            <v>US</v>
          </cell>
          <cell r="K2529" t="str">
            <v>37.927528</v>
          </cell>
          <cell r="L2529" t="str">
            <v>-100.724417</v>
          </cell>
          <cell r="M2529">
            <v>1828</v>
          </cell>
          <cell r="N2529">
            <v>881</v>
          </cell>
        </row>
        <row r="2530">
          <cell r="A2530" t="str">
            <v>GCM</v>
          </cell>
          <cell r="B2530" t="str">
            <v>MWCR</v>
          </cell>
          <cell r="D2530" t="str">
            <v>Owen Roberts International</v>
          </cell>
          <cell r="F2530" t="str">
            <v>Georgetown</v>
          </cell>
          <cell r="G2530" t="str">
            <v>-5.0</v>
          </cell>
          <cell r="H2530" t="str">
            <v>Каймановы острова</v>
          </cell>
          <cell r="I2530" t="str">
            <v>Cayman Islands</v>
          </cell>
          <cell r="J2530" t="str">
            <v>KY</v>
          </cell>
          <cell r="K2530" t="str">
            <v>19.292778</v>
          </cell>
          <cell r="L2530" t="str">
            <v>-81.357750</v>
          </cell>
          <cell r="M2530">
            <v>2134</v>
          </cell>
          <cell r="N2530">
            <v>2</v>
          </cell>
        </row>
        <row r="2531">
          <cell r="A2531" t="str">
            <v>GCN</v>
          </cell>
          <cell r="B2531" t="str">
            <v>KGCN</v>
          </cell>
          <cell r="D2531" t="str">
            <v>National Park</v>
          </cell>
          <cell r="F2531" t="str">
            <v>Grand Canyon</v>
          </cell>
          <cell r="G2531" t="str">
            <v>-7.0</v>
          </cell>
          <cell r="H2531" t="str">
            <v>США</v>
          </cell>
          <cell r="I2531" t="str">
            <v>United States</v>
          </cell>
          <cell r="J2531" t="str">
            <v>US</v>
          </cell>
          <cell r="K2531" t="str">
            <v>35.952361</v>
          </cell>
          <cell r="L2531" t="str">
            <v>-112.146972</v>
          </cell>
          <cell r="M2531">
            <v>2743</v>
          </cell>
          <cell r="N2531">
            <v>2014</v>
          </cell>
        </row>
        <row r="2532">
          <cell r="A2532" t="str">
            <v>GCV</v>
          </cell>
          <cell r="B2532" t="str">
            <v>LIPE</v>
          </cell>
          <cell r="D2532" t="str">
            <v>Gravatai</v>
          </cell>
          <cell r="F2532" t="str">
            <v>Gravatai</v>
          </cell>
          <cell r="G2532" t="str">
            <v>-2.0</v>
          </cell>
          <cell r="H2532" t="str">
            <v>Бразилия</v>
          </cell>
          <cell r="I2532" t="str">
            <v>Brazil</v>
          </cell>
          <cell r="J2532" t="str">
            <v>BR</v>
          </cell>
          <cell r="K2532" t="str">
            <v>-29.95</v>
          </cell>
          <cell r="L2532" t="str">
            <v>-50.983333333333</v>
          </cell>
        </row>
        <row r="2533">
          <cell r="A2533" t="str">
            <v>GCY</v>
          </cell>
          <cell r="B2533" t="str">
            <v>KGCY</v>
          </cell>
          <cell r="D2533" t="str">
            <v>Municipal</v>
          </cell>
          <cell r="F2533" t="str">
            <v>Greenville</v>
          </cell>
          <cell r="G2533" t="str">
            <v>-6.0</v>
          </cell>
          <cell r="H2533" t="str">
            <v>США</v>
          </cell>
          <cell r="I2533" t="str">
            <v>United States</v>
          </cell>
          <cell r="J2533" t="str">
            <v>US</v>
          </cell>
          <cell r="K2533" t="str">
            <v>36.192991</v>
          </cell>
          <cell r="L2533" t="str">
            <v>-82.815070</v>
          </cell>
          <cell r="M2533">
            <v>1920</v>
          </cell>
          <cell r="N2533">
            <v>490</v>
          </cell>
        </row>
        <row r="2534">
          <cell r="A2534" t="str">
            <v>GDA</v>
          </cell>
          <cell r="C2534" t="str">
            <v>Гунда</v>
          </cell>
          <cell r="D2534" t="str">
            <v>Gounda</v>
          </cell>
          <cell r="E2534" t="str">
            <v>Гунда</v>
          </cell>
          <cell r="F2534" t="str">
            <v>Gounda</v>
          </cell>
          <cell r="G2534" t="str">
            <v>-1.0</v>
          </cell>
          <cell r="H2534" t="str">
            <v>Центральноафриканская Республика</v>
          </cell>
          <cell r="I2534" t="str">
            <v>Central African Republic</v>
          </cell>
          <cell r="J2534" t="str">
            <v>CF</v>
          </cell>
          <cell r="K2534" t="str">
            <v>9.317</v>
          </cell>
          <cell r="L2534" t="str">
            <v>21.183</v>
          </cell>
          <cell r="M2534">
            <v>1188</v>
          </cell>
          <cell r="N2534">
            <v>460</v>
          </cell>
        </row>
        <row r="2535">
          <cell r="A2535" t="str">
            <v>GDC</v>
          </cell>
          <cell r="B2535" t="str">
            <v>KGYH</v>
          </cell>
          <cell r="D2535" t="str">
            <v>Donaldson Center</v>
          </cell>
          <cell r="F2535" t="str">
            <v>Greenville</v>
          </cell>
          <cell r="G2535" t="str">
            <v>-6.0</v>
          </cell>
          <cell r="H2535" t="str">
            <v>США</v>
          </cell>
          <cell r="I2535" t="str">
            <v>United States</v>
          </cell>
          <cell r="J2535" t="str">
            <v>US</v>
          </cell>
          <cell r="K2535" t="str">
            <v>34.758319</v>
          </cell>
          <cell r="L2535" t="str">
            <v>-82.376415</v>
          </cell>
          <cell r="N2535">
            <v>291</v>
          </cell>
        </row>
        <row r="2536">
          <cell r="A2536" t="str">
            <v>GDD</v>
          </cell>
          <cell r="B2536" t="str">
            <v>YGDN</v>
          </cell>
          <cell r="D2536" t="str">
            <v>Gordon Downs</v>
          </cell>
          <cell r="F2536" t="str">
            <v>Gordon Downs</v>
          </cell>
          <cell r="G2536" t="str">
            <v>-8.0</v>
          </cell>
          <cell r="H2536" t="str">
            <v>Австралия</v>
          </cell>
          <cell r="I2536" t="str">
            <v>Australia</v>
          </cell>
          <cell r="J2536" t="str">
            <v>AU</v>
          </cell>
          <cell r="K2536" t="str">
            <v>-18.678056</v>
          </cell>
          <cell r="L2536" t="str">
            <v>128.591667</v>
          </cell>
          <cell r="M2536">
            <v>1116</v>
          </cell>
          <cell r="N2536">
            <v>244</v>
          </cell>
        </row>
        <row r="2537">
          <cell r="A2537" t="str">
            <v>GDE</v>
          </cell>
          <cell r="B2537" t="str">
            <v>HAGO</v>
          </cell>
          <cell r="D2537" t="str">
            <v>Gode/Iddidole</v>
          </cell>
          <cell r="F2537" t="str">
            <v>Gode/Iddidole</v>
          </cell>
          <cell r="G2537" t="str">
            <v>+3.0</v>
          </cell>
          <cell r="H2537" t="str">
            <v>Эфиопия</v>
          </cell>
          <cell r="I2537" t="str">
            <v>Ethiopia</v>
          </cell>
          <cell r="J2537" t="str">
            <v>ET</v>
          </cell>
          <cell r="K2537" t="str">
            <v>5.935128</v>
          </cell>
          <cell r="L2537" t="str">
            <v>43.578567</v>
          </cell>
          <cell r="M2537">
            <v>2411</v>
          </cell>
          <cell r="N2537">
            <v>254</v>
          </cell>
        </row>
        <row r="2538">
          <cell r="A2538" t="str">
            <v>GDG</v>
          </cell>
          <cell r="B2538" t="str">
            <v>UHBI</v>
          </cell>
          <cell r="C2538" t="str">
            <v>Магдагачи</v>
          </cell>
          <cell r="D2538" t="str">
            <v>Magdagachi</v>
          </cell>
          <cell r="E2538" t="str">
            <v>Магдагачи</v>
          </cell>
          <cell r="F2538" t="str">
            <v>Magdagachi</v>
          </cell>
          <cell r="G2538" t="str">
            <v>-2.0</v>
          </cell>
          <cell r="H2538" t="str">
            <v>Россия</v>
          </cell>
          <cell r="I2538" t="str">
            <v>Russian Federation</v>
          </cell>
          <cell r="J2538" t="str">
            <v>RU</v>
          </cell>
          <cell r="K2538" t="str">
            <v>53.473333</v>
          </cell>
          <cell r="L2538" t="str">
            <v>125.795000</v>
          </cell>
        </row>
        <row r="2539">
          <cell r="A2539" t="str">
            <v>GDH</v>
          </cell>
          <cell r="B2539" t="str">
            <v>KGDH</v>
          </cell>
          <cell r="D2539" t="str">
            <v>Golden Horn Lodge SPB</v>
          </cell>
          <cell r="F2539" t="str">
            <v>Golden Horn Lodge, Alaska</v>
          </cell>
          <cell r="G2539" t="str">
            <v>-9.0</v>
          </cell>
          <cell r="H2539" t="str">
            <v>США</v>
          </cell>
          <cell r="I2539" t="str">
            <v>United States</v>
          </cell>
          <cell r="J2539" t="str">
            <v>US</v>
          </cell>
          <cell r="K2539" t="str">
            <v>59.747039</v>
          </cell>
          <cell r="L2539" t="str">
            <v>-158.874727</v>
          </cell>
          <cell r="N2539">
            <v>28</v>
          </cell>
        </row>
        <row r="2540">
          <cell r="A2540" t="str">
            <v>GDI</v>
          </cell>
          <cell r="B2540" t="str">
            <v>FEGL</v>
          </cell>
          <cell r="C2540" t="str">
            <v>Гордил</v>
          </cell>
          <cell r="D2540" t="str">
            <v>Gordil</v>
          </cell>
          <cell r="E2540" t="str">
            <v>Гордил</v>
          </cell>
          <cell r="F2540" t="str">
            <v>Gordil</v>
          </cell>
          <cell r="G2540" t="str">
            <v>-1.0</v>
          </cell>
          <cell r="H2540" t="str">
            <v>Центральноафриканская Республика</v>
          </cell>
          <cell r="I2540" t="str">
            <v>Central African Republic</v>
          </cell>
          <cell r="J2540" t="str">
            <v>CF</v>
          </cell>
          <cell r="K2540" t="str">
            <v>9.733</v>
          </cell>
          <cell r="L2540" t="str">
            <v>21.583</v>
          </cell>
        </row>
        <row r="2541">
          <cell r="A2541" t="str">
            <v>GDJ</v>
          </cell>
          <cell r="B2541" t="str">
            <v>FZWC</v>
          </cell>
          <cell r="C2541" t="str">
            <v>Гандаджика</v>
          </cell>
          <cell r="D2541" t="str">
            <v>Gandajika</v>
          </cell>
          <cell r="E2541" t="str">
            <v>Гандаджика</v>
          </cell>
          <cell r="F2541" t="str">
            <v>Gandajika</v>
          </cell>
          <cell r="H2541" t="str">
            <v>Демократическая республика Конго</v>
          </cell>
          <cell r="I2541" t="str">
            <v>Democratic Republic Of Congo</v>
          </cell>
          <cell r="J2541" t="str">
            <v>CD</v>
          </cell>
          <cell r="K2541" t="str">
            <v>-6.733</v>
          </cell>
          <cell r="L2541" t="str">
            <v>23.950</v>
          </cell>
          <cell r="M2541">
            <v>960</v>
          </cell>
          <cell r="N2541">
            <v>798</v>
          </cell>
        </row>
        <row r="2542">
          <cell r="A2542" t="str">
            <v>GDL</v>
          </cell>
          <cell r="B2542" t="str">
            <v>MMGL</v>
          </cell>
          <cell r="D2542" t="str">
            <v>Miguel Hidalgo International Airport</v>
          </cell>
          <cell r="E2542" t="str">
            <v>Гуадалахара</v>
          </cell>
          <cell r="F2542" t="str">
            <v>Guadalajara</v>
          </cell>
          <cell r="G2542" t="str">
            <v>-6.0</v>
          </cell>
          <cell r="H2542" t="str">
            <v>Мексика</v>
          </cell>
          <cell r="I2542" t="str">
            <v>Mexico</v>
          </cell>
          <cell r="J2542" t="str">
            <v>MX</v>
          </cell>
          <cell r="K2542" t="str">
            <v>20.521800</v>
          </cell>
          <cell r="L2542" t="str">
            <v>-103.311167</v>
          </cell>
          <cell r="M2542">
            <v>3999</v>
          </cell>
          <cell r="N2542">
            <v>1529</v>
          </cell>
        </row>
        <row r="2543">
          <cell r="A2543" t="str">
            <v>GDM</v>
          </cell>
          <cell r="B2543" t="str">
            <v>KGDM</v>
          </cell>
          <cell r="D2543" t="str">
            <v>Municipal</v>
          </cell>
          <cell r="F2543" t="str">
            <v>Gardner</v>
          </cell>
          <cell r="G2543" t="str">
            <v>-5.0</v>
          </cell>
          <cell r="H2543" t="str">
            <v>США</v>
          </cell>
          <cell r="I2543" t="str">
            <v>United States</v>
          </cell>
          <cell r="J2543" t="str">
            <v>US</v>
          </cell>
          <cell r="K2543" t="str">
            <v>42.549866</v>
          </cell>
          <cell r="L2543" t="str">
            <v>-72.016022</v>
          </cell>
          <cell r="M2543">
            <v>914</v>
          </cell>
          <cell r="N2543">
            <v>291</v>
          </cell>
        </row>
        <row r="2544">
          <cell r="A2544" t="str">
            <v>GDN</v>
          </cell>
          <cell r="B2544" t="str">
            <v>EPGD</v>
          </cell>
          <cell r="D2544" t="str">
            <v>Lech Walesa</v>
          </cell>
          <cell r="E2544" t="str">
            <v>Гданьск</v>
          </cell>
          <cell r="F2544" t="str">
            <v>Gdansk</v>
          </cell>
          <cell r="G2544" t="str">
            <v>+1.0</v>
          </cell>
          <cell r="H2544" t="str">
            <v>Польша</v>
          </cell>
          <cell r="I2544" t="str">
            <v>Poland</v>
          </cell>
          <cell r="J2544" t="str">
            <v>PL</v>
          </cell>
          <cell r="K2544" t="str">
            <v>54.377569</v>
          </cell>
          <cell r="L2544" t="str">
            <v>18.466222</v>
          </cell>
          <cell r="M2544">
            <v>2800</v>
          </cell>
          <cell r="N2544">
            <v>149</v>
          </cell>
        </row>
        <row r="2545">
          <cell r="A2545" t="str">
            <v>GDO</v>
          </cell>
          <cell r="B2545" t="str">
            <v>SVGD</v>
          </cell>
          <cell r="D2545" t="str">
            <v>Vare Maria</v>
          </cell>
          <cell r="F2545" t="str">
            <v>Guasdualito</v>
          </cell>
          <cell r="G2545" t="str">
            <v>-4.0</v>
          </cell>
          <cell r="H2545" t="str">
            <v>Венесуэла</v>
          </cell>
          <cell r="I2545" t="str">
            <v>Venezuela</v>
          </cell>
          <cell r="J2545" t="str">
            <v>VE</v>
          </cell>
          <cell r="K2545" t="str">
            <v>7.211081</v>
          </cell>
          <cell r="L2545" t="str">
            <v>-70.756450</v>
          </cell>
          <cell r="M2545">
            <v>1210</v>
          </cell>
          <cell r="N2545">
            <v>130</v>
          </cell>
        </row>
        <row r="2546">
          <cell r="A2546" t="str">
            <v>GDP</v>
          </cell>
          <cell r="B2546" t="str">
            <v>SNGD</v>
          </cell>
          <cell r="C2546" t="str">
            <v>Гуадалупе</v>
          </cell>
          <cell r="D2546" t="str">
            <v>Guadalupe</v>
          </cell>
          <cell r="E2546" t="str">
            <v>Гуадалупе</v>
          </cell>
          <cell r="F2546" t="str">
            <v>Guadalupe</v>
          </cell>
          <cell r="G2546" t="str">
            <v>+3.0</v>
          </cell>
          <cell r="H2546" t="str">
            <v>Бразилия</v>
          </cell>
          <cell r="I2546" t="str">
            <v>Brazil</v>
          </cell>
          <cell r="J2546" t="str">
            <v>BR</v>
          </cell>
          <cell r="K2546" t="str">
            <v>-6.782221</v>
          </cell>
          <cell r="L2546" t="str">
            <v>-43.582222</v>
          </cell>
          <cell r="M2546">
            <v>1600</v>
          </cell>
          <cell r="N2546">
            <v>172</v>
          </cell>
        </row>
        <row r="2547">
          <cell r="A2547" t="str">
            <v>GDQ</v>
          </cell>
          <cell r="B2547" t="str">
            <v>HAGN</v>
          </cell>
          <cell r="C2547" t="str">
            <v>Гондэр</v>
          </cell>
          <cell r="D2547" t="str">
            <v>Gondar</v>
          </cell>
          <cell r="E2547" t="str">
            <v>Гондэр</v>
          </cell>
          <cell r="F2547" t="str">
            <v>Gondar</v>
          </cell>
          <cell r="G2547" t="str">
            <v>+3.0</v>
          </cell>
          <cell r="H2547" t="str">
            <v>Эфиопия</v>
          </cell>
          <cell r="I2547" t="str">
            <v>Ethiopia</v>
          </cell>
          <cell r="J2547" t="str">
            <v>ET</v>
          </cell>
          <cell r="K2547" t="str">
            <v>12.519900</v>
          </cell>
          <cell r="L2547" t="str">
            <v>37.434047</v>
          </cell>
          <cell r="M2547">
            <v>1410</v>
          </cell>
          <cell r="N2547">
            <v>1994</v>
          </cell>
        </row>
        <row r="2548">
          <cell r="A2548" t="str">
            <v>GDT</v>
          </cell>
          <cell r="B2548" t="str">
            <v>MBGT</v>
          </cell>
          <cell r="D2548" t="str">
            <v>Grand Turk Is</v>
          </cell>
          <cell r="F2548" t="str">
            <v>Grand Turk Is</v>
          </cell>
          <cell r="G2548" t="str">
            <v>+5.0</v>
          </cell>
          <cell r="H2548" t="str">
            <v>Теркс и Кайкос</v>
          </cell>
          <cell r="I2548" t="str">
            <v>Turks and Caicos Islands</v>
          </cell>
          <cell r="J2548" t="str">
            <v>TC</v>
          </cell>
          <cell r="K2548" t="str">
            <v>21.444536</v>
          </cell>
          <cell r="L2548" t="str">
            <v>-71.142311</v>
          </cell>
          <cell r="M2548">
            <v>1931</v>
          </cell>
          <cell r="N2548">
            <v>4</v>
          </cell>
        </row>
        <row r="2549">
          <cell r="A2549" t="str">
            <v>GDV</v>
          </cell>
          <cell r="B2549" t="str">
            <v>KGDV</v>
          </cell>
          <cell r="D2549" t="str">
            <v>Dawson Community</v>
          </cell>
          <cell r="F2549" t="str">
            <v>Glendive</v>
          </cell>
          <cell r="G2549" t="str">
            <v>-7.0</v>
          </cell>
          <cell r="H2549" t="str">
            <v>США</v>
          </cell>
          <cell r="I2549" t="str">
            <v>United States</v>
          </cell>
          <cell r="J2549" t="str">
            <v>US</v>
          </cell>
          <cell r="K2549" t="str">
            <v>47.138719</v>
          </cell>
          <cell r="L2549" t="str">
            <v>-104.807198</v>
          </cell>
          <cell r="M2549">
            <v>1739</v>
          </cell>
          <cell r="N2549">
            <v>749</v>
          </cell>
        </row>
        <row r="2550">
          <cell r="A2550" t="str">
            <v>GDW</v>
          </cell>
          <cell r="B2550" t="str">
            <v>KGDW</v>
          </cell>
          <cell r="D2550" t="str">
            <v>Gladwin</v>
          </cell>
          <cell r="F2550" t="str">
            <v>Gladwin</v>
          </cell>
          <cell r="G2550" t="str">
            <v>-5.0</v>
          </cell>
          <cell r="H2550" t="str">
            <v>США</v>
          </cell>
          <cell r="I2550" t="str">
            <v>United States</v>
          </cell>
          <cell r="J2550" t="str">
            <v>US</v>
          </cell>
          <cell r="K2550" t="str">
            <v>43.970633</v>
          </cell>
          <cell r="L2550" t="str">
            <v>-84.475039</v>
          </cell>
          <cell r="M2550">
            <v>1433</v>
          </cell>
          <cell r="N2550">
            <v>237</v>
          </cell>
        </row>
        <row r="2551">
          <cell r="A2551" t="str">
            <v>GDX</v>
          </cell>
          <cell r="B2551" t="str">
            <v>UHMM</v>
          </cell>
          <cell r="C2551" t="str">
            <v>Сокол</v>
          </cell>
          <cell r="D2551" t="str">
            <v>Sokol</v>
          </cell>
          <cell r="E2551" t="str">
            <v>Магадан</v>
          </cell>
          <cell r="F2551" t="str">
            <v>Magadan</v>
          </cell>
          <cell r="G2551" t="str">
            <v>+11.0</v>
          </cell>
          <cell r="H2551" t="str">
            <v>Россия</v>
          </cell>
          <cell r="I2551" t="str">
            <v>Russian Federation</v>
          </cell>
          <cell r="J2551" t="str">
            <v>RU</v>
          </cell>
          <cell r="K2551" t="str">
            <v>59.910989</v>
          </cell>
          <cell r="L2551" t="str">
            <v>150.720439</v>
          </cell>
          <cell r="M2551">
            <v>3452</v>
          </cell>
          <cell r="N2551">
            <v>175</v>
          </cell>
        </row>
        <row r="2552">
          <cell r="A2552" t="str">
            <v>GDZ</v>
          </cell>
          <cell r="B2552" t="str">
            <v>URKG</v>
          </cell>
          <cell r="C2552" t="str">
            <v>Геленджик</v>
          </cell>
          <cell r="D2552" t="str">
            <v>Gelendzik</v>
          </cell>
          <cell r="E2552" t="str">
            <v>Геленджик</v>
          </cell>
          <cell r="F2552" t="str">
            <v>Gelendzik</v>
          </cell>
          <cell r="G2552" t="str">
            <v>+3.0</v>
          </cell>
          <cell r="H2552" t="str">
            <v>Россия</v>
          </cell>
          <cell r="I2552" t="str">
            <v>Russian Federation</v>
          </cell>
          <cell r="J2552" t="str">
            <v>RU</v>
          </cell>
          <cell r="K2552" t="str">
            <v>44.570278</v>
          </cell>
          <cell r="L2552" t="str">
            <v>38.012222</v>
          </cell>
          <cell r="N2552">
            <v>30</v>
          </cell>
        </row>
        <row r="2553">
          <cell r="A2553" t="str">
            <v>GEA</v>
          </cell>
          <cell r="B2553" t="str">
            <v>NWWM</v>
          </cell>
          <cell r="D2553" t="str">
            <v>Magenta</v>
          </cell>
          <cell r="F2553" t="str">
            <v>Noumea</v>
          </cell>
          <cell r="G2553" t="str">
            <v>+11.0</v>
          </cell>
          <cell r="H2553" t="str">
            <v>Новая Каледония</v>
          </cell>
          <cell r="I2553" t="str">
            <v>New Caledonia</v>
          </cell>
          <cell r="J2553" t="str">
            <v>NC</v>
          </cell>
          <cell r="K2553" t="str">
            <v>-22.258333</v>
          </cell>
          <cell r="L2553" t="str">
            <v>166.472778</v>
          </cell>
          <cell r="M2553">
            <v>1100</v>
          </cell>
          <cell r="N2553">
            <v>3</v>
          </cell>
        </row>
        <row r="2554">
          <cell r="A2554" t="str">
            <v>GEB</v>
          </cell>
          <cell r="B2554" t="str">
            <v>WAMJ</v>
          </cell>
          <cell r="C2554" t="str">
            <v>Гебе</v>
          </cell>
          <cell r="D2554" t="str">
            <v>Gebe</v>
          </cell>
          <cell r="E2554" t="str">
            <v>Гебе</v>
          </cell>
          <cell r="F2554" t="str">
            <v>Gebe</v>
          </cell>
          <cell r="G2554" t="str">
            <v>-9.0</v>
          </cell>
          <cell r="H2554" t="str">
            <v>Индонезия</v>
          </cell>
          <cell r="I2554" t="str">
            <v>Indonesia</v>
          </cell>
          <cell r="J2554" t="str">
            <v>ID</v>
          </cell>
          <cell r="K2554" t="str">
            <v>-0.078889</v>
          </cell>
          <cell r="L2554" t="str">
            <v>129.457777</v>
          </cell>
          <cell r="M2554">
            <v>740</v>
          </cell>
          <cell r="N2554">
            <v>38</v>
          </cell>
        </row>
        <row r="2555">
          <cell r="A2555" t="str">
            <v>GEC</v>
          </cell>
          <cell r="C2555" t="str">
            <v>Геситкале</v>
          </cell>
          <cell r="D2555" t="str">
            <v>Gecitkale</v>
          </cell>
          <cell r="E2555" t="str">
            <v>Геситкале</v>
          </cell>
          <cell r="F2555" t="str">
            <v>Gecitkale</v>
          </cell>
          <cell r="G2555" t="str">
            <v>+2.0</v>
          </cell>
          <cell r="H2555" t="str">
            <v>Кипр</v>
          </cell>
          <cell r="I2555" t="str">
            <v>Cyprus</v>
          </cell>
          <cell r="J2555" t="str">
            <v>CY</v>
          </cell>
          <cell r="K2555" t="str">
            <v>35.235833</v>
          </cell>
          <cell r="L2555" t="str">
            <v>33.719722</v>
          </cell>
          <cell r="M2555">
            <v>869</v>
          </cell>
          <cell r="N2555">
            <v>44</v>
          </cell>
        </row>
        <row r="2556">
          <cell r="A2556" t="str">
            <v>GED</v>
          </cell>
          <cell r="B2556" t="str">
            <v>KGED</v>
          </cell>
          <cell r="D2556" t="str">
            <v>Sussex County</v>
          </cell>
          <cell r="F2556" t="str">
            <v>Georgetown</v>
          </cell>
          <cell r="G2556" t="str">
            <v>-5.0</v>
          </cell>
          <cell r="H2556" t="str">
            <v>США</v>
          </cell>
          <cell r="I2556" t="str">
            <v>United States</v>
          </cell>
          <cell r="J2556" t="str">
            <v>US</v>
          </cell>
          <cell r="K2556" t="str">
            <v>38.689194</v>
          </cell>
          <cell r="L2556" t="str">
            <v>-75.358889</v>
          </cell>
          <cell r="M2556">
            <v>1524</v>
          </cell>
          <cell r="N2556">
            <v>15</v>
          </cell>
        </row>
        <row r="2557">
          <cell r="A2557" t="str">
            <v>GEE</v>
          </cell>
          <cell r="B2557" t="str">
            <v>YGTO</v>
          </cell>
          <cell r="D2557" t="str">
            <v>George Town</v>
          </cell>
          <cell r="F2557" t="str">
            <v>George Town</v>
          </cell>
          <cell r="G2557" t="str">
            <v>+11.0</v>
          </cell>
          <cell r="H2557" t="str">
            <v>Австралия</v>
          </cell>
          <cell r="I2557" t="str">
            <v>Australia</v>
          </cell>
          <cell r="J2557" t="str">
            <v>AU</v>
          </cell>
          <cell r="K2557" t="str">
            <v>-41.079167</v>
          </cell>
          <cell r="L2557" t="str">
            <v>146.838889</v>
          </cell>
        </row>
        <row r="2558">
          <cell r="A2558" t="str">
            <v>GEF</v>
          </cell>
          <cell r="B2558" t="str">
            <v>AGEV</v>
          </cell>
          <cell r="D2558" t="str">
            <v>Geva Airstrip</v>
          </cell>
          <cell r="E2558" t="str">
            <v>Жева-Эйрстрип</v>
          </cell>
          <cell r="F2558" t="str">
            <v>Geva</v>
          </cell>
          <cell r="H2558" t="str">
            <v>Центральноафриканская Республика</v>
          </cell>
          <cell r="I2558" t="str">
            <v>Central African Republic</v>
          </cell>
          <cell r="J2558" t="str">
            <v>CF</v>
          </cell>
          <cell r="K2558" t="str">
            <v>-7.575833</v>
          </cell>
          <cell r="L2558" t="str">
            <v>156.596944</v>
          </cell>
        </row>
        <row r="2559">
          <cell r="A2559" t="str">
            <v>GEG</v>
          </cell>
          <cell r="B2559" t="str">
            <v>KGEG</v>
          </cell>
          <cell r="D2559" t="str">
            <v>Spokane International</v>
          </cell>
          <cell r="E2559" t="str">
            <v>Спокане</v>
          </cell>
          <cell r="F2559" t="str">
            <v>Spokane</v>
          </cell>
          <cell r="G2559" t="str">
            <v>+0.0</v>
          </cell>
          <cell r="H2559" t="str">
            <v>США</v>
          </cell>
          <cell r="I2559" t="str">
            <v>United States</v>
          </cell>
          <cell r="J2559" t="str">
            <v>US</v>
          </cell>
          <cell r="K2559" t="str">
            <v>47.619861</v>
          </cell>
          <cell r="L2559" t="str">
            <v>-117.533833</v>
          </cell>
          <cell r="M2559">
            <v>2743</v>
          </cell>
          <cell r="N2559">
            <v>724</v>
          </cell>
        </row>
        <row r="2560">
          <cell r="A2560" t="str">
            <v>GEI</v>
          </cell>
          <cell r="D2560" t="str">
            <v>Green Islands</v>
          </cell>
          <cell r="F2560" t="str">
            <v>Green Islands</v>
          </cell>
          <cell r="G2560" t="str">
            <v>-10.0</v>
          </cell>
          <cell r="H2560" t="str">
            <v>Папуа - Новая Гвинея</v>
          </cell>
          <cell r="I2560" t="str">
            <v>Papua New Guinea</v>
          </cell>
          <cell r="J2560" t="str">
            <v>PG</v>
          </cell>
          <cell r="K2560" t="str">
            <v>-4.499167</v>
          </cell>
          <cell r="L2560" t="str">
            <v>154.225556</v>
          </cell>
        </row>
        <row r="2561">
          <cell r="A2561" t="str">
            <v>GEK</v>
          </cell>
          <cell r="B2561" t="str">
            <v>LIMW</v>
          </cell>
          <cell r="D2561" t="str">
            <v>Ganes Creek</v>
          </cell>
          <cell r="F2561" t="str">
            <v>Ganes Creek</v>
          </cell>
          <cell r="G2561" t="str">
            <v>-9.0</v>
          </cell>
          <cell r="H2561" t="str">
            <v>США</v>
          </cell>
          <cell r="I2561" t="str">
            <v>United States</v>
          </cell>
          <cell r="J2561" t="str">
            <v>US</v>
          </cell>
          <cell r="K2561" t="str">
            <v>62.983333333333</v>
          </cell>
          <cell r="L2561" t="str">
            <v>-156.5</v>
          </cell>
          <cell r="M2561">
            <v>488</v>
          </cell>
          <cell r="N2561">
            <v>221</v>
          </cell>
        </row>
        <row r="2562">
          <cell r="A2562" t="str">
            <v>GEL</v>
          </cell>
          <cell r="B2562" t="str">
            <v>SBNM</v>
          </cell>
          <cell r="D2562" t="str">
            <v>Sepe Tiaraju</v>
          </cell>
          <cell r="F2562" t="str">
            <v>Santo Angelo</v>
          </cell>
          <cell r="G2562" t="str">
            <v>+3.0</v>
          </cell>
          <cell r="H2562" t="str">
            <v>Бразилия</v>
          </cell>
          <cell r="I2562" t="str">
            <v>Brazil</v>
          </cell>
          <cell r="J2562" t="str">
            <v>BR</v>
          </cell>
          <cell r="K2562" t="str">
            <v>-28.281683</v>
          </cell>
          <cell r="L2562" t="str">
            <v>-54.169139</v>
          </cell>
          <cell r="M2562">
            <v>1200</v>
          </cell>
          <cell r="N2562">
            <v>322</v>
          </cell>
        </row>
        <row r="2563">
          <cell r="A2563" t="str">
            <v>GEN</v>
          </cell>
          <cell r="B2563" t="str">
            <v>KBOS</v>
          </cell>
          <cell r="D2563" t="str">
            <v>Oslo - Gardermoen Airport</v>
          </cell>
          <cell r="E2563" t="str">
            <v>Осло</v>
          </cell>
          <cell r="F2563" t="str">
            <v>Oslo</v>
          </cell>
          <cell r="G2563" t="str">
            <v>+1.0</v>
          </cell>
          <cell r="H2563" t="str">
            <v>Норвегия</v>
          </cell>
          <cell r="I2563" t="str">
            <v>Norway</v>
          </cell>
          <cell r="J2563" t="str">
            <v>NO</v>
          </cell>
          <cell r="K2563" t="str">
            <v>60.2</v>
          </cell>
          <cell r="L2563" t="str">
            <v>11.083333333333</v>
          </cell>
          <cell r="M2563">
            <v>2553</v>
          </cell>
          <cell r="N2563">
            <v>204</v>
          </cell>
        </row>
        <row r="2564">
          <cell r="A2564" t="str">
            <v>GER</v>
          </cell>
          <cell r="B2564" t="str">
            <v>MUNG</v>
          </cell>
          <cell r="D2564" t="str">
            <v>Rafael Cabrera</v>
          </cell>
          <cell r="E2564" t="str">
            <v>Нуэва-Герона</v>
          </cell>
          <cell r="F2564" t="str">
            <v>Nueva Gerona</v>
          </cell>
          <cell r="G2564" t="str">
            <v>-5.0</v>
          </cell>
          <cell r="H2564" t="str">
            <v>Куба</v>
          </cell>
          <cell r="I2564" t="str">
            <v>Cuba</v>
          </cell>
          <cell r="J2564" t="str">
            <v>CU</v>
          </cell>
          <cell r="K2564" t="str">
            <v>21.834689</v>
          </cell>
          <cell r="L2564" t="str">
            <v>-82.783819</v>
          </cell>
          <cell r="M2564">
            <v>2500</v>
          </cell>
          <cell r="N2564">
            <v>24</v>
          </cell>
        </row>
        <row r="2565">
          <cell r="A2565" t="str">
            <v>GES</v>
          </cell>
          <cell r="B2565" t="str">
            <v>RPMB</v>
          </cell>
          <cell r="D2565" t="str">
            <v>General Santos International</v>
          </cell>
          <cell r="E2565" t="str">
            <v>Женерал-Сантос</v>
          </cell>
          <cell r="F2565" t="str">
            <v>General Santos</v>
          </cell>
          <cell r="G2565" t="str">
            <v>+8.0</v>
          </cell>
          <cell r="H2565" t="str">
            <v>Филиппины</v>
          </cell>
          <cell r="I2565" t="str">
            <v>Philippines</v>
          </cell>
          <cell r="J2565" t="str">
            <v>PH</v>
          </cell>
          <cell r="K2565" t="str">
            <v>6.106439</v>
          </cell>
          <cell r="L2565" t="str">
            <v>125.235300</v>
          </cell>
          <cell r="M2565">
            <v>3227</v>
          </cell>
          <cell r="N2565">
            <v>9</v>
          </cell>
        </row>
        <row r="2566">
          <cell r="A2566" t="str">
            <v>GET</v>
          </cell>
          <cell r="B2566" t="str">
            <v>YGEL</v>
          </cell>
          <cell r="D2566" t="str">
            <v>Geraldton</v>
          </cell>
          <cell r="F2566" t="str">
            <v>Geraldton</v>
          </cell>
          <cell r="H2566" t="str">
            <v>Австралия</v>
          </cell>
          <cell r="I2566" t="str">
            <v>Australia</v>
          </cell>
          <cell r="J2566" t="str">
            <v>AU</v>
          </cell>
          <cell r="K2566" t="str">
            <v>-28.796111</v>
          </cell>
          <cell r="L2566" t="str">
            <v>114.707500</v>
          </cell>
          <cell r="M2566">
            <v>1981</v>
          </cell>
          <cell r="N2566">
            <v>37</v>
          </cell>
        </row>
        <row r="2567">
          <cell r="A2567" t="str">
            <v>GEV</v>
          </cell>
          <cell r="B2567" t="str">
            <v>ESNG</v>
          </cell>
          <cell r="C2567" t="str">
            <v>Галливаре</v>
          </cell>
          <cell r="D2567" t="str">
            <v>Gallivare</v>
          </cell>
          <cell r="E2567" t="str">
            <v>Галливаре</v>
          </cell>
          <cell r="F2567" t="str">
            <v>Gallivare</v>
          </cell>
          <cell r="G2567" t="str">
            <v>+1.0</v>
          </cell>
          <cell r="H2567" t="str">
            <v>Швеция</v>
          </cell>
          <cell r="I2567" t="str">
            <v>Sweden</v>
          </cell>
          <cell r="J2567" t="str">
            <v>SE</v>
          </cell>
          <cell r="K2567" t="str">
            <v>67.132408</v>
          </cell>
          <cell r="L2567" t="str">
            <v>20.814636</v>
          </cell>
          <cell r="M2567">
            <v>1710</v>
          </cell>
          <cell r="N2567">
            <v>313</v>
          </cell>
        </row>
        <row r="2568">
          <cell r="A2568" t="str">
            <v>GEW</v>
          </cell>
          <cell r="D2568" t="str">
            <v>Gewoia</v>
          </cell>
          <cell r="F2568" t="str">
            <v>Gewoia</v>
          </cell>
          <cell r="G2568" t="str">
            <v>-10.0</v>
          </cell>
          <cell r="H2568" t="str">
            <v>Папуа - Новая Гвинея</v>
          </cell>
          <cell r="I2568" t="str">
            <v>Papua New Guinea</v>
          </cell>
          <cell r="J2568" t="str">
            <v>PG</v>
          </cell>
          <cell r="K2568" t="str">
            <v>-9.183</v>
          </cell>
          <cell r="L2568" t="str">
            <v>148.483</v>
          </cell>
          <cell r="M2568">
            <v>454</v>
          </cell>
          <cell r="N2568">
            <v>500</v>
          </cell>
        </row>
        <row r="2569">
          <cell r="A2569" t="str">
            <v>GEX</v>
          </cell>
          <cell r="B2569" t="str">
            <v>YGLG</v>
          </cell>
          <cell r="C2569" t="str">
            <v>Гелонг</v>
          </cell>
          <cell r="D2569" t="str">
            <v>Geelong</v>
          </cell>
          <cell r="E2569" t="str">
            <v>Гелонг</v>
          </cell>
          <cell r="F2569" t="str">
            <v>Geelong</v>
          </cell>
          <cell r="G2569" t="str">
            <v>+11.0</v>
          </cell>
          <cell r="H2569" t="str">
            <v>Австралия</v>
          </cell>
          <cell r="I2569" t="str">
            <v>Australia</v>
          </cell>
          <cell r="J2569" t="str">
            <v>AU</v>
          </cell>
          <cell r="K2569" t="str">
            <v>-38.225278</v>
          </cell>
          <cell r="L2569" t="str">
            <v>144.333056</v>
          </cell>
        </row>
        <row r="2570">
          <cell r="A2570" t="str">
            <v>GEY</v>
          </cell>
          <cell r="B2570" t="str">
            <v>KGEY</v>
          </cell>
          <cell r="D2570" t="str">
            <v>South Big Horn County</v>
          </cell>
          <cell r="F2570" t="str">
            <v>Greybull</v>
          </cell>
          <cell r="G2570" t="str">
            <v>-7.0</v>
          </cell>
          <cell r="H2570" t="str">
            <v>США</v>
          </cell>
          <cell r="I2570" t="str">
            <v>United States</v>
          </cell>
          <cell r="J2570" t="str">
            <v>US</v>
          </cell>
          <cell r="K2570" t="str">
            <v>44.516818</v>
          </cell>
          <cell r="L2570" t="str">
            <v>-108.082825</v>
          </cell>
          <cell r="M2570">
            <v>1920</v>
          </cell>
          <cell r="N2570">
            <v>1201</v>
          </cell>
        </row>
        <row r="2571">
          <cell r="A2571" t="str">
            <v>GFA</v>
          </cell>
          <cell r="B2571" t="str">
            <v>KGFA</v>
          </cell>
          <cell r="D2571" t="str">
            <v>Malmstrom AFB</v>
          </cell>
          <cell r="F2571" t="str">
            <v>Great Falls</v>
          </cell>
          <cell r="G2571" t="str">
            <v>-7.0</v>
          </cell>
          <cell r="H2571" t="str">
            <v>США</v>
          </cell>
          <cell r="I2571" t="str">
            <v>United States</v>
          </cell>
          <cell r="J2571" t="str">
            <v>US</v>
          </cell>
          <cell r="K2571" t="str">
            <v>47.504667</v>
          </cell>
          <cell r="L2571" t="str">
            <v>-111.187333</v>
          </cell>
          <cell r="N2571">
            <v>1058</v>
          </cell>
        </row>
        <row r="2572">
          <cell r="A2572" t="str">
            <v>GFB</v>
          </cell>
          <cell r="B2572" t="str">
            <v>YPGV</v>
          </cell>
          <cell r="D2572" t="str">
            <v>Togiak Fish</v>
          </cell>
          <cell r="F2572" t="str">
            <v>Togiak Fish</v>
          </cell>
          <cell r="G2572" t="str">
            <v>+0.0</v>
          </cell>
          <cell r="H2572" t="str">
            <v>США</v>
          </cell>
          <cell r="I2572" t="str">
            <v>United States</v>
          </cell>
          <cell r="J2572" t="str">
            <v>US</v>
          </cell>
          <cell r="K2572" t="str">
            <v>-0.33333333333333</v>
          </cell>
          <cell r="L2572">
            <v>122</v>
          </cell>
        </row>
        <row r="2573">
          <cell r="A2573" t="str">
            <v>GFD</v>
          </cell>
          <cell r="B2573" t="str">
            <v>KGFD</v>
          </cell>
          <cell r="D2573" t="str">
            <v>Pope Field</v>
          </cell>
          <cell r="F2573" t="str">
            <v>Greenfield</v>
          </cell>
          <cell r="G2573" t="str">
            <v>-4.0</v>
          </cell>
          <cell r="H2573" t="str">
            <v>Гайана</v>
          </cell>
          <cell r="I2573" t="str">
            <v>Guyana</v>
          </cell>
          <cell r="J2573" t="str">
            <v>GY</v>
          </cell>
          <cell r="K2573" t="str">
            <v>39.790321</v>
          </cell>
          <cell r="L2573" t="str">
            <v>-85.736089</v>
          </cell>
          <cell r="N2573">
            <v>273</v>
          </cell>
        </row>
        <row r="2574">
          <cell r="A2574" t="str">
            <v>GFE</v>
          </cell>
          <cell r="D2574" t="str">
            <v>Grenfell</v>
          </cell>
          <cell r="F2574" t="str">
            <v>Grenfell</v>
          </cell>
          <cell r="G2574" t="str">
            <v>-10.0</v>
          </cell>
          <cell r="H2574" t="str">
            <v>Австралия</v>
          </cell>
          <cell r="I2574" t="str">
            <v>Australia</v>
          </cell>
          <cell r="J2574" t="str">
            <v>AU</v>
          </cell>
          <cell r="K2574" t="str">
            <v>-33.896944</v>
          </cell>
          <cell r="L2574" t="str">
            <v>148.155278</v>
          </cell>
        </row>
        <row r="2575">
          <cell r="A2575" t="str">
            <v>GFF</v>
          </cell>
          <cell r="B2575" t="str">
            <v>YGTH</v>
          </cell>
          <cell r="D2575" t="str">
            <v>Griffith</v>
          </cell>
          <cell r="F2575" t="str">
            <v>Griffith</v>
          </cell>
          <cell r="G2575" t="str">
            <v>-10.0</v>
          </cell>
          <cell r="H2575" t="str">
            <v>Австралия</v>
          </cell>
          <cell r="I2575" t="str">
            <v>Australia</v>
          </cell>
          <cell r="J2575" t="str">
            <v>AU</v>
          </cell>
          <cell r="K2575" t="str">
            <v>-34.250833</v>
          </cell>
          <cell r="L2575" t="str">
            <v>146.067222</v>
          </cell>
          <cell r="M2575">
            <v>1463</v>
          </cell>
          <cell r="N2575">
            <v>134</v>
          </cell>
        </row>
        <row r="2576">
          <cell r="A2576" t="str">
            <v>GFK</v>
          </cell>
          <cell r="B2576" t="str">
            <v>KGFK</v>
          </cell>
          <cell r="D2576" t="str">
            <v>Grand Forks</v>
          </cell>
          <cell r="F2576" t="str">
            <v>Grand Forks</v>
          </cell>
          <cell r="G2576" t="str">
            <v>-6.0</v>
          </cell>
          <cell r="H2576" t="str">
            <v>США</v>
          </cell>
          <cell r="I2576" t="str">
            <v>United States</v>
          </cell>
          <cell r="J2576" t="str">
            <v>US</v>
          </cell>
          <cell r="K2576" t="str">
            <v>47.949250</v>
          </cell>
          <cell r="L2576" t="str">
            <v>-97.176111</v>
          </cell>
          <cell r="M2576">
            <v>2240</v>
          </cell>
          <cell r="N2576">
            <v>258</v>
          </cell>
        </row>
        <row r="2577">
          <cell r="A2577" t="str">
            <v>GFL</v>
          </cell>
          <cell r="B2577" t="str">
            <v>KGFL</v>
          </cell>
          <cell r="D2577" t="str">
            <v>Warren County</v>
          </cell>
          <cell r="F2577" t="str">
            <v>Glens Falls</v>
          </cell>
          <cell r="G2577" t="str">
            <v>-5.0</v>
          </cell>
          <cell r="H2577" t="str">
            <v>США</v>
          </cell>
          <cell r="I2577" t="str">
            <v>United States</v>
          </cell>
          <cell r="J2577" t="str">
            <v>US</v>
          </cell>
          <cell r="K2577" t="str">
            <v>43.341222</v>
          </cell>
          <cell r="L2577" t="str">
            <v>-73.610306</v>
          </cell>
          <cell r="M2577">
            <v>1524</v>
          </cell>
          <cell r="N2577">
            <v>100</v>
          </cell>
        </row>
        <row r="2578">
          <cell r="A2578" t="str">
            <v>GFN</v>
          </cell>
          <cell r="B2578" t="str">
            <v>YGFN</v>
          </cell>
          <cell r="D2578" t="str">
            <v>Grafton</v>
          </cell>
          <cell r="F2578" t="str">
            <v>Grafton</v>
          </cell>
          <cell r="G2578" t="str">
            <v>+10.0</v>
          </cell>
          <cell r="H2578" t="str">
            <v>Австралия</v>
          </cell>
          <cell r="I2578" t="str">
            <v>Australia</v>
          </cell>
          <cell r="J2578" t="str">
            <v>AU</v>
          </cell>
          <cell r="K2578" t="str">
            <v>-29.759444</v>
          </cell>
          <cell r="L2578" t="str">
            <v>153.030000</v>
          </cell>
          <cell r="M2578">
            <v>1707</v>
          </cell>
          <cell r="N2578">
            <v>34</v>
          </cell>
        </row>
        <row r="2579">
          <cell r="A2579" t="str">
            <v>GFO</v>
          </cell>
          <cell r="B2579" t="str">
            <v>SYBT</v>
          </cell>
          <cell r="C2579" t="str">
            <v>Бартика</v>
          </cell>
          <cell r="D2579" t="str">
            <v>Bartica</v>
          </cell>
          <cell r="E2579" t="str">
            <v>Бартика</v>
          </cell>
          <cell r="F2579" t="str">
            <v>Bartica</v>
          </cell>
          <cell r="G2579" t="str">
            <v>-4.0</v>
          </cell>
          <cell r="H2579" t="str">
            <v>Гайана</v>
          </cell>
          <cell r="I2579" t="str">
            <v>Guyana</v>
          </cell>
          <cell r="J2579" t="str">
            <v>GY</v>
          </cell>
          <cell r="K2579" t="str">
            <v>6.417</v>
          </cell>
          <cell r="L2579" t="str">
            <v>-58.583</v>
          </cell>
          <cell r="M2579">
            <v>800</v>
          </cell>
          <cell r="N2579">
            <v>87</v>
          </cell>
        </row>
        <row r="2580">
          <cell r="A2580" t="str">
            <v>GFR</v>
          </cell>
          <cell r="B2580" t="str">
            <v>LFRF</v>
          </cell>
          <cell r="C2580" t="str">
            <v>Гранвиль</v>
          </cell>
          <cell r="D2580" t="str">
            <v>Granville</v>
          </cell>
          <cell r="E2580" t="str">
            <v>Гранвиль</v>
          </cell>
          <cell r="F2580" t="str">
            <v>Granville</v>
          </cell>
          <cell r="G2580" t="str">
            <v>+1.0</v>
          </cell>
          <cell r="H2580" t="str">
            <v>Франция</v>
          </cell>
          <cell r="I2580" t="str">
            <v>France</v>
          </cell>
          <cell r="J2580" t="str">
            <v>FR</v>
          </cell>
          <cell r="K2580" t="str">
            <v>48.882875</v>
          </cell>
          <cell r="L2580" t="str">
            <v>-1.563831</v>
          </cell>
          <cell r="M2580">
            <v>1060</v>
          </cell>
          <cell r="N2580">
            <v>14</v>
          </cell>
        </row>
        <row r="2581">
          <cell r="A2581" t="str">
            <v>GFY</v>
          </cell>
          <cell r="B2581" t="str">
            <v>FYGF</v>
          </cell>
          <cell r="C2581" t="str">
            <v>Грутфонтейн</v>
          </cell>
          <cell r="D2581" t="str">
            <v>Grootfontein</v>
          </cell>
          <cell r="E2581" t="str">
            <v>Грутфонтейн</v>
          </cell>
          <cell r="F2581" t="str">
            <v>Grootfontein</v>
          </cell>
          <cell r="G2581" t="str">
            <v>+2.0</v>
          </cell>
          <cell r="H2581" t="str">
            <v>Намибия</v>
          </cell>
          <cell r="I2581" t="str">
            <v>Namibia</v>
          </cell>
          <cell r="J2581" t="str">
            <v>NA</v>
          </cell>
          <cell r="K2581" t="str">
            <v>-19.602167</v>
          </cell>
          <cell r="L2581" t="str">
            <v>18.122667</v>
          </cell>
          <cell r="M2581">
            <v>3569</v>
          </cell>
          <cell r="N2581">
            <v>1413</v>
          </cell>
        </row>
        <row r="2582">
          <cell r="A2582" t="str">
            <v>GGC</v>
          </cell>
          <cell r="B2582" t="str">
            <v>FNBL</v>
          </cell>
          <cell r="C2582" t="str">
            <v>Лумбала</v>
          </cell>
          <cell r="D2582" t="str">
            <v>Lumbala</v>
          </cell>
          <cell r="E2582" t="str">
            <v>Лумбала</v>
          </cell>
          <cell r="F2582" t="str">
            <v>Lumbala</v>
          </cell>
          <cell r="G2582" t="str">
            <v>-1.0</v>
          </cell>
          <cell r="H2582" t="str">
            <v>Ангола</v>
          </cell>
          <cell r="I2582" t="str">
            <v>Angola</v>
          </cell>
          <cell r="J2582" t="str">
            <v>AO</v>
          </cell>
          <cell r="K2582" t="str">
            <v>-14.106</v>
          </cell>
          <cell r="L2582" t="str">
            <v>21.450</v>
          </cell>
          <cell r="M2582">
            <v>2057</v>
          </cell>
          <cell r="N2582">
            <v>1128</v>
          </cell>
        </row>
        <row r="2583">
          <cell r="A2583" t="str">
            <v>GGD</v>
          </cell>
          <cell r="B2583" t="str">
            <v>YGDS</v>
          </cell>
          <cell r="D2583" t="str">
            <v>Gregory Downs</v>
          </cell>
          <cell r="F2583" t="str">
            <v>Gregory Downs</v>
          </cell>
          <cell r="G2583" t="str">
            <v>-10.0</v>
          </cell>
          <cell r="H2583" t="str">
            <v>Австралия</v>
          </cell>
          <cell r="I2583" t="str">
            <v>Australia</v>
          </cell>
          <cell r="J2583" t="str">
            <v>AU</v>
          </cell>
          <cell r="K2583" t="str">
            <v>-18.629</v>
          </cell>
          <cell r="L2583" t="str">
            <v>139.234</v>
          </cell>
          <cell r="M2583">
            <v>1524</v>
          </cell>
          <cell r="N2583">
            <v>52</v>
          </cell>
        </row>
        <row r="2584">
          <cell r="A2584" t="str">
            <v>GGE</v>
          </cell>
          <cell r="B2584" t="str">
            <v>KGGE</v>
          </cell>
          <cell r="D2584" t="str">
            <v>Georgetown</v>
          </cell>
          <cell r="F2584" t="str">
            <v>Georgetown</v>
          </cell>
          <cell r="G2584" t="str">
            <v>-5.0</v>
          </cell>
          <cell r="H2584" t="str">
            <v>США</v>
          </cell>
          <cell r="I2584" t="str">
            <v>United States</v>
          </cell>
          <cell r="J2584" t="str">
            <v>US</v>
          </cell>
          <cell r="K2584" t="str">
            <v>33.311694</v>
          </cell>
          <cell r="L2584" t="str">
            <v>-79.319583</v>
          </cell>
          <cell r="M2584">
            <v>1524</v>
          </cell>
          <cell r="N2584">
            <v>12</v>
          </cell>
        </row>
        <row r="2585">
          <cell r="A2585" t="str">
            <v>GGG</v>
          </cell>
          <cell r="B2585" t="str">
            <v>KGGG</v>
          </cell>
          <cell r="D2585" t="str">
            <v>Kilgore</v>
          </cell>
          <cell r="F2585" t="str">
            <v>Kilgore</v>
          </cell>
          <cell r="G2585" t="str">
            <v>-6.0</v>
          </cell>
          <cell r="H2585" t="str">
            <v>США</v>
          </cell>
          <cell r="I2585" t="str">
            <v>United States</v>
          </cell>
          <cell r="J2585" t="str">
            <v>US</v>
          </cell>
          <cell r="K2585" t="str">
            <v>32.384014</v>
          </cell>
          <cell r="L2585" t="str">
            <v>-94.711487</v>
          </cell>
          <cell r="M2585">
            <v>3048</v>
          </cell>
          <cell r="N2585">
            <v>111</v>
          </cell>
        </row>
        <row r="2586">
          <cell r="A2586" t="str">
            <v>GGL</v>
          </cell>
          <cell r="C2586" t="str">
            <v>Жилгал</v>
          </cell>
          <cell r="D2586" t="str">
            <v>Gilgal</v>
          </cell>
          <cell r="E2586" t="str">
            <v>Жилгал</v>
          </cell>
          <cell r="F2586" t="str">
            <v>Gilgal</v>
          </cell>
          <cell r="G2586" t="str">
            <v>-5.0</v>
          </cell>
          <cell r="H2586" t="str">
            <v>Колумбия</v>
          </cell>
          <cell r="I2586" t="str">
            <v>Colombia</v>
          </cell>
          <cell r="J2586" t="str">
            <v>CO</v>
          </cell>
          <cell r="K2586" t="str">
            <v>8.333</v>
          </cell>
          <cell r="L2586" t="str">
            <v>-77.083</v>
          </cell>
        </row>
        <row r="2587">
          <cell r="A2587" t="str">
            <v>GGN</v>
          </cell>
          <cell r="B2587" t="str">
            <v>DIGA</v>
          </cell>
          <cell r="D2587" t="str">
            <v>Gagnoa</v>
          </cell>
          <cell r="F2587" t="str">
            <v>Gagnoa</v>
          </cell>
          <cell r="G2587" t="str">
            <v>+0.0</v>
          </cell>
          <cell r="H2587" t="str">
            <v>Кот д&amp;#039;Ивуар</v>
          </cell>
          <cell r="I2587" t="str">
            <v>Cote D&amp;#039;Ivoire</v>
          </cell>
          <cell r="J2587" t="str">
            <v>CI</v>
          </cell>
          <cell r="K2587" t="str">
            <v>6.133</v>
          </cell>
          <cell r="L2587" t="str">
            <v>-5.950</v>
          </cell>
          <cell r="M2587">
            <v>1250</v>
          </cell>
          <cell r="N2587">
            <v>223</v>
          </cell>
        </row>
        <row r="2588">
          <cell r="A2588" t="str">
            <v>GGO</v>
          </cell>
          <cell r="B2588" t="str">
            <v>DIGL</v>
          </cell>
          <cell r="D2588" t="str">
            <v>Guiglo</v>
          </cell>
          <cell r="F2588" t="str">
            <v>Guiglo</v>
          </cell>
          <cell r="G2588" t="str">
            <v>+0.0</v>
          </cell>
          <cell r="H2588" t="str">
            <v>Кот д&amp;#039;Ивуар</v>
          </cell>
          <cell r="I2588" t="str">
            <v>Cote D&amp;#039;Ivoire</v>
          </cell>
          <cell r="J2588" t="str">
            <v>CI</v>
          </cell>
          <cell r="K2588" t="str">
            <v>6.524992</v>
          </cell>
          <cell r="L2588" t="str">
            <v>-7.478611</v>
          </cell>
          <cell r="M2588">
            <v>1400</v>
          </cell>
          <cell r="N2588">
            <v>220</v>
          </cell>
        </row>
        <row r="2589">
          <cell r="A2589" t="str">
            <v>GGR</v>
          </cell>
          <cell r="B2589" t="str">
            <v>HCMG</v>
          </cell>
          <cell r="D2589" t="str">
            <v>Garoe</v>
          </cell>
          <cell r="F2589" t="str">
            <v>Garoe</v>
          </cell>
          <cell r="H2589" t="str">
            <v>Эфиопия</v>
          </cell>
          <cell r="I2589" t="str">
            <v>Ethiopia</v>
          </cell>
          <cell r="J2589" t="str">
            <v>ET</v>
          </cell>
          <cell r="K2589" t="str">
            <v>8.400</v>
          </cell>
          <cell r="L2589" t="str">
            <v>48.483</v>
          </cell>
          <cell r="M2589">
            <v>1585</v>
          </cell>
          <cell r="N2589">
            <v>534</v>
          </cell>
        </row>
        <row r="2590">
          <cell r="A2590" t="str">
            <v>GGS</v>
          </cell>
          <cell r="B2590" t="str">
            <v>SAWR</v>
          </cell>
          <cell r="D2590" t="str">
            <v>Gobernador Gregores</v>
          </cell>
          <cell r="F2590" t="str">
            <v>Gobernador Gregores</v>
          </cell>
          <cell r="G2590" t="str">
            <v>-3.0</v>
          </cell>
          <cell r="H2590" t="str">
            <v>Аргентина</v>
          </cell>
          <cell r="I2590" t="str">
            <v>Argentina</v>
          </cell>
          <cell r="J2590" t="str">
            <v>AR</v>
          </cell>
          <cell r="K2590" t="str">
            <v>-48.782778</v>
          </cell>
          <cell r="L2590" t="str">
            <v>-70.149167</v>
          </cell>
          <cell r="M2590">
            <v>2200</v>
          </cell>
          <cell r="N2590">
            <v>356</v>
          </cell>
        </row>
        <row r="2591">
          <cell r="A2591" t="str">
            <v>GGT</v>
          </cell>
          <cell r="B2591" t="str">
            <v>MYEF</v>
          </cell>
          <cell r="D2591" t="str">
            <v>Exuma International</v>
          </cell>
          <cell r="F2591" t="str">
            <v>George Town</v>
          </cell>
          <cell r="G2591" t="str">
            <v>-5.0</v>
          </cell>
          <cell r="H2591" t="str">
            <v>Багамские острова</v>
          </cell>
          <cell r="I2591" t="str">
            <v>Bahamas</v>
          </cell>
          <cell r="J2591" t="str">
            <v>BS</v>
          </cell>
          <cell r="K2591" t="str">
            <v>23.562631</v>
          </cell>
          <cell r="L2591" t="str">
            <v>-75.877958</v>
          </cell>
          <cell r="M2591">
            <v>1524</v>
          </cell>
          <cell r="N2591">
            <v>3</v>
          </cell>
        </row>
        <row r="2592">
          <cell r="A2592" t="str">
            <v>GGW</v>
          </cell>
          <cell r="B2592" t="str">
            <v>KGGW</v>
          </cell>
          <cell r="D2592" t="str">
            <v>International</v>
          </cell>
          <cell r="F2592" t="str">
            <v>Glasgow</v>
          </cell>
          <cell r="G2592" t="str">
            <v>-6.0</v>
          </cell>
          <cell r="H2592" t="str">
            <v>США</v>
          </cell>
          <cell r="I2592" t="str">
            <v>United States</v>
          </cell>
          <cell r="J2592" t="str">
            <v>US</v>
          </cell>
          <cell r="K2592" t="str">
            <v>48.212500</v>
          </cell>
          <cell r="L2592" t="str">
            <v>-106.614722</v>
          </cell>
          <cell r="M2592">
            <v>1524</v>
          </cell>
          <cell r="N2592">
            <v>700</v>
          </cell>
        </row>
        <row r="2593">
          <cell r="A2593" t="str">
            <v>GHA</v>
          </cell>
          <cell r="B2593" t="str">
            <v>DAUG</v>
          </cell>
          <cell r="D2593" t="str">
            <v>Noumerate</v>
          </cell>
          <cell r="F2593" t="str">
            <v>Ghardaia</v>
          </cell>
          <cell r="G2593" t="str">
            <v>+1.0</v>
          </cell>
          <cell r="H2593" t="str">
            <v>Алжир</v>
          </cell>
          <cell r="I2593" t="str">
            <v>Algeria</v>
          </cell>
          <cell r="J2593" t="str">
            <v>DZ</v>
          </cell>
          <cell r="K2593" t="str">
            <v>32.384106</v>
          </cell>
          <cell r="L2593" t="str">
            <v>3.794114</v>
          </cell>
          <cell r="M2593">
            <v>3100</v>
          </cell>
          <cell r="N2593">
            <v>461</v>
          </cell>
        </row>
        <row r="2594">
          <cell r="A2594" t="str">
            <v>GHB</v>
          </cell>
          <cell r="B2594" t="str">
            <v>MYEM</v>
          </cell>
          <cell r="D2594" t="str">
            <v>Governors Harbour</v>
          </cell>
          <cell r="F2594" t="str">
            <v>Governors Harbour</v>
          </cell>
          <cell r="G2594" t="str">
            <v>-5.0</v>
          </cell>
          <cell r="H2594" t="str">
            <v>Багамские острова</v>
          </cell>
          <cell r="I2594" t="str">
            <v>Bahamas</v>
          </cell>
          <cell r="J2594" t="str">
            <v>BS</v>
          </cell>
          <cell r="K2594" t="str">
            <v>25.284706</v>
          </cell>
          <cell r="L2594" t="str">
            <v>-76.331011</v>
          </cell>
          <cell r="M2594">
            <v>2408</v>
          </cell>
          <cell r="N2594">
            <v>8</v>
          </cell>
        </row>
        <row r="2595">
          <cell r="A2595" t="str">
            <v>GHC</v>
          </cell>
          <cell r="B2595" t="str">
            <v>MYBG</v>
          </cell>
          <cell r="D2595" t="str">
            <v>Great Harbour</v>
          </cell>
          <cell r="F2595" t="str">
            <v>Great Harbour</v>
          </cell>
          <cell r="G2595" t="str">
            <v>-5.0</v>
          </cell>
          <cell r="H2595" t="str">
            <v>Багамские острова</v>
          </cell>
          <cell r="I2595" t="str">
            <v>Bahamas</v>
          </cell>
          <cell r="J2595" t="str">
            <v>BS</v>
          </cell>
          <cell r="K2595" t="str">
            <v>25.738331</v>
          </cell>
          <cell r="L2595" t="str">
            <v>-77.840114</v>
          </cell>
          <cell r="M2595">
            <v>1383</v>
          </cell>
          <cell r="N2595">
            <v>5</v>
          </cell>
        </row>
        <row r="2596">
          <cell r="A2596" t="str">
            <v>GHD</v>
          </cell>
          <cell r="C2596" t="str">
            <v>Гимби</v>
          </cell>
          <cell r="D2596" t="str">
            <v>Ghimbi</v>
          </cell>
          <cell r="E2596" t="str">
            <v>Гимби</v>
          </cell>
          <cell r="F2596" t="str">
            <v>Ghimbi</v>
          </cell>
          <cell r="G2596" t="str">
            <v>+0.0</v>
          </cell>
          <cell r="H2596" t="str">
            <v>Эфиопия</v>
          </cell>
          <cell r="I2596" t="str">
            <v>Ethiopia</v>
          </cell>
          <cell r="J2596" t="str">
            <v>ET</v>
          </cell>
          <cell r="K2596" t="str">
            <v>9.183</v>
          </cell>
          <cell r="L2596" t="str">
            <v>35.800</v>
          </cell>
        </row>
        <row r="2597">
          <cell r="A2597" t="str">
            <v>GHE</v>
          </cell>
          <cell r="C2597" t="str">
            <v>Гарахин</v>
          </cell>
          <cell r="D2597" t="str">
            <v>Garachine</v>
          </cell>
          <cell r="E2597" t="str">
            <v>Гарахин</v>
          </cell>
          <cell r="F2597" t="str">
            <v>Garachine</v>
          </cell>
          <cell r="G2597" t="str">
            <v>+5.0</v>
          </cell>
          <cell r="H2597" t="str">
            <v>Панама</v>
          </cell>
          <cell r="I2597" t="str">
            <v>Panama</v>
          </cell>
          <cell r="J2597" t="str">
            <v>PA</v>
          </cell>
          <cell r="K2597" t="str">
            <v>8.067</v>
          </cell>
          <cell r="L2597" t="str">
            <v>-78.367</v>
          </cell>
          <cell r="M2597">
            <v>651</v>
          </cell>
          <cell r="N2597">
            <v>15</v>
          </cell>
        </row>
        <row r="2598">
          <cell r="A2598" t="str">
            <v>GHF</v>
          </cell>
          <cell r="B2598" t="str">
            <v>OOGB</v>
          </cell>
          <cell r="D2598" t="str">
            <v>Giebelstadt</v>
          </cell>
          <cell r="F2598" t="str">
            <v>Giebelstadt</v>
          </cell>
          <cell r="G2598" t="str">
            <v>+1.0</v>
          </cell>
          <cell r="H2598" t="str">
            <v>Германия</v>
          </cell>
          <cell r="I2598" t="str">
            <v>Germany</v>
          </cell>
          <cell r="J2598" t="str">
            <v>DE</v>
          </cell>
          <cell r="K2598" t="str">
            <v>49.266666666667</v>
          </cell>
          <cell r="L2598" t="str">
            <v>7.5166666666667</v>
          </cell>
        </row>
        <row r="2599">
          <cell r="A2599" t="str">
            <v>GHK</v>
          </cell>
          <cell r="B2599" t="str">
            <v>LLAZ</v>
          </cell>
          <cell r="C2599" t="str">
            <v>Гуш-Катиф</v>
          </cell>
          <cell r="D2599" t="str">
            <v>Gush Katif</v>
          </cell>
          <cell r="E2599" t="str">
            <v>Гуш-Катиф</v>
          </cell>
          <cell r="F2599" t="str">
            <v>Gush Katif</v>
          </cell>
          <cell r="G2599" t="str">
            <v>+2.0</v>
          </cell>
          <cell r="H2599" t="str">
            <v>Израиль</v>
          </cell>
          <cell r="I2599" t="str">
            <v>Israel</v>
          </cell>
          <cell r="J2599" t="str">
            <v>IL</v>
          </cell>
          <cell r="K2599" t="str">
            <v>31.083</v>
          </cell>
          <cell r="L2599" t="str">
            <v>35.300</v>
          </cell>
        </row>
        <row r="2600">
          <cell r="A2600" t="str">
            <v>GHM</v>
          </cell>
          <cell r="B2600" t="str">
            <v>KGHM</v>
          </cell>
          <cell r="D2600" t="str">
            <v>Municipal</v>
          </cell>
          <cell r="F2600" t="str">
            <v>Centerville</v>
          </cell>
          <cell r="G2600" t="str">
            <v>-6.0</v>
          </cell>
          <cell r="H2600" t="str">
            <v>США</v>
          </cell>
          <cell r="I2600" t="str">
            <v>United States</v>
          </cell>
          <cell r="J2600" t="str">
            <v>US</v>
          </cell>
          <cell r="K2600" t="str">
            <v>35.837427</v>
          </cell>
          <cell r="L2600" t="str">
            <v>-87.445375</v>
          </cell>
          <cell r="M2600">
            <v>1219</v>
          </cell>
          <cell r="N2600">
            <v>234</v>
          </cell>
        </row>
        <row r="2601">
          <cell r="A2601" t="str">
            <v>GHN</v>
          </cell>
          <cell r="B2601" t="str">
            <v>ZUGH</v>
          </cell>
          <cell r="C2601" t="str">
            <v>Гуанчжань</v>
          </cell>
          <cell r="D2601" t="str">
            <v>Guanghan</v>
          </cell>
          <cell r="E2601" t="str">
            <v>Гуанчжань</v>
          </cell>
          <cell r="F2601" t="str">
            <v>Guanghan</v>
          </cell>
          <cell r="G2601" t="str">
            <v>-8.0</v>
          </cell>
          <cell r="H2601" t="str">
            <v>Китай</v>
          </cell>
          <cell r="I2601" t="str">
            <v>China</v>
          </cell>
          <cell r="J2601" t="str">
            <v>CN</v>
          </cell>
          <cell r="K2601" t="str">
            <v>30.948056</v>
          </cell>
          <cell r="L2601" t="str">
            <v>104.329722</v>
          </cell>
        </row>
        <row r="2602">
          <cell r="A2602" t="str">
            <v>GHT</v>
          </cell>
          <cell r="B2602" t="str">
            <v>HLGT</v>
          </cell>
          <cell r="C2602" t="str">
            <v>Гат</v>
          </cell>
          <cell r="D2602" t="str">
            <v>Ghat</v>
          </cell>
          <cell r="E2602" t="str">
            <v>Гат</v>
          </cell>
          <cell r="F2602" t="str">
            <v>Ghat</v>
          </cell>
          <cell r="G2602" t="str">
            <v>+2.0</v>
          </cell>
          <cell r="H2602" t="str">
            <v>Ливия</v>
          </cell>
          <cell r="I2602" t="str">
            <v>Libya</v>
          </cell>
          <cell r="J2602" t="str">
            <v>LY</v>
          </cell>
          <cell r="K2602" t="str">
            <v>25.145564</v>
          </cell>
          <cell r="L2602" t="str">
            <v>10.142647</v>
          </cell>
          <cell r="M2602">
            <v>1676</v>
          </cell>
          <cell r="N2602">
            <v>700</v>
          </cell>
        </row>
        <row r="2603">
          <cell r="A2603" t="str">
            <v>GHU</v>
          </cell>
          <cell r="B2603" t="str">
            <v>SAAG</v>
          </cell>
          <cell r="C2603" t="str">
            <v>Гуалегуайчу</v>
          </cell>
          <cell r="D2603" t="str">
            <v>Gualeguaychu</v>
          </cell>
          <cell r="E2603" t="str">
            <v>Гуалегуайчу</v>
          </cell>
          <cell r="F2603" t="str">
            <v>Gualeguaychu</v>
          </cell>
          <cell r="G2603" t="str">
            <v>-3.0</v>
          </cell>
          <cell r="H2603" t="str">
            <v>Аргентина</v>
          </cell>
          <cell r="I2603" t="str">
            <v>Argentina</v>
          </cell>
          <cell r="J2603" t="str">
            <v>AR</v>
          </cell>
          <cell r="K2603" t="str">
            <v>-33.010278</v>
          </cell>
          <cell r="L2603" t="str">
            <v>-58.613056</v>
          </cell>
          <cell r="M2603">
            <v>1384</v>
          </cell>
          <cell r="N2603">
            <v>23</v>
          </cell>
        </row>
        <row r="2604">
          <cell r="A2604" t="str">
            <v>GIB</v>
          </cell>
          <cell r="B2604" t="str">
            <v>LXGB</v>
          </cell>
          <cell r="D2604" t="str">
            <v>North Front</v>
          </cell>
          <cell r="E2604" t="str">
            <v>Гибралтар</v>
          </cell>
          <cell r="F2604" t="str">
            <v>Gibraltar</v>
          </cell>
          <cell r="G2604" t="str">
            <v>+1.0</v>
          </cell>
          <cell r="H2604" t="str">
            <v>Гибралтар</v>
          </cell>
          <cell r="I2604" t="str">
            <v>Gibraltar</v>
          </cell>
          <cell r="J2604" t="str">
            <v>GI</v>
          </cell>
          <cell r="K2604" t="str">
            <v>36.151219</v>
          </cell>
          <cell r="L2604" t="str">
            <v>-5.349664</v>
          </cell>
          <cell r="M2604">
            <v>1830</v>
          </cell>
          <cell r="N2604">
            <v>5</v>
          </cell>
        </row>
        <row r="2605">
          <cell r="A2605" t="str">
            <v>GIC</v>
          </cell>
          <cell r="B2605" t="str">
            <v>YBOI</v>
          </cell>
          <cell r="D2605" t="str">
            <v>Boigu Island</v>
          </cell>
          <cell r="F2605" t="str">
            <v>Boigu Island</v>
          </cell>
          <cell r="H2605" t="str">
            <v>Папуа - Новая Гвинея</v>
          </cell>
          <cell r="I2605" t="str">
            <v>Papua New Guinea</v>
          </cell>
          <cell r="J2605" t="str">
            <v>PG</v>
          </cell>
          <cell r="K2605" t="str">
            <v>-9.233333</v>
          </cell>
          <cell r="L2605" t="str">
            <v>142.218333</v>
          </cell>
          <cell r="N2605">
            <v>3</v>
          </cell>
        </row>
        <row r="2606">
          <cell r="A2606" t="str">
            <v>GID</v>
          </cell>
          <cell r="B2606" t="str">
            <v>HBBE</v>
          </cell>
          <cell r="D2606" t="str">
            <v>Gitega</v>
          </cell>
          <cell r="F2606" t="str">
            <v>Gitega</v>
          </cell>
          <cell r="G2606" t="str">
            <v>+2.0</v>
          </cell>
          <cell r="H2606" t="str">
            <v>Бурунди</v>
          </cell>
          <cell r="I2606" t="str">
            <v>Burundi</v>
          </cell>
          <cell r="J2606" t="str">
            <v>BI</v>
          </cell>
          <cell r="K2606" t="str">
            <v>-3.433</v>
          </cell>
          <cell r="L2606" t="str">
            <v>29.917</v>
          </cell>
          <cell r="M2606">
            <v>1109</v>
          </cell>
          <cell r="N2606">
            <v>1750</v>
          </cell>
        </row>
        <row r="2607">
          <cell r="A2607" t="str">
            <v>GIF</v>
          </cell>
          <cell r="B2607" t="str">
            <v>KGIF</v>
          </cell>
          <cell r="D2607" t="str">
            <v>Gilbert Field</v>
          </cell>
          <cell r="F2607" t="str">
            <v>Winter Haven</v>
          </cell>
          <cell r="G2607" t="str">
            <v>-5.0</v>
          </cell>
          <cell r="H2607" t="str">
            <v>США</v>
          </cell>
          <cell r="I2607" t="str">
            <v>United States</v>
          </cell>
          <cell r="J2607" t="str">
            <v>US</v>
          </cell>
          <cell r="K2607" t="str">
            <v>28.062917</v>
          </cell>
          <cell r="L2607" t="str">
            <v>-81.753306</v>
          </cell>
          <cell r="M2607">
            <v>1219</v>
          </cell>
          <cell r="N2607">
            <v>44</v>
          </cell>
        </row>
        <row r="2608">
          <cell r="A2608" t="str">
            <v>GIG</v>
          </cell>
          <cell r="B2608" t="str">
            <v>SBGL</v>
          </cell>
          <cell r="D2608" t="str">
            <v>Galeгo–antonio Carlos Jobim International Airport</v>
          </cell>
          <cell r="F2608" t="str">
            <v>Rio De Janeiro</v>
          </cell>
          <cell r="G2608" t="str">
            <v>+3.0</v>
          </cell>
          <cell r="H2608" t="str">
            <v>Бразилия</v>
          </cell>
          <cell r="I2608" t="str">
            <v>Brazil</v>
          </cell>
          <cell r="J2608" t="str">
            <v>BR</v>
          </cell>
          <cell r="K2608" t="str">
            <v>-22.808903</v>
          </cell>
          <cell r="L2608" t="str">
            <v>-43.243647</v>
          </cell>
          <cell r="M2608">
            <v>4000</v>
          </cell>
          <cell r="N2608">
            <v>9</v>
          </cell>
        </row>
        <row r="2609">
          <cell r="A2609" t="str">
            <v>GII</v>
          </cell>
          <cell r="B2609" t="str">
            <v>GUSI</v>
          </cell>
          <cell r="C2609" t="str">
            <v>Сигуири</v>
          </cell>
          <cell r="D2609" t="str">
            <v>Siguiri</v>
          </cell>
          <cell r="E2609" t="str">
            <v>Сигуири</v>
          </cell>
          <cell r="F2609" t="str">
            <v>Siguiri</v>
          </cell>
          <cell r="G2609" t="str">
            <v>+0.0</v>
          </cell>
          <cell r="H2609" t="str">
            <v>Гвинея</v>
          </cell>
          <cell r="I2609" t="str">
            <v>Guinea</v>
          </cell>
          <cell r="J2609" t="str">
            <v>GN</v>
          </cell>
          <cell r="K2609" t="str">
            <v>11.399444</v>
          </cell>
          <cell r="L2609" t="str">
            <v>-9.188056</v>
          </cell>
          <cell r="M2609">
            <v>1310</v>
          </cell>
          <cell r="N2609">
            <v>395</v>
          </cell>
        </row>
        <row r="2610">
          <cell r="A2610" t="str">
            <v>GIL</v>
          </cell>
          <cell r="B2610" t="str">
            <v>OPGT</v>
          </cell>
          <cell r="C2610" t="str">
            <v>Гилгит</v>
          </cell>
          <cell r="D2610" t="str">
            <v>Gilgit</v>
          </cell>
          <cell r="E2610" t="str">
            <v>Гилгит</v>
          </cell>
          <cell r="F2610" t="str">
            <v>Gilgit</v>
          </cell>
          <cell r="G2610" t="str">
            <v>+5.0</v>
          </cell>
          <cell r="H2610" t="str">
            <v>Пакистан</v>
          </cell>
          <cell r="I2610" t="str">
            <v>Pakistan</v>
          </cell>
          <cell r="J2610" t="str">
            <v>PK</v>
          </cell>
          <cell r="K2610" t="str">
            <v>35.918786</v>
          </cell>
          <cell r="L2610" t="str">
            <v>74.333644</v>
          </cell>
          <cell r="M2610">
            <v>1646</v>
          </cell>
          <cell r="N2610">
            <v>1462</v>
          </cell>
        </row>
        <row r="2611">
          <cell r="A2611" t="str">
            <v>GIM</v>
          </cell>
          <cell r="C2611" t="str">
            <v>Миеле-Мимбале</v>
          </cell>
          <cell r="D2611" t="str">
            <v>Miele Mimbale</v>
          </cell>
          <cell r="E2611" t="str">
            <v>Миеле-Мимбале</v>
          </cell>
          <cell r="F2611" t="str">
            <v>Miele Mimbale</v>
          </cell>
          <cell r="G2611" t="str">
            <v>-1.0</v>
          </cell>
          <cell r="H2611" t="str">
            <v>Габон</v>
          </cell>
          <cell r="I2611" t="str">
            <v>Gabon</v>
          </cell>
          <cell r="J2611" t="str">
            <v>GA</v>
          </cell>
          <cell r="K2611" t="str">
            <v>-0.067</v>
          </cell>
          <cell r="L2611" t="str">
            <v>11.350</v>
          </cell>
          <cell r="M2611">
            <v>600</v>
          </cell>
          <cell r="N2611">
            <v>330</v>
          </cell>
        </row>
        <row r="2612">
          <cell r="A2612" t="str">
            <v>GIR</v>
          </cell>
          <cell r="B2612" t="str">
            <v>SKGI</v>
          </cell>
          <cell r="D2612" t="str">
            <v>Girardot</v>
          </cell>
          <cell r="F2612" t="str">
            <v>Girardot</v>
          </cell>
          <cell r="G2612" t="str">
            <v>-5.0</v>
          </cell>
          <cell r="H2612" t="str">
            <v>Колумбия</v>
          </cell>
          <cell r="I2612" t="str">
            <v>Colombia</v>
          </cell>
          <cell r="J2612" t="str">
            <v>CO</v>
          </cell>
          <cell r="K2612" t="str">
            <v>4.276244</v>
          </cell>
          <cell r="L2612" t="str">
            <v>-74.795814</v>
          </cell>
          <cell r="M2612">
            <v>1600</v>
          </cell>
          <cell r="N2612">
            <v>274</v>
          </cell>
        </row>
        <row r="2613">
          <cell r="A2613" t="str">
            <v>GIS</v>
          </cell>
          <cell r="B2613" t="str">
            <v>NZGS</v>
          </cell>
          <cell r="C2613" t="str">
            <v>Гисборн</v>
          </cell>
          <cell r="D2613" t="str">
            <v>Gisborne</v>
          </cell>
          <cell r="E2613" t="str">
            <v>Гизборн</v>
          </cell>
          <cell r="F2613" t="str">
            <v>Gisborne</v>
          </cell>
          <cell r="G2613" t="str">
            <v>+13.0</v>
          </cell>
          <cell r="H2613" t="str">
            <v>Новая Зеландия</v>
          </cell>
          <cell r="I2613" t="str">
            <v>New Zealand</v>
          </cell>
          <cell r="J2613" t="str">
            <v>NZ</v>
          </cell>
          <cell r="K2613" t="str">
            <v>-38.663333</v>
          </cell>
          <cell r="L2613" t="str">
            <v>177.978333</v>
          </cell>
          <cell r="M2613">
            <v>1311</v>
          </cell>
          <cell r="N2613">
            <v>5</v>
          </cell>
        </row>
        <row r="2614">
          <cell r="A2614" t="str">
            <v>GIT</v>
          </cell>
          <cell r="C2614" t="str">
            <v>Гейта</v>
          </cell>
          <cell r="D2614" t="str">
            <v>Geita</v>
          </cell>
          <cell r="E2614" t="str">
            <v>Гейта</v>
          </cell>
          <cell r="F2614" t="str">
            <v>Geita</v>
          </cell>
          <cell r="G2614" t="str">
            <v>-3.0</v>
          </cell>
          <cell r="H2614" t="str">
            <v>Танзания</v>
          </cell>
          <cell r="I2614" t="str">
            <v>Tanzania</v>
          </cell>
          <cell r="J2614" t="str">
            <v>TZ</v>
          </cell>
          <cell r="K2614" t="str">
            <v>-2.867</v>
          </cell>
          <cell r="L2614" t="str">
            <v>32.167</v>
          </cell>
          <cell r="M2614">
            <v>1063</v>
          </cell>
          <cell r="N2614">
            <v>1204</v>
          </cell>
        </row>
        <row r="2615">
          <cell r="A2615" t="str">
            <v>GIU</v>
          </cell>
          <cell r="B2615" t="str">
            <v>VVDB</v>
          </cell>
          <cell r="D2615" t="str">
            <v>Sigiriya Slaf Base</v>
          </cell>
          <cell r="E2615" t="str">
            <v>Сигирия</v>
          </cell>
          <cell r="F2615" t="str">
            <v>Sigiriya</v>
          </cell>
          <cell r="G2615" t="str">
            <v>+5.5</v>
          </cell>
          <cell r="H2615" t="str">
            <v>Шри-Ланка</v>
          </cell>
          <cell r="I2615" t="str">
            <v>Sri Lanka</v>
          </cell>
          <cell r="J2615" t="str">
            <v>LK</v>
          </cell>
          <cell r="K2615">
            <v>34881</v>
          </cell>
          <cell r="L2615" t="str">
            <v>80.75</v>
          </cell>
        </row>
        <row r="2616">
          <cell r="A2616" t="str">
            <v>GIY</v>
          </cell>
          <cell r="B2616" t="str">
            <v>FAGI</v>
          </cell>
          <cell r="D2616" t="str">
            <v>Giyani</v>
          </cell>
          <cell r="F2616" t="str">
            <v>Giyani</v>
          </cell>
          <cell r="H2616" t="str">
            <v>Египет</v>
          </cell>
          <cell r="I2616" t="str">
            <v>Egypt</v>
          </cell>
          <cell r="J2616" t="str">
            <v>EG</v>
          </cell>
          <cell r="K2616" t="str">
            <v>-23.283889</v>
          </cell>
          <cell r="L2616" t="str">
            <v>30.650278</v>
          </cell>
          <cell r="N2616">
            <v>480</v>
          </cell>
        </row>
        <row r="2617">
          <cell r="A2617" t="str">
            <v>GIZ</v>
          </cell>
          <cell r="B2617" t="str">
            <v>OEGN</v>
          </cell>
          <cell r="D2617" t="str">
            <v>Jazan</v>
          </cell>
          <cell r="F2617" t="str">
            <v>Jazan</v>
          </cell>
          <cell r="G2617" t="str">
            <v>+3.0</v>
          </cell>
          <cell r="H2617" t="str">
            <v>Саудовская Аравия</v>
          </cell>
          <cell r="I2617" t="str">
            <v>Saudi Arabia</v>
          </cell>
          <cell r="J2617" t="str">
            <v>SA</v>
          </cell>
          <cell r="K2617" t="str">
            <v>16.901111</v>
          </cell>
          <cell r="L2617" t="str">
            <v>42.585833</v>
          </cell>
          <cell r="M2617">
            <v>3050</v>
          </cell>
          <cell r="N2617">
            <v>6</v>
          </cell>
        </row>
        <row r="2618">
          <cell r="A2618" t="str">
            <v>GJA</v>
          </cell>
          <cell r="B2618" t="str">
            <v>MHNJ</v>
          </cell>
          <cell r="D2618" t="str">
            <v>Guanaja</v>
          </cell>
          <cell r="F2618" t="str">
            <v>Guanaja</v>
          </cell>
          <cell r="G2618" t="str">
            <v>-6.0</v>
          </cell>
          <cell r="H2618" t="str">
            <v>Гондурас</v>
          </cell>
          <cell r="I2618" t="str">
            <v>Honduras</v>
          </cell>
          <cell r="J2618" t="str">
            <v>HN</v>
          </cell>
          <cell r="K2618" t="str">
            <v>16.445367</v>
          </cell>
          <cell r="L2618" t="str">
            <v>-85.906611</v>
          </cell>
          <cell r="M2618">
            <v>1097</v>
          </cell>
          <cell r="N2618">
            <v>15</v>
          </cell>
        </row>
        <row r="2619">
          <cell r="A2619" t="str">
            <v>GJL</v>
          </cell>
          <cell r="B2619" t="str">
            <v>DAAV</v>
          </cell>
          <cell r="D2619" t="str">
            <v>Jijel</v>
          </cell>
          <cell r="F2619" t="str">
            <v>Jijel</v>
          </cell>
          <cell r="G2619" t="str">
            <v>-1.0</v>
          </cell>
          <cell r="H2619" t="str">
            <v>Алжир</v>
          </cell>
          <cell r="I2619" t="str">
            <v>Algeria</v>
          </cell>
          <cell r="J2619" t="str">
            <v>DZ</v>
          </cell>
          <cell r="K2619" t="str">
            <v>36.795136</v>
          </cell>
          <cell r="L2619" t="str">
            <v>5.873608</v>
          </cell>
          <cell r="M2619">
            <v>1400</v>
          </cell>
          <cell r="N2619">
            <v>11</v>
          </cell>
        </row>
        <row r="2620">
          <cell r="A2620" t="str">
            <v>GJM</v>
          </cell>
          <cell r="B2620" t="str">
            <v>SBGM</v>
          </cell>
          <cell r="D2620" t="str">
            <v>Guajara-Mirim</v>
          </cell>
          <cell r="F2620" t="str">
            <v>Guajara-Mirim</v>
          </cell>
          <cell r="G2620" t="str">
            <v>-4.0</v>
          </cell>
          <cell r="H2620" t="str">
            <v>Бразилия</v>
          </cell>
          <cell r="I2620" t="str">
            <v>Brazil</v>
          </cell>
          <cell r="J2620" t="str">
            <v>BR</v>
          </cell>
          <cell r="K2620" t="str">
            <v>-10.786375</v>
          </cell>
          <cell r="L2620" t="str">
            <v>-65.284791</v>
          </cell>
          <cell r="M2620">
            <v>1800</v>
          </cell>
          <cell r="N2620">
            <v>146</v>
          </cell>
        </row>
        <row r="2621">
          <cell r="A2621" t="str">
            <v>GJR</v>
          </cell>
          <cell r="B2621" t="str">
            <v>BIGJ</v>
          </cell>
          <cell r="D2621" t="str">
            <v>Gjogur</v>
          </cell>
          <cell r="F2621" t="str">
            <v>Gjogur</v>
          </cell>
          <cell r="G2621" t="str">
            <v>+0.0</v>
          </cell>
          <cell r="H2621" t="str">
            <v>Исландия</v>
          </cell>
          <cell r="I2621" t="str">
            <v>Iceland</v>
          </cell>
          <cell r="J2621" t="str">
            <v>IS</v>
          </cell>
          <cell r="K2621" t="str">
            <v>65.995278</v>
          </cell>
          <cell r="L2621" t="str">
            <v>-21.326944</v>
          </cell>
          <cell r="M2621">
            <v>789</v>
          </cell>
          <cell r="N2621">
            <v>25</v>
          </cell>
        </row>
        <row r="2622">
          <cell r="A2622" t="str">
            <v>GJT</v>
          </cell>
          <cell r="B2622" t="str">
            <v>KGJT</v>
          </cell>
          <cell r="D2622" t="str">
            <v>Walker Field</v>
          </cell>
          <cell r="E2622" t="str">
            <v>Гранд Джанкшн</v>
          </cell>
          <cell r="F2622" t="str">
            <v>Grand Junction</v>
          </cell>
          <cell r="G2622" t="str">
            <v>-7.0</v>
          </cell>
          <cell r="H2622" t="str">
            <v>США</v>
          </cell>
          <cell r="I2622" t="str">
            <v>United States</v>
          </cell>
          <cell r="J2622" t="str">
            <v>US</v>
          </cell>
          <cell r="K2622" t="str">
            <v>39.122413</v>
          </cell>
          <cell r="L2622" t="str">
            <v>-108.526735</v>
          </cell>
          <cell r="M2622">
            <v>3201</v>
          </cell>
          <cell r="N2622">
            <v>1481</v>
          </cell>
        </row>
        <row r="2623">
          <cell r="A2623" t="str">
            <v>GKA</v>
          </cell>
          <cell r="B2623" t="str">
            <v>AYGA</v>
          </cell>
          <cell r="C2623" t="str">
            <v>Горока</v>
          </cell>
          <cell r="D2623" t="str">
            <v>Goroka</v>
          </cell>
          <cell r="E2623" t="str">
            <v>Горока</v>
          </cell>
          <cell r="F2623" t="str">
            <v>Goroka</v>
          </cell>
          <cell r="G2623" t="str">
            <v>-10.0</v>
          </cell>
          <cell r="H2623" t="str">
            <v>Папуа - Новая Гвинея</v>
          </cell>
          <cell r="I2623" t="str">
            <v>Papua New Guinea</v>
          </cell>
          <cell r="J2623" t="str">
            <v>PG</v>
          </cell>
          <cell r="K2623" t="str">
            <v>-6.081689</v>
          </cell>
          <cell r="L2623" t="str">
            <v>145.391881</v>
          </cell>
          <cell r="M2623">
            <v>1646</v>
          </cell>
          <cell r="N2623">
            <v>1610</v>
          </cell>
        </row>
        <row r="2624">
          <cell r="A2624" t="str">
            <v>GKE</v>
          </cell>
          <cell r="B2624" t="str">
            <v>ETNG</v>
          </cell>
          <cell r="C2624" t="str">
            <v>Гайленкирхен</v>
          </cell>
          <cell r="D2624" t="str">
            <v>Geilenkirchen</v>
          </cell>
          <cell r="E2624" t="str">
            <v>Гайленкирхен</v>
          </cell>
          <cell r="F2624" t="str">
            <v>Geilenkirchen</v>
          </cell>
          <cell r="G2624" t="str">
            <v>+1.0</v>
          </cell>
          <cell r="H2624" t="str">
            <v>Германия</v>
          </cell>
          <cell r="I2624" t="str">
            <v>Germany</v>
          </cell>
          <cell r="J2624" t="str">
            <v>DE</v>
          </cell>
          <cell r="K2624" t="str">
            <v>50.961</v>
          </cell>
          <cell r="L2624" t="str">
            <v>6.042</v>
          </cell>
          <cell r="M2624">
            <v>3051</v>
          </cell>
          <cell r="N2624">
            <v>90</v>
          </cell>
        </row>
        <row r="2625">
          <cell r="A2625" t="str">
            <v>GKH</v>
          </cell>
          <cell r="B2625" t="str">
            <v>VNGK</v>
          </cell>
          <cell r="C2625" t="str">
            <v>Горкха</v>
          </cell>
          <cell r="D2625" t="str">
            <v>Gorkha</v>
          </cell>
          <cell r="E2625" t="str">
            <v>Горкха</v>
          </cell>
          <cell r="F2625" t="str">
            <v>Gorkha</v>
          </cell>
          <cell r="G2625" t="str">
            <v>+5.75</v>
          </cell>
          <cell r="H2625" t="str">
            <v>Непал</v>
          </cell>
          <cell r="I2625" t="str">
            <v>Nepal</v>
          </cell>
          <cell r="J2625" t="str">
            <v>NP</v>
          </cell>
          <cell r="K2625" t="str">
            <v>28.050</v>
          </cell>
          <cell r="L2625" t="str">
            <v>84.483</v>
          </cell>
          <cell r="M2625">
            <v>1097</v>
          </cell>
          <cell r="N2625">
            <v>457</v>
          </cell>
        </row>
        <row r="2626">
          <cell r="A2626" t="str">
            <v>GKL</v>
          </cell>
          <cell r="B2626" t="str">
            <v>YGKL</v>
          </cell>
          <cell r="D2626" t="str">
            <v>Great Keppel Island</v>
          </cell>
          <cell r="F2626" t="str">
            <v>Great Keppel Island</v>
          </cell>
          <cell r="G2626" t="str">
            <v>+10.0</v>
          </cell>
          <cell r="H2626" t="str">
            <v>Австралия</v>
          </cell>
          <cell r="I2626" t="str">
            <v>Australia</v>
          </cell>
          <cell r="J2626" t="str">
            <v>AU</v>
          </cell>
          <cell r="K2626" t="str">
            <v>-23.186</v>
          </cell>
          <cell r="L2626" t="str">
            <v>150.943</v>
          </cell>
          <cell r="M2626">
            <v>823</v>
          </cell>
          <cell r="N2626">
            <v>76</v>
          </cell>
        </row>
        <row r="2627">
          <cell r="A2627" t="str">
            <v>GKN</v>
          </cell>
          <cell r="B2627" t="str">
            <v>PAGK</v>
          </cell>
          <cell r="D2627" t="str">
            <v>Gulkana</v>
          </cell>
          <cell r="F2627" t="str">
            <v>Gulkana</v>
          </cell>
          <cell r="G2627" t="str">
            <v>-9.0</v>
          </cell>
          <cell r="H2627" t="str">
            <v>США</v>
          </cell>
          <cell r="I2627" t="str">
            <v>United States</v>
          </cell>
          <cell r="J2627" t="str">
            <v>US</v>
          </cell>
          <cell r="K2627" t="str">
            <v>62.154944</v>
          </cell>
          <cell r="L2627" t="str">
            <v>-145.454333</v>
          </cell>
          <cell r="M2627">
            <v>1280</v>
          </cell>
          <cell r="N2627">
            <v>483</v>
          </cell>
        </row>
        <row r="2628">
          <cell r="A2628" t="str">
            <v>GKO</v>
          </cell>
          <cell r="C2628" t="str">
            <v>Конгобумба</v>
          </cell>
          <cell r="D2628" t="str">
            <v>Kongoboumba</v>
          </cell>
          <cell r="E2628" t="str">
            <v>Конгобумба</v>
          </cell>
          <cell r="F2628" t="str">
            <v>Kongoboumba</v>
          </cell>
          <cell r="G2628" t="str">
            <v>-1.0</v>
          </cell>
          <cell r="H2628" t="str">
            <v>Габон</v>
          </cell>
          <cell r="I2628" t="str">
            <v>Gabon</v>
          </cell>
          <cell r="J2628" t="str">
            <v>GA</v>
          </cell>
          <cell r="K2628" t="str">
            <v>-0.083</v>
          </cell>
          <cell r="L2628" t="str">
            <v>11.467</v>
          </cell>
          <cell r="M2628">
            <v>800</v>
          </cell>
          <cell r="N2628">
            <v>190</v>
          </cell>
        </row>
        <row r="2629">
          <cell r="A2629" t="str">
            <v>GKT</v>
          </cell>
          <cell r="B2629" t="str">
            <v>KGKT</v>
          </cell>
          <cell r="C2629" t="str">
            <v>Гатлинбург</v>
          </cell>
          <cell r="D2629" t="str">
            <v>Gatlinburg</v>
          </cell>
          <cell r="E2629" t="str">
            <v>Гатлинбург</v>
          </cell>
          <cell r="F2629" t="str">
            <v>Gatlinburg</v>
          </cell>
          <cell r="G2629" t="str">
            <v>-5.0</v>
          </cell>
          <cell r="H2629" t="str">
            <v>США</v>
          </cell>
          <cell r="I2629" t="str">
            <v>United States</v>
          </cell>
          <cell r="J2629" t="str">
            <v>US</v>
          </cell>
          <cell r="K2629" t="str">
            <v>35.857759</v>
          </cell>
          <cell r="L2629" t="str">
            <v>-83.528705</v>
          </cell>
          <cell r="N2629">
            <v>309</v>
          </cell>
        </row>
        <row r="2630">
          <cell r="A2630" t="str">
            <v>GLA</v>
          </cell>
          <cell r="B2630" t="str">
            <v>EGPF</v>
          </cell>
          <cell r="D2630" t="str">
            <v>Glasgow International</v>
          </cell>
          <cell r="F2630" t="str">
            <v>Glasgow</v>
          </cell>
          <cell r="G2630" t="str">
            <v>+0.0</v>
          </cell>
          <cell r="H2630" t="str">
            <v>Великобритания</v>
          </cell>
          <cell r="I2630" t="str">
            <v>United Kingdom</v>
          </cell>
          <cell r="J2630" t="str">
            <v>GB</v>
          </cell>
          <cell r="K2630" t="str">
            <v>55.871944</v>
          </cell>
          <cell r="L2630" t="str">
            <v>-4.433056</v>
          </cell>
          <cell r="M2630">
            <v>2658</v>
          </cell>
          <cell r="N2630">
            <v>8</v>
          </cell>
        </row>
        <row r="2631">
          <cell r="A2631" t="str">
            <v>GLC</v>
          </cell>
          <cell r="B2631" t="str">
            <v>HAGL</v>
          </cell>
          <cell r="C2631" t="str">
            <v>Гелади</v>
          </cell>
          <cell r="D2631" t="str">
            <v>Geladi</v>
          </cell>
          <cell r="E2631" t="str">
            <v>Гелади</v>
          </cell>
          <cell r="F2631" t="str">
            <v>Geladi</v>
          </cell>
          <cell r="G2631" t="str">
            <v>-3.0</v>
          </cell>
          <cell r="H2631" t="str">
            <v>Эфиопия</v>
          </cell>
          <cell r="I2631" t="str">
            <v>Ethiopia</v>
          </cell>
          <cell r="J2631" t="str">
            <v>ET</v>
          </cell>
          <cell r="K2631" t="str">
            <v>6.984444</v>
          </cell>
          <cell r="L2631" t="str">
            <v>46.421389</v>
          </cell>
        </row>
        <row r="2632">
          <cell r="A2632" t="str">
            <v>GLD</v>
          </cell>
          <cell r="B2632" t="str">
            <v>KGLD</v>
          </cell>
          <cell r="D2632" t="str">
            <v>Renner Field</v>
          </cell>
          <cell r="F2632" t="str">
            <v>Goodland</v>
          </cell>
          <cell r="G2632" t="str">
            <v>-7.0</v>
          </cell>
          <cell r="H2632" t="str">
            <v>США</v>
          </cell>
          <cell r="I2632" t="str">
            <v>United States</v>
          </cell>
          <cell r="J2632" t="str">
            <v>US</v>
          </cell>
          <cell r="K2632" t="str">
            <v>39.370622</v>
          </cell>
          <cell r="L2632" t="str">
            <v>-101.698992</v>
          </cell>
          <cell r="M2632">
            <v>1676</v>
          </cell>
          <cell r="N2632">
            <v>1114</v>
          </cell>
        </row>
        <row r="2633">
          <cell r="A2633" t="str">
            <v>GLE</v>
          </cell>
          <cell r="B2633" t="str">
            <v>KGLE</v>
          </cell>
          <cell r="D2633" t="str">
            <v>Municipal</v>
          </cell>
          <cell r="F2633" t="str">
            <v>Gainesville</v>
          </cell>
          <cell r="G2633" t="str">
            <v>+1.0</v>
          </cell>
          <cell r="H2633" t="str">
            <v>Франция</v>
          </cell>
          <cell r="I2633" t="str">
            <v>France</v>
          </cell>
          <cell r="J2633" t="str">
            <v>FR</v>
          </cell>
          <cell r="K2633" t="str">
            <v>33.652194</v>
          </cell>
          <cell r="L2633" t="str">
            <v>-97.197278</v>
          </cell>
          <cell r="N2633">
            <v>258</v>
          </cell>
        </row>
        <row r="2634">
          <cell r="A2634" t="str">
            <v>GLF</v>
          </cell>
          <cell r="B2634" t="str">
            <v>MRGF</v>
          </cell>
          <cell r="C2634" t="str">
            <v>Голфито</v>
          </cell>
          <cell r="D2634" t="str">
            <v>Golfito</v>
          </cell>
          <cell r="E2634" t="str">
            <v>Голфито</v>
          </cell>
          <cell r="F2634" t="str">
            <v>Golfito</v>
          </cell>
          <cell r="G2634" t="str">
            <v>-6.0</v>
          </cell>
          <cell r="H2634" t="str">
            <v>Коста-Рика</v>
          </cell>
          <cell r="I2634" t="str">
            <v>Costa Rica</v>
          </cell>
          <cell r="J2634" t="str">
            <v>CR</v>
          </cell>
          <cell r="K2634" t="str">
            <v>8.653775</v>
          </cell>
          <cell r="L2634" t="str">
            <v>-83.180544</v>
          </cell>
          <cell r="M2634">
            <v>1400</v>
          </cell>
          <cell r="N2634">
            <v>15</v>
          </cell>
        </row>
        <row r="2635">
          <cell r="A2635" t="str">
            <v>GLG</v>
          </cell>
          <cell r="B2635" t="str">
            <v>YGLE</v>
          </cell>
          <cell r="D2635" t="str">
            <v>Glengyle</v>
          </cell>
          <cell r="F2635" t="str">
            <v>Glengyle</v>
          </cell>
          <cell r="G2635" t="str">
            <v>-10.0</v>
          </cell>
          <cell r="H2635" t="str">
            <v>Австралия</v>
          </cell>
          <cell r="I2635" t="str">
            <v>Australia</v>
          </cell>
          <cell r="J2635" t="str">
            <v>AU</v>
          </cell>
          <cell r="K2635" t="str">
            <v>-24.799444</v>
          </cell>
          <cell r="L2635" t="str">
            <v>139.596944</v>
          </cell>
          <cell r="M2635">
            <v>946</v>
          </cell>
          <cell r="N2635">
            <v>91</v>
          </cell>
        </row>
        <row r="2636">
          <cell r="A2636" t="str">
            <v>GLH</v>
          </cell>
          <cell r="B2636" t="str">
            <v>KGLH</v>
          </cell>
          <cell r="D2636" t="str">
            <v>Greenville</v>
          </cell>
          <cell r="F2636" t="str">
            <v>Greenville</v>
          </cell>
          <cell r="G2636" t="str">
            <v>-6.0</v>
          </cell>
          <cell r="H2636" t="str">
            <v>США</v>
          </cell>
          <cell r="I2636" t="str">
            <v>United States</v>
          </cell>
          <cell r="J2636" t="str">
            <v>US</v>
          </cell>
          <cell r="K2636" t="str">
            <v>33.482881</v>
          </cell>
          <cell r="L2636" t="str">
            <v>-90.985614</v>
          </cell>
          <cell r="M2636">
            <v>2139</v>
          </cell>
          <cell r="N2636">
            <v>40</v>
          </cell>
        </row>
        <row r="2637">
          <cell r="A2637" t="str">
            <v>GLI</v>
          </cell>
          <cell r="B2637" t="str">
            <v>YGLI</v>
          </cell>
          <cell r="D2637" t="str">
            <v>Glen Innes</v>
          </cell>
          <cell r="F2637" t="str">
            <v>Glen Innes</v>
          </cell>
          <cell r="G2637" t="str">
            <v>-10.0</v>
          </cell>
          <cell r="H2637" t="str">
            <v>Австралия</v>
          </cell>
          <cell r="I2637" t="str">
            <v>Australia</v>
          </cell>
          <cell r="J2637" t="str">
            <v>AU</v>
          </cell>
          <cell r="K2637" t="str">
            <v>-29.675000</v>
          </cell>
          <cell r="L2637" t="str">
            <v>151.689444</v>
          </cell>
          <cell r="M2637">
            <v>1676</v>
          </cell>
          <cell r="N2637">
            <v>1046</v>
          </cell>
        </row>
        <row r="2638">
          <cell r="A2638" t="str">
            <v>GLK</v>
          </cell>
          <cell r="B2638" t="str">
            <v>HCMR</v>
          </cell>
          <cell r="C2638" t="str">
            <v>Галкайо</v>
          </cell>
          <cell r="D2638" t="str">
            <v>Galcaio</v>
          </cell>
          <cell r="E2638" t="str">
            <v>Галкайо</v>
          </cell>
          <cell r="F2638" t="str">
            <v>Galcaio</v>
          </cell>
          <cell r="H2638" t="str">
            <v>Эфиопия</v>
          </cell>
          <cell r="I2638" t="str">
            <v>Ethiopia</v>
          </cell>
          <cell r="J2638" t="str">
            <v>ET</v>
          </cell>
          <cell r="K2638" t="str">
            <v>6.780833</v>
          </cell>
          <cell r="L2638" t="str">
            <v>47.454722</v>
          </cell>
          <cell r="M2638">
            <v>2944</v>
          </cell>
          <cell r="N2638">
            <v>297</v>
          </cell>
        </row>
        <row r="2639">
          <cell r="A2639" t="str">
            <v>GLL</v>
          </cell>
          <cell r="B2639" t="str">
            <v>ENUK</v>
          </cell>
          <cell r="D2639" t="str">
            <v>Klanten Arpt</v>
          </cell>
          <cell r="E2639" t="str">
            <v>Гол</v>
          </cell>
          <cell r="F2639" t="str">
            <v>Gol</v>
          </cell>
          <cell r="G2639" t="str">
            <v>+1.0</v>
          </cell>
          <cell r="H2639" t="str">
            <v>Норвегия</v>
          </cell>
          <cell r="I2639" t="str">
            <v>Norway</v>
          </cell>
          <cell r="J2639" t="str">
            <v>NO</v>
          </cell>
          <cell r="K2639" t="str">
            <v>60.791389</v>
          </cell>
          <cell r="L2639" t="str">
            <v>9.050556</v>
          </cell>
          <cell r="N2639">
            <v>830</v>
          </cell>
        </row>
        <row r="2640">
          <cell r="A2640" t="str">
            <v>GLM</v>
          </cell>
          <cell r="B2640" t="str">
            <v>YGLO</v>
          </cell>
          <cell r="C2640" t="str">
            <v>Гленормистон</v>
          </cell>
          <cell r="D2640" t="str">
            <v>Glenormiston</v>
          </cell>
          <cell r="E2640" t="str">
            <v>Гленормистон</v>
          </cell>
          <cell r="F2640" t="str">
            <v>Glenormiston</v>
          </cell>
          <cell r="G2640" t="str">
            <v>-10.0</v>
          </cell>
          <cell r="H2640" t="str">
            <v>Австралия</v>
          </cell>
          <cell r="I2640" t="str">
            <v>Australia</v>
          </cell>
          <cell r="J2640" t="str">
            <v>AU</v>
          </cell>
          <cell r="K2640" t="str">
            <v>-22.883</v>
          </cell>
          <cell r="L2640" t="str">
            <v>138.817</v>
          </cell>
          <cell r="M2640">
            <v>1158</v>
          </cell>
          <cell r="N2640">
            <v>158</v>
          </cell>
        </row>
        <row r="2641">
          <cell r="A2641" t="str">
            <v>GLN</v>
          </cell>
          <cell r="C2641" t="str">
            <v>Гулимим</v>
          </cell>
          <cell r="D2641" t="str">
            <v>Goulimime</v>
          </cell>
          <cell r="E2641" t="str">
            <v>Гулимим</v>
          </cell>
          <cell r="F2641" t="str">
            <v>Goulimime</v>
          </cell>
          <cell r="G2641" t="str">
            <v>+0.0</v>
          </cell>
          <cell r="H2641" t="str">
            <v>Марокко</v>
          </cell>
          <cell r="I2641" t="str">
            <v>Morocco</v>
          </cell>
          <cell r="J2641" t="str">
            <v>MA</v>
          </cell>
          <cell r="K2641" t="str">
            <v>29.026667</v>
          </cell>
          <cell r="L2641" t="str">
            <v>-10.050278</v>
          </cell>
          <cell r="M2641">
            <v>2999</v>
          </cell>
          <cell r="N2641">
            <v>300</v>
          </cell>
        </row>
        <row r="2642">
          <cell r="A2642" t="str">
            <v>GLO</v>
          </cell>
          <cell r="B2642" t="str">
            <v>EGBJ</v>
          </cell>
          <cell r="D2642" t="str">
            <v>Gloucestershire</v>
          </cell>
          <cell r="E2642" t="str">
            <v>Глучестер</v>
          </cell>
          <cell r="F2642" t="str">
            <v>Gloucester</v>
          </cell>
          <cell r="G2642" t="str">
            <v>+0.0</v>
          </cell>
          <cell r="H2642" t="str">
            <v>Великобритания</v>
          </cell>
          <cell r="I2642" t="str">
            <v>United Kingdom</v>
          </cell>
          <cell r="J2642" t="str">
            <v>GB</v>
          </cell>
          <cell r="K2642" t="str">
            <v>51.894167</v>
          </cell>
          <cell r="L2642" t="str">
            <v>-2.167222</v>
          </cell>
          <cell r="M2642">
            <v>1235</v>
          </cell>
          <cell r="N2642">
            <v>31</v>
          </cell>
        </row>
        <row r="2643">
          <cell r="A2643" t="str">
            <v>GLP</v>
          </cell>
          <cell r="C2643" t="str">
            <v>Гулгубип</v>
          </cell>
          <cell r="D2643" t="str">
            <v>Gulgubip</v>
          </cell>
          <cell r="E2643" t="str">
            <v>Гулгубип</v>
          </cell>
          <cell r="F2643" t="str">
            <v>Gulgubip</v>
          </cell>
          <cell r="G2643" t="str">
            <v>-10.0</v>
          </cell>
          <cell r="H2643" t="str">
            <v>Папуа - Новая Гвинея</v>
          </cell>
          <cell r="I2643" t="str">
            <v>Papua New Guinea</v>
          </cell>
          <cell r="J2643" t="str">
            <v>PG</v>
          </cell>
          <cell r="K2643" t="str">
            <v>-5.283</v>
          </cell>
          <cell r="L2643" t="str">
            <v>141.517</v>
          </cell>
          <cell r="M2643">
            <v>450</v>
          </cell>
          <cell r="N2643">
            <v>1417</v>
          </cell>
        </row>
        <row r="2644">
          <cell r="A2644" t="str">
            <v>GLQ</v>
          </cell>
          <cell r="B2644" t="str">
            <v>KHLX</v>
          </cell>
          <cell r="D2644" t="str">
            <v>Glennallen</v>
          </cell>
          <cell r="F2644" t="str">
            <v>Glennallen</v>
          </cell>
          <cell r="G2644" t="str">
            <v>-9.0</v>
          </cell>
          <cell r="H2644" t="str">
            <v>США</v>
          </cell>
          <cell r="I2644" t="str">
            <v>United States</v>
          </cell>
          <cell r="J2644" t="str">
            <v>US</v>
          </cell>
          <cell r="K2644" t="str">
            <v>62.116666666667</v>
          </cell>
          <cell r="L2644" t="str">
            <v>-145.55</v>
          </cell>
          <cell r="M2644">
            <v>326</v>
          </cell>
          <cell r="N2644">
            <v>351</v>
          </cell>
        </row>
        <row r="2645">
          <cell r="A2645" t="str">
            <v>GLR</v>
          </cell>
          <cell r="B2645" t="str">
            <v>KGLR</v>
          </cell>
          <cell r="D2645" t="str">
            <v>Otsego County</v>
          </cell>
          <cell r="F2645" t="str">
            <v>Gaylord</v>
          </cell>
          <cell r="G2645" t="str">
            <v>-5.0</v>
          </cell>
          <cell r="H2645" t="str">
            <v>США</v>
          </cell>
          <cell r="I2645" t="str">
            <v>United States</v>
          </cell>
          <cell r="J2645" t="str">
            <v>US</v>
          </cell>
          <cell r="K2645" t="str">
            <v>45.013639</v>
          </cell>
          <cell r="L2645" t="str">
            <v>-84.703583</v>
          </cell>
          <cell r="M2645">
            <v>1529</v>
          </cell>
          <cell r="N2645">
            <v>405</v>
          </cell>
        </row>
        <row r="2646">
          <cell r="A2646" t="str">
            <v>GLS</v>
          </cell>
          <cell r="B2646" t="str">
            <v>KGLS</v>
          </cell>
          <cell r="D2646" t="str">
            <v>Scholes Field</v>
          </cell>
          <cell r="E2646" t="str">
            <v>Гелвстон</v>
          </cell>
          <cell r="F2646" t="str">
            <v>Galveston</v>
          </cell>
          <cell r="G2646" t="str">
            <v>-6.0</v>
          </cell>
          <cell r="H2646" t="str">
            <v>США</v>
          </cell>
          <cell r="I2646" t="str">
            <v>United States</v>
          </cell>
          <cell r="J2646" t="str">
            <v>US</v>
          </cell>
          <cell r="K2646" t="str">
            <v>29.265333</v>
          </cell>
          <cell r="L2646" t="str">
            <v>-94.860417</v>
          </cell>
          <cell r="M2646">
            <v>1829</v>
          </cell>
          <cell r="N2646">
            <v>2</v>
          </cell>
        </row>
        <row r="2647">
          <cell r="A2647" t="str">
            <v>GLT</v>
          </cell>
          <cell r="B2647" t="str">
            <v>YGLA</v>
          </cell>
          <cell r="C2647" t="str">
            <v>Гледстоун</v>
          </cell>
          <cell r="D2647" t="str">
            <v>Gladstone</v>
          </cell>
          <cell r="E2647" t="str">
            <v>Гледстоун</v>
          </cell>
          <cell r="F2647" t="str">
            <v>Gladstone</v>
          </cell>
          <cell r="G2647" t="str">
            <v>-10.0</v>
          </cell>
          <cell r="H2647" t="str">
            <v>Австралия</v>
          </cell>
          <cell r="I2647" t="str">
            <v>Australia</v>
          </cell>
          <cell r="J2647" t="str">
            <v>AU</v>
          </cell>
          <cell r="K2647" t="str">
            <v>-23.869722</v>
          </cell>
          <cell r="L2647" t="str">
            <v>151.222778</v>
          </cell>
          <cell r="M2647">
            <v>1634</v>
          </cell>
          <cell r="N2647">
            <v>20</v>
          </cell>
        </row>
        <row r="2648">
          <cell r="A2648" t="str">
            <v>GLV</v>
          </cell>
          <cell r="B2648" t="str">
            <v>PAGL</v>
          </cell>
          <cell r="D2648" t="str">
            <v>Golovin</v>
          </cell>
          <cell r="F2648" t="str">
            <v>Golovin</v>
          </cell>
          <cell r="G2648" t="str">
            <v>-9.0</v>
          </cell>
          <cell r="H2648" t="str">
            <v>США</v>
          </cell>
          <cell r="I2648" t="str">
            <v>United States</v>
          </cell>
          <cell r="J2648" t="str">
            <v>US</v>
          </cell>
          <cell r="K2648" t="str">
            <v>64.550455</v>
          </cell>
          <cell r="L2648" t="str">
            <v>-163.007170</v>
          </cell>
          <cell r="M2648">
            <v>671</v>
          </cell>
          <cell r="N2648">
            <v>18</v>
          </cell>
        </row>
        <row r="2649">
          <cell r="A2649" t="str">
            <v>GLW</v>
          </cell>
          <cell r="B2649" t="str">
            <v>KGLW</v>
          </cell>
          <cell r="D2649" t="str">
            <v>Municipal</v>
          </cell>
          <cell r="F2649" t="str">
            <v>Glasgow</v>
          </cell>
          <cell r="G2649" t="str">
            <v>-6.0</v>
          </cell>
          <cell r="H2649" t="str">
            <v>США</v>
          </cell>
          <cell r="I2649" t="str">
            <v>United States</v>
          </cell>
          <cell r="J2649" t="str">
            <v>US</v>
          </cell>
          <cell r="K2649" t="str">
            <v>37.031778</v>
          </cell>
          <cell r="L2649" t="str">
            <v>-85.953750</v>
          </cell>
          <cell r="M2649">
            <v>1219</v>
          </cell>
          <cell r="N2649">
            <v>218</v>
          </cell>
        </row>
        <row r="2650">
          <cell r="A2650" t="str">
            <v>GLX</v>
          </cell>
          <cell r="B2650" t="str">
            <v>WAMA</v>
          </cell>
          <cell r="C2650" t="str">
            <v>Галела</v>
          </cell>
          <cell r="D2650" t="str">
            <v>Galela</v>
          </cell>
          <cell r="E2650" t="str">
            <v>Галела</v>
          </cell>
          <cell r="F2650" t="str">
            <v>Galela</v>
          </cell>
          <cell r="G2650" t="str">
            <v>-9.0</v>
          </cell>
          <cell r="H2650" t="str">
            <v>Индонезия</v>
          </cell>
          <cell r="I2650" t="str">
            <v>Indonesia</v>
          </cell>
          <cell r="J2650" t="str">
            <v>ID</v>
          </cell>
          <cell r="K2650" t="str">
            <v>1.838333</v>
          </cell>
          <cell r="L2650" t="str">
            <v>127.786389</v>
          </cell>
          <cell r="M2650">
            <v>893</v>
          </cell>
          <cell r="N2650">
            <v>55</v>
          </cell>
        </row>
        <row r="2651">
          <cell r="A2651" t="str">
            <v>GLY</v>
          </cell>
          <cell r="D2651" t="str">
            <v>Goldsworthy</v>
          </cell>
          <cell r="F2651" t="str">
            <v>Goldsworthy</v>
          </cell>
          <cell r="G2651" t="str">
            <v>-8.0</v>
          </cell>
          <cell r="H2651" t="str">
            <v>Австралия</v>
          </cell>
          <cell r="I2651" t="str">
            <v>Australia</v>
          </cell>
          <cell r="J2651" t="str">
            <v>AU</v>
          </cell>
          <cell r="K2651" t="str">
            <v>-20.333</v>
          </cell>
          <cell r="L2651" t="str">
            <v>119.500</v>
          </cell>
          <cell r="M2651">
            <v>1676</v>
          </cell>
          <cell r="N2651">
            <v>131</v>
          </cell>
        </row>
        <row r="2652">
          <cell r="A2652" t="str">
            <v>GLZ</v>
          </cell>
          <cell r="B2652" t="str">
            <v>EHGR</v>
          </cell>
          <cell r="D2652" t="str">
            <v>Gilze-Rijen</v>
          </cell>
          <cell r="E2652" t="str">
            <v>Бреда</v>
          </cell>
          <cell r="F2652" t="str">
            <v>Breda</v>
          </cell>
          <cell r="G2652" t="str">
            <v>+1.0</v>
          </cell>
          <cell r="H2652" t="str">
            <v>Нидерланды</v>
          </cell>
          <cell r="I2652" t="str">
            <v>Netherlands</v>
          </cell>
          <cell r="J2652" t="str">
            <v>NL</v>
          </cell>
          <cell r="K2652" t="str">
            <v>51.567389</v>
          </cell>
          <cell r="L2652" t="str">
            <v>4.931833</v>
          </cell>
          <cell r="M2652">
            <v>2779</v>
          </cell>
          <cell r="N2652">
            <v>15</v>
          </cell>
        </row>
        <row r="2653">
          <cell r="A2653" t="str">
            <v>GMA</v>
          </cell>
          <cell r="B2653" t="str">
            <v>FZFK</v>
          </cell>
          <cell r="D2653" t="str">
            <v>Gemena</v>
          </cell>
          <cell r="F2653" t="str">
            <v>Gemena</v>
          </cell>
          <cell r="G2653" t="str">
            <v>+1.0</v>
          </cell>
          <cell r="H2653" t="str">
            <v>Демократическая республика Конго</v>
          </cell>
          <cell r="I2653" t="str">
            <v>Democratic Republic Of Congo</v>
          </cell>
          <cell r="J2653" t="str">
            <v>CD</v>
          </cell>
          <cell r="K2653" t="str">
            <v>3.235369</v>
          </cell>
          <cell r="L2653" t="str">
            <v>19.771258</v>
          </cell>
          <cell r="M2653">
            <v>2000</v>
          </cell>
          <cell r="N2653">
            <v>420</v>
          </cell>
        </row>
        <row r="2654">
          <cell r="A2654" t="str">
            <v>GMB</v>
          </cell>
          <cell r="B2654" t="str">
            <v>HAGM</v>
          </cell>
          <cell r="C2654" t="str">
            <v>Гамбела</v>
          </cell>
          <cell r="D2654" t="str">
            <v>Gambela</v>
          </cell>
          <cell r="E2654" t="str">
            <v>Гамбела</v>
          </cell>
          <cell r="F2654" t="str">
            <v>Gambela</v>
          </cell>
          <cell r="G2654" t="str">
            <v>-3.0</v>
          </cell>
          <cell r="H2654" t="str">
            <v>Эфиопия</v>
          </cell>
          <cell r="I2654" t="str">
            <v>Ethiopia</v>
          </cell>
          <cell r="J2654" t="str">
            <v>ET</v>
          </cell>
          <cell r="K2654" t="str">
            <v>8.128764</v>
          </cell>
          <cell r="L2654" t="str">
            <v>34.563131</v>
          </cell>
          <cell r="M2654">
            <v>1311</v>
          </cell>
          <cell r="N2654">
            <v>540</v>
          </cell>
        </row>
        <row r="2655">
          <cell r="A2655" t="str">
            <v>GMC</v>
          </cell>
          <cell r="C2655" t="str">
            <v>Герима</v>
          </cell>
          <cell r="D2655" t="str">
            <v>Guerima</v>
          </cell>
          <cell r="E2655" t="str">
            <v>Герима</v>
          </cell>
          <cell r="F2655" t="str">
            <v>Guerima</v>
          </cell>
          <cell r="G2655" t="str">
            <v>+5.0</v>
          </cell>
          <cell r="H2655" t="str">
            <v>Колумбия</v>
          </cell>
          <cell r="I2655" t="str">
            <v>Colombia</v>
          </cell>
          <cell r="J2655" t="str">
            <v>CO</v>
          </cell>
          <cell r="K2655" t="str">
            <v>3.633</v>
          </cell>
          <cell r="L2655" t="str">
            <v>-71.167</v>
          </cell>
        </row>
        <row r="2656">
          <cell r="A2656" t="str">
            <v>GME</v>
          </cell>
          <cell r="B2656" t="str">
            <v>UMGG</v>
          </cell>
          <cell r="C2656" t="str">
            <v>Гомель</v>
          </cell>
          <cell r="D2656" t="str">
            <v>Gomel</v>
          </cell>
          <cell r="E2656" t="str">
            <v>Гомель</v>
          </cell>
          <cell r="F2656" t="str">
            <v>Gomel</v>
          </cell>
          <cell r="G2656" t="str">
            <v>+2.0</v>
          </cell>
          <cell r="H2656" t="str">
            <v>Беларусь</v>
          </cell>
          <cell r="I2656" t="str">
            <v>Belarus</v>
          </cell>
          <cell r="J2656" t="str">
            <v>BY</v>
          </cell>
          <cell r="K2656" t="str">
            <v>52.527022</v>
          </cell>
          <cell r="L2656" t="str">
            <v>31.016692</v>
          </cell>
          <cell r="N2656">
            <v>144</v>
          </cell>
        </row>
        <row r="2657">
          <cell r="A2657" t="str">
            <v>GMI</v>
          </cell>
          <cell r="C2657" t="str">
            <v>Гасмата-Айленд</v>
          </cell>
          <cell r="D2657" t="str">
            <v>Gasmata Island</v>
          </cell>
          <cell r="E2657" t="str">
            <v>Гасмата-Айленд</v>
          </cell>
          <cell r="F2657" t="str">
            <v>Gasmata Island</v>
          </cell>
          <cell r="G2657" t="str">
            <v>-10.0</v>
          </cell>
          <cell r="H2657" t="str">
            <v>Папуа - Новая Гвинея</v>
          </cell>
          <cell r="I2657" t="str">
            <v>Papua New Guinea</v>
          </cell>
          <cell r="J2657" t="str">
            <v>PG</v>
          </cell>
          <cell r="K2657" t="str">
            <v>-6.271111</v>
          </cell>
          <cell r="L2657" t="str">
            <v>150.330556</v>
          </cell>
          <cell r="M2657">
            <v>823</v>
          </cell>
          <cell r="N2657">
            <v>3</v>
          </cell>
        </row>
        <row r="2658">
          <cell r="A2658" t="str">
            <v>GMM</v>
          </cell>
          <cell r="B2658" t="str">
            <v>FCOG</v>
          </cell>
          <cell r="C2658" t="str">
            <v>Гамбома</v>
          </cell>
          <cell r="D2658" t="str">
            <v>Gamboma</v>
          </cell>
          <cell r="E2658" t="str">
            <v>Гамбома</v>
          </cell>
          <cell r="F2658" t="str">
            <v>Gamboma</v>
          </cell>
          <cell r="G2658" t="str">
            <v>+1.0</v>
          </cell>
          <cell r="H2658" t="str">
            <v>Конго</v>
          </cell>
          <cell r="I2658" t="str">
            <v>Congo</v>
          </cell>
          <cell r="J2658" t="str">
            <v>CG</v>
          </cell>
          <cell r="K2658" t="str">
            <v>-1.867</v>
          </cell>
          <cell r="L2658" t="str">
            <v>15.867</v>
          </cell>
          <cell r="M2658">
            <v>1800</v>
          </cell>
          <cell r="N2658">
            <v>460</v>
          </cell>
        </row>
        <row r="2659">
          <cell r="A2659" t="str">
            <v>GMN</v>
          </cell>
          <cell r="B2659" t="str">
            <v>NZGM</v>
          </cell>
          <cell r="C2659" t="str">
            <v>Греймауз</v>
          </cell>
          <cell r="D2659" t="str">
            <v>Greymouth</v>
          </cell>
          <cell r="E2659" t="str">
            <v>Греймауз</v>
          </cell>
          <cell r="F2659" t="str">
            <v>Greymouth</v>
          </cell>
          <cell r="G2659" t="str">
            <v>+13.0</v>
          </cell>
          <cell r="H2659" t="str">
            <v>Новая Зеландия</v>
          </cell>
          <cell r="I2659" t="str">
            <v>New Zealand</v>
          </cell>
          <cell r="J2659" t="str">
            <v>NZ</v>
          </cell>
          <cell r="K2659" t="str">
            <v>-42.461667</v>
          </cell>
          <cell r="L2659" t="str">
            <v>171.190000</v>
          </cell>
          <cell r="M2659">
            <v>853</v>
          </cell>
          <cell r="N2659">
            <v>4</v>
          </cell>
        </row>
        <row r="2660">
          <cell r="A2660" t="str">
            <v>GMR</v>
          </cell>
          <cell r="B2660" t="str">
            <v>NTGJ</v>
          </cell>
          <cell r="D2660" t="str">
            <v>Gambier Is</v>
          </cell>
          <cell r="F2660" t="str">
            <v>Gambier Is</v>
          </cell>
          <cell r="G2660" t="str">
            <v>+9.0</v>
          </cell>
          <cell r="H2660" t="str">
            <v>Французская Полинезия</v>
          </cell>
          <cell r="I2660" t="str">
            <v>French Polynesia</v>
          </cell>
          <cell r="J2660" t="str">
            <v>PF</v>
          </cell>
          <cell r="K2660" t="str">
            <v>-23.083333</v>
          </cell>
          <cell r="L2660" t="str">
            <v>-134.883333</v>
          </cell>
          <cell r="M2660">
            <v>1999</v>
          </cell>
          <cell r="N2660">
            <v>2</v>
          </cell>
        </row>
        <row r="2661">
          <cell r="A2661" t="str">
            <v>GMS</v>
          </cell>
          <cell r="B2661" t="str">
            <v>SNGM</v>
          </cell>
          <cell r="C2661" t="str">
            <v>Гимараес</v>
          </cell>
          <cell r="D2661" t="str">
            <v>Guimaraes</v>
          </cell>
          <cell r="E2661" t="str">
            <v>Гимараес</v>
          </cell>
          <cell r="F2661" t="str">
            <v>Guimaraes</v>
          </cell>
          <cell r="G2661" t="str">
            <v>-3.0</v>
          </cell>
          <cell r="H2661" t="str">
            <v>Бразилия</v>
          </cell>
          <cell r="I2661" t="str">
            <v>Brazil</v>
          </cell>
          <cell r="J2661" t="str">
            <v>BR</v>
          </cell>
          <cell r="K2661" t="str">
            <v>-2.100277</v>
          </cell>
          <cell r="L2661" t="str">
            <v>-44.617222</v>
          </cell>
          <cell r="M2661">
            <v>1000</v>
          </cell>
          <cell r="N2661">
            <v>3</v>
          </cell>
        </row>
        <row r="2662">
          <cell r="A2662" t="str">
            <v>GMT</v>
          </cell>
          <cell r="B2662" t="str">
            <v>KGMT</v>
          </cell>
          <cell r="D2662" t="str">
            <v>Granite Mountain</v>
          </cell>
          <cell r="F2662" t="str">
            <v>Granite Mountain</v>
          </cell>
          <cell r="G2662" t="str">
            <v>-9.0</v>
          </cell>
          <cell r="H2662" t="str">
            <v>США</v>
          </cell>
          <cell r="I2662" t="str">
            <v>United States</v>
          </cell>
          <cell r="J2662" t="str">
            <v>US</v>
          </cell>
          <cell r="K2662" t="str">
            <v>65.402133</v>
          </cell>
          <cell r="L2662" t="str">
            <v>-161.281475</v>
          </cell>
          <cell r="M2662">
            <v>1196</v>
          </cell>
          <cell r="N2662">
            <v>400</v>
          </cell>
        </row>
        <row r="2663">
          <cell r="A2663" t="str">
            <v>GMU</v>
          </cell>
          <cell r="B2663" t="str">
            <v>KGMU</v>
          </cell>
          <cell r="D2663" t="str">
            <v>Greenville Downtown</v>
          </cell>
          <cell r="F2663" t="str">
            <v>Greenville</v>
          </cell>
          <cell r="G2663" t="str">
            <v>-6.0</v>
          </cell>
          <cell r="H2663" t="str">
            <v>США</v>
          </cell>
          <cell r="I2663" t="str">
            <v>United States</v>
          </cell>
          <cell r="J2663" t="str">
            <v>US</v>
          </cell>
          <cell r="K2663" t="str">
            <v>34.847944</v>
          </cell>
          <cell r="L2663" t="str">
            <v>-82.350000</v>
          </cell>
          <cell r="M2663">
            <v>1644</v>
          </cell>
          <cell r="N2663">
            <v>319</v>
          </cell>
        </row>
        <row r="2664">
          <cell r="A2664" t="str">
            <v>GMV</v>
          </cell>
          <cell r="C2664" t="str">
            <v>Моньюмент Вэлли</v>
          </cell>
          <cell r="D2664" t="str">
            <v>Monument Valley</v>
          </cell>
          <cell r="F2664" t="str">
            <v>Monument Valley Gldngs</v>
          </cell>
          <cell r="H2664" t="str">
            <v>Папуа - Новая Гвинея</v>
          </cell>
          <cell r="I2664" t="str">
            <v>Papua New Guinea</v>
          </cell>
          <cell r="J2664" t="str">
            <v>PG</v>
          </cell>
          <cell r="K2664" t="str">
            <v>37.016668</v>
          </cell>
          <cell r="L2664" t="str">
            <v>-110.200685</v>
          </cell>
          <cell r="N2664">
            <v>1583</v>
          </cell>
        </row>
        <row r="2665">
          <cell r="A2665" t="str">
            <v>GMY</v>
          </cell>
          <cell r="C2665" t="str">
            <v>Райндален</v>
          </cell>
          <cell r="D2665" t="str">
            <v>Rheindahlen</v>
          </cell>
          <cell r="E2665" t="str">
            <v>Райндален</v>
          </cell>
          <cell r="F2665" t="str">
            <v>Rheindahlen</v>
          </cell>
          <cell r="G2665" t="str">
            <v>+1.0</v>
          </cell>
          <cell r="H2665" t="str">
            <v>Германия</v>
          </cell>
          <cell r="I2665" t="str">
            <v>Germany</v>
          </cell>
          <cell r="J2665" t="str">
            <v>DE</v>
          </cell>
          <cell r="K2665" t="str">
            <v>51.15</v>
          </cell>
          <cell r="L2665" t="str">
            <v>6.3666666666667</v>
          </cell>
        </row>
        <row r="2666">
          <cell r="A2666" t="str">
            <v>GMZ</v>
          </cell>
          <cell r="B2666" t="str">
            <v>GCGM</v>
          </cell>
          <cell r="D2666" t="str">
            <v>La Gomera</v>
          </cell>
          <cell r="F2666" t="str">
            <v>San Sebas De La Gomera</v>
          </cell>
          <cell r="G2666" t="str">
            <v>+0.0</v>
          </cell>
          <cell r="H2666" t="str">
            <v>Испания</v>
          </cell>
          <cell r="I2666" t="str">
            <v>Spain</v>
          </cell>
          <cell r="J2666" t="str">
            <v>ES</v>
          </cell>
          <cell r="K2666" t="str">
            <v>28.029625</v>
          </cell>
          <cell r="L2666" t="str">
            <v>-17.214600</v>
          </cell>
          <cell r="N2666">
            <v>219</v>
          </cell>
        </row>
        <row r="2667">
          <cell r="A2667" t="str">
            <v>GNA</v>
          </cell>
          <cell r="B2667" t="str">
            <v>UMMG</v>
          </cell>
          <cell r="C2667" t="str">
            <v>Гродно</v>
          </cell>
          <cell r="D2667" t="str">
            <v>Grodna</v>
          </cell>
          <cell r="E2667" t="str">
            <v>Гродно</v>
          </cell>
          <cell r="F2667" t="str">
            <v>Grodna</v>
          </cell>
          <cell r="G2667" t="str">
            <v>+2.0</v>
          </cell>
          <cell r="H2667" t="str">
            <v>Беларусь</v>
          </cell>
          <cell r="I2667" t="str">
            <v>Belarus</v>
          </cell>
          <cell r="J2667" t="str">
            <v>BY</v>
          </cell>
          <cell r="K2667" t="str">
            <v>53.601967</v>
          </cell>
          <cell r="L2667" t="str">
            <v>24.053758</v>
          </cell>
          <cell r="N2667">
            <v>135</v>
          </cell>
        </row>
        <row r="2668">
          <cell r="A2668" t="str">
            <v>GNB</v>
          </cell>
          <cell r="B2668" t="str">
            <v>LFLS</v>
          </cell>
          <cell r="D2668" t="str">
            <v>Grenoble-isere Airport (St Geoirs)</v>
          </cell>
          <cell r="E2668" t="str">
            <v>Гренобль</v>
          </cell>
          <cell r="F2668" t="str">
            <v>Grenoble</v>
          </cell>
          <cell r="G2668" t="str">
            <v>+1.0</v>
          </cell>
          <cell r="H2668" t="str">
            <v>Франция</v>
          </cell>
          <cell r="I2668" t="str">
            <v>France</v>
          </cell>
          <cell r="J2668" t="str">
            <v>FR</v>
          </cell>
          <cell r="K2668" t="str">
            <v>45.363056</v>
          </cell>
          <cell r="L2668" t="str">
            <v>5.332778</v>
          </cell>
          <cell r="M2668">
            <v>3050</v>
          </cell>
          <cell r="N2668">
            <v>397</v>
          </cell>
        </row>
        <row r="2669">
          <cell r="A2669" t="str">
            <v>GND</v>
          </cell>
          <cell r="B2669" t="str">
            <v>TGPY</v>
          </cell>
          <cell r="D2669" t="str">
            <v>Point Salines International</v>
          </cell>
          <cell r="F2669" t="str">
            <v>St. Georges</v>
          </cell>
          <cell r="G2669" t="str">
            <v>-4.0</v>
          </cell>
          <cell r="H2669" t="str">
            <v>Гренада</v>
          </cell>
          <cell r="I2669" t="str">
            <v>Grenada</v>
          </cell>
          <cell r="J2669" t="str">
            <v>GD</v>
          </cell>
          <cell r="K2669" t="str">
            <v>12.004247</v>
          </cell>
          <cell r="L2669" t="str">
            <v>-61.786192</v>
          </cell>
          <cell r="M2669">
            <v>2743</v>
          </cell>
          <cell r="N2669">
            <v>12</v>
          </cell>
        </row>
        <row r="2670">
          <cell r="A2670" t="str">
            <v>GNE</v>
          </cell>
          <cell r="C2670" t="str">
            <v>Гент</v>
          </cell>
          <cell r="D2670" t="str">
            <v>Ghent</v>
          </cell>
          <cell r="E2670" t="str">
            <v>Гент</v>
          </cell>
          <cell r="F2670" t="str">
            <v>Ghent</v>
          </cell>
          <cell r="G2670" t="str">
            <v>+1.0</v>
          </cell>
          <cell r="H2670" t="str">
            <v>Бельгия</v>
          </cell>
          <cell r="I2670" t="str">
            <v>Belgium</v>
          </cell>
          <cell r="J2670" t="str">
            <v>BE</v>
          </cell>
          <cell r="K2670" t="str">
            <v>51.050</v>
          </cell>
          <cell r="L2670" t="str">
            <v>3.717</v>
          </cell>
          <cell r="M2670">
            <v>850</v>
          </cell>
          <cell r="N2670">
            <v>10</v>
          </cell>
        </row>
        <row r="2671">
          <cell r="A2671" t="str">
            <v>GNG</v>
          </cell>
          <cell r="B2671" t="str">
            <v>KGNG</v>
          </cell>
          <cell r="D2671" t="str">
            <v>Gooding</v>
          </cell>
          <cell r="F2671" t="str">
            <v>Gooding</v>
          </cell>
          <cell r="G2671" t="str">
            <v>-7.0</v>
          </cell>
          <cell r="H2671" t="str">
            <v>США</v>
          </cell>
          <cell r="I2671" t="str">
            <v>United States</v>
          </cell>
          <cell r="J2671" t="str">
            <v>US</v>
          </cell>
          <cell r="K2671" t="str">
            <v>42.917167</v>
          </cell>
          <cell r="L2671" t="str">
            <v>-114.765167</v>
          </cell>
          <cell r="M2671">
            <v>1443</v>
          </cell>
          <cell r="N2671">
            <v>1138</v>
          </cell>
        </row>
        <row r="2672">
          <cell r="A2672" t="str">
            <v>GNI</v>
          </cell>
          <cell r="B2672" t="str">
            <v>RCGI</v>
          </cell>
          <cell r="C2672" t="str">
            <v>Грин-Айленд</v>
          </cell>
          <cell r="D2672" t="str">
            <v>Green Island</v>
          </cell>
          <cell r="E2672" t="str">
            <v>Грин Айленд</v>
          </cell>
          <cell r="F2672" t="str">
            <v>Green Island</v>
          </cell>
          <cell r="G2672" t="str">
            <v>+8.0</v>
          </cell>
          <cell r="H2672" t="str">
            <v>Тайвань</v>
          </cell>
          <cell r="I2672" t="str">
            <v>Taiwan</v>
          </cell>
          <cell r="J2672" t="str">
            <v>TW</v>
          </cell>
          <cell r="K2672" t="str">
            <v>22.673853</v>
          </cell>
          <cell r="L2672" t="str">
            <v>121.466481</v>
          </cell>
          <cell r="N2672">
            <v>9</v>
          </cell>
        </row>
        <row r="2673">
          <cell r="A2673" t="str">
            <v>GNM</v>
          </cell>
          <cell r="B2673" t="str">
            <v>SNGI</v>
          </cell>
          <cell r="D2673" t="str">
            <v>Guanambi</v>
          </cell>
          <cell r="F2673" t="str">
            <v>Guanambi</v>
          </cell>
          <cell r="G2673" t="str">
            <v>+3.0</v>
          </cell>
          <cell r="H2673" t="str">
            <v>Бразилия</v>
          </cell>
          <cell r="I2673" t="str">
            <v>Brazil</v>
          </cell>
          <cell r="J2673" t="str">
            <v>BR</v>
          </cell>
          <cell r="K2673" t="str">
            <v>-14.208167</v>
          </cell>
          <cell r="L2673" t="str">
            <v>-42.746083</v>
          </cell>
          <cell r="M2673">
            <v>1200</v>
          </cell>
          <cell r="N2673">
            <v>553</v>
          </cell>
        </row>
        <row r="2674">
          <cell r="A2674" t="str">
            <v>GNN</v>
          </cell>
          <cell r="B2674" t="str">
            <v>HAGH</v>
          </cell>
          <cell r="C2674" t="str">
            <v>Гиннир</v>
          </cell>
          <cell r="D2674" t="str">
            <v>Ghinnir</v>
          </cell>
          <cell r="E2674" t="str">
            <v>Гиннир</v>
          </cell>
          <cell r="F2674" t="str">
            <v>Ghinnir</v>
          </cell>
          <cell r="G2674" t="str">
            <v>-3.0</v>
          </cell>
          <cell r="H2674" t="str">
            <v>Эфиопия</v>
          </cell>
          <cell r="I2674" t="str">
            <v>Ethiopia</v>
          </cell>
          <cell r="J2674" t="str">
            <v>ET</v>
          </cell>
          <cell r="K2674" t="str">
            <v>7.150</v>
          </cell>
          <cell r="L2674" t="str">
            <v>40.717</v>
          </cell>
          <cell r="M2674">
            <v>1109</v>
          </cell>
          <cell r="N2674">
            <v>1981</v>
          </cell>
        </row>
        <row r="2675">
          <cell r="A2675" t="str">
            <v>GNR</v>
          </cell>
          <cell r="B2675" t="str">
            <v>SAHR</v>
          </cell>
          <cell r="C2675" t="str">
            <v>Хенераль-Рока</v>
          </cell>
          <cell r="D2675" t="str">
            <v>General Roca</v>
          </cell>
          <cell r="E2675" t="str">
            <v>Хенераль-Рока</v>
          </cell>
          <cell r="F2675" t="str">
            <v>General Roca</v>
          </cell>
          <cell r="G2675" t="str">
            <v>-3.0</v>
          </cell>
          <cell r="H2675" t="str">
            <v>Аргентина</v>
          </cell>
          <cell r="I2675" t="str">
            <v>Argentina</v>
          </cell>
          <cell r="J2675" t="str">
            <v>AR</v>
          </cell>
          <cell r="K2675" t="str">
            <v>-39.000672</v>
          </cell>
          <cell r="L2675" t="str">
            <v>-67.620514</v>
          </cell>
          <cell r="M2675">
            <v>2101</v>
          </cell>
          <cell r="N2675">
            <v>260</v>
          </cell>
        </row>
        <row r="2676">
          <cell r="A2676" t="str">
            <v>GNS</v>
          </cell>
          <cell r="B2676" t="str">
            <v>WIMB</v>
          </cell>
          <cell r="D2676" t="str">
            <v>Binaka</v>
          </cell>
          <cell r="E2676" t="str">
            <v>Гунунгситоли</v>
          </cell>
          <cell r="F2676" t="str">
            <v>Gunungsitoli</v>
          </cell>
          <cell r="G2676" t="str">
            <v>+7.0</v>
          </cell>
          <cell r="H2676" t="str">
            <v>Индонезия</v>
          </cell>
          <cell r="I2676" t="str">
            <v>Indonesia</v>
          </cell>
          <cell r="J2676" t="str">
            <v>ID</v>
          </cell>
          <cell r="K2676" t="str">
            <v>1.166381</v>
          </cell>
          <cell r="L2676" t="str">
            <v>97.704681</v>
          </cell>
          <cell r="M2676">
            <v>1000</v>
          </cell>
          <cell r="N2676">
            <v>6</v>
          </cell>
        </row>
        <row r="2677">
          <cell r="A2677" t="str">
            <v>GNT</v>
          </cell>
          <cell r="B2677" t="str">
            <v>KGNT</v>
          </cell>
          <cell r="C2677" t="str">
            <v>Милан</v>
          </cell>
          <cell r="D2677" t="str">
            <v>Milan</v>
          </cell>
          <cell r="F2677" t="str">
            <v>Grants</v>
          </cell>
          <cell r="G2677" t="str">
            <v>-7.0</v>
          </cell>
          <cell r="H2677" t="str">
            <v>США</v>
          </cell>
          <cell r="I2677" t="str">
            <v>United States</v>
          </cell>
          <cell r="J2677" t="str">
            <v>US</v>
          </cell>
          <cell r="K2677" t="str">
            <v>35.167278</v>
          </cell>
          <cell r="L2677" t="str">
            <v>-107.902056</v>
          </cell>
          <cell r="M2677">
            <v>1615</v>
          </cell>
          <cell r="N2677">
            <v>1992</v>
          </cell>
        </row>
        <row r="2678">
          <cell r="A2678" t="str">
            <v>GNU</v>
          </cell>
          <cell r="B2678" t="str">
            <v>KGNU</v>
          </cell>
          <cell r="D2678" t="str">
            <v>Goodnews Bay</v>
          </cell>
          <cell r="F2678" t="str">
            <v>Goodnews Bay</v>
          </cell>
          <cell r="G2678" t="str">
            <v>-9.0</v>
          </cell>
          <cell r="H2678" t="str">
            <v>США</v>
          </cell>
          <cell r="I2678" t="str">
            <v>United States</v>
          </cell>
          <cell r="J2678" t="str">
            <v>US</v>
          </cell>
          <cell r="K2678" t="str">
            <v>59.117417</v>
          </cell>
          <cell r="L2678" t="str">
            <v>-161.577444</v>
          </cell>
          <cell r="M2678">
            <v>762</v>
          </cell>
          <cell r="N2678">
            <v>5</v>
          </cell>
        </row>
        <row r="2679">
          <cell r="A2679" t="str">
            <v>GNV</v>
          </cell>
          <cell r="B2679" t="str">
            <v>KGNV</v>
          </cell>
          <cell r="D2679" t="str">
            <v>Gainesville Regional</v>
          </cell>
          <cell r="F2679" t="str">
            <v>Gainesville</v>
          </cell>
          <cell r="G2679" t="str">
            <v>-5.0</v>
          </cell>
          <cell r="H2679" t="str">
            <v>США</v>
          </cell>
          <cell r="I2679" t="str">
            <v>United States</v>
          </cell>
          <cell r="J2679" t="str">
            <v>US</v>
          </cell>
          <cell r="K2679" t="str">
            <v>29.690056</v>
          </cell>
          <cell r="L2679" t="str">
            <v>-82.271778</v>
          </cell>
          <cell r="M2679">
            <v>2287</v>
          </cell>
          <cell r="N2679">
            <v>46</v>
          </cell>
        </row>
        <row r="2680">
          <cell r="A2680" t="str">
            <v>GNZ</v>
          </cell>
          <cell r="B2680" t="str">
            <v>FBGZ</v>
          </cell>
          <cell r="C2680" t="str">
            <v>Ганзи</v>
          </cell>
          <cell r="D2680" t="str">
            <v>Ghanzi</v>
          </cell>
          <cell r="E2680" t="str">
            <v>Ганзи</v>
          </cell>
          <cell r="F2680" t="str">
            <v>Ghanzi</v>
          </cell>
          <cell r="G2680" t="str">
            <v>+2.0</v>
          </cell>
          <cell r="H2680" t="str">
            <v>Ботсвана</v>
          </cell>
          <cell r="I2680" t="str">
            <v>Botswana</v>
          </cell>
          <cell r="J2680" t="str">
            <v>BW</v>
          </cell>
          <cell r="K2680" t="str">
            <v>-21.692778</v>
          </cell>
          <cell r="L2680" t="str">
            <v>21.657500</v>
          </cell>
          <cell r="M2680">
            <v>1500</v>
          </cell>
          <cell r="N2680">
            <v>1137</v>
          </cell>
        </row>
        <row r="2681">
          <cell r="A2681" t="str">
            <v>GOA</v>
          </cell>
          <cell r="B2681" t="str">
            <v>LIMJ</v>
          </cell>
          <cell r="D2681" t="str">
            <v>Cristoforo Colombo</v>
          </cell>
          <cell r="F2681" t="str">
            <v>Genova</v>
          </cell>
          <cell r="G2681" t="str">
            <v>+1.0</v>
          </cell>
          <cell r="H2681" t="str">
            <v>Италия</v>
          </cell>
          <cell r="I2681" t="str">
            <v>Italy</v>
          </cell>
          <cell r="J2681" t="str">
            <v>IT</v>
          </cell>
          <cell r="K2681" t="str">
            <v>44.413333</v>
          </cell>
          <cell r="L2681" t="str">
            <v>8.837500</v>
          </cell>
          <cell r="M2681">
            <v>3025</v>
          </cell>
          <cell r="N2681">
            <v>4</v>
          </cell>
        </row>
        <row r="2682">
          <cell r="A2682" t="str">
            <v>GOB</v>
          </cell>
          <cell r="B2682" t="str">
            <v>HAGB</v>
          </cell>
          <cell r="C2682" t="str">
            <v>Гоба</v>
          </cell>
          <cell r="D2682" t="str">
            <v>Goba</v>
          </cell>
          <cell r="E2682" t="str">
            <v>Гоба</v>
          </cell>
          <cell r="F2682" t="str">
            <v>Goba</v>
          </cell>
          <cell r="G2682" t="str">
            <v>-3.0</v>
          </cell>
          <cell r="H2682" t="str">
            <v>Эфиопия</v>
          </cell>
          <cell r="I2682" t="str">
            <v>Ethiopia</v>
          </cell>
          <cell r="J2682" t="str">
            <v>ET</v>
          </cell>
          <cell r="K2682" t="str">
            <v>7.017</v>
          </cell>
          <cell r="L2682" t="str">
            <v>40.000</v>
          </cell>
          <cell r="M2682">
            <v>1300</v>
          </cell>
          <cell r="N2682">
            <v>2405</v>
          </cell>
        </row>
        <row r="2683">
          <cell r="A2683" t="str">
            <v>GOC</v>
          </cell>
          <cell r="C2683" t="str">
            <v>Гора</v>
          </cell>
          <cell r="D2683" t="str">
            <v>Gora</v>
          </cell>
          <cell r="E2683" t="str">
            <v>Гора</v>
          </cell>
          <cell r="F2683" t="str">
            <v>Gora</v>
          </cell>
          <cell r="G2683" t="str">
            <v>-10.0</v>
          </cell>
          <cell r="H2683" t="str">
            <v>Папуа - Новая Гвинея</v>
          </cell>
          <cell r="I2683" t="str">
            <v>Papua New Guinea</v>
          </cell>
          <cell r="J2683" t="str">
            <v>PG</v>
          </cell>
          <cell r="K2683" t="str">
            <v>-9.000</v>
          </cell>
          <cell r="L2683" t="str">
            <v>148.233</v>
          </cell>
          <cell r="M2683">
            <v>457</v>
          </cell>
          <cell r="N2683">
            <v>701</v>
          </cell>
        </row>
        <row r="2684">
          <cell r="A2684" t="str">
            <v>GOE</v>
          </cell>
          <cell r="D2684" t="str">
            <v>Gonalia</v>
          </cell>
          <cell r="F2684" t="str">
            <v>Gonalia</v>
          </cell>
          <cell r="G2684" t="str">
            <v>-10.0</v>
          </cell>
          <cell r="H2684" t="str">
            <v>Папуа - Новая Гвинея</v>
          </cell>
          <cell r="I2684" t="str">
            <v>Papua New Guinea</v>
          </cell>
          <cell r="J2684" t="str">
            <v>PG</v>
          </cell>
          <cell r="K2684" t="str">
            <v>-5.533</v>
          </cell>
          <cell r="L2684" t="str">
            <v>151.567</v>
          </cell>
          <cell r="M2684">
            <v>1067</v>
          </cell>
          <cell r="N2684">
            <v>3</v>
          </cell>
        </row>
        <row r="2685">
          <cell r="A2685" t="str">
            <v>GOF</v>
          </cell>
          <cell r="B2685" t="str">
            <v>KGOF</v>
          </cell>
          <cell r="D2685" t="str">
            <v>Goodfellow AFB</v>
          </cell>
          <cell r="F2685" t="str">
            <v>San Angelo</v>
          </cell>
          <cell r="H2685" t="str">
            <v>Италия</v>
          </cell>
          <cell r="I2685" t="str">
            <v>Italy</v>
          </cell>
          <cell r="J2685" t="str">
            <v>IT</v>
          </cell>
          <cell r="K2685" t="str">
            <v>43.816666666667</v>
          </cell>
          <cell r="L2685">
            <v>40402</v>
          </cell>
        </row>
        <row r="2686">
          <cell r="A2686" t="str">
            <v>GOG</v>
          </cell>
          <cell r="B2686" t="str">
            <v>FYGB</v>
          </cell>
          <cell r="D2686" t="str">
            <v>Gobabis</v>
          </cell>
          <cell r="F2686" t="str">
            <v>Gobabis</v>
          </cell>
          <cell r="G2686" t="str">
            <v>+1.0</v>
          </cell>
          <cell r="H2686" t="str">
            <v>Намибия</v>
          </cell>
          <cell r="I2686" t="str">
            <v>Namibia</v>
          </cell>
          <cell r="J2686" t="str">
            <v>NA</v>
          </cell>
          <cell r="K2686" t="str">
            <v>-22.504719</v>
          </cell>
          <cell r="L2686" t="str">
            <v>18.974722</v>
          </cell>
          <cell r="M2686">
            <v>2256</v>
          </cell>
          <cell r="N2686">
            <v>1441</v>
          </cell>
        </row>
        <row r="2687">
          <cell r="A2687" t="str">
            <v>GOH</v>
          </cell>
          <cell r="B2687" t="str">
            <v>BGGH</v>
          </cell>
          <cell r="D2687" t="str">
            <v>Nuuk</v>
          </cell>
          <cell r="F2687" t="str">
            <v>Nuuk</v>
          </cell>
          <cell r="G2687" t="str">
            <v>-3.0</v>
          </cell>
          <cell r="H2687" t="str">
            <v>Гренландия</v>
          </cell>
          <cell r="I2687" t="str">
            <v>Greenland</v>
          </cell>
          <cell r="J2687" t="str">
            <v>GL</v>
          </cell>
          <cell r="K2687" t="str">
            <v>64.190922</v>
          </cell>
          <cell r="L2687" t="str">
            <v>-51.678064</v>
          </cell>
          <cell r="M2687">
            <v>945</v>
          </cell>
          <cell r="N2687">
            <v>86</v>
          </cell>
        </row>
        <row r="2688">
          <cell r="A2688" t="str">
            <v>GOI</v>
          </cell>
          <cell r="B2688" t="str">
            <v>VAGO</v>
          </cell>
          <cell r="D2688" t="str">
            <v>Dabolim</v>
          </cell>
          <cell r="E2688" t="str">
            <v>Гоа</v>
          </cell>
          <cell r="F2688" t="str">
            <v>Goa</v>
          </cell>
          <cell r="G2688" t="str">
            <v>+5.5</v>
          </cell>
          <cell r="H2688" t="str">
            <v>Индия</v>
          </cell>
          <cell r="I2688" t="str">
            <v>India</v>
          </cell>
          <cell r="J2688" t="str">
            <v>IN</v>
          </cell>
          <cell r="K2688" t="str">
            <v>15.380833</v>
          </cell>
          <cell r="L2688" t="str">
            <v>73.831422</v>
          </cell>
          <cell r="M2688">
            <v>2393</v>
          </cell>
          <cell r="N2688">
            <v>56</v>
          </cell>
        </row>
        <row r="2689">
          <cell r="A2689" t="str">
            <v>GOJ</v>
          </cell>
          <cell r="B2689" t="str">
            <v>UWGG</v>
          </cell>
          <cell r="C2689" t="str">
            <v>Нижний Новгород</v>
          </cell>
          <cell r="D2689" t="str">
            <v>Nizhniy Novgorod</v>
          </cell>
          <cell r="E2689" t="str">
            <v>Нижний Новгород</v>
          </cell>
          <cell r="F2689" t="str">
            <v>Nizhniy Novgorod</v>
          </cell>
          <cell r="G2689" t="str">
            <v>+3.0</v>
          </cell>
          <cell r="H2689" t="str">
            <v>Россия</v>
          </cell>
          <cell r="I2689" t="str">
            <v>Russian Federation</v>
          </cell>
          <cell r="J2689" t="str">
            <v>RU</v>
          </cell>
          <cell r="K2689" t="str">
            <v>56.230119</v>
          </cell>
          <cell r="L2689" t="str">
            <v>43.784042</v>
          </cell>
          <cell r="N2689">
            <v>78</v>
          </cell>
        </row>
        <row r="2690">
          <cell r="A2690" t="str">
            <v>GOK</v>
          </cell>
          <cell r="B2690" t="str">
            <v>KGOK</v>
          </cell>
          <cell r="D2690" t="str">
            <v>Guthrie</v>
          </cell>
          <cell r="F2690" t="str">
            <v>Guthrie</v>
          </cell>
          <cell r="G2690" t="str">
            <v>-6.0</v>
          </cell>
          <cell r="H2690" t="str">
            <v>США</v>
          </cell>
          <cell r="I2690" t="str">
            <v>United States</v>
          </cell>
          <cell r="J2690" t="str">
            <v>US</v>
          </cell>
          <cell r="K2690" t="str">
            <v>35.851250</v>
          </cell>
          <cell r="L2690" t="str">
            <v>-97.416083</v>
          </cell>
          <cell r="M2690">
            <v>914</v>
          </cell>
          <cell r="N2690">
            <v>326</v>
          </cell>
        </row>
        <row r="2691">
          <cell r="A2691" t="str">
            <v>GOL</v>
          </cell>
          <cell r="B2691" t="str">
            <v>KGOL</v>
          </cell>
          <cell r="D2691" t="str">
            <v>State</v>
          </cell>
          <cell r="F2691" t="str">
            <v>Gold Beach</v>
          </cell>
          <cell r="G2691" t="str">
            <v>-8.0</v>
          </cell>
          <cell r="H2691" t="str">
            <v>США</v>
          </cell>
          <cell r="I2691" t="str">
            <v>United States</v>
          </cell>
          <cell r="J2691" t="str">
            <v>US</v>
          </cell>
          <cell r="K2691" t="str">
            <v>42.415298</v>
          </cell>
          <cell r="L2691" t="str">
            <v>-124.424922</v>
          </cell>
          <cell r="M2691">
            <v>975</v>
          </cell>
          <cell r="N2691">
            <v>5</v>
          </cell>
        </row>
        <row r="2692">
          <cell r="A2692" t="str">
            <v>GOM</v>
          </cell>
          <cell r="B2692" t="str">
            <v>FZNA</v>
          </cell>
          <cell r="C2692" t="str">
            <v>Гома</v>
          </cell>
          <cell r="D2692" t="str">
            <v>Goma</v>
          </cell>
          <cell r="E2692" t="str">
            <v>Гома</v>
          </cell>
          <cell r="F2692" t="str">
            <v>Goma</v>
          </cell>
          <cell r="G2692" t="str">
            <v>+2.0</v>
          </cell>
          <cell r="H2692" t="str">
            <v>Демократическая республика Конго</v>
          </cell>
          <cell r="I2692" t="str">
            <v>Democratic Republic Of Congo</v>
          </cell>
          <cell r="J2692" t="str">
            <v>CD</v>
          </cell>
          <cell r="K2692" t="str">
            <v>-1.670814</v>
          </cell>
          <cell r="L2692" t="str">
            <v>29.238464</v>
          </cell>
          <cell r="M2692">
            <v>3000</v>
          </cell>
          <cell r="N2692">
            <v>1551</v>
          </cell>
        </row>
        <row r="2693">
          <cell r="A2693" t="str">
            <v>GON</v>
          </cell>
          <cell r="B2693" t="str">
            <v>KGON</v>
          </cell>
          <cell r="D2693" t="str">
            <v>New London</v>
          </cell>
          <cell r="F2693" t="str">
            <v>New London</v>
          </cell>
          <cell r="G2693" t="str">
            <v>+5.0</v>
          </cell>
          <cell r="H2693" t="str">
            <v>США</v>
          </cell>
          <cell r="I2693" t="str">
            <v>United States</v>
          </cell>
          <cell r="J2693" t="str">
            <v>US</v>
          </cell>
          <cell r="K2693" t="str">
            <v>41.330056</v>
          </cell>
          <cell r="L2693" t="str">
            <v>-72.045139</v>
          </cell>
          <cell r="M2693">
            <v>1524</v>
          </cell>
          <cell r="N2693">
            <v>3</v>
          </cell>
        </row>
        <row r="2694">
          <cell r="A2694" t="str">
            <v>GOO</v>
          </cell>
          <cell r="B2694" t="str">
            <v>YGDI</v>
          </cell>
          <cell r="D2694" t="str">
            <v>Goondiwindi</v>
          </cell>
          <cell r="F2694" t="str">
            <v>Goondiwindi</v>
          </cell>
          <cell r="G2694" t="str">
            <v>+10.0</v>
          </cell>
          <cell r="H2694" t="str">
            <v>Австралия</v>
          </cell>
          <cell r="I2694" t="str">
            <v>Australia</v>
          </cell>
          <cell r="J2694" t="str">
            <v>AU</v>
          </cell>
          <cell r="K2694" t="str">
            <v>-28.521389</v>
          </cell>
          <cell r="L2694" t="str">
            <v>150.320278</v>
          </cell>
          <cell r="M2694">
            <v>1341</v>
          </cell>
          <cell r="N2694">
            <v>218</v>
          </cell>
        </row>
        <row r="2695">
          <cell r="A2695" t="str">
            <v>GOP</v>
          </cell>
          <cell r="B2695" t="str">
            <v>VEGK</v>
          </cell>
          <cell r="C2695" t="str">
            <v>Горахпур</v>
          </cell>
          <cell r="D2695" t="str">
            <v>Gorakhpur</v>
          </cell>
          <cell r="E2695" t="str">
            <v>Горахпур</v>
          </cell>
          <cell r="F2695" t="str">
            <v>Gorakhpur</v>
          </cell>
          <cell r="G2695" t="str">
            <v>+5.5</v>
          </cell>
          <cell r="H2695" t="str">
            <v>Индия</v>
          </cell>
          <cell r="I2695" t="str">
            <v>India</v>
          </cell>
          <cell r="J2695" t="str">
            <v>IN</v>
          </cell>
          <cell r="K2695" t="str">
            <v>26.739708</v>
          </cell>
          <cell r="L2695" t="str">
            <v>83.449708</v>
          </cell>
          <cell r="M2695">
            <v>2743</v>
          </cell>
          <cell r="N2695">
            <v>79</v>
          </cell>
        </row>
        <row r="2696">
          <cell r="A2696" t="str">
            <v>GOQ</v>
          </cell>
          <cell r="B2696" t="str">
            <v>ZLGM</v>
          </cell>
          <cell r="C2696" t="str">
            <v>Голмуд</v>
          </cell>
          <cell r="D2696" t="str">
            <v>Golmud</v>
          </cell>
          <cell r="E2696" t="str">
            <v>Голмуд</v>
          </cell>
          <cell r="F2696" t="str">
            <v>Golmud</v>
          </cell>
          <cell r="G2696" t="str">
            <v>-8.0</v>
          </cell>
          <cell r="H2696" t="str">
            <v>Китай</v>
          </cell>
          <cell r="I2696" t="str">
            <v>China</v>
          </cell>
          <cell r="J2696" t="str">
            <v>CN</v>
          </cell>
          <cell r="K2696" t="str">
            <v>36.400000</v>
          </cell>
          <cell r="L2696" t="str">
            <v>94.786111</v>
          </cell>
        </row>
        <row r="2697">
          <cell r="A2697" t="str">
            <v>GOR</v>
          </cell>
          <cell r="B2697" t="str">
            <v>HAGR</v>
          </cell>
          <cell r="C2697" t="str">
            <v>Гор</v>
          </cell>
          <cell r="D2697" t="str">
            <v>Gore</v>
          </cell>
          <cell r="E2697" t="str">
            <v>Гор</v>
          </cell>
          <cell r="F2697" t="str">
            <v>Gore</v>
          </cell>
          <cell r="G2697" t="str">
            <v>+3.0</v>
          </cell>
          <cell r="H2697" t="str">
            <v>Эфиопия</v>
          </cell>
          <cell r="I2697" t="str">
            <v>Ethiopia</v>
          </cell>
          <cell r="J2697" t="str">
            <v>ET</v>
          </cell>
          <cell r="K2697" t="str">
            <v>8.167</v>
          </cell>
          <cell r="L2697" t="str">
            <v>35.550</v>
          </cell>
          <cell r="M2697">
            <v>1189</v>
          </cell>
          <cell r="N2697">
            <v>2006</v>
          </cell>
        </row>
        <row r="2698">
          <cell r="A2698" t="str">
            <v>GOS</v>
          </cell>
          <cell r="D2698" t="str">
            <v>Gosford</v>
          </cell>
          <cell r="F2698" t="str">
            <v>Gosford</v>
          </cell>
          <cell r="G2698" t="str">
            <v>+11.0</v>
          </cell>
          <cell r="H2698" t="str">
            <v>Австралия</v>
          </cell>
          <cell r="I2698" t="str">
            <v>Australia</v>
          </cell>
          <cell r="J2698" t="str">
            <v>AU</v>
          </cell>
          <cell r="K2698" t="str">
            <v>-33.433</v>
          </cell>
          <cell r="L2698" t="str">
            <v>151.350</v>
          </cell>
        </row>
        <row r="2699">
          <cell r="A2699" t="str">
            <v>GOT</v>
          </cell>
          <cell r="B2699" t="str">
            <v>ESGG</v>
          </cell>
          <cell r="D2699" t="str">
            <v>Landvetter</v>
          </cell>
          <cell r="E2699" t="str">
            <v>Готенбург</v>
          </cell>
          <cell r="F2699" t="str">
            <v>Gothenburg</v>
          </cell>
          <cell r="G2699" t="str">
            <v>+1.0</v>
          </cell>
          <cell r="H2699" t="str">
            <v>Швеция</v>
          </cell>
          <cell r="I2699" t="str">
            <v>Sweden</v>
          </cell>
          <cell r="J2699" t="str">
            <v>SE</v>
          </cell>
          <cell r="K2699" t="str">
            <v>57.662836</v>
          </cell>
          <cell r="L2699" t="str">
            <v>12.279819</v>
          </cell>
          <cell r="M2699">
            <v>3299</v>
          </cell>
          <cell r="N2699">
            <v>154</v>
          </cell>
        </row>
        <row r="2700">
          <cell r="A2700" t="str">
            <v>GOU</v>
          </cell>
          <cell r="B2700" t="str">
            <v>FKKR</v>
          </cell>
          <cell r="C2700" t="str">
            <v>Гаруа</v>
          </cell>
          <cell r="D2700" t="str">
            <v>Garoua</v>
          </cell>
          <cell r="E2700" t="str">
            <v>Гаруа</v>
          </cell>
          <cell r="F2700" t="str">
            <v>Garoua</v>
          </cell>
          <cell r="G2700" t="str">
            <v>+1.0</v>
          </cell>
          <cell r="H2700" t="str">
            <v>Камерун</v>
          </cell>
          <cell r="I2700" t="str">
            <v>Cameroon</v>
          </cell>
          <cell r="J2700" t="str">
            <v>CM</v>
          </cell>
          <cell r="K2700" t="str">
            <v>9.335892</v>
          </cell>
          <cell r="L2700" t="str">
            <v>13.370103</v>
          </cell>
          <cell r="M2700">
            <v>3400</v>
          </cell>
          <cell r="N2700">
            <v>242</v>
          </cell>
        </row>
        <row r="2701">
          <cell r="A2701" t="str">
            <v>GOV</v>
          </cell>
          <cell r="B2701" t="str">
            <v>YPGV</v>
          </cell>
          <cell r="D2701" t="str">
            <v>Nhulunbuy</v>
          </cell>
          <cell r="F2701" t="str">
            <v>Gove</v>
          </cell>
          <cell r="G2701" t="str">
            <v>-9.5</v>
          </cell>
          <cell r="H2701" t="str">
            <v>Австралия</v>
          </cell>
          <cell r="I2701" t="str">
            <v>Australia</v>
          </cell>
          <cell r="J2701" t="str">
            <v>AU</v>
          </cell>
          <cell r="K2701" t="str">
            <v>-12.269444</v>
          </cell>
          <cell r="L2701" t="str">
            <v>136.818333</v>
          </cell>
          <cell r="M2701">
            <v>2057</v>
          </cell>
          <cell r="N2701">
            <v>62</v>
          </cell>
        </row>
        <row r="2702">
          <cell r="A2702" t="str">
            <v>GOY</v>
          </cell>
          <cell r="B2702" t="str">
            <v>VCCG</v>
          </cell>
          <cell r="D2702" t="str">
            <v>Amparai</v>
          </cell>
          <cell r="E2702" t="str">
            <v>Гал-Ойя</v>
          </cell>
          <cell r="F2702" t="str">
            <v>Gal Oya</v>
          </cell>
          <cell r="G2702" t="str">
            <v>+5.5</v>
          </cell>
          <cell r="H2702" t="str">
            <v>Шри-Ланка</v>
          </cell>
          <cell r="I2702" t="str">
            <v>Sri Lanka</v>
          </cell>
          <cell r="J2702" t="str">
            <v>LK</v>
          </cell>
          <cell r="K2702" t="str">
            <v>7.337081</v>
          </cell>
          <cell r="L2702" t="str">
            <v>81.625881</v>
          </cell>
          <cell r="M2702">
            <v>1097</v>
          </cell>
          <cell r="N2702">
            <v>46</v>
          </cell>
        </row>
        <row r="2703">
          <cell r="A2703" t="str">
            <v>GOZ</v>
          </cell>
          <cell r="B2703" t="str">
            <v>LBGO</v>
          </cell>
          <cell r="D2703" t="str">
            <v>Gorna Oriahovitsa</v>
          </cell>
          <cell r="F2703" t="str">
            <v>Gorna Oriahovitsa</v>
          </cell>
          <cell r="G2703" t="str">
            <v>+2.0</v>
          </cell>
          <cell r="H2703" t="str">
            <v>Болгария</v>
          </cell>
          <cell r="I2703" t="str">
            <v>Bulgaria</v>
          </cell>
          <cell r="J2703" t="str">
            <v>BG</v>
          </cell>
          <cell r="K2703" t="str">
            <v>43.151444</v>
          </cell>
          <cell r="L2703" t="str">
            <v>25.712889</v>
          </cell>
          <cell r="N2703">
            <v>87</v>
          </cell>
        </row>
        <row r="2704">
          <cell r="A2704" t="str">
            <v>GPA</v>
          </cell>
          <cell r="B2704" t="str">
            <v>LGRX</v>
          </cell>
          <cell r="D2704" t="str">
            <v>Araxos Airport</v>
          </cell>
          <cell r="E2704" t="str">
            <v>Патрас</v>
          </cell>
          <cell r="F2704" t="str">
            <v>Patras</v>
          </cell>
          <cell r="G2704" t="str">
            <v>-2.0</v>
          </cell>
          <cell r="H2704" t="str">
            <v>Греция</v>
          </cell>
          <cell r="I2704" t="str">
            <v>Greece</v>
          </cell>
          <cell r="J2704" t="str">
            <v>GR</v>
          </cell>
          <cell r="K2704" t="str">
            <v>38.151111</v>
          </cell>
          <cell r="L2704" t="str">
            <v>21.425556</v>
          </cell>
          <cell r="M2704">
            <v>911</v>
          </cell>
          <cell r="N2704">
            <v>14</v>
          </cell>
        </row>
        <row r="2705">
          <cell r="A2705" t="str">
            <v>GPB</v>
          </cell>
          <cell r="B2705" t="str">
            <v>SBGU</v>
          </cell>
          <cell r="D2705" t="str">
            <v>Tancredo Thomaz Faria</v>
          </cell>
          <cell r="F2705" t="str">
            <v>Guarapuava</v>
          </cell>
          <cell r="G2705" t="str">
            <v>+3.0</v>
          </cell>
          <cell r="H2705" t="str">
            <v>Бразилия</v>
          </cell>
          <cell r="I2705" t="str">
            <v>Brazil</v>
          </cell>
          <cell r="J2705" t="str">
            <v>BR</v>
          </cell>
          <cell r="K2705" t="str">
            <v>-25.387461</v>
          </cell>
          <cell r="L2705" t="str">
            <v>-51.520172</v>
          </cell>
          <cell r="M2705">
            <v>1400</v>
          </cell>
          <cell r="N2705">
            <v>1065</v>
          </cell>
        </row>
        <row r="2706">
          <cell r="A2706" t="str">
            <v>GPI</v>
          </cell>
          <cell r="B2706" t="str">
            <v>SKGP</v>
          </cell>
          <cell r="C2706" t="str">
            <v>Гуапи</v>
          </cell>
          <cell r="D2706" t="str">
            <v>Guapi</v>
          </cell>
          <cell r="E2706" t="str">
            <v>Гуапи</v>
          </cell>
          <cell r="F2706" t="str">
            <v>Guapi</v>
          </cell>
          <cell r="G2706" t="str">
            <v>+5.0</v>
          </cell>
          <cell r="H2706" t="str">
            <v>Колумбия</v>
          </cell>
          <cell r="I2706" t="str">
            <v>Colombia</v>
          </cell>
          <cell r="J2706" t="str">
            <v>CO</v>
          </cell>
          <cell r="K2706" t="str">
            <v>2.570133</v>
          </cell>
          <cell r="L2706" t="str">
            <v>-77.898600</v>
          </cell>
          <cell r="M2706">
            <v>1320</v>
          </cell>
          <cell r="N2706">
            <v>50</v>
          </cell>
        </row>
        <row r="2707">
          <cell r="A2707" t="str">
            <v>GPL</v>
          </cell>
          <cell r="B2707" t="str">
            <v>MRGP</v>
          </cell>
          <cell r="C2707" t="str">
            <v>Гуапайлз</v>
          </cell>
          <cell r="D2707" t="str">
            <v>Guapiles</v>
          </cell>
          <cell r="E2707" t="str">
            <v>Гуапайлз</v>
          </cell>
          <cell r="F2707" t="str">
            <v>Guapiles</v>
          </cell>
          <cell r="G2707" t="str">
            <v>-6.0</v>
          </cell>
          <cell r="H2707" t="str">
            <v>Коста-Рика</v>
          </cell>
          <cell r="I2707" t="str">
            <v>Costa Rica</v>
          </cell>
          <cell r="J2707" t="str">
            <v>CR</v>
          </cell>
          <cell r="K2707" t="str">
            <v>10.217</v>
          </cell>
          <cell r="L2707" t="str">
            <v>-83.800</v>
          </cell>
          <cell r="M2707">
            <v>1200</v>
          </cell>
          <cell r="N2707">
            <v>269</v>
          </cell>
        </row>
        <row r="2708">
          <cell r="A2708" t="str">
            <v>GPN</v>
          </cell>
          <cell r="B2708" t="str">
            <v>YGPT</v>
          </cell>
          <cell r="D2708" t="str">
            <v>Garden Point</v>
          </cell>
          <cell r="F2708" t="str">
            <v>Garden Point</v>
          </cell>
          <cell r="G2708" t="str">
            <v>-9.5</v>
          </cell>
          <cell r="H2708" t="str">
            <v>Австралия</v>
          </cell>
          <cell r="I2708" t="str">
            <v>Australia</v>
          </cell>
          <cell r="J2708" t="str">
            <v>AU</v>
          </cell>
          <cell r="K2708" t="str">
            <v>-11.402500</v>
          </cell>
          <cell r="L2708" t="str">
            <v>130.421944</v>
          </cell>
          <cell r="M2708">
            <v>1138</v>
          </cell>
          <cell r="N2708">
            <v>27</v>
          </cell>
        </row>
        <row r="2709">
          <cell r="A2709" t="str">
            <v>GPO</v>
          </cell>
          <cell r="B2709" t="str">
            <v>SAZG</v>
          </cell>
          <cell r="C2709" t="str">
            <v>Хенераль-Пико</v>
          </cell>
          <cell r="D2709" t="str">
            <v>General Pico</v>
          </cell>
          <cell r="E2709" t="str">
            <v>Хенераль-Пико</v>
          </cell>
          <cell r="F2709" t="str">
            <v>General Pico</v>
          </cell>
          <cell r="G2709" t="str">
            <v>-3.0</v>
          </cell>
          <cell r="H2709" t="str">
            <v>Аргентина</v>
          </cell>
          <cell r="I2709" t="str">
            <v>Argentina</v>
          </cell>
          <cell r="J2709" t="str">
            <v>AR</v>
          </cell>
          <cell r="K2709" t="str">
            <v>-35.696183</v>
          </cell>
          <cell r="L2709" t="str">
            <v>-63.758286</v>
          </cell>
          <cell r="M2709">
            <v>1463</v>
          </cell>
          <cell r="N2709">
            <v>140</v>
          </cell>
        </row>
        <row r="2710">
          <cell r="A2710" t="str">
            <v>GPS</v>
          </cell>
          <cell r="B2710" t="str">
            <v>SEGS</v>
          </cell>
          <cell r="D2710" t="str">
            <v>Baltra</v>
          </cell>
          <cell r="F2710" t="str">
            <v>Galapagos Is</v>
          </cell>
          <cell r="G2710" t="str">
            <v>-6.0</v>
          </cell>
          <cell r="H2710" t="str">
            <v>Эквадор</v>
          </cell>
          <cell r="I2710" t="str">
            <v>Ecuador</v>
          </cell>
          <cell r="J2710" t="str">
            <v>EC</v>
          </cell>
          <cell r="K2710" t="str">
            <v>-0.453758</v>
          </cell>
          <cell r="L2710" t="str">
            <v>-90.265914</v>
          </cell>
          <cell r="M2710">
            <v>2400</v>
          </cell>
          <cell r="N2710">
            <v>63</v>
          </cell>
        </row>
        <row r="2711">
          <cell r="A2711" t="str">
            <v>GPT</v>
          </cell>
          <cell r="B2711" t="str">
            <v>KGPT</v>
          </cell>
          <cell r="D2711" t="str">
            <v>Gulfport-Biloxi International</v>
          </cell>
          <cell r="F2711" t="str">
            <v>Gulfport</v>
          </cell>
          <cell r="G2711" t="str">
            <v>-6.0</v>
          </cell>
          <cell r="H2711" t="str">
            <v>США</v>
          </cell>
          <cell r="I2711" t="str">
            <v>United States</v>
          </cell>
          <cell r="J2711" t="str">
            <v>US</v>
          </cell>
          <cell r="K2711" t="str">
            <v>30.407269</v>
          </cell>
          <cell r="L2711" t="str">
            <v>-89.070097</v>
          </cell>
          <cell r="M2711">
            <v>2744</v>
          </cell>
          <cell r="N2711">
            <v>9</v>
          </cell>
        </row>
        <row r="2712">
          <cell r="A2712" t="str">
            <v>GPZ</v>
          </cell>
          <cell r="B2712" t="str">
            <v>KGPZ</v>
          </cell>
          <cell r="D2712" t="str">
            <v>Grand Rapids</v>
          </cell>
          <cell r="F2712" t="str">
            <v>Grand Rapids</v>
          </cell>
          <cell r="G2712" t="str">
            <v>-5.0</v>
          </cell>
          <cell r="H2712" t="str">
            <v>США</v>
          </cell>
          <cell r="I2712" t="str">
            <v>United States</v>
          </cell>
          <cell r="J2712" t="str">
            <v>US</v>
          </cell>
          <cell r="K2712" t="str">
            <v>47.211103</v>
          </cell>
          <cell r="L2712" t="str">
            <v>-93.509845</v>
          </cell>
          <cell r="M2712">
            <v>1754</v>
          </cell>
          <cell r="N2712">
            <v>413</v>
          </cell>
        </row>
        <row r="2713">
          <cell r="A2713" t="str">
            <v>GQJ</v>
          </cell>
          <cell r="D2713" t="str">
            <v>RAF Station</v>
          </cell>
          <cell r="F2713" t="str">
            <v>Machrihanish</v>
          </cell>
          <cell r="G2713" t="str">
            <v>+0.0</v>
          </cell>
          <cell r="H2713" t="str">
            <v>Великобритания</v>
          </cell>
          <cell r="I2713" t="str">
            <v>United Kingdom</v>
          </cell>
          <cell r="J2713" t="str">
            <v>GB</v>
          </cell>
          <cell r="K2713" t="str">
            <v>55.783333333333</v>
          </cell>
          <cell r="L2713" t="str">
            <v>-6.4666666666667</v>
          </cell>
        </row>
        <row r="2714">
          <cell r="A2714" t="str">
            <v>GQQ</v>
          </cell>
          <cell r="B2714" t="str">
            <v>KGQQ</v>
          </cell>
          <cell r="D2714" t="str">
            <v>Galion</v>
          </cell>
          <cell r="F2714" t="str">
            <v>Galion</v>
          </cell>
          <cell r="G2714" t="str">
            <v>-5.0</v>
          </cell>
          <cell r="H2714" t="str">
            <v>США</v>
          </cell>
          <cell r="I2714" t="str">
            <v>United States</v>
          </cell>
          <cell r="J2714" t="str">
            <v>US</v>
          </cell>
          <cell r="K2714" t="str">
            <v>40.753389</v>
          </cell>
          <cell r="L2714" t="str">
            <v>-82.723806</v>
          </cell>
          <cell r="M2714">
            <v>1067</v>
          </cell>
          <cell r="N2714">
            <v>373</v>
          </cell>
        </row>
        <row r="2715">
          <cell r="A2715" t="str">
            <v>GRA</v>
          </cell>
          <cell r="C2715" t="str">
            <v>Гамарра</v>
          </cell>
          <cell r="D2715" t="str">
            <v>Gamarra</v>
          </cell>
          <cell r="E2715" t="str">
            <v>Гамарра</v>
          </cell>
          <cell r="F2715" t="str">
            <v>Gamarra</v>
          </cell>
          <cell r="G2715" t="str">
            <v>+5.0</v>
          </cell>
          <cell r="H2715" t="str">
            <v>Колумбия</v>
          </cell>
          <cell r="I2715" t="str">
            <v>Colombia</v>
          </cell>
          <cell r="J2715" t="str">
            <v>CO</v>
          </cell>
          <cell r="K2715" t="str">
            <v>8.233</v>
          </cell>
          <cell r="L2715" t="str">
            <v>-73.567</v>
          </cell>
          <cell r="M2715">
            <v>1168</v>
          </cell>
          <cell r="N2715">
            <v>213</v>
          </cell>
        </row>
        <row r="2716">
          <cell r="A2716" t="str">
            <v>GRB</v>
          </cell>
          <cell r="B2716" t="str">
            <v>KGRB</v>
          </cell>
          <cell r="D2716" t="str">
            <v>Austin-straubel Field</v>
          </cell>
          <cell r="E2716" t="str">
            <v>Грин Бэй</v>
          </cell>
          <cell r="F2716" t="str">
            <v>Green Bay</v>
          </cell>
          <cell r="G2716" t="str">
            <v>-6.0</v>
          </cell>
          <cell r="H2716" t="str">
            <v>США</v>
          </cell>
          <cell r="I2716" t="str">
            <v>United States</v>
          </cell>
          <cell r="J2716" t="str">
            <v>US</v>
          </cell>
          <cell r="K2716" t="str">
            <v>44.484631</v>
          </cell>
          <cell r="L2716" t="str">
            <v>-88.129711</v>
          </cell>
          <cell r="M2716">
            <v>2347</v>
          </cell>
          <cell r="N2716">
            <v>212</v>
          </cell>
        </row>
        <row r="2717">
          <cell r="A2717" t="str">
            <v>GRC</v>
          </cell>
          <cell r="C2717" t="str">
            <v>Гранд-Цесс</v>
          </cell>
          <cell r="D2717" t="str">
            <v>Grand Cess</v>
          </cell>
          <cell r="E2717" t="str">
            <v>Гранд-Цесс</v>
          </cell>
          <cell r="F2717" t="str">
            <v>Grand Cess</v>
          </cell>
          <cell r="G2717" t="str">
            <v>+0.0</v>
          </cell>
          <cell r="H2717" t="str">
            <v>Либерия</v>
          </cell>
          <cell r="I2717" t="str">
            <v>Liberia</v>
          </cell>
          <cell r="J2717" t="str">
            <v>LR</v>
          </cell>
          <cell r="K2717" t="str">
            <v>4.567</v>
          </cell>
          <cell r="L2717" t="str">
            <v>-8.217</v>
          </cell>
          <cell r="M2717">
            <v>797</v>
          </cell>
          <cell r="N2717">
            <v>8</v>
          </cell>
        </row>
        <row r="2718">
          <cell r="A2718" t="str">
            <v>GRD</v>
          </cell>
          <cell r="B2718" t="str">
            <v>KGRD</v>
          </cell>
          <cell r="D2718" t="str">
            <v>Greenwood</v>
          </cell>
          <cell r="F2718" t="str">
            <v>Greenwood</v>
          </cell>
          <cell r="G2718" t="str">
            <v>-6.0</v>
          </cell>
          <cell r="H2718" t="str">
            <v>США</v>
          </cell>
          <cell r="I2718" t="str">
            <v>United States</v>
          </cell>
          <cell r="J2718" t="str">
            <v>US</v>
          </cell>
          <cell r="K2718" t="str">
            <v>34.248722</v>
          </cell>
          <cell r="L2718" t="str">
            <v>-82.159083</v>
          </cell>
          <cell r="M2718">
            <v>1577</v>
          </cell>
          <cell r="N2718">
            <v>192</v>
          </cell>
        </row>
        <row r="2719">
          <cell r="A2719" t="str">
            <v>GRE</v>
          </cell>
          <cell r="B2719" t="str">
            <v>KGRE</v>
          </cell>
          <cell r="D2719" t="str">
            <v>Municipal</v>
          </cell>
          <cell r="F2719" t="str">
            <v>Greenville</v>
          </cell>
          <cell r="G2719" t="str">
            <v>-6.0</v>
          </cell>
          <cell r="H2719" t="str">
            <v>США</v>
          </cell>
          <cell r="I2719" t="str">
            <v>United States</v>
          </cell>
          <cell r="J2719" t="str">
            <v>US</v>
          </cell>
          <cell r="K2719" t="str">
            <v>38.836158</v>
          </cell>
          <cell r="L2719" t="str">
            <v>-89.378411</v>
          </cell>
          <cell r="M2719">
            <v>1219</v>
          </cell>
          <cell r="N2719">
            <v>165</v>
          </cell>
        </row>
        <row r="2720">
          <cell r="A2720" t="str">
            <v>GRF</v>
          </cell>
          <cell r="B2720" t="str">
            <v>KGRF</v>
          </cell>
          <cell r="D2720" t="str">
            <v>Gray Aaf</v>
          </cell>
          <cell r="E2720" t="str">
            <v>Такома</v>
          </cell>
          <cell r="F2720" t="str">
            <v>Tacoma</v>
          </cell>
          <cell r="G2720" t="str">
            <v>-8.0</v>
          </cell>
          <cell r="H2720" t="str">
            <v>США</v>
          </cell>
          <cell r="I2720" t="str">
            <v>United States</v>
          </cell>
          <cell r="J2720" t="str">
            <v>US</v>
          </cell>
          <cell r="K2720" t="str">
            <v>47.079222</v>
          </cell>
          <cell r="L2720" t="str">
            <v>-122.580778</v>
          </cell>
          <cell r="N2720">
            <v>91</v>
          </cell>
        </row>
        <row r="2721">
          <cell r="A2721" t="str">
            <v>GRG</v>
          </cell>
          <cell r="B2721" t="str">
            <v>OAGZ</v>
          </cell>
          <cell r="C2721" t="str">
            <v>Гардез</v>
          </cell>
          <cell r="D2721" t="str">
            <v>Gardez</v>
          </cell>
          <cell r="E2721" t="str">
            <v>Гардез</v>
          </cell>
          <cell r="F2721" t="str">
            <v>Gardez</v>
          </cell>
          <cell r="G2721" t="str">
            <v>-4.5</v>
          </cell>
          <cell r="H2721" t="str">
            <v>Афганистан</v>
          </cell>
          <cell r="I2721" t="str">
            <v>Afghanistan</v>
          </cell>
          <cell r="J2721" t="str">
            <v>AF</v>
          </cell>
          <cell r="K2721" t="str">
            <v>33.631661</v>
          </cell>
          <cell r="L2721" t="str">
            <v>69.239172</v>
          </cell>
          <cell r="M2721">
            <v>1415</v>
          </cell>
          <cell r="N2721">
            <v>2374</v>
          </cell>
        </row>
        <row r="2722">
          <cell r="A2722" t="str">
            <v>GRH</v>
          </cell>
          <cell r="C2722" t="str">
            <v>Гаруахи</v>
          </cell>
          <cell r="D2722" t="str">
            <v>Garuahi</v>
          </cell>
          <cell r="E2722" t="str">
            <v>Гаруахи</v>
          </cell>
          <cell r="F2722" t="str">
            <v>Garuahi</v>
          </cell>
          <cell r="G2722" t="str">
            <v>-10.0</v>
          </cell>
          <cell r="H2722" t="str">
            <v>Папуа - Новая Гвинея</v>
          </cell>
          <cell r="I2722" t="str">
            <v>Papua New Guinea</v>
          </cell>
          <cell r="J2722" t="str">
            <v>PG</v>
          </cell>
          <cell r="K2722" t="str">
            <v>-10.217</v>
          </cell>
          <cell r="L2722" t="str">
            <v>150.467</v>
          </cell>
          <cell r="M2722">
            <v>549</v>
          </cell>
          <cell r="N2722">
            <v>15</v>
          </cell>
        </row>
        <row r="2723">
          <cell r="A2723" t="str">
            <v>GRI</v>
          </cell>
          <cell r="B2723" t="str">
            <v>KGRI</v>
          </cell>
          <cell r="D2723" t="str">
            <v>Grand Island</v>
          </cell>
          <cell r="F2723" t="str">
            <v>Grand Island, NE</v>
          </cell>
          <cell r="G2723" t="str">
            <v>-6.0</v>
          </cell>
          <cell r="H2723" t="str">
            <v>США</v>
          </cell>
          <cell r="I2723" t="str">
            <v>United States</v>
          </cell>
          <cell r="J2723" t="str">
            <v>US</v>
          </cell>
          <cell r="K2723" t="str">
            <v>40.967543</v>
          </cell>
          <cell r="L2723" t="str">
            <v>-98.309639</v>
          </cell>
          <cell r="M2723">
            <v>2134</v>
          </cell>
          <cell r="N2723">
            <v>563</v>
          </cell>
        </row>
        <row r="2724">
          <cell r="A2724" t="str">
            <v>GRJ</v>
          </cell>
          <cell r="B2724" t="str">
            <v>FAGG</v>
          </cell>
          <cell r="C2724" t="str">
            <v>Джордж</v>
          </cell>
          <cell r="D2724" t="str">
            <v>George</v>
          </cell>
          <cell r="E2724" t="str">
            <v>Джордж</v>
          </cell>
          <cell r="F2724" t="str">
            <v>George</v>
          </cell>
          <cell r="G2724" t="str">
            <v>+2.0</v>
          </cell>
          <cell r="H2724" t="str">
            <v>ЮАР</v>
          </cell>
          <cell r="I2724" t="str">
            <v>South Africa</v>
          </cell>
          <cell r="J2724" t="str">
            <v>ZA</v>
          </cell>
          <cell r="K2724" t="str">
            <v>-34.005553</v>
          </cell>
          <cell r="L2724" t="str">
            <v>22.378889</v>
          </cell>
          <cell r="M2724">
            <v>2000</v>
          </cell>
          <cell r="N2724">
            <v>198</v>
          </cell>
        </row>
        <row r="2725">
          <cell r="A2725" t="str">
            <v>GRK</v>
          </cell>
          <cell r="B2725" t="str">
            <v>KGRK</v>
          </cell>
          <cell r="D2725" t="str">
            <v>Gray Aaf</v>
          </cell>
          <cell r="F2725" t="str">
            <v>Fort Hood, TX</v>
          </cell>
          <cell r="G2725" t="str">
            <v>-6.0</v>
          </cell>
          <cell r="H2725" t="str">
            <v>США</v>
          </cell>
          <cell r="I2725" t="str">
            <v>United States</v>
          </cell>
          <cell r="J2725" t="str">
            <v>US</v>
          </cell>
          <cell r="K2725" t="str">
            <v>31.067250</v>
          </cell>
          <cell r="L2725" t="str">
            <v>-97.828917</v>
          </cell>
          <cell r="M2725">
            <v>3048</v>
          </cell>
          <cell r="N2725">
            <v>309</v>
          </cell>
        </row>
        <row r="2726">
          <cell r="A2726" t="str">
            <v>GRL</v>
          </cell>
          <cell r="C2726" t="str">
            <v>Гараса</v>
          </cell>
          <cell r="D2726" t="str">
            <v>Garasa</v>
          </cell>
          <cell r="E2726" t="str">
            <v>Гараса</v>
          </cell>
          <cell r="F2726" t="str">
            <v>Garasa</v>
          </cell>
          <cell r="G2726" t="str">
            <v>-10.0</v>
          </cell>
          <cell r="H2726" t="str">
            <v>Папуа - Новая Гвинея</v>
          </cell>
          <cell r="I2726" t="str">
            <v>Papua New Guinea</v>
          </cell>
          <cell r="J2726" t="str">
            <v>PG</v>
          </cell>
          <cell r="K2726" t="str">
            <v>-7.950</v>
          </cell>
          <cell r="L2726" t="str">
            <v>147.183</v>
          </cell>
          <cell r="M2726">
            <v>470</v>
          </cell>
          <cell r="N2726">
            <v>2414</v>
          </cell>
        </row>
        <row r="2727">
          <cell r="A2727" t="str">
            <v>GRM</v>
          </cell>
          <cell r="B2727" t="str">
            <v>KCKC</v>
          </cell>
          <cell r="D2727" t="str">
            <v>Devils Track</v>
          </cell>
          <cell r="F2727" t="str">
            <v>Grand Marais</v>
          </cell>
          <cell r="G2727" t="str">
            <v>-6.0</v>
          </cell>
          <cell r="H2727" t="str">
            <v>США</v>
          </cell>
          <cell r="I2727" t="str">
            <v>United States</v>
          </cell>
          <cell r="J2727" t="str">
            <v>US</v>
          </cell>
          <cell r="K2727" t="str">
            <v>47.838333</v>
          </cell>
          <cell r="L2727" t="str">
            <v>-90.382944</v>
          </cell>
          <cell r="M2727">
            <v>856</v>
          </cell>
          <cell r="N2727">
            <v>548</v>
          </cell>
        </row>
        <row r="2728">
          <cell r="A2728" t="str">
            <v>GRN</v>
          </cell>
          <cell r="B2728" t="str">
            <v>KGRN</v>
          </cell>
          <cell r="D2728" t="str">
            <v>Gordon</v>
          </cell>
          <cell r="F2728" t="str">
            <v>Gordon</v>
          </cell>
          <cell r="G2728" t="str">
            <v>-7.0</v>
          </cell>
          <cell r="H2728" t="str">
            <v>США</v>
          </cell>
          <cell r="I2728" t="str">
            <v>United States</v>
          </cell>
          <cell r="J2728" t="str">
            <v>US</v>
          </cell>
          <cell r="K2728" t="str">
            <v>42.805972</v>
          </cell>
          <cell r="L2728" t="str">
            <v>-102.175250</v>
          </cell>
          <cell r="M2728">
            <v>1189</v>
          </cell>
          <cell r="N2728">
            <v>1086</v>
          </cell>
        </row>
        <row r="2729">
          <cell r="A2729" t="str">
            <v>GRO</v>
          </cell>
          <cell r="B2729" t="str">
            <v>LEGE</v>
          </cell>
          <cell r="D2729" t="str">
            <v>Girona-Costa Brava</v>
          </cell>
          <cell r="E2729" t="str">
            <v>Герона</v>
          </cell>
          <cell r="F2729" t="str">
            <v>Gerona</v>
          </cell>
          <cell r="G2729" t="str">
            <v>+1.0</v>
          </cell>
          <cell r="H2729" t="str">
            <v>Испания</v>
          </cell>
          <cell r="I2729" t="str">
            <v>Spain</v>
          </cell>
          <cell r="J2729" t="str">
            <v>ES</v>
          </cell>
          <cell r="K2729" t="str">
            <v>41.900969</v>
          </cell>
          <cell r="L2729" t="str">
            <v>2.760547</v>
          </cell>
          <cell r="M2729">
            <v>2400</v>
          </cell>
          <cell r="N2729">
            <v>143</v>
          </cell>
        </row>
        <row r="2730">
          <cell r="A2730" t="str">
            <v>GRP</v>
          </cell>
          <cell r="B2730" t="str">
            <v>SWGI</v>
          </cell>
          <cell r="D2730" t="str">
            <v>Gurupi</v>
          </cell>
          <cell r="F2730" t="str">
            <v>Gurupi</v>
          </cell>
          <cell r="G2730" t="str">
            <v>+3.0</v>
          </cell>
          <cell r="H2730" t="str">
            <v>Бразилия</v>
          </cell>
          <cell r="I2730" t="str">
            <v>Brazil</v>
          </cell>
          <cell r="J2730" t="str">
            <v>BR</v>
          </cell>
          <cell r="K2730" t="str">
            <v>-11.739625</v>
          </cell>
          <cell r="L2730" t="str">
            <v>-49.132186</v>
          </cell>
          <cell r="M2730">
            <v>1527</v>
          </cell>
          <cell r="N2730">
            <v>347</v>
          </cell>
        </row>
        <row r="2731">
          <cell r="A2731" t="str">
            <v>GRQ</v>
          </cell>
          <cell r="B2731" t="str">
            <v>EHGG</v>
          </cell>
          <cell r="D2731" t="str">
            <v>Eelde</v>
          </cell>
          <cell r="E2731" t="str">
            <v>Гронинген</v>
          </cell>
          <cell r="F2731" t="str">
            <v>Groningen</v>
          </cell>
          <cell r="G2731" t="str">
            <v>+1.0</v>
          </cell>
          <cell r="H2731" t="str">
            <v>Нидерланды</v>
          </cell>
          <cell r="I2731" t="str">
            <v>Netherlands</v>
          </cell>
          <cell r="J2731" t="str">
            <v>NL</v>
          </cell>
          <cell r="K2731" t="str">
            <v>53.119720</v>
          </cell>
          <cell r="L2731" t="str">
            <v>6.579444</v>
          </cell>
          <cell r="M2731">
            <v>1800</v>
          </cell>
          <cell r="N2731">
            <v>5</v>
          </cell>
        </row>
        <row r="2732">
          <cell r="A2732" t="str">
            <v>GRR</v>
          </cell>
          <cell r="B2732" t="str">
            <v>KGRR</v>
          </cell>
          <cell r="D2732" t="str">
            <v>Kent County Intl</v>
          </cell>
          <cell r="F2732" t="str">
            <v>Grand Rapids</v>
          </cell>
          <cell r="G2732" t="str">
            <v>-5.0</v>
          </cell>
          <cell r="H2732" t="str">
            <v>США</v>
          </cell>
          <cell r="I2732" t="str">
            <v>United States</v>
          </cell>
          <cell r="J2732" t="str">
            <v>US</v>
          </cell>
          <cell r="K2732" t="str">
            <v>42.880833</v>
          </cell>
          <cell r="L2732" t="str">
            <v>-85.522806</v>
          </cell>
          <cell r="M2732">
            <v>3048</v>
          </cell>
          <cell r="N2732">
            <v>242</v>
          </cell>
        </row>
        <row r="2733">
          <cell r="A2733" t="str">
            <v>GRS</v>
          </cell>
          <cell r="B2733" t="str">
            <v>LIRS</v>
          </cell>
          <cell r="D2733" t="str">
            <v>Baccarini</v>
          </cell>
          <cell r="E2733" t="str">
            <v>Гроссето</v>
          </cell>
          <cell r="F2733" t="str">
            <v>Grosseto</v>
          </cell>
          <cell r="G2733" t="str">
            <v>+1.0</v>
          </cell>
          <cell r="H2733" t="str">
            <v>Италия</v>
          </cell>
          <cell r="I2733" t="str">
            <v>Italy</v>
          </cell>
          <cell r="J2733" t="str">
            <v>IT</v>
          </cell>
          <cell r="K2733" t="str">
            <v>42.759747</v>
          </cell>
          <cell r="L2733" t="str">
            <v>11.071897</v>
          </cell>
          <cell r="M2733">
            <v>2990</v>
          </cell>
          <cell r="N2733">
            <v>5</v>
          </cell>
        </row>
        <row r="2734">
          <cell r="A2734" t="str">
            <v>GRT</v>
          </cell>
          <cell r="C2734" t="str">
            <v>Гуджрат</v>
          </cell>
          <cell r="D2734" t="str">
            <v>Gujrat</v>
          </cell>
          <cell r="E2734" t="str">
            <v>Гуджрат</v>
          </cell>
          <cell r="F2734" t="str">
            <v>Gujrat</v>
          </cell>
          <cell r="G2734" t="str">
            <v>-5.0</v>
          </cell>
          <cell r="H2734" t="str">
            <v>Пакистан</v>
          </cell>
          <cell r="I2734" t="str">
            <v>Pakistan</v>
          </cell>
          <cell r="J2734" t="str">
            <v>PK</v>
          </cell>
          <cell r="K2734" t="str">
            <v>32.567</v>
          </cell>
          <cell r="L2734" t="str">
            <v>74.083</v>
          </cell>
        </row>
        <row r="2735">
          <cell r="A2735" t="str">
            <v>GRU</v>
          </cell>
          <cell r="B2735" t="str">
            <v>SBGR</v>
          </cell>
          <cell r="D2735" t="str">
            <v>Guarulhos Intl</v>
          </cell>
          <cell r="E2735" t="str">
            <v>Сао Паоло</v>
          </cell>
          <cell r="F2735" t="str">
            <v>Sao Paulo</v>
          </cell>
          <cell r="G2735" t="str">
            <v>+0.0</v>
          </cell>
          <cell r="H2735" t="str">
            <v>Бразилия</v>
          </cell>
          <cell r="I2735" t="str">
            <v>Brazil</v>
          </cell>
          <cell r="J2735" t="str">
            <v>BR</v>
          </cell>
          <cell r="K2735" t="str">
            <v>-23.432075</v>
          </cell>
          <cell r="L2735" t="str">
            <v>-46.469511</v>
          </cell>
          <cell r="M2735">
            <v>3700</v>
          </cell>
          <cell r="N2735">
            <v>750</v>
          </cell>
        </row>
        <row r="2736">
          <cell r="A2736" t="str">
            <v>GRV</v>
          </cell>
          <cell r="B2736" t="str">
            <v>URMG</v>
          </cell>
          <cell r="C2736" t="str">
            <v>Грозный</v>
          </cell>
          <cell r="D2736" t="str">
            <v>Groznyj</v>
          </cell>
          <cell r="E2736" t="str">
            <v>Грозный</v>
          </cell>
          <cell r="F2736" t="str">
            <v>Groznyj</v>
          </cell>
          <cell r="G2736" t="str">
            <v>-2.0</v>
          </cell>
          <cell r="H2736" t="str">
            <v>Россия</v>
          </cell>
          <cell r="I2736" t="str">
            <v>Russian Federation</v>
          </cell>
          <cell r="J2736" t="str">
            <v>RU</v>
          </cell>
          <cell r="K2736" t="str">
            <v>43.333</v>
          </cell>
          <cell r="L2736" t="str">
            <v>45.700</v>
          </cell>
        </row>
        <row r="2737">
          <cell r="A2737" t="str">
            <v>GRW</v>
          </cell>
          <cell r="B2737" t="str">
            <v>LPGR</v>
          </cell>
          <cell r="D2737" t="str">
            <v>Graciosa Island</v>
          </cell>
          <cell r="F2737" t="str">
            <v>Graciosa Island</v>
          </cell>
          <cell r="G2737" t="str">
            <v>-1.0</v>
          </cell>
          <cell r="H2737" t="str">
            <v>Португалия</v>
          </cell>
          <cell r="I2737" t="str">
            <v>Portugal</v>
          </cell>
          <cell r="J2737" t="str">
            <v>PT</v>
          </cell>
          <cell r="K2737" t="str">
            <v>39.092169</v>
          </cell>
          <cell r="L2737" t="str">
            <v>-28.029847</v>
          </cell>
          <cell r="M2737">
            <v>1200</v>
          </cell>
          <cell r="N2737">
            <v>26</v>
          </cell>
        </row>
        <row r="2738">
          <cell r="A2738" t="str">
            <v>GRX</v>
          </cell>
          <cell r="B2738" t="str">
            <v>LEGR</v>
          </cell>
          <cell r="C2738" t="str">
            <v>Гранада</v>
          </cell>
          <cell r="D2738" t="str">
            <v>Granada</v>
          </cell>
          <cell r="E2738" t="str">
            <v>Гранада</v>
          </cell>
          <cell r="F2738" t="str">
            <v>Granada</v>
          </cell>
          <cell r="G2738" t="str">
            <v>+1.0</v>
          </cell>
          <cell r="H2738" t="str">
            <v>Испания</v>
          </cell>
          <cell r="I2738" t="str">
            <v>Spain</v>
          </cell>
          <cell r="J2738" t="str">
            <v>ES</v>
          </cell>
          <cell r="K2738" t="str">
            <v>37.188731</v>
          </cell>
          <cell r="L2738" t="str">
            <v>-3.777356</v>
          </cell>
          <cell r="M2738">
            <v>2900</v>
          </cell>
          <cell r="N2738">
            <v>567</v>
          </cell>
        </row>
        <row r="2739">
          <cell r="A2739" t="str">
            <v>GRY</v>
          </cell>
          <cell r="B2739" t="str">
            <v>BIGR</v>
          </cell>
          <cell r="C2739" t="str">
            <v>Гримси</v>
          </cell>
          <cell r="D2739" t="str">
            <v>Grimsey</v>
          </cell>
          <cell r="E2739" t="str">
            <v>Гримси</v>
          </cell>
          <cell r="F2739" t="str">
            <v>Grimsey</v>
          </cell>
          <cell r="G2739" t="str">
            <v>+0.0</v>
          </cell>
          <cell r="H2739" t="str">
            <v>Исландия</v>
          </cell>
          <cell r="I2739" t="str">
            <v>Iceland</v>
          </cell>
          <cell r="J2739" t="str">
            <v>IS</v>
          </cell>
          <cell r="K2739" t="str">
            <v>66.554722</v>
          </cell>
          <cell r="L2739" t="str">
            <v>-18.017500</v>
          </cell>
          <cell r="M2739">
            <v>780</v>
          </cell>
          <cell r="N2739">
            <v>20</v>
          </cell>
        </row>
        <row r="2740">
          <cell r="A2740" t="str">
            <v>GRZ</v>
          </cell>
          <cell r="B2740" t="str">
            <v>LOWG</v>
          </cell>
          <cell r="D2740" t="str">
            <v>Thalerhof</v>
          </cell>
          <cell r="E2740" t="str">
            <v>Грац</v>
          </cell>
          <cell r="F2740" t="str">
            <v>Graz</v>
          </cell>
          <cell r="G2740" t="str">
            <v>+1.0</v>
          </cell>
          <cell r="H2740" t="str">
            <v>Австрия</v>
          </cell>
          <cell r="I2740" t="str">
            <v>Austria</v>
          </cell>
          <cell r="J2740" t="str">
            <v>AT</v>
          </cell>
          <cell r="K2740" t="str">
            <v>46.991067</v>
          </cell>
          <cell r="L2740" t="str">
            <v>15.439628</v>
          </cell>
          <cell r="M2740">
            <v>2760</v>
          </cell>
          <cell r="N2740">
            <v>340</v>
          </cell>
        </row>
        <row r="2741">
          <cell r="A2741" t="str">
            <v>GSA</v>
          </cell>
          <cell r="B2741" t="str">
            <v>WBKN</v>
          </cell>
          <cell r="D2741" t="str">
            <v>Long Pasia</v>
          </cell>
          <cell r="F2741" t="str">
            <v>Long Pasia</v>
          </cell>
          <cell r="G2741" t="str">
            <v>-8.0</v>
          </cell>
          <cell r="H2741" t="str">
            <v>Малайзия</v>
          </cell>
          <cell r="I2741" t="str">
            <v>Malaysia</v>
          </cell>
          <cell r="J2741" t="str">
            <v>MY</v>
          </cell>
          <cell r="K2741" t="str">
            <v>4.409444</v>
          </cell>
          <cell r="L2741" t="str">
            <v>115.718889</v>
          </cell>
          <cell r="M2741">
            <v>549</v>
          </cell>
          <cell r="N2741">
            <v>968</v>
          </cell>
        </row>
        <row r="2742">
          <cell r="A2742" t="str">
            <v>GSB</v>
          </cell>
          <cell r="B2742" t="str">
            <v>KGSB</v>
          </cell>
          <cell r="D2742" t="str">
            <v>Seymour Johnson AFB</v>
          </cell>
          <cell r="F2742" t="str">
            <v>Goldsboro</v>
          </cell>
          <cell r="G2742" t="str">
            <v>+0.0</v>
          </cell>
          <cell r="H2742" t="str">
            <v>США</v>
          </cell>
          <cell r="I2742" t="str">
            <v>United States</v>
          </cell>
          <cell r="J2742" t="str">
            <v>US</v>
          </cell>
          <cell r="K2742" t="str">
            <v>35.339333</v>
          </cell>
          <cell r="L2742" t="str">
            <v>-77.960667</v>
          </cell>
          <cell r="N2742">
            <v>33</v>
          </cell>
        </row>
        <row r="2743">
          <cell r="A2743" t="str">
            <v>GSC</v>
          </cell>
          <cell r="B2743" t="str">
            <v>YGSC</v>
          </cell>
          <cell r="D2743" t="str">
            <v>Gascoyne Junction</v>
          </cell>
          <cell r="F2743" t="str">
            <v>Gascoyne Junction</v>
          </cell>
          <cell r="G2743" t="str">
            <v>-8.0</v>
          </cell>
          <cell r="H2743" t="str">
            <v>Австралия</v>
          </cell>
          <cell r="I2743" t="str">
            <v>Australia</v>
          </cell>
          <cell r="J2743" t="str">
            <v>AU</v>
          </cell>
          <cell r="K2743" t="str">
            <v>-25.054444</v>
          </cell>
          <cell r="L2743" t="str">
            <v>115.202500</v>
          </cell>
          <cell r="M2743">
            <v>1561</v>
          </cell>
          <cell r="N2743">
            <v>152</v>
          </cell>
        </row>
        <row r="2744">
          <cell r="A2744" t="str">
            <v>GSE</v>
          </cell>
          <cell r="B2744" t="str">
            <v>ESGP</v>
          </cell>
          <cell r="D2744" t="str">
            <v>Gothenburg City Airport</v>
          </cell>
          <cell r="E2744" t="str">
            <v>Готенбург</v>
          </cell>
          <cell r="F2744" t="str">
            <v>Gothenburg</v>
          </cell>
          <cell r="G2744" t="str">
            <v>+1.0</v>
          </cell>
          <cell r="H2744" t="str">
            <v>Швеция</v>
          </cell>
          <cell r="I2744" t="str">
            <v>Sweden</v>
          </cell>
          <cell r="J2744" t="str">
            <v>SE</v>
          </cell>
          <cell r="K2744" t="str">
            <v>57.774722</v>
          </cell>
          <cell r="L2744" t="str">
            <v>11.870372</v>
          </cell>
          <cell r="M2744">
            <v>1925</v>
          </cell>
          <cell r="N2744">
            <v>18</v>
          </cell>
        </row>
        <row r="2745">
          <cell r="A2745" t="str">
            <v>GSH</v>
          </cell>
          <cell r="B2745" t="str">
            <v>KGSH</v>
          </cell>
          <cell r="D2745" t="str">
            <v>Goshen</v>
          </cell>
          <cell r="F2745" t="str">
            <v>Goshen</v>
          </cell>
          <cell r="G2745" t="str">
            <v>-5.0</v>
          </cell>
          <cell r="H2745" t="str">
            <v>США</v>
          </cell>
          <cell r="I2745" t="str">
            <v>United States</v>
          </cell>
          <cell r="J2745" t="str">
            <v>US</v>
          </cell>
          <cell r="K2745" t="str">
            <v>41.526264</v>
          </cell>
          <cell r="L2745" t="str">
            <v>-85.794186</v>
          </cell>
          <cell r="M2745">
            <v>1524</v>
          </cell>
          <cell r="N2745">
            <v>252</v>
          </cell>
        </row>
        <row r="2746">
          <cell r="A2746" t="str">
            <v>GSI</v>
          </cell>
          <cell r="C2746" t="str">
            <v>Гуадалканал</v>
          </cell>
          <cell r="D2746" t="str">
            <v>Guadalcanal</v>
          </cell>
          <cell r="E2746" t="str">
            <v>Гуадалканал</v>
          </cell>
          <cell r="F2746" t="str">
            <v>Guadalcanal</v>
          </cell>
          <cell r="G2746" t="str">
            <v>+11.0</v>
          </cell>
          <cell r="H2746" t="str">
            <v>Соломоновы острова</v>
          </cell>
          <cell r="I2746" t="str">
            <v>Solomon Islands</v>
          </cell>
          <cell r="J2746" t="str">
            <v>SB</v>
          </cell>
          <cell r="K2746" t="str">
            <v>-9.533</v>
          </cell>
          <cell r="L2746" t="str">
            <v>160.200</v>
          </cell>
          <cell r="M2746">
            <v>914</v>
          </cell>
          <cell r="N2746">
            <v>2</v>
          </cell>
        </row>
        <row r="2747">
          <cell r="A2747" t="str">
            <v>GSL</v>
          </cell>
          <cell r="B2747" t="str">
            <v>SAZV</v>
          </cell>
          <cell r="D2747" t="str">
            <v>Taltheilei Narrows</v>
          </cell>
          <cell r="F2747" t="str">
            <v>Taltheilei Narrows</v>
          </cell>
          <cell r="G2747" t="str">
            <v>+0.0</v>
          </cell>
          <cell r="H2747" t="str">
            <v>Канада</v>
          </cell>
          <cell r="I2747" t="str">
            <v>Canada</v>
          </cell>
          <cell r="J2747" t="str">
            <v>CA</v>
          </cell>
          <cell r="K2747" t="str">
            <v>62.595833333333</v>
          </cell>
          <cell r="L2747" t="str">
            <v>111.54166666667</v>
          </cell>
        </row>
        <row r="2748">
          <cell r="A2748" t="str">
            <v>GSM</v>
          </cell>
          <cell r="B2748" t="str">
            <v>SBSC</v>
          </cell>
          <cell r="D2748" t="str">
            <v>Gheshm</v>
          </cell>
          <cell r="F2748" t="str">
            <v>Gheshm</v>
          </cell>
          <cell r="G2748" t="str">
            <v>+0.0</v>
          </cell>
          <cell r="H2748" t="str">
            <v>Иран</v>
          </cell>
          <cell r="I2748" t="str">
            <v>Iran</v>
          </cell>
          <cell r="J2748" t="str">
            <v>IR</v>
          </cell>
          <cell r="K2748">
            <v>0</v>
          </cell>
          <cell r="L2748">
            <v>0</v>
          </cell>
        </row>
        <row r="2749">
          <cell r="A2749" t="str">
            <v>GSN</v>
          </cell>
          <cell r="B2749" t="str">
            <v>YMGN</v>
          </cell>
          <cell r="D2749" t="str">
            <v>Mount Gunson</v>
          </cell>
          <cell r="F2749" t="str">
            <v>Mount Gunson</v>
          </cell>
          <cell r="G2749" t="str">
            <v>-9.5</v>
          </cell>
          <cell r="H2749" t="str">
            <v>Австралия</v>
          </cell>
          <cell r="I2749" t="str">
            <v>Australia</v>
          </cell>
          <cell r="J2749" t="str">
            <v>AU</v>
          </cell>
          <cell r="K2749" t="str">
            <v>-31.459722</v>
          </cell>
          <cell r="L2749" t="str">
            <v>137.173889</v>
          </cell>
          <cell r="N2749">
            <v>87</v>
          </cell>
        </row>
        <row r="2750">
          <cell r="A2750" t="str">
            <v>GSO</v>
          </cell>
          <cell r="B2750" t="str">
            <v>KGSO</v>
          </cell>
          <cell r="D2750" t="str">
            <v>Piedmont Triad Intl</v>
          </cell>
          <cell r="F2750" t="str">
            <v>High Point</v>
          </cell>
          <cell r="G2750" t="str">
            <v>-5.0</v>
          </cell>
          <cell r="H2750" t="str">
            <v>США</v>
          </cell>
          <cell r="I2750" t="str">
            <v>United States</v>
          </cell>
          <cell r="J2750" t="str">
            <v>US</v>
          </cell>
          <cell r="K2750" t="str">
            <v>36.097750</v>
          </cell>
          <cell r="L2750" t="str">
            <v>-79.937306</v>
          </cell>
          <cell r="M2750">
            <v>3048</v>
          </cell>
          <cell r="N2750">
            <v>282</v>
          </cell>
        </row>
        <row r="2751">
          <cell r="A2751" t="str">
            <v>GSP</v>
          </cell>
          <cell r="B2751" t="str">
            <v>KGSP</v>
          </cell>
          <cell r="D2751" t="str">
            <v>Greenville Spartanbur Int&amp;#039;l Airport</v>
          </cell>
          <cell r="F2751" t="str">
            <v>Greenville</v>
          </cell>
          <cell r="G2751" t="str">
            <v>-6.0</v>
          </cell>
          <cell r="H2751" t="str">
            <v>США</v>
          </cell>
          <cell r="I2751" t="str">
            <v>United States</v>
          </cell>
          <cell r="J2751" t="str">
            <v>US</v>
          </cell>
          <cell r="K2751" t="str">
            <v>34.895667</v>
          </cell>
          <cell r="L2751" t="str">
            <v>-82.218861</v>
          </cell>
          <cell r="M2751">
            <v>3</v>
          </cell>
          <cell r="N2751">
            <v>294</v>
          </cell>
        </row>
        <row r="2752">
          <cell r="A2752" t="str">
            <v>GSQ</v>
          </cell>
          <cell r="B2752" t="str">
            <v>HEOW</v>
          </cell>
          <cell r="D2752" t="str">
            <v>Shark Elowainat</v>
          </cell>
          <cell r="F2752" t="str">
            <v>Shark Elowainat</v>
          </cell>
          <cell r="G2752" t="str">
            <v>+2.0</v>
          </cell>
          <cell r="H2752" t="str">
            <v>Египет</v>
          </cell>
          <cell r="I2752" t="str">
            <v>Egypt</v>
          </cell>
          <cell r="J2752" t="str">
            <v>EG</v>
          </cell>
          <cell r="K2752" t="str">
            <v>22.585672</v>
          </cell>
          <cell r="L2752" t="str">
            <v>28.716642</v>
          </cell>
          <cell r="N2752">
            <v>262</v>
          </cell>
        </row>
        <row r="2753">
          <cell r="A2753" t="str">
            <v>GSR</v>
          </cell>
          <cell r="B2753" t="str">
            <v>HCMG</v>
          </cell>
          <cell r="C2753" t="str">
            <v>Гардо</v>
          </cell>
          <cell r="D2753" t="str">
            <v>Gardo</v>
          </cell>
          <cell r="E2753" t="str">
            <v>Гардо</v>
          </cell>
          <cell r="F2753" t="str">
            <v>Gardo</v>
          </cell>
          <cell r="H2753" t="str">
            <v>Эфиопия</v>
          </cell>
          <cell r="I2753" t="str">
            <v>Ethiopia</v>
          </cell>
          <cell r="J2753" t="str">
            <v>ET</v>
          </cell>
          <cell r="K2753" t="str">
            <v>9.517</v>
          </cell>
          <cell r="L2753" t="str">
            <v>49.083</v>
          </cell>
          <cell r="M2753">
            <v>1600</v>
          </cell>
          <cell r="N2753">
            <v>802</v>
          </cell>
        </row>
        <row r="2754">
          <cell r="A2754" t="str">
            <v>GSS</v>
          </cell>
          <cell r="D2754" t="str">
            <v>Sabi Sabi</v>
          </cell>
          <cell r="F2754" t="str">
            <v>Sabi Sabi</v>
          </cell>
          <cell r="G2754" t="str">
            <v>-2.0</v>
          </cell>
          <cell r="H2754" t="str">
            <v>ЮАР</v>
          </cell>
          <cell r="I2754" t="str">
            <v>South Africa</v>
          </cell>
          <cell r="J2754" t="str">
            <v>ZA</v>
          </cell>
          <cell r="K2754" t="str">
            <v>-25.083</v>
          </cell>
          <cell r="L2754" t="str">
            <v>30.783</v>
          </cell>
          <cell r="M2754">
            <v>747</v>
          </cell>
          <cell r="N2754">
            <v>975</v>
          </cell>
        </row>
        <row r="2755">
          <cell r="A2755" t="str">
            <v>GST</v>
          </cell>
          <cell r="B2755" t="str">
            <v>PAGS</v>
          </cell>
          <cell r="D2755" t="str">
            <v>Gustavus Arpt</v>
          </cell>
          <cell r="F2755" t="str">
            <v>Gustavus</v>
          </cell>
          <cell r="G2755" t="str">
            <v>-9.0</v>
          </cell>
          <cell r="H2755" t="str">
            <v>США</v>
          </cell>
          <cell r="I2755" t="str">
            <v>United States</v>
          </cell>
          <cell r="J2755" t="str">
            <v>US</v>
          </cell>
          <cell r="K2755" t="str">
            <v>58.425278</v>
          </cell>
          <cell r="L2755" t="str">
            <v>-135.707417</v>
          </cell>
          <cell r="M2755">
            <v>2073</v>
          </cell>
          <cell r="N2755">
            <v>11</v>
          </cell>
        </row>
        <row r="2756">
          <cell r="A2756" t="str">
            <v>GSU</v>
          </cell>
          <cell r="B2756" t="str">
            <v>HSGF</v>
          </cell>
          <cell r="C2756" t="str">
            <v>Гедарев</v>
          </cell>
          <cell r="D2756" t="str">
            <v>Gedaref</v>
          </cell>
          <cell r="E2756" t="str">
            <v>Гедарев</v>
          </cell>
          <cell r="F2756" t="str">
            <v>Gedaref</v>
          </cell>
          <cell r="G2756" t="str">
            <v>-2.0</v>
          </cell>
          <cell r="H2756" t="str">
            <v>Судан</v>
          </cell>
          <cell r="I2756" t="str">
            <v>Sudan</v>
          </cell>
          <cell r="J2756" t="str">
            <v>SD</v>
          </cell>
          <cell r="K2756" t="str">
            <v>14.133</v>
          </cell>
          <cell r="L2756" t="str">
            <v>35.317</v>
          </cell>
          <cell r="M2756">
            <v>1000</v>
          </cell>
          <cell r="N2756">
            <v>500</v>
          </cell>
        </row>
        <row r="2757">
          <cell r="A2757" t="str">
            <v>GSY</v>
          </cell>
          <cell r="B2757" t="str">
            <v>EGXB</v>
          </cell>
          <cell r="D2757" t="str">
            <v>Binbrook</v>
          </cell>
          <cell r="E2757" t="str">
            <v>Гримсби</v>
          </cell>
          <cell r="F2757" t="str">
            <v>Grimsby</v>
          </cell>
          <cell r="G2757" t="str">
            <v>+0.0</v>
          </cell>
          <cell r="H2757" t="str">
            <v>Великобритания</v>
          </cell>
          <cell r="I2757" t="str">
            <v>United Kingdom</v>
          </cell>
          <cell r="J2757" t="str">
            <v>GB</v>
          </cell>
          <cell r="K2757" t="str">
            <v>53.446667</v>
          </cell>
          <cell r="L2757" t="str">
            <v>-0.210000</v>
          </cell>
          <cell r="M2757">
            <v>2286</v>
          </cell>
          <cell r="N2757">
            <v>114</v>
          </cell>
        </row>
        <row r="2758">
          <cell r="A2758" t="str">
            <v>GTA</v>
          </cell>
          <cell r="D2758" t="str">
            <v>Gatokae Aerodrom</v>
          </cell>
          <cell r="F2758" t="str">
            <v>Gatokae</v>
          </cell>
          <cell r="H2758" t="str">
            <v>Соломоновы острова</v>
          </cell>
          <cell r="I2758" t="str">
            <v>Solomon Islands</v>
          </cell>
          <cell r="J2758" t="str">
            <v>SB</v>
          </cell>
          <cell r="K2758" t="str">
            <v>-8.750</v>
          </cell>
          <cell r="L2758" t="str">
            <v>158.200</v>
          </cell>
        </row>
        <row r="2759">
          <cell r="A2759" t="str">
            <v>GTB</v>
          </cell>
          <cell r="C2759" t="str">
            <v>Гентинг</v>
          </cell>
          <cell r="D2759" t="str">
            <v>Genting</v>
          </cell>
          <cell r="E2759" t="str">
            <v>Гентинг</v>
          </cell>
          <cell r="F2759" t="str">
            <v>Genting</v>
          </cell>
          <cell r="G2759" t="str">
            <v>+8.0</v>
          </cell>
          <cell r="H2759" t="str">
            <v>Малайзия</v>
          </cell>
          <cell r="I2759" t="str">
            <v>Malaysia</v>
          </cell>
          <cell r="J2759" t="str">
            <v>MY</v>
          </cell>
          <cell r="K2759" t="str">
            <v>3.700</v>
          </cell>
          <cell r="L2759" t="str">
            <v>98.167</v>
          </cell>
        </row>
        <row r="2760">
          <cell r="A2760" t="str">
            <v>GTC</v>
          </cell>
          <cell r="D2760" t="str">
            <v>Green Turtle</v>
          </cell>
          <cell r="F2760" t="str">
            <v>Green Turtle</v>
          </cell>
          <cell r="G2760" t="str">
            <v>+5.0</v>
          </cell>
          <cell r="H2760" t="str">
            <v>Багамские острова</v>
          </cell>
          <cell r="I2760" t="str">
            <v>Bahamas</v>
          </cell>
          <cell r="J2760" t="str">
            <v>BS</v>
          </cell>
          <cell r="K2760" t="str">
            <v>26.783</v>
          </cell>
          <cell r="L2760" t="str">
            <v>-77.333</v>
          </cell>
        </row>
        <row r="2761">
          <cell r="A2761" t="str">
            <v>GTE</v>
          </cell>
          <cell r="B2761" t="str">
            <v>YGTE</v>
          </cell>
          <cell r="D2761" t="str">
            <v>Alyangula</v>
          </cell>
          <cell r="F2761" t="str">
            <v>Groote Eylandt</v>
          </cell>
          <cell r="G2761" t="str">
            <v>-9.5</v>
          </cell>
          <cell r="H2761" t="str">
            <v>Австралия</v>
          </cell>
          <cell r="I2761" t="str">
            <v>Australia</v>
          </cell>
          <cell r="J2761" t="str">
            <v>AU</v>
          </cell>
          <cell r="K2761" t="str">
            <v>-13.975000</v>
          </cell>
          <cell r="L2761" t="str">
            <v>136.460000</v>
          </cell>
          <cell r="M2761">
            <v>1902</v>
          </cell>
          <cell r="N2761">
            <v>16</v>
          </cell>
        </row>
        <row r="2762">
          <cell r="A2762" t="str">
            <v>GTF</v>
          </cell>
          <cell r="B2762" t="str">
            <v>KGTF</v>
          </cell>
          <cell r="D2762" t="str">
            <v>International</v>
          </cell>
          <cell r="F2762" t="str">
            <v>Great Falls</v>
          </cell>
          <cell r="G2762" t="str">
            <v>-7.0</v>
          </cell>
          <cell r="H2762" t="str">
            <v>США</v>
          </cell>
          <cell r="I2762" t="str">
            <v>United States</v>
          </cell>
          <cell r="J2762" t="str">
            <v>US</v>
          </cell>
          <cell r="K2762" t="str">
            <v>47.482654</v>
          </cell>
          <cell r="L2762" t="str">
            <v>-111.370610</v>
          </cell>
          <cell r="M2762">
            <v>3201</v>
          </cell>
          <cell r="N2762">
            <v>1122</v>
          </cell>
        </row>
        <row r="2763">
          <cell r="A2763" t="str">
            <v>GTG</v>
          </cell>
          <cell r="B2763" t="str">
            <v>KGTG</v>
          </cell>
          <cell r="D2763" t="str">
            <v>Municipal</v>
          </cell>
          <cell r="F2763" t="str">
            <v>Grantsburg</v>
          </cell>
          <cell r="G2763" t="str">
            <v>-6.0</v>
          </cell>
          <cell r="H2763" t="str">
            <v>США</v>
          </cell>
          <cell r="I2763" t="str">
            <v>United States</v>
          </cell>
          <cell r="J2763" t="str">
            <v>US</v>
          </cell>
          <cell r="K2763" t="str">
            <v>45.798065</v>
          </cell>
          <cell r="L2763" t="str">
            <v>-92.664349</v>
          </cell>
          <cell r="M2763">
            <v>916</v>
          </cell>
          <cell r="N2763">
            <v>283</v>
          </cell>
        </row>
        <row r="2764">
          <cell r="A2764" t="str">
            <v>GTI</v>
          </cell>
          <cell r="B2764" t="str">
            <v>EDCG</v>
          </cell>
          <cell r="C2764" t="str">
            <v>Гюттин</v>
          </cell>
          <cell r="D2764" t="str">
            <v>Guettin</v>
          </cell>
          <cell r="E2764" t="str">
            <v>Гюттин</v>
          </cell>
          <cell r="F2764" t="str">
            <v>Guettin</v>
          </cell>
          <cell r="G2764" t="str">
            <v>+1.0</v>
          </cell>
          <cell r="H2764" t="str">
            <v>Германия</v>
          </cell>
          <cell r="I2764" t="str">
            <v>Germany</v>
          </cell>
          <cell r="J2764" t="str">
            <v>DE</v>
          </cell>
          <cell r="K2764" t="str">
            <v>54.383333</v>
          </cell>
          <cell r="L2764" t="str">
            <v>13.325278</v>
          </cell>
          <cell r="M2764">
            <v>274</v>
          </cell>
          <cell r="N2764">
            <v>21</v>
          </cell>
        </row>
        <row r="2765">
          <cell r="A2765" t="str">
            <v>GTK</v>
          </cell>
          <cell r="D2765" t="str">
            <v>Sungei Tekai</v>
          </cell>
          <cell r="F2765" t="str">
            <v>Sungei Tekai</v>
          </cell>
          <cell r="G2765" t="str">
            <v>-8.0</v>
          </cell>
          <cell r="H2765" t="str">
            <v>Малайзия</v>
          </cell>
          <cell r="I2765" t="str">
            <v>Malaysia</v>
          </cell>
          <cell r="J2765" t="str">
            <v>MY</v>
          </cell>
          <cell r="K2765" t="str">
            <v>2.600</v>
          </cell>
          <cell r="L2765" t="str">
            <v>102.917</v>
          </cell>
        </row>
        <row r="2766">
          <cell r="A2766" t="str">
            <v>GTN</v>
          </cell>
          <cell r="B2766" t="str">
            <v>NZGT</v>
          </cell>
          <cell r="D2766" t="str">
            <v>Glentanner</v>
          </cell>
          <cell r="E2766" t="str">
            <v>Маунт Кук</v>
          </cell>
          <cell r="F2766" t="str">
            <v>Mount Cook</v>
          </cell>
          <cell r="G2766" t="str">
            <v>+13.0</v>
          </cell>
          <cell r="H2766" t="str">
            <v>Новая Зеландия</v>
          </cell>
          <cell r="I2766" t="str">
            <v>New Zealand</v>
          </cell>
          <cell r="J2766" t="str">
            <v>NZ</v>
          </cell>
          <cell r="K2766" t="str">
            <v>-43.901666666667</v>
          </cell>
          <cell r="L2766" t="str">
            <v>170.11833333333</v>
          </cell>
          <cell r="M2766">
            <v>675</v>
          </cell>
          <cell r="N2766">
            <v>555</v>
          </cell>
        </row>
        <row r="2767">
          <cell r="A2767" t="str">
            <v>GTO</v>
          </cell>
          <cell r="B2767" t="str">
            <v>WAMG</v>
          </cell>
          <cell r="D2767" t="str">
            <v>Tolotio</v>
          </cell>
          <cell r="E2767" t="str">
            <v>Горонтало</v>
          </cell>
          <cell r="F2767" t="str">
            <v>Gorontalo</v>
          </cell>
          <cell r="G2767" t="str">
            <v>+8.0</v>
          </cell>
          <cell r="H2767" t="str">
            <v>Индонезия</v>
          </cell>
          <cell r="I2767" t="str">
            <v>Indonesia</v>
          </cell>
          <cell r="J2767" t="str">
            <v>ID</v>
          </cell>
          <cell r="K2767" t="str">
            <v>0.637119</v>
          </cell>
          <cell r="L2767" t="str">
            <v>122.849858</v>
          </cell>
          <cell r="M2767">
            <v>1650</v>
          </cell>
          <cell r="N2767">
            <v>32</v>
          </cell>
        </row>
        <row r="2768">
          <cell r="A2768" t="str">
            <v>GTR</v>
          </cell>
          <cell r="B2768" t="str">
            <v>KGTR</v>
          </cell>
          <cell r="D2768" t="str">
            <v>Golden Triangle Reg.</v>
          </cell>
          <cell r="F2768" t="str">
            <v>Columbus</v>
          </cell>
          <cell r="G2768" t="str">
            <v>-5.0</v>
          </cell>
          <cell r="H2768" t="str">
            <v>США</v>
          </cell>
          <cell r="I2768" t="str">
            <v>United States</v>
          </cell>
          <cell r="J2768" t="str">
            <v>US</v>
          </cell>
          <cell r="K2768" t="str">
            <v>33.450333</v>
          </cell>
          <cell r="L2768" t="str">
            <v>-88.591361</v>
          </cell>
          <cell r="M2768">
            <v>1980</v>
          </cell>
          <cell r="N2768">
            <v>80</v>
          </cell>
        </row>
        <row r="2769">
          <cell r="A2769" t="str">
            <v>GTS</v>
          </cell>
          <cell r="B2769" t="str">
            <v>YGDW</v>
          </cell>
          <cell r="D2769" t="str">
            <v>Granites</v>
          </cell>
          <cell r="F2769" t="str">
            <v>Granites</v>
          </cell>
          <cell r="G2769" t="str">
            <v>-9.5</v>
          </cell>
          <cell r="H2769" t="str">
            <v>Австралия</v>
          </cell>
          <cell r="I2769" t="str">
            <v>Australia</v>
          </cell>
          <cell r="J2769" t="str">
            <v>AU</v>
          </cell>
          <cell r="K2769" t="str">
            <v>-26.950</v>
          </cell>
          <cell r="L2769" t="str">
            <v>133.600</v>
          </cell>
          <cell r="M2769">
            <v>1102</v>
          </cell>
          <cell r="N2769">
            <v>338</v>
          </cell>
        </row>
        <row r="2770">
          <cell r="A2770" t="str">
            <v>GTT</v>
          </cell>
          <cell r="B2770" t="str">
            <v>YGTN</v>
          </cell>
          <cell r="D2770" t="str">
            <v>Georgetown</v>
          </cell>
          <cell r="F2770" t="str">
            <v>Georgetown</v>
          </cell>
          <cell r="G2770" t="str">
            <v>-10.0</v>
          </cell>
          <cell r="H2770" t="str">
            <v>Австралия</v>
          </cell>
          <cell r="I2770" t="str">
            <v>Australia</v>
          </cell>
          <cell r="J2770" t="str">
            <v>AU</v>
          </cell>
          <cell r="K2770" t="str">
            <v>-18.305000</v>
          </cell>
          <cell r="L2770" t="str">
            <v>143.530000</v>
          </cell>
          <cell r="M2770">
            <v>1158</v>
          </cell>
          <cell r="N2770">
            <v>303</v>
          </cell>
        </row>
        <row r="2771">
          <cell r="A2771" t="str">
            <v>GTW</v>
          </cell>
          <cell r="B2771" t="str">
            <v>LKHO</v>
          </cell>
          <cell r="D2771" t="str">
            <v>Holesov</v>
          </cell>
          <cell r="E2771" t="str">
            <v>Злин</v>
          </cell>
          <cell r="F2771" t="str">
            <v>Zlin</v>
          </cell>
          <cell r="G2771" t="str">
            <v>+1.0</v>
          </cell>
          <cell r="H2771" t="str">
            <v>Чехия</v>
          </cell>
          <cell r="I2771" t="str">
            <v>Czech Republic</v>
          </cell>
          <cell r="J2771" t="str">
            <v>CZ</v>
          </cell>
          <cell r="K2771" t="str">
            <v>49.317</v>
          </cell>
          <cell r="L2771" t="str">
            <v>17.567</v>
          </cell>
          <cell r="N2771">
            <v>231</v>
          </cell>
        </row>
        <row r="2772">
          <cell r="A2772" t="str">
            <v>GTY</v>
          </cell>
          <cell r="B2772" t="str">
            <v>KGTY</v>
          </cell>
          <cell r="C2772" t="str">
            <v>Геттисберг</v>
          </cell>
          <cell r="D2772" t="str">
            <v>Gettysburg</v>
          </cell>
          <cell r="E2772" t="str">
            <v>Геттисберг</v>
          </cell>
          <cell r="F2772" t="str">
            <v>Gettysburg</v>
          </cell>
          <cell r="G2772" t="str">
            <v>-5.0</v>
          </cell>
          <cell r="H2772" t="str">
            <v>США</v>
          </cell>
          <cell r="I2772" t="str">
            <v>United States</v>
          </cell>
          <cell r="J2772" t="str">
            <v>US</v>
          </cell>
          <cell r="K2772" t="str">
            <v>39.841308</v>
          </cell>
          <cell r="L2772" t="str">
            <v>-77.274650</v>
          </cell>
          <cell r="M2772">
            <v>939</v>
          </cell>
          <cell r="N2772">
            <v>180</v>
          </cell>
        </row>
        <row r="2773">
          <cell r="A2773" t="str">
            <v>GUA</v>
          </cell>
          <cell r="B2773" t="str">
            <v>MGGT</v>
          </cell>
          <cell r="D2773" t="str">
            <v>La Aurora</v>
          </cell>
          <cell r="E2773" t="str">
            <v>Гватемала Сити</v>
          </cell>
          <cell r="F2773" t="str">
            <v>Guatemala City</v>
          </cell>
          <cell r="G2773" t="str">
            <v>-6.0</v>
          </cell>
          <cell r="H2773" t="str">
            <v>Гватемала</v>
          </cell>
          <cell r="I2773" t="str">
            <v>Guatemala</v>
          </cell>
          <cell r="J2773" t="str">
            <v>GT</v>
          </cell>
          <cell r="K2773" t="str">
            <v>14.583272</v>
          </cell>
          <cell r="L2773" t="str">
            <v>-90.527475</v>
          </cell>
          <cell r="M2773">
            <v>2985</v>
          </cell>
          <cell r="N2773">
            <v>1509</v>
          </cell>
        </row>
        <row r="2774">
          <cell r="A2774" t="str">
            <v>GUB</v>
          </cell>
          <cell r="B2774" t="str">
            <v>MMGR</v>
          </cell>
          <cell r="C2774" t="str">
            <v>Гверреро-Негро</v>
          </cell>
          <cell r="D2774" t="str">
            <v>Guerrero Negro</v>
          </cell>
          <cell r="E2774" t="str">
            <v>Гверреро-Негро</v>
          </cell>
          <cell r="F2774" t="str">
            <v>Guerrero Negro</v>
          </cell>
          <cell r="G2774" t="str">
            <v>+7.0</v>
          </cell>
          <cell r="H2774" t="str">
            <v>Мексика</v>
          </cell>
          <cell r="I2774" t="str">
            <v>Mexico</v>
          </cell>
          <cell r="J2774" t="str">
            <v>MX</v>
          </cell>
          <cell r="K2774" t="str">
            <v>28.026069</v>
          </cell>
          <cell r="L2774" t="str">
            <v>-114.024006</v>
          </cell>
          <cell r="M2774">
            <v>2200</v>
          </cell>
          <cell r="N2774">
            <v>18</v>
          </cell>
        </row>
        <row r="2775">
          <cell r="A2775" t="str">
            <v>GUC</v>
          </cell>
          <cell r="B2775" t="str">
            <v>KGUC</v>
          </cell>
          <cell r="D2775" t="str">
            <v>Gunnison</v>
          </cell>
          <cell r="F2775" t="str">
            <v>Gunnison</v>
          </cell>
          <cell r="G2775" t="str">
            <v>-7.0</v>
          </cell>
          <cell r="H2775" t="str">
            <v>США</v>
          </cell>
          <cell r="I2775" t="str">
            <v>United States</v>
          </cell>
          <cell r="J2775" t="str">
            <v>US</v>
          </cell>
          <cell r="K2775" t="str">
            <v>38.533944</v>
          </cell>
          <cell r="L2775" t="str">
            <v>-106.933028</v>
          </cell>
          <cell r="M2775">
            <v>2194</v>
          </cell>
          <cell r="N2775">
            <v>2341</v>
          </cell>
        </row>
        <row r="2776">
          <cell r="A2776" t="str">
            <v>GUD</v>
          </cell>
          <cell r="B2776" t="str">
            <v>GAGM</v>
          </cell>
          <cell r="C2776" t="str">
            <v>Гундам</v>
          </cell>
          <cell r="D2776" t="str">
            <v>Goundam</v>
          </cell>
          <cell r="E2776" t="str">
            <v>Гундам</v>
          </cell>
          <cell r="F2776" t="str">
            <v>Goundam</v>
          </cell>
          <cell r="G2776" t="str">
            <v>+0.0</v>
          </cell>
          <cell r="H2776" t="str">
            <v>Мали</v>
          </cell>
          <cell r="I2776" t="str">
            <v>Mali</v>
          </cell>
          <cell r="J2776" t="str">
            <v>ML</v>
          </cell>
          <cell r="K2776" t="str">
            <v>16.361389</v>
          </cell>
          <cell r="L2776" t="str">
            <v>-3.599722</v>
          </cell>
          <cell r="M2776">
            <v>1500</v>
          </cell>
          <cell r="N2776">
            <v>264</v>
          </cell>
        </row>
        <row r="2777">
          <cell r="A2777" t="str">
            <v>GUE</v>
          </cell>
          <cell r="D2777" t="str">
            <v>Guriaso</v>
          </cell>
          <cell r="F2777" t="str">
            <v>Guriaso</v>
          </cell>
          <cell r="G2777" t="str">
            <v>-10.0</v>
          </cell>
          <cell r="H2777" t="str">
            <v>Папуа - Новая Гвинея</v>
          </cell>
          <cell r="I2777" t="str">
            <v>Papua New Guinea</v>
          </cell>
          <cell r="J2777" t="str">
            <v>PG</v>
          </cell>
          <cell r="K2777" t="str">
            <v>-3.583</v>
          </cell>
          <cell r="L2777" t="str">
            <v>141.583</v>
          </cell>
          <cell r="M2777">
            <v>457</v>
          </cell>
          <cell r="N2777">
            <v>122</v>
          </cell>
        </row>
        <row r="2778">
          <cell r="A2778" t="str">
            <v>GUF</v>
          </cell>
          <cell r="B2778" t="str">
            <v>KJKA</v>
          </cell>
          <cell r="D2778" t="str">
            <v>Edwards</v>
          </cell>
          <cell r="F2778" t="str">
            <v>Gulf Shores</v>
          </cell>
          <cell r="G2778" t="str">
            <v>-6.0</v>
          </cell>
          <cell r="H2778" t="str">
            <v>США</v>
          </cell>
          <cell r="I2778" t="str">
            <v>United States</v>
          </cell>
          <cell r="J2778" t="str">
            <v>US</v>
          </cell>
          <cell r="K2778" t="str">
            <v>30.289639</v>
          </cell>
          <cell r="L2778" t="str">
            <v>-87.671778</v>
          </cell>
          <cell r="M2778">
            <v>1097</v>
          </cell>
          <cell r="N2778">
            <v>5</v>
          </cell>
        </row>
        <row r="2779">
          <cell r="A2779" t="str">
            <v>GUG</v>
          </cell>
          <cell r="C2779" t="str">
            <v>Гуари</v>
          </cell>
          <cell r="D2779" t="str">
            <v>Guari</v>
          </cell>
          <cell r="E2779" t="str">
            <v>Гуари</v>
          </cell>
          <cell r="F2779" t="str">
            <v>Guari</v>
          </cell>
          <cell r="G2779" t="str">
            <v>-10.0</v>
          </cell>
          <cell r="H2779" t="str">
            <v>Папуа - Новая Гвинея</v>
          </cell>
          <cell r="I2779" t="str">
            <v>Papua New Guinea</v>
          </cell>
          <cell r="J2779" t="str">
            <v>PG</v>
          </cell>
          <cell r="K2779" t="str">
            <v>-8.117</v>
          </cell>
          <cell r="L2779" t="str">
            <v>146.850</v>
          </cell>
          <cell r="M2779">
            <v>610</v>
          </cell>
          <cell r="N2779">
            <v>1890</v>
          </cell>
        </row>
        <row r="2780">
          <cell r="A2780" t="str">
            <v>GUH</v>
          </cell>
          <cell r="B2780" t="str">
            <v>YGDH</v>
          </cell>
          <cell r="D2780" t="str">
            <v>Gunnedah</v>
          </cell>
          <cell r="F2780" t="str">
            <v>Gunnedah</v>
          </cell>
          <cell r="G2780" t="str">
            <v>+11.0</v>
          </cell>
          <cell r="H2780" t="str">
            <v>Австралия</v>
          </cell>
          <cell r="I2780" t="str">
            <v>Australia</v>
          </cell>
          <cell r="J2780" t="str">
            <v>AU</v>
          </cell>
          <cell r="K2780" t="str">
            <v>-30.961111</v>
          </cell>
          <cell r="L2780" t="str">
            <v>150.250556</v>
          </cell>
          <cell r="M2780">
            <v>1646</v>
          </cell>
          <cell r="N2780">
            <v>263</v>
          </cell>
        </row>
        <row r="2781">
          <cell r="A2781" t="str">
            <v>GUI</v>
          </cell>
          <cell r="B2781" t="str">
            <v>SVGI</v>
          </cell>
          <cell r="C2781" t="str">
            <v>Гуйриа</v>
          </cell>
          <cell r="D2781" t="str">
            <v>Guiria</v>
          </cell>
          <cell r="E2781" t="str">
            <v>Гуйриа</v>
          </cell>
          <cell r="F2781" t="str">
            <v>Guiria</v>
          </cell>
          <cell r="G2781" t="str">
            <v>-4.0</v>
          </cell>
          <cell r="H2781" t="str">
            <v>Венесуэла</v>
          </cell>
          <cell r="I2781" t="str">
            <v>Venezuela</v>
          </cell>
          <cell r="J2781" t="str">
            <v>VE</v>
          </cell>
          <cell r="K2781" t="str">
            <v>10.574078</v>
          </cell>
          <cell r="L2781" t="str">
            <v>-62.312667</v>
          </cell>
          <cell r="M2781">
            <v>1600</v>
          </cell>
          <cell r="N2781">
            <v>13</v>
          </cell>
        </row>
        <row r="2782">
          <cell r="A2782" t="str">
            <v>GUJ</v>
          </cell>
          <cell r="B2782" t="str">
            <v>SBGW</v>
          </cell>
          <cell r="D2782" t="str">
            <v>Guaratingueta</v>
          </cell>
          <cell r="F2782" t="str">
            <v>Guaratingueta</v>
          </cell>
          <cell r="G2782" t="str">
            <v>-2.0</v>
          </cell>
          <cell r="H2782" t="str">
            <v>Бразилия</v>
          </cell>
          <cell r="I2782" t="str">
            <v>Brazil</v>
          </cell>
          <cell r="J2782" t="str">
            <v>BR</v>
          </cell>
          <cell r="K2782" t="str">
            <v>-22.791608</v>
          </cell>
          <cell r="L2782" t="str">
            <v>-45.204778</v>
          </cell>
          <cell r="M2782">
            <v>1552</v>
          </cell>
          <cell r="N2782">
            <v>537</v>
          </cell>
        </row>
        <row r="2783">
          <cell r="A2783" t="str">
            <v>GUL</v>
          </cell>
          <cell r="B2783" t="str">
            <v>YGLB</v>
          </cell>
          <cell r="C2783" t="str">
            <v>Гоулбурн</v>
          </cell>
          <cell r="D2783" t="str">
            <v>Goulburn</v>
          </cell>
          <cell r="E2783" t="str">
            <v>Гоулбурн</v>
          </cell>
          <cell r="F2783" t="str">
            <v>Goulburn</v>
          </cell>
          <cell r="G2783" t="str">
            <v>+11.0</v>
          </cell>
          <cell r="H2783" t="str">
            <v>Австралия</v>
          </cell>
          <cell r="I2783" t="str">
            <v>Australia</v>
          </cell>
          <cell r="J2783" t="str">
            <v>AU</v>
          </cell>
          <cell r="K2783" t="str">
            <v>-34.810278</v>
          </cell>
          <cell r="L2783" t="str">
            <v>149.726389</v>
          </cell>
          <cell r="M2783">
            <v>1283</v>
          </cell>
          <cell r="N2783">
            <v>653</v>
          </cell>
        </row>
        <row r="2784">
          <cell r="A2784" t="str">
            <v>GUN</v>
          </cell>
          <cell r="B2784" t="str">
            <v>KGUN</v>
          </cell>
          <cell r="D2784" t="str">
            <v>Gunter AFB</v>
          </cell>
          <cell r="F2784" t="str">
            <v>Montgomery</v>
          </cell>
          <cell r="H2784" t="str">
            <v>Великобритания</v>
          </cell>
          <cell r="I2784" t="str">
            <v>United Kingdom</v>
          </cell>
          <cell r="J2784" t="str">
            <v>GB</v>
          </cell>
          <cell r="K2784" t="str">
            <v>51.066666666667</v>
          </cell>
          <cell r="L2784" t="str">
            <v>-1.1666666666667</v>
          </cell>
        </row>
        <row r="2785">
          <cell r="A2785" t="str">
            <v>GUO</v>
          </cell>
          <cell r="C2785" t="str">
            <v>Гуалако</v>
          </cell>
          <cell r="D2785" t="str">
            <v>Gualaco</v>
          </cell>
          <cell r="E2785" t="str">
            <v>Гуалако</v>
          </cell>
          <cell r="F2785" t="str">
            <v>Gualaco</v>
          </cell>
          <cell r="G2785" t="str">
            <v>+6.0</v>
          </cell>
          <cell r="H2785" t="str">
            <v>Гондурас</v>
          </cell>
          <cell r="I2785" t="str">
            <v>Honduras</v>
          </cell>
          <cell r="J2785" t="str">
            <v>HN</v>
          </cell>
          <cell r="K2785" t="str">
            <v>15.000</v>
          </cell>
          <cell r="L2785" t="str">
            <v>-86.050</v>
          </cell>
          <cell r="M2785">
            <v>721</v>
          </cell>
          <cell r="N2785">
            <v>680</v>
          </cell>
        </row>
        <row r="2786">
          <cell r="A2786" t="str">
            <v>GUP</v>
          </cell>
          <cell r="B2786" t="str">
            <v>KGUP</v>
          </cell>
          <cell r="D2786" t="str">
            <v>Senator Clark</v>
          </cell>
          <cell r="E2786" t="str">
            <v>Галлап</v>
          </cell>
          <cell r="F2786" t="str">
            <v>Gallup</v>
          </cell>
          <cell r="G2786" t="str">
            <v>-7.0</v>
          </cell>
          <cell r="H2786" t="str">
            <v>США</v>
          </cell>
          <cell r="I2786" t="str">
            <v>United States</v>
          </cell>
          <cell r="J2786" t="str">
            <v>US</v>
          </cell>
          <cell r="K2786" t="str">
            <v>35.511058</v>
          </cell>
          <cell r="L2786" t="str">
            <v>-108.789309</v>
          </cell>
          <cell r="M2786">
            <v>1920</v>
          </cell>
          <cell r="N2786">
            <v>1973</v>
          </cell>
        </row>
        <row r="2787">
          <cell r="A2787" t="str">
            <v>GUQ</v>
          </cell>
          <cell r="B2787" t="str">
            <v>SVGU</v>
          </cell>
          <cell r="C2787" t="str">
            <v>Гуанаре</v>
          </cell>
          <cell r="D2787" t="str">
            <v>Guanare</v>
          </cell>
          <cell r="E2787" t="str">
            <v>Гуанаре</v>
          </cell>
          <cell r="F2787" t="str">
            <v>Guanare</v>
          </cell>
          <cell r="G2787" t="str">
            <v>-4.0</v>
          </cell>
          <cell r="H2787" t="str">
            <v>Венесуэла</v>
          </cell>
          <cell r="I2787" t="str">
            <v>Venezuela</v>
          </cell>
          <cell r="J2787" t="str">
            <v>VE</v>
          </cell>
          <cell r="K2787" t="str">
            <v>9.026944</v>
          </cell>
          <cell r="L2787" t="str">
            <v>-69.755150</v>
          </cell>
          <cell r="M2787">
            <v>1800</v>
          </cell>
          <cell r="N2787">
            <v>185</v>
          </cell>
        </row>
        <row r="2788">
          <cell r="A2788" t="str">
            <v>GUR</v>
          </cell>
          <cell r="B2788" t="str">
            <v>AYGN</v>
          </cell>
          <cell r="D2788" t="str">
            <v>Gurney</v>
          </cell>
          <cell r="F2788" t="str">
            <v>Alotau</v>
          </cell>
          <cell r="G2788" t="str">
            <v>-10.0</v>
          </cell>
          <cell r="H2788" t="str">
            <v>Папуа - Новая Гвинея</v>
          </cell>
          <cell r="I2788" t="str">
            <v>Papua New Guinea</v>
          </cell>
          <cell r="J2788" t="str">
            <v>PG</v>
          </cell>
          <cell r="K2788" t="str">
            <v>-10.311531</v>
          </cell>
          <cell r="L2788" t="str">
            <v>150.333756</v>
          </cell>
          <cell r="M2788">
            <v>1585</v>
          </cell>
          <cell r="N2788">
            <v>27</v>
          </cell>
        </row>
        <row r="2789">
          <cell r="A2789" t="str">
            <v>GUS</v>
          </cell>
          <cell r="B2789" t="str">
            <v>KGUS</v>
          </cell>
          <cell r="D2789" t="str">
            <v>Grissom Afb</v>
          </cell>
          <cell r="F2789" t="str">
            <v>Peru, Indiana</v>
          </cell>
          <cell r="G2789" t="str">
            <v>-5.0</v>
          </cell>
          <cell r="H2789" t="str">
            <v>США</v>
          </cell>
          <cell r="I2789" t="str">
            <v>United States</v>
          </cell>
          <cell r="J2789" t="str">
            <v>US</v>
          </cell>
          <cell r="K2789" t="str">
            <v>40.648094</v>
          </cell>
          <cell r="L2789" t="str">
            <v>-86.152119</v>
          </cell>
          <cell r="N2789">
            <v>247</v>
          </cell>
        </row>
        <row r="2790">
          <cell r="A2790" t="str">
            <v>GUT</v>
          </cell>
          <cell r="B2790" t="str">
            <v>ETUO</v>
          </cell>
          <cell r="D2790" t="str">
            <v>Guetersloh</v>
          </cell>
          <cell r="F2790" t="str">
            <v>Guetersloh</v>
          </cell>
          <cell r="G2790" t="str">
            <v>+1.0</v>
          </cell>
          <cell r="H2790" t="str">
            <v>Германия</v>
          </cell>
          <cell r="I2790" t="str">
            <v>Germany</v>
          </cell>
          <cell r="J2790" t="str">
            <v>DE</v>
          </cell>
          <cell r="K2790" t="str">
            <v>51.922833</v>
          </cell>
          <cell r="L2790" t="str">
            <v>8.306333</v>
          </cell>
          <cell r="M2790">
            <v>2252</v>
          </cell>
          <cell r="N2790">
            <v>72</v>
          </cell>
        </row>
        <row r="2791">
          <cell r="A2791" t="str">
            <v>GUU</v>
          </cell>
          <cell r="B2791" t="str">
            <v>BIGF</v>
          </cell>
          <cell r="D2791" t="str">
            <v>Grundarfjordur</v>
          </cell>
          <cell r="F2791" t="str">
            <v>Grundarfjordur</v>
          </cell>
          <cell r="G2791" t="str">
            <v>+0.0</v>
          </cell>
          <cell r="H2791" t="str">
            <v>Исландия</v>
          </cell>
          <cell r="I2791" t="str">
            <v>Iceland</v>
          </cell>
          <cell r="J2791" t="str">
            <v>IS</v>
          </cell>
          <cell r="K2791" t="str">
            <v>64.991389</v>
          </cell>
          <cell r="L2791" t="str">
            <v>-23.224722</v>
          </cell>
          <cell r="M2791">
            <v>811</v>
          </cell>
          <cell r="N2791">
            <v>5</v>
          </cell>
        </row>
        <row r="2792">
          <cell r="A2792" t="str">
            <v>GUV</v>
          </cell>
          <cell r="C2792" t="str">
            <v>Мугулу</v>
          </cell>
          <cell r="D2792" t="str">
            <v>Mougulu</v>
          </cell>
          <cell r="E2792" t="str">
            <v>Мугулу</v>
          </cell>
          <cell r="F2792" t="str">
            <v>Mougulu</v>
          </cell>
          <cell r="G2792" t="str">
            <v>-10.0</v>
          </cell>
          <cell r="H2792" t="str">
            <v>Папуа - Новая Гвинея</v>
          </cell>
          <cell r="I2792" t="str">
            <v>Papua New Guinea</v>
          </cell>
          <cell r="J2792" t="str">
            <v>PG</v>
          </cell>
          <cell r="K2792" t="str">
            <v>-6.267</v>
          </cell>
          <cell r="L2792" t="str">
            <v>142.417</v>
          </cell>
          <cell r="M2792">
            <v>655</v>
          </cell>
          <cell r="N2792">
            <v>213</v>
          </cell>
        </row>
        <row r="2793">
          <cell r="A2793" t="str">
            <v>GUW</v>
          </cell>
          <cell r="B2793" t="str">
            <v>UATG</v>
          </cell>
          <cell r="C2793" t="str">
            <v>Атырау</v>
          </cell>
          <cell r="D2793" t="str">
            <v>Atyrau International</v>
          </cell>
          <cell r="E2793" t="str">
            <v>Атырау</v>
          </cell>
          <cell r="F2793" t="str">
            <v>Atyrau</v>
          </cell>
          <cell r="G2793" t="str">
            <v>+5.0</v>
          </cell>
          <cell r="H2793" t="str">
            <v>Казахстан</v>
          </cell>
          <cell r="I2793" t="str">
            <v>Kazakhstan</v>
          </cell>
          <cell r="J2793" t="str">
            <v>KZ</v>
          </cell>
          <cell r="K2793" t="str">
            <v>47.121944</v>
          </cell>
          <cell r="L2793" t="str">
            <v>51.821389</v>
          </cell>
          <cell r="M2793">
            <v>1</v>
          </cell>
          <cell r="N2793">
            <v>7</v>
          </cell>
        </row>
        <row r="2794">
          <cell r="A2794" t="str">
            <v>GUX</v>
          </cell>
          <cell r="B2794" t="str">
            <v>VAGN</v>
          </cell>
          <cell r="C2794" t="str">
            <v>Гуна</v>
          </cell>
          <cell r="D2794" t="str">
            <v>Guna</v>
          </cell>
          <cell r="E2794" t="str">
            <v>Гуна</v>
          </cell>
          <cell r="F2794" t="str">
            <v>Guna</v>
          </cell>
          <cell r="G2794" t="str">
            <v>-5.5</v>
          </cell>
          <cell r="H2794" t="str">
            <v>Индия</v>
          </cell>
          <cell r="I2794" t="str">
            <v>India</v>
          </cell>
          <cell r="J2794" t="str">
            <v>IN</v>
          </cell>
          <cell r="K2794" t="str">
            <v>24.654681</v>
          </cell>
          <cell r="L2794" t="str">
            <v>77.347347</v>
          </cell>
          <cell r="M2794">
            <v>930</v>
          </cell>
          <cell r="N2794">
            <v>488</v>
          </cell>
        </row>
        <row r="2795">
          <cell r="A2795" t="str">
            <v>GUY</v>
          </cell>
          <cell r="B2795" t="str">
            <v>KGUY</v>
          </cell>
          <cell r="D2795" t="str">
            <v>Guymon</v>
          </cell>
          <cell r="F2795" t="str">
            <v>Guymon</v>
          </cell>
          <cell r="G2795" t="str">
            <v>-6.0</v>
          </cell>
          <cell r="H2795" t="str">
            <v>США</v>
          </cell>
          <cell r="I2795" t="str">
            <v>United States</v>
          </cell>
          <cell r="J2795" t="str">
            <v>US</v>
          </cell>
          <cell r="K2795" t="str">
            <v>36.685072</v>
          </cell>
          <cell r="L2795" t="str">
            <v>-101.507782</v>
          </cell>
          <cell r="M2795">
            <v>1310</v>
          </cell>
          <cell r="N2795">
            <v>952</v>
          </cell>
        </row>
        <row r="2796">
          <cell r="A2796" t="str">
            <v>GUZ</v>
          </cell>
          <cell r="B2796" t="str">
            <v>DNGU</v>
          </cell>
          <cell r="D2796" t="str">
            <v>Guarapari</v>
          </cell>
          <cell r="F2796" t="str">
            <v>Guarapari</v>
          </cell>
          <cell r="G2796" t="str">
            <v>-2.0</v>
          </cell>
          <cell r="H2796" t="str">
            <v>Бразилия</v>
          </cell>
          <cell r="I2796" t="str">
            <v>Brazil</v>
          </cell>
          <cell r="J2796" t="str">
            <v>BR</v>
          </cell>
          <cell r="K2796" t="str">
            <v>-20.666666666667</v>
          </cell>
          <cell r="L2796" t="str">
            <v>-40.5</v>
          </cell>
        </row>
        <row r="2797">
          <cell r="A2797" t="str">
            <v>GVA</v>
          </cell>
          <cell r="B2797" t="str">
            <v>LSGG</v>
          </cell>
          <cell r="D2797" t="str">
            <v>Geneve-cointrin</v>
          </cell>
          <cell r="E2797" t="str">
            <v>Женева</v>
          </cell>
          <cell r="F2797" t="str">
            <v>Geneva</v>
          </cell>
          <cell r="G2797" t="str">
            <v>+1.0</v>
          </cell>
          <cell r="H2797" t="str">
            <v>Швейцария</v>
          </cell>
          <cell r="I2797" t="str">
            <v>Switzerland</v>
          </cell>
          <cell r="J2797" t="str">
            <v>CH</v>
          </cell>
          <cell r="K2797" t="str">
            <v>46.238064</v>
          </cell>
          <cell r="L2797" t="str">
            <v>6.108950</v>
          </cell>
          <cell r="M2797">
            <v>3900</v>
          </cell>
          <cell r="N2797">
            <v>430</v>
          </cell>
        </row>
        <row r="2798">
          <cell r="A2798" t="str">
            <v>GVE</v>
          </cell>
          <cell r="B2798" t="str">
            <v>KGVE</v>
          </cell>
          <cell r="D2798" t="str">
            <v>Municipal</v>
          </cell>
          <cell r="F2798" t="str">
            <v>Gordonsville</v>
          </cell>
          <cell r="G2798" t="str">
            <v>-5.0</v>
          </cell>
          <cell r="H2798" t="str">
            <v>США</v>
          </cell>
          <cell r="I2798" t="str">
            <v>United States</v>
          </cell>
          <cell r="J2798" t="str">
            <v>US</v>
          </cell>
          <cell r="K2798" t="str">
            <v>38.155996</v>
          </cell>
          <cell r="L2798" t="str">
            <v>-78.165780</v>
          </cell>
          <cell r="M2798">
            <v>704</v>
          </cell>
          <cell r="N2798">
            <v>138</v>
          </cell>
        </row>
        <row r="2799">
          <cell r="A2799" t="str">
            <v>GVI</v>
          </cell>
          <cell r="C2799" t="str">
            <v>Грин-Ривер</v>
          </cell>
          <cell r="D2799" t="str">
            <v>Green River</v>
          </cell>
          <cell r="E2799" t="str">
            <v>Грин-Ривер</v>
          </cell>
          <cell r="F2799" t="str">
            <v>Green River</v>
          </cell>
          <cell r="G2799" t="str">
            <v>-10.0</v>
          </cell>
          <cell r="H2799" t="str">
            <v>Папуа - Новая Гвинея</v>
          </cell>
          <cell r="I2799" t="str">
            <v>Papua New Guinea</v>
          </cell>
          <cell r="J2799" t="str">
            <v>PG</v>
          </cell>
          <cell r="K2799" t="str">
            <v>-3.901389</v>
          </cell>
          <cell r="L2799" t="str">
            <v>141.177499</v>
          </cell>
          <cell r="M2799">
            <v>1454</v>
          </cell>
          <cell r="N2799">
            <v>85</v>
          </cell>
        </row>
        <row r="2800">
          <cell r="A2800" t="str">
            <v>GVL</v>
          </cell>
          <cell r="B2800" t="str">
            <v>KGVL</v>
          </cell>
          <cell r="D2800" t="str">
            <v>Lee Gilmer Memorial</v>
          </cell>
          <cell r="F2800" t="str">
            <v>Gainesville</v>
          </cell>
          <cell r="G2800" t="str">
            <v>-5.0</v>
          </cell>
          <cell r="H2800" t="str">
            <v>США</v>
          </cell>
          <cell r="I2800" t="str">
            <v>United States</v>
          </cell>
          <cell r="J2800" t="str">
            <v>US</v>
          </cell>
          <cell r="K2800" t="str">
            <v>34.272627</v>
          </cell>
          <cell r="L2800" t="str">
            <v>-83.830223</v>
          </cell>
          <cell r="M2800">
            <v>1524</v>
          </cell>
          <cell r="N2800">
            <v>389</v>
          </cell>
        </row>
        <row r="2801">
          <cell r="A2801" t="str">
            <v>GVP</v>
          </cell>
          <cell r="B2801" t="str">
            <v>YGNV</v>
          </cell>
          <cell r="D2801" t="str">
            <v>Greenvale</v>
          </cell>
          <cell r="F2801" t="str">
            <v>Greenvale</v>
          </cell>
          <cell r="G2801" t="str">
            <v>-10.0</v>
          </cell>
          <cell r="H2801" t="str">
            <v>Австралия</v>
          </cell>
          <cell r="I2801" t="str">
            <v>Australia</v>
          </cell>
          <cell r="J2801" t="str">
            <v>AU</v>
          </cell>
          <cell r="K2801" t="str">
            <v>-18.996667</v>
          </cell>
          <cell r="L2801" t="str">
            <v>145.014444</v>
          </cell>
        </row>
        <row r="2802">
          <cell r="A2802" t="str">
            <v>GVR</v>
          </cell>
          <cell r="B2802" t="str">
            <v>SBGV</v>
          </cell>
          <cell r="D2802" t="str">
            <v>Governador Valadares</v>
          </cell>
          <cell r="F2802" t="str">
            <v>Governador Valadares</v>
          </cell>
          <cell r="G2802" t="str">
            <v>-3.0</v>
          </cell>
          <cell r="H2802" t="str">
            <v>Бразилия</v>
          </cell>
          <cell r="I2802" t="str">
            <v>Brazil</v>
          </cell>
          <cell r="J2802" t="str">
            <v>BR</v>
          </cell>
          <cell r="K2802" t="str">
            <v>-18.895236</v>
          </cell>
          <cell r="L2802" t="str">
            <v>-41.982214</v>
          </cell>
          <cell r="M2802">
            <v>1400</v>
          </cell>
          <cell r="N2802">
            <v>171</v>
          </cell>
        </row>
        <row r="2803">
          <cell r="A2803" t="str">
            <v>GVT</v>
          </cell>
          <cell r="B2803" t="str">
            <v>KGVT</v>
          </cell>
          <cell r="D2803" t="str">
            <v>Majors Field</v>
          </cell>
          <cell r="F2803" t="str">
            <v>Greenville</v>
          </cell>
          <cell r="G2803" t="str">
            <v>-6.0</v>
          </cell>
          <cell r="H2803" t="str">
            <v>США</v>
          </cell>
          <cell r="I2803" t="str">
            <v>United States</v>
          </cell>
          <cell r="J2803" t="str">
            <v>US</v>
          </cell>
          <cell r="K2803" t="str">
            <v>33.067839</v>
          </cell>
          <cell r="L2803" t="str">
            <v>-96.065332</v>
          </cell>
          <cell r="M2803">
            <v>2447</v>
          </cell>
          <cell r="N2803">
            <v>163</v>
          </cell>
        </row>
        <row r="2804">
          <cell r="A2804" t="str">
            <v>GVW</v>
          </cell>
          <cell r="B2804" t="str">
            <v>YPGV</v>
          </cell>
          <cell r="D2804" t="str">
            <v>Richards-Gebaur</v>
          </cell>
          <cell r="F2804" t="str">
            <v>Grandview</v>
          </cell>
          <cell r="G2804" t="str">
            <v>-6.0</v>
          </cell>
          <cell r="H2804" t="str">
            <v>США</v>
          </cell>
          <cell r="I2804" t="str">
            <v>United States</v>
          </cell>
          <cell r="J2804" t="str">
            <v>US</v>
          </cell>
          <cell r="K2804" t="str">
            <v>38.883333333333</v>
          </cell>
          <cell r="L2804" t="str">
            <v>-94.533333333333</v>
          </cell>
        </row>
        <row r="2805">
          <cell r="A2805" t="str">
            <v>GVX</v>
          </cell>
          <cell r="B2805" t="str">
            <v>ESSK</v>
          </cell>
          <cell r="D2805" t="str">
            <v>Sandviken</v>
          </cell>
          <cell r="E2805" t="str">
            <v>Гавле</v>
          </cell>
          <cell r="F2805" t="str">
            <v>Gavle</v>
          </cell>
          <cell r="G2805" t="str">
            <v>+1.0</v>
          </cell>
          <cell r="H2805" t="str">
            <v>Швеция</v>
          </cell>
          <cell r="I2805" t="str">
            <v>Sweden</v>
          </cell>
          <cell r="J2805" t="str">
            <v>SE</v>
          </cell>
          <cell r="K2805" t="str">
            <v>60.593333</v>
          </cell>
          <cell r="L2805" t="str">
            <v>16.951389</v>
          </cell>
          <cell r="M2805">
            <v>2000</v>
          </cell>
          <cell r="N2805">
            <v>68</v>
          </cell>
        </row>
        <row r="2806">
          <cell r="A2806" t="str">
            <v>GWA</v>
          </cell>
          <cell r="B2806" t="str">
            <v>VYGW</v>
          </cell>
          <cell r="D2806" t="str">
            <v>Gwa</v>
          </cell>
          <cell r="F2806" t="str">
            <v>Gwa</v>
          </cell>
          <cell r="G2806" t="str">
            <v>-6.5</v>
          </cell>
          <cell r="H2806" t="str">
            <v>Мьянма</v>
          </cell>
          <cell r="I2806" t="str">
            <v>Myanmar</v>
          </cell>
          <cell r="J2806" t="str">
            <v>MM</v>
          </cell>
          <cell r="K2806" t="str">
            <v>17.600</v>
          </cell>
          <cell r="L2806" t="str">
            <v>94.583</v>
          </cell>
          <cell r="M2806">
            <v>1134</v>
          </cell>
          <cell r="N2806">
            <v>3</v>
          </cell>
        </row>
        <row r="2807">
          <cell r="A2807" t="str">
            <v>GWD</v>
          </cell>
          <cell r="B2807" t="str">
            <v>OPGD</v>
          </cell>
          <cell r="C2807" t="str">
            <v>Гвадар</v>
          </cell>
          <cell r="D2807" t="str">
            <v>Gwadar</v>
          </cell>
          <cell r="E2807" t="str">
            <v>Гвадар</v>
          </cell>
          <cell r="F2807" t="str">
            <v>Gwadar</v>
          </cell>
          <cell r="G2807" t="str">
            <v>+5.0</v>
          </cell>
          <cell r="H2807" t="str">
            <v>Пакистан</v>
          </cell>
          <cell r="I2807" t="str">
            <v>Pakistan</v>
          </cell>
          <cell r="J2807" t="str">
            <v>PK</v>
          </cell>
          <cell r="K2807" t="str">
            <v>25.233308</v>
          </cell>
          <cell r="L2807" t="str">
            <v>62.329494</v>
          </cell>
          <cell r="M2807">
            <v>1524</v>
          </cell>
          <cell r="N2807">
            <v>11</v>
          </cell>
        </row>
        <row r="2808">
          <cell r="A2808" t="str">
            <v>GWE</v>
          </cell>
          <cell r="B2808" t="str">
            <v>FVTL</v>
          </cell>
          <cell r="C2808" t="str">
            <v>Гверу</v>
          </cell>
          <cell r="D2808" t="str">
            <v>Gweru</v>
          </cell>
          <cell r="E2808" t="str">
            <v>Гверу</v>
          </cell>
          <cell r="F2808" t="str">
            <v>Gweru</v>
          </cell>
          <cell r="G2808" t="str">
            <v>+2.0</v>
          </cell>
          <cell r="H2808" t="str">
            <v>Зимбабве</v>
          </cell>
          <cell r="I2808" t="str">
            <v>Zimbabwe</v>
          </cell>
          <cell r="J2808" t="str">
            <v>ZW</v>
          </cell>
          <cell r="K2808" t="str">
            <v>-19.436394</v>
          </cell>
          <cell r="L2808" t="str">
            <v>29.861911</v>
          </cell>
          <cell r="M2808">
            <v>2743</v>
          </cell>
          <cell r="N2808">
            <v>1426</v>
          </cell>
        </row>
        <row r="2809">
          <cell r="A2809" t="str">
            <v>GWL</v>
          </cell>
          <cell r="B2809" t="str">
            <v>VIGR</v>
          </cell>
          <cell r="C2809" t="str">
            <v>Гуалиор</v>
          </cell>
          <cell r="D2809" t="str">
            <v>Gwalior</v>
          </cell>
          <cell r="E2809" t="str">
            <v>Гвалиор</v>
          </cell>
          <cell r="F2809" t="str">
            <v>Gwalior</v>
          </cell>
          <cell r="G2809" t="str">
            <v>+5.5</v>
          </cell>
          <cell r="H2809" t="str">
            <v>Индия</v>
          </cell>
          <cell r="I2809" t="str">
            <v>India</v>
          </cell>
          <cell r="J2809" t="str">
            <v>IN</v>
          </cell>
          <cell r="K2809" t="str">
            <v>26.293336</v>
          </cell>
          <cell r="L2809" t="str">
            <v>78.227753</v>
          </cell>
          <cell r="M2809">
            <v>2743</v>
          </cell>
          <cell r="N2809">
            <v>188</v>
          </cell>
        </row>
        <row r="2810">
          <cell r="A2810" t="str">
            <v>GWN</v>
          </cell>
          <cell r="D2810" t="str">
            <v>Gnarowein</v>
          </cell>
          <cell r="F2810" t="str">
            <v>Gnarowein</v>
          </cell>
          <cell r="G2810" t="str">
            <v>-10.0</v>
          </cell>
          <cell r="H2810" t="str">
            <v>Папуа - Новая Гвинея</v>
          </cell>
          <cell r="I2810" t="str">
            <v>Papua New Guinea</v>
          </cell>
          <cell r="J2810" t="str">
            <v>PG</v>
          </cell>
          <cell r="K2810" t="str">
            <v>-6.567</v>
          </cell>
          <cell r="L2810" t="str">
            <v>146.250</v>
          </cell>
        </row>
        <row r="2811">
          <cell r="A2811" t="str">
            <v>GWO</v>
          </cell>
          <cell r="B2811" t="str">
            <v>KGWO</v>
          </cell>
          <cell r="D2811" t="str">
            <v>Leflore</v>
          </cell>
          <cell r="F2811" t="str">
            <v>Greenwood</v>
          </cell>
          <cell r="G2811" t="str">
            <v>-6.0</v>
          </cell>
          <cell r="H2811" t="str">
            <v>США</v>
          </cell>
          <cell r="I2811" t="str">
            <v>United States</v>
          </cell>
          <cell r="J2811" t="str">
            <v>US</v>
          </cell>
          <cell r="K2811" t="str">
            <v>33.494327</v>
          </cell>
          <cell r="L2811" t="str">
            <v>-90.084705</v>
          </cell>
          <cell r="M2811">
            <v>1523</v>
          </cell>
          <cell r="N2811">
            <v>49</v>
          </cell>
        </row>
        <row r="2812">
          <cell r="A2812" t="str">
            <v>GWS</v>
          </cell>
          <cell r="B2812" t="str">
            <v>KGWS</v>
          </cell>
          <cell r="D2812" t="str">
            <v>Glenwood Springs</v>
          </cell>
          <cell r="F2812" t="str">
            <v>Glenwood Springs</v>
          </cell>
          <cell r="G2812" t="str">
            <v>-7.0</v>
          </cell>
          <cell r="H2812" t="str">
            <v>США</v>
          </cell>
          <cell r="I2812" t="str">
            <v>United States</v>
          </cell>
          <cell r="J2812" t="str">
            <v>US</v>
          </cell>
          <cell r="K2812" t="str">
            <v>39.505944</v>
          </cell>
          <cell r="L2812" t="str">
            <v>-107.309194</v>
          </cell>
          <cell r="N2812">
            <v>1803</v>
          </cell>
        </row>
        <row r="2813">
          <cell r="A2813" t="str">
            <v>GWT</v>
          </cell>
          <cell r="B2813" t="str">
            <v>EDXW</v>
          </cell>
          <cell r="D2813" t="str">
            <v>Westerland - Sylt</v>
          </cell>
          <cell r="F2813" t="str">
            <v>Westerland</v>
          </cell>
          <cell r="G2813" t="str">
            <v>-1.0</v>
          </cell>
          <cell r="H2813" t="str">
            <v>Германия</v>
          </cell>
          <cell r="I2813" t="str">
            <v>Germany</v>
          </cell>
          <cell r="J2813" t="str">
            <v>DE</v>
          </cell>
          <cell r="K2813" t="str">
            <v>54.913250</v>
          </cell>
          <cell r="L2813" t="str">
            <v>8.340472</v>
          </cell>
          <cell r="M2813">
            <v>2124</v>
          </cell>
          <cell r="N2813">
            <v>16</v>
          </cell>
        </row>
        <row r="2814">
          <cell r="A2814" t="str">
            <v>GWV</v>
          </cell>
          <cell r="B2814" t="str">
            <v>KGWV</v>
          </cell>
          <cell r="D2814" t="str">
            <v>Glendale</v>
          </cell>
          <cell r="F2814" t="str">
            <v>Glendale</v>
          </cell>
          <cell r="G2814" t="str">
            <v>+2.0</v>
          </cell>
          <cell r="H2814" t="str">
            <v>Зимбабве</v>
          </cell>
          <cell r="I2814" t="str">
            <v>Zimbabwe</v>
          </cell>
          <cell r="J2814" t="str">
            <v>ZW</v>
          </cell>
          <cell r="K2814" t="str">
            <v>39.948685</v>
          </cell>
          <cell r="L2814" t="str">
            <v>-80.759530</v>
          </cell>
          <cell r="N2814">
            <v>198</v>
          </cell>
        </row>
        <row r="2815">
          <cell r="A2815" t="str">
            <v>GWW</v>
          </cell>
          <cell r="D2815" t="str">
            <v>Raf Gatow</v>
          </cell>
          <cell r="E2815" t="str">
            <v>Берлин</v>
          </cell>
          <cell r="F2815" t="str">
            <v>Berlin</v>
          </cell>
          <cell r="G2815" t="str">
            <v>+1.0</v>
          </cell>
          <cell r="H2815" t="str">
            <v>Германия</v>
          </cell>
          <cell r="I2815" t="str">
            <v>Germany</v>
          </cell>
          <cell r="J2815" t="str">
            <v>DE</v>
          </cell>
          <cell r="K2815" t="str">
            <v>52.474444444444</v>
          </cell>
          <cell r="L2815" t="str">
            <v>13.138055555556</v>
          </cell>
          <cell r="N2815">
            <v>166</v>
          </cell>
        </row>
        <row r="2816">
          <cell r="A2816" t="str">
            <v>GWY</v>
          </cell>
          <cell r="B2816" t="str">
            <v>EICM</v>
          </cell>
          <cell r="D2816" t="str">
            <v>Carnmore</v>
          </cell>
          <cell r="E2816" t="str">
            <v>Голуэй</v>
          </cell>
          <cell r="F2816" t="str">
            <v>Galway</v>
          </cell>
          <cell r="G2816" t="str">
            <v>+0.0</v>
          </cell>
          <cell r="H2816" t="str">
            <v>Ирландия</v>
          </cell>
          <cell r="I2816" t="str">
            <v>Ireland</v>
          </cell>
          <cell r="J2816" t="str">
            <v>IE</v>
          </cell>
          <cell r="K2816" t="str">
            <v>53.300244</v>
          </cell>
          <cell r="L2816" t="str">
            <v>-8.941158</v>
          </cell>
          <cell r="M2816">
            <v>570</v>
          </cell>
          <cell r="N2816">
            <v>25</v>
          </cell>
        </row>
        <row r="2817">
          <cell r="A2817" t="str">
            <v>GXF</v>
          </cell>
          <cell r="B2817" t="str">
            <v>OYSY</v>
          </cell>
          <cell r="C2817" t="str">
            <v>Сейюн</v>
          </cell>
          <cell r="D2817" t="str">
            <v>Seiyun</v>
          </cell>
          <cell r="E2817" t="str">
            <v>Сейюн</v>
          </cell>
          <cell r="F2817" t="str">
            <v>Seiyun</v>
          </cell>
          <cell r="G2817" t="str">
            <v>-3.0</v>
          </cell>
          <cell r="H2817" t="str">
            <v>Йемен</v>
          </cell>
          <cell r="I2817" t="str">
            <v>Yemen</v>
          </cell>
          <cell r="J2817" t="str">
            <v>YE</v>
          </cell>
          <cell r="K2817" t="str">
            <v>15.966111</v>
          </cell>
          <cell r="L2817" t="str">
            <v>48.788300</v>
          </cell>
          <cell r="M2817">
            <v>1173</v>
          </cell>
          <cell r="N2817">
            <v>639</v>
          </cell>
        </row>
        <row r="2818">
          <cell r="A2818" t="str">
            <v>GXG</v>
          </cell>
          <cell r="B2818" t="str">
            <v>FNNG</v>
          </cell>
          <cell r="C2818" t="str">
            <v>Негаге</v>
          </cell>
          <cell r="D2818" t="str">
            <v>Negage</v>
          </cell>
          <cell r="E2818" t="str">
            <v>Негаге</v>
          </cell>
          <cell r="F2818" t="str">
            <v>Negage</v>
          </cell>
          <cell r="G2818" t="str">
            <v>-1.0</v>
          </cell>
          <cell r="H2818" t="str">
            <v>Ангола</v>
          </cell>
          <cell r="I2818" t="str">
            <v>Angola</v>
          </cell>
          <cell r="J2818" t="str">
            <v>AO</v>
          </cell>
          <cell r="K2818" t="str">
            <v>-7.754506</v>
          </cell>
          <cell r="L2818" t="str">
            <v>15.287728</v>
          </cell>
          <cell r="M2818">
            <v>2400</v>
          </cell>
          <cell r="N2818">
            <v>1251</v>
          </cell>
        </row>
        <row r="2819">
          <cell r="A2819" t="str">
            <v>GXH</v>
          </cell>
          <cell r="B2819" t="str">
            <v>EGUN</v>
          </cell>
          <cell r="D2819" t="str">
            <v>NAF</v>
          </cell>
          <cell r="E2819" t="str">
            <v>Милденхолл</v>
          </cell>
          <cell r="F2819" t="str">
            <v>Mildenhall</v>
          </cell>
          <cell r="G2819" t="str">
            <v>+0.0</v>
          </cell>
          <cell r="H2819" t="str">
            <v>Великобритания</v>
          </cell>
          <cell r="I2819" t="str">
            <v>United Kingdom</v>
          </cell>
          <cell r="J2819" t="str">
            <v>GB</v>
          </cell>
          <cell r="K2819" t="str">
            <v>51.416666666667</v>
          </cell>
          <cell r="L2819" t="str">
            <v>-1.7</v>
          </cell>
        </row>
        <row r="2820">
          <cell r="A2820" t="str">
            <v>GXQ</v>
          </cell>
          <cell r="B2820" t="str">
            <v>SCCY</v>
          </cell>
          <cell r="D2820" t="str">
            <v>Ten. Vidal</v>
          </cell>
          <cell r="E2820" t="str">
            <v>Койайке</v>
          </cell>
          <cell r="F2820" t="str">
            <v>Coyhaique</v>
          </cell>
          <cell r="G2820" t="str">
            <v>-3.0</v>
          </cell>
          <cell r="H2820" t="str">
            <v>Чили</v>
          </cell>
          <cell r="I2820" t="str">
            <v>Chile</v>
          </cell>
          <cell r="J2820" t="str">
            <v>CL</v>
          </cell>
          <cell r="K2820" t="str">
            <v>-45.594211</v>
          </cell>
          <cell r="L2820" t="str">
            <v>-72.106133</v>
          </cell>
          <cell r="M2820">
            <v>1574</v>
          </cell>
          <cell r="N2820">
            <v>311</v>
          </cell>
        </row>
        <row r="2821">
          <cell r="A2821" t="str">
            <v>GXX</v>
          </cell>
          <cell r="B2821" t="str">
            <v>FKKJ</v>
          </cell>
          <cell r="C2821" t="str">
            <v>Ягуа</v>
          </cell>
          <cell r="D2821" t="str">
            <v>Yagoua</v>
          </cell>
          <cell r="E2821" t="str">
            <v>Ягуа</v>
          </cell>
          <cell r="F2821" t="str">
            <v>Yagoua</v>
          </cell>
          <cell r="G2821" t="str">
            <v>-1.0</v>
          </cell>
          <cell r="H2821" t="str">
            <v>Камерун</v>
          </cell>
          <cell r="I2821" t="str">
            <v>Cameroon</v>
          </cell>
          <cell r="J2821" t="str">
            <v>CM</v>
          </cell>
          <cell r="K2821" t="str">
            <v>10.356111</v>
          </cell>
          <cell r="L2821" t="str">
            <v>15.237222</v>
          </cell>
          <cell r="M2821">
            <v>1950</v>
          </cell>
          <cell r="N2821">
            <v>326</v>
          </cell>
        </row>
        <row r="2822">
          <cell r="A2822" t="str">
            <v>GXY</v>
          </cell>
          <cell r="B2822" t="str">
            <v>KGXY</v>
          </cell>
          <cell r="D2822" t="str">
            <v>Weld County</v>
          </cell>
          <cell r="F2822" t="str">
            <v>Greeley</v>
          </cell>
          <cell r="G2822" t="str">
            <v>-7.0</v>
          </cell>
          <cell r="H2822" t="str">
            <v>США</v>
          </cell>
          <cell r="I2822" t="str">
            <v>United States</v>
          </cell>
          <cell r="J2822" t="str">
            <v>US</v>
          </cell>
          <cell r="K2822" t="str">
            <v>40.437417</v>
          </cell>
          <cell r="L2822" t="str">
            <v>-104.633222</v>
          </cell>
          <cell r="M2822">
            <v>1893</v>
          </cell>
          <cell r="N2822">
            <v>1432</v>
          </cell>
        </row>
        <row r="2823">
          <cell r="A2823" t="str">
            <v>GYA</v>
          </cell>
          <cell r="B2823" t="str">
            <v>SLGY</v>
          </cell>
          <cell r="C2823" t="str">
            <v>Гуаярамерин</v>
          </cell>
          <cell r="D2823" t="str">
            <v>Guayaramerin</v>
          </cell>
          <cell r="E2823" t="str">
            <v>Гуаярамерин</v>
          </cell>
          <cell r="F2823" t="str">
            <v>Guayaramerin</v>
          </cell>
          <cell r="G2823" t="str">
            <v>-4.0</v>
          </cell>
          <cell r="H2823" t="str">
            <v>Бразилия</v>
          </cell>
          <cell r="I2823" t="str">
            <v>Brazil</v>
          </cell>
          <cell r="J2823" t="str">
            <v>BR</v>
          </cell>
          <cell r="K2823" t="str">
            <v>-10.821667</v>
          </cell>
          <cell r="L2823" t="str">
            <v>-65.345833</v>
          </cell>
          <cell r="M2823">
            <v>1800</v>
          </cell>
          <cell r="N2823">
            <v>170</v>
          </cell>
        </row>
        <row r="2824">
          <cell r="A2824" t="str">
            <v>GYD</v>
          </cell>
          <cell r="C2824" t="str">
            <v>Гейдар Алиев</v>
          </cell>
          <cell r="D2824" t="str">
            <v>Heydar Aliyev</v>
          </cell>
          <cell r="E2824" t="str">
            <v>Баку</v>
          </cell>
          <cell r="F2824" t="str">
            <v>Baku</v>
          </cell>
          <cell r="G2824" t="str">
            <v>+5.0</v>
          </cell>
          <cell r="H2824" t="str">
            <v>Азербайджан</v>
          </cell>
          <cell r="I2824" t="str">
            <v>Azerbaijan</v>
          </cell>
          <cell r="J2824" t="str">
            <v>AZ</v>
          </cell>
          <cell r="K2824" t="str">
            <v>40.462778</v>
          </cell>
          <cell r="L2824" t="str">
            <v>50.049722</v>
          </cell>
          <cell r="M2824">
            <v>3500</v>
          </cell>
          <cell r="N2824">
            <v>-2</v>
          </cell>
        </row>
        <row r="2825">
          <cell r="A2825" t="str">
            <v>GYE</v>
          </cell>
          <cell r="B2825" t="str">
            <v>SEGY</v>
          </cell>
          <cell r="D2825" t="str">
            <v>Simon Bolivar</v>
          </cell>
          <cell r="E2825" t="str">
            <v>Гуайяквил</v>
          </cell>
          <cell r="F2825" t="str">
            <v>Guayaquil</v>
          </cell>
          <cell r="G2825" t="str">
            <v>-5.0</v>
          </cell>
          <cell r="H2825" t="str">
            <v>Эквадор</v>
          </cell>
          <cell r="I2825" t="str">
            <v>Ecuador</v>
          </cell>
          <cell r="J2825" t="str">
            <v>EC</v>
          </cell>
          <cell r="K2825" t="str">
            <v>-2.157419</v>
          </cell>
          <cell r="L2825" t="str">
            <v>-79.883558</v>
          </cell>
          <cell r="M2825">
            <v>2440</v>
          </cell>
          <cell r="N2825">
            <v>6</v>
          </cell>
        </row>
        <row r="2826">
          <cell r="A2826" t="str">
            <v>GYI</v>
          </cell>
          <cell r="B2826" t="str">
            <v>HRYG</v>
          </cell>
          <cell r="C2826" t="str">
            <v>Гисеный</v>
          </cell>
          <cell r="D2826" t="str">
            <v>Gisenyi</v>
          </cell>
          <cell r="E2826" t="str">
            <v>Гисеный</v>
          </cell>
          <cell r="F2826" t="str">
            <v>Gisenyi</v>
          </cell>
          <cell r="G2826" t="str">
            <v>+2.0</v>
          </cell>
          <cell r="H2826" t="str">
            <v>Руанда</v>
          </cell>
          <cell r="I2826" t="str">
            <v>Rwanda</v>
          </cell>
          <cell r="J2826" t="str">
            <v>RW</v>
          </cell>
          <cell r="K2826" t="str">
            <v>-1.677203</v>
          </cell>
          <cell r="L2826" t="str">
            <v>29.258875</v>
          </cell>
          <cell r="M2826">
            <v>1015</v>
          </cell>
          <cell r="N2826">
            <v>1549</v>
          </cell>
        </row>
        <row r="2827">
          <cell r="A2827" t="str">
            <v>GYL</v>
          </cell>
          <cell r="B2827" t="str">
            <v>YARG</v>
          </cell>
          <cell r="D2827" t="str">
            <v>Argyle</v>
          </cell>
          <cell r="F2827" t="str">
            <v>Argyle</v>
          </cell>
          <cell r="G2827" t="str">
            <v>-8.0</v>
          </cell>
          <cell r="H2827" t="str">
            <v>Австралия</v>
          </cell>
          <cell r="I2827" t="str">
            <v>Australia</v>
          </cell>
          <cell r="J2827" t="str">
            <v>AU</v>
          </cell>
          <cell r="K2827" t="str">
            <v>-16.636944</v>
          </cell>
          <cell r="L2827" t="str">
            <v>128.451389</v>
          </cell>
          <cell r="M2827">
            <v>2298</v>
          </cell>
          <cell r="N2827">
            <v>159</v>
          </cell>
        </row>
        <row r="2828">
          <cell r="A2828" t="str">
            <v>GYM</v>
          </cell>
          <cell r="B2828" t="str">
            <v>MMGM</v>
          </cell>
          <cell r="D2828" t="str">
            <v>Gen Jose M Yanez</v>
          </cell>
          <cell r="F2828" t="str">
            <v>Guaymas</v>
          </cell>
          <cell r="G2828" t="str">
            <v>-7.0</v>
          </cell>
          <cell r="H2828" t="str">
            <v>Мексика</v>
          </cell>
          <cell r="I2828" t="str">
            <v>Mexico</v>
          </cell>
          <cell r="J2828" t="str">
            <v>MX</v>
          </cell>
          <cell r="K2828" t="str">
            <v>27.968983</v>
          </cell>
          <cell r="L2828" t="str">
            <v>-110.925169</v>
          </cell>
          <cell r="M2828">
            <v>2350</v>
          </cell>
          <cell r="N2828">
            <v>18</v>
          </cell>
        </row>
        <row r="2829">
          <cell r="A2829" t="str">
            <v>GYN</v>
          </cell>
          <cell r="B2829" t="str">
            <v>SBGO</v>
          </cell>
          <cell r="D2829" t="str">
            <v>Santa Genoveva</v>
          </cell>
          <cell r="F2829" t="str">
            <v>Goiania</v>
          </cell>
          <cell r="G2829" t="str">
            <v>-2.0</v>
          </cell>
          <cell r="H2829" t="str">
            <v>Бразилия</v>
          </cell>
          <cell r="I2829" t="str">
            <v>Brazil</v>
          </cell>
          <cell r="J2829" t="str">
            <v>BR</v>
          </cell>
          <cell r="K2829" t="str">
            <v>-16.632033</v>
          </cell>
          <cell r="L2829" t="str">
            <v>-49.220686</v>
          </cell>
          <cell r="M2829">
            <v>2201</v>
          </cell>
          <cell r="N2829">
            <v>747</v>
          </cell>
        </row>
        <row r="2830">
          <cell r="A2830" t="str">
            <v>GYP</v>
          </cell>
          <cell r="B2830" t="str">
            <v>YGYM</v>
          </cell>
          <cell r="D2830" t="str">
            <v>Gympie</v>
          </cell>
          <cell r="F2830" t="str">
            <v>Gympie</v>
          </cell>
          <cell r="G2830" t="str">
            <v>-10.0</v>
          </cell>
          <cell r="H2830" t="str">
            <v>Австралия</v>
          </cell>
          <cell r="I2830" t="str">
            <v>Australia</v>
          </cell>
          <cell r="J2830" t="str">
            <v>AU</v>
          </cell>
          <cell r="K2830" t="str">
            <v>-26.282778</v>
          </cell>
          <cell r="L2830" t="str">
            <v>152.701944</v>
          </cell>
          <cell r="M2830">
            <v>1402</v>
          </cell>
          <cell r="N2830">
            <v>79</v>
          </cell>
        </row>
        <row r="2831">
          <cell r="A2831" t="str">
            <v>GYR</v>
          </cell>
          <cell r="B2831" t="str">
            <v>KGYR</v>
          </cell>
          <cell r="D2831" t="str">
            <v>Litchfield</v>
          </cell>
          <cell r="F2831" t="str">
            <v>Goodyear</v>
          </cell>
          <cell r="G2831" t="str">
            <v>-7.0</v>
          </cell>
          <cell r="H2831" t="str">
            <v>США</v>
          </cell>
          <cell r="I2831" t="str">
            <v>United States</v>
          </cell>
          <cell r="J2831" t="str">
            <v>US</v>
          </cell>
          <cell r="K2831" t="str">
            <v>33.423724</v>
          </cell>
          <cell r="L2831" t="str">
            <v>-112.374456</v>
          </cell>
          <cell r="M2831">
            <v>2591</v>
          </cell>
          <cell r="N2831">
            <v>295</v>
          </cell>
        </row>
        <row r="2832">
          <cell r="A2832" t="str">
            <v>GYS</v>
          </cell>
          <cell r="B2832" t="str">
            <v>ZUGU</v>
          </cell>
          <cell r="D2832" t="str">
            <v>Guang Yuan</v>
          </cell>
          <cell r="F2832" t="str">
            <v>Guang Yuan</v>
          </cell>
          <cell r="G2832" t="str">
            <v>+0.0</v>
          </cell>
          <cell r="H2832" t="str">
            <v>Китай</v>
          </cell>
          <cell r="I2832" t="str">
            <v>China</v>
          </cell>
          <cell r="J2832" t="str">
            <v>CN</v>
          </cell>
          <cell r="K2832" t="str">
            <v>32.391111</v>
          </cell>
          <cell r="L2832" t="str">
            <v>105.701667</v>
          </cell>
        </row>
        <row r="2833">
          <cell r="A2833" t="str">
            <v>GYY</v>
          </cell>
          <cell r="B2833" t="str">
            <v>KGYY</v>
          </cell>
          <cell r="D2833" t="str">
            <v>Gary/Chicago International</v>
          </cell>
          <cell r="F2833" t="str">
            <v>Gary (IN)</v>
          </cell>
          <cell r="G2833" t="str">
            <v>-6.0</v>
          </cell>
          <cell r="H2833" t="str">
            <v>США</v>
          </cell>
          <cell r="I2833" t="str">
            <v>United States</v>
          </cell>
          <cell r="J2833" t="str">
            <v>US</v>
          </cell>
          <cell r="K2833" t="str">
            <v>41.616278</v>
          </cell>
          <cell r="L2833" t="str">
            <v>-87.412778</v>
          </cell>
          <cell r="M2833">
            <v>2134</v>
          </cell>
          <cell r="N2833">
            <v>180</v>
          </cell>
        </row>
        <row r="2834">
          <cell r="A2834" t="str">
            <v>GZI</v>
          </cell>
          <cell r="B2834" t="str">
            <v>OAGN</v>
          </cell>
          <cell r="C2834" t="str">
            <v>Газни</v>
          </cell>
          <cell r="D2834" t="str">
            <v>Ghazni</v>
          </cell>
          <cell r="E2834" t="str">
            <v>Газни</v>
          </cell>
          <cell r="F2834" t="str">
            <v>Ghazni</v>
          </cell>
          <cell r="G2834" t="str">
            <v>-4.5</v>
          </cell>
          <cell r="H2834" t="str">
            <v>Афганистан</v>
          </cell>
          <cell r="I2834" t="str">
            <v>Afghanistan</v>
          </cell>
          <cell r="J2834" t="str">
            <v>AF</v>
          </cell>
          <cell r="K2834" t="str">
            <v>33.531228</v>
          </cell>
          <cell r="L2834" t="str">
            <v>68.412881</v>
          </cell>
          <cell r="M2834">
            <v>1219</v>
          </cell>
          <cell r="N2834">
            <v>2210</v>
          </cell>
        </row>
        <row r="2835">
          <cell r="A2835" t="str">
            <v>GZM</v>
          </cell>
          <cell r="B2835" t="str">
            <v>LMMG</v>
          </cell>
          <cell r="D2835" t="str">
            <v>Gozo Heliport</v>
          </cell>
          <cell r="E2835" t="str">
            <v>Гозо</v>
          </cell>
          <cell r="F2835" t="str">
            <v>Gozo</v>
          </cell>
          <cell r="G2835" t="str">
            <v>+1.0</v>
          </cell>
          <cell r="H2835" t="str">
            <v>Мальта</v>
          </cell>
          <cell r="I2835" t="str">
            <v>Malta</v>
          </cell>
          <cell r="J2835" t="str">
            <v>MT</v>
          </cell>
          <cell r="K2835" t="str">
            <v>36.027222</v>
          </cell>
          <cell r="L2835" t="str">
            <v>14.272778</v>
          </cell>
          <cell r="M2835">
            <v>53</v>
          </cell>
          <cell r="N2835">
            <v>101</v>
          </cell>
        </row>
        <row r="2836">
          <cell r="A2836" t="str">
            <v>GZO</v>
          </cell>
          <cell r="B2836" t="str">
            <v>AGGN</v>
          </cell>
          <cell r="C2836" t="str">
            <v>Гизо</v>
          </cell>
          <cell r="D2836" t="str">
            <v>Gizo</v>
          </cell>
          <cell r="E2836" t="str">
            <v>Гизо</v>
          </cell>
          <cell r="F2836" t="str">
            <v>Gizo</v>
          </cell>
          <cell r="G2836" t="str">
            <v>+11.0</v>
          </cell>
          <cell r="H2836" t="str">
            <v>Соломоновы острова</v>
          </cell>
          <cell r="I2836" t="str">
            <v>Solomon Islands</v>
          </cell>
          <cell r="J2836" t="str">
            <v>SB</v>
          </cell>
          <cell r="K2836" t="str">
            <v>-8.097778</v>
          </cell>
          <cell r="L2836" t="str">
            <v>156.863611</v>
          </cell>
          <cell r="M2836">
            <v>976</v>
          </cell>
          <cell r="N2836">
            <v>4</v>
          </cell>
        </row>
        <row r="2837">
          <cell r="A2837" t="str">
            <v>GZT</v>
          </cell>
          <cell r="B2837" t="str">
            <v>LTAJ</v>
          </cell>
          <cell r="C2837" t="str">
            <v>Газиантеп</v>
          </cell>
          <cell r="D2837" t="str">
            <v>Gaziantep</v>
          </cell>
          <cell r="E2837" t="str">
            <v>Газиантеп</v>
          </cell>
          <cell r="F2837" t="str">
            <v>Gaziantep</v>
          </cell>
          <cell r="G2837" t="str">
            <v>+2.0</v>
          </cell>
          <cell r="H2837" t="str">
            <v>Турция</v>
          </cell>
          <cell r="I2837" t="str">
            <v>Turkey</v>
          </cell>
          <cell r="J2837" t="str">
            <v>TR</v>
          </cell>
          <cell r="K2837" t="str">
            <v>36.947183</v>
          </cell>
          <cell r="L2837" t="str">
            <v>37.478683</v>
          </cell>
          <cell r="M2837">
            <v>2800</v>
          </cell>
          <cell r="N2837">
            <v>706</v>
          </cell>
        </row>
        <row r="2838">
          <cell r="A2838" t="str">
            <v>GZW</v>
          </cell>
          <cell r="B2838" t="str">
            <v>CYYR</v>
          </cell>
          <cell r="D2838" t="str">
            <v>Ghazvin</v>
          </cell>
          <cell r="F2838" t="str">
            <v>Ghazvin</v>
          </cell>
          <cell r="G2838" t="str">
            <v>+3.5</v>
          </cell>
          <cell r="H2838" t="str">
            <v>Иран</v>
          </cell>
          <cell r="I2838" t="str">
            <v>Iran</v>
          </cell>
          <cell r="J2838" t="str">
            <v>IR</v>
          </cell>
          <cell r="K2838" t="str">
            <v>35.6</v>
          </cell>
          <cell r="L2838" t="str">
            <v>47.016666666667</v>
          </cell>
        </row>
        <row r="2839">
          <cell r="A2839" t="str">
            <v>HAA</v>
          </cell>
          <cell r="B2839" t="str">
            <v>ENHK</v>
          </cell>
          <cell r="C2839" t="str">
            <v>Хасвик</v>
          </cell>
          <cell r="D2839" t="str">
            <v>Hasvik</v>
          </cell>
          <cell r="E2839" t="str">
            <v>Хасвик</v>
          </cell>
          <cell r="F2839" t="str">
            <v>Hasvik</v>
          </cell>
          <cell r="G2839" t="str">
            <v>+1.0</v>
          </cell>
          <cell r="H2839" t="str">
            <v>Норвегия</v>
          </cell>
          <cell r="I2839" t="str">
            <v>Norway</v>
          </cell>
          <cell r="J2839" t="str">
            <v>NO</v>
          </cell>
          <cell r="K2839" t="str">
            <v>70.486675</v>
          </cell>
          <cell r="L2839" t="str">
            <v>22.139744</v>
          </cell>
          <cell r="M2839">
            <v>720</v>
          </cell>
          <cell r="N2839">
            <v>6</v>
          </cell>
        </row>
        <row r="2840">
          <cell r="A2840" t="str">
            <v>HAB</v>
          </cell>
          <cell r="B2840" t="str">
            <v>KHAB</v>
          </cell>
          <cell r="D2840" t="str">
            <v>Marion County</v>
          </cell>
          <cell r="E2840" t="str">
            <v>Гамильтон</v>
          </cell>
          <cell r="F2840" t="str">
            <v>Hamilton</v>
          </cell>
          <cell r="G2840" t="str">
            <v>-5.0</v>
          </cell>
          <cell r="H2840" t="str">
            <v>США</v>
          </cell>
          <cell r="I2840" t="str">
            <v>United States</v>
          </cell>
          <cell r="J2840" t="str">
            <v>US</v>
          </cell>
          <cell r="K2840" t="str">
            <v>34.117572</v>
          </cell>
          <cell r="L2840" t="str">
            <v>-87.998196</v>
          </cell>
          <cell r="M2840">
            <v>2134</v>
          </cell>
          <cell r="N2840">
            <v>135</v>
          </cell>
        </row>
        <row r="2841">
          <cell r="A2841" t="str">
            <v>HAC</v>
          </cell>
          <cell r="B2841" t="str">
            <v>RJTH</v>
          </cell>
          <cell r="D2841" t="str">
            <v>Hachijo Jima</v>
          </cell>
          <cell r="F2841" t="str">
            <v>Hachijo Jima</v>
          </cell>
          <cell r="G2841" t="str">
            <v>+9.0</v>
          </cell>
          <cell r="H2841" t="str">
            <v>Япония</v>
          </cell>
          <cell r="I2841" t="str">
            <v>Japan</v>
          </cell>
          <cell r="J2841" t="str">
            <v>JP</v>
          </cell>
          <cell r="K2841" t="str">
            <v>33.115000</v>
          </cell>
          <cell r="L2841" t="str">
            <v>139.785833</v>
          </cell>
          <cell r="M2841">
            <v>1801</v>
          </cell>
          <cell r="N2841">
            <v>92</v>
          </cell>
        </row>
        <row r="2842">
          <cell r="A2842" t="str">
            <v>HAD</v>
          </cell>
          <cell r="B2842" t="str">
            <v>ESMT</v>
          </cell>
          <cell r="C2842" t="str">
            <v>Халмстад</v>
          </cell>
          <cell r="D2842" t="str">
            <v>Halmstad</v>
          </cell>
          <cell r="E2842" t="str">
            <v>Халмстад</v>
          </cell>
          <cell r="F2842" t="str">
            <v>Halmstad</v>
          </cell>
          <cell r="G2842" t="str">
            <v>+1.0</v>
          </cell>
          <cell r="H2842" t="str">
            <v>Швеция</v>
          </cell>
          <cell r="I2842" t="str">
            <v>Sweden</v>
          </cell>
          <cell r="J2842" t="str">
            <v>SE</v>
          </cell>
          <cell r="K2842" t="str">
            <v>56.691128</v>
          </cell>
          <cell r="L2842" t="str">
            <v>12.820211</v>
          </cell>
          <cell r="M2842">
            <v>2300</v>
          </cell>
          <cell r="N2842">
            <v>31</v>
          </cell>
        </row>
        <row r="2843">
          <cell r="A2843" t="str">
            <v>HAE</v>
          </cell>
          <cell r="B2843" t="str">
            <v>KHAE</v>
          </cell>
          <cell r="D2843" t="str">
            <v>Havasupai</v>
          </cell>
          <cell r="F2843" t="str">
            <v>Havasupai</v>
          </cell>
          <cell r="G2843" t="str">
            <v>-7.0</v>
          </cell>
          <cell r="H2843" t="str">
            <v>США</v>
          </cell>
          <cell r="I2843" t="str">
            <v>United States</v>
          </cell>
          <cell r="J2843" t="str">
            <v>US</v>
          </cell>
          <cell r="K2843" t="str">
            <v>36.191648</v>
          </cell>
          <cell r="L2843" t="str">
            <v>-113.092427</v>
          </cell>
          <cell r="N2843">
            <v>524</v>
          </cell>
        </row>
        <row r="2844">
          <cell r="A2844" t="str">
            <v>HAF</v>
          </cell>
          <cell r="B2844" t="str">
            <v>KHAF</v>
          </cell>
          <cell r="D2844" t="str">
            <v>Half Moon</v>
          </cell>
          <cell r="F2844" t="str">
            <v>Half Moon</v>
          </cell>
          <cell r="G2844" t="str">
            <v>-8.0</v>
          </cell>
          <cell r="H2844" t="str">
            <v>США</v>
          </cell>
          <cell r="I2844" t="str">
            <v>United States</v>
          </cell>
          <cell r="J2844" t="str">
            <v>US</v>
          </cell>
          <cell r="K2844" t="str">
            <v>37.513444</v>
          </cell>
          <cell r="L2844" t="str">
            <v>-122.501167</v>
          </cell>
          <cell r="M2844">
            <v>1524</v>
          </cell>
          <cell r="N2844">
            <v>20</v>
          </cell>
        </row>
        <row r="2845">
          <cell r="A2845" t="str">
            <v>HAH</v>
          </cell>
          <cell r="B2845" t="str">
            <v>FMCH</v>
          </cell>
          <cell r="D2845" t="str">
            <v>Prince Said Ibrahim In</v>
          </cell>
          <cell r="F2845" t="str">
            <v>Moroni</v>
          </cell>
          <cell r="G2845" t="str">
            <v>+3.0</v>
          </cell>
          <cell r="H2845" t="str">
            <v>Коморские острова</v>
          </cell>
          <cell r="I2845" t="str">
            <v>Comoros</v>
          </cell>
          <cell r="J2845" t="str">
            <v>KM</v>
          </cell>
          <cell r="K2845" t="str">
            <v>-11.533661</v>
          </cell>
          <cell r="L2845" t="str">
            <v>43.271850</v>
          </cell>
          <cell r="M2845">
            <v>2900</v>
          </cell>
          <cell r="N2845">
            <v>28</v>
          </cell>
        </row>
        <row r="2846">
          <cell r="A2846" t="str">
            <v>HAI</v>
          </cell>
          <cell r="B2846" t="str">
            <v>KHAI</v>
          </cell>
          <cell r="D2846" t="str">
            <v>Dr Haines</v>
          </cell>
          <cell r="F2846" t="str">
            <v>Three Rivers</v>
          </cell>
          <cell r="G2846" t="str">
            <v>+0.0</v>
          </cell>
          <cell r="H2846" t="str">
            <v>Либерия</v>
          </cell>
          <cell r="I2846" t="str">
            <v>Liberia</v>
          </cell>
          <cell r="J2846" t="str">
            <v>LR</v>
          </cell>
          <cell r="K2846" t="str">
            <v>41.959750</v>
          </cell>
          <cell r="L2846" t="str">
            <v>-85.593389</v>
          </cell>
          <cell r="N2846">
            <v>251</v>
          </cell>
        </row>
        <row r="2847">
          <cell r="A2847" t="str">
            <v>HAJ</v>
          </cell>
          <cell r="B2847" t="str">
            <v>EDDV</v>
          </cell>
          <cell r="D2847" t="str">
            <v>Hanover Arpt</v>
          </cell>
          <cell r="E2847" t="str">
            <v>Ганновер</v>
          </cell>
          <cell r="F2847" t="str">
            <v>Hanover</v>
          </cell>
          <cell r="G2847" t="str">
            <v>+1.0</v>
          </cell>
          <cell r="H2847" t="str">
            <v>Германия</v>
          </cell>
          <cell r="I2847" t="str">
            <v>Germany</v>
          </cell>
          <cell r="J2847" t="str">
            <v>DE</v>
          </cell>
          <cell r="K2847" t="str">
            <v>52.461056</v>
          </cell>
          <cell r="L2847" t="str">
            <v>9.685078</v>
          </cell>
          <cell r="M2847">
            <v>2700</v>
          </cell>
          <cell r="N2847">
            <v>56</v>
          </cell>
        </row>
        <row r="2848">
          <cell r="A2848" t="str">
            <v>HAK</v>
          </cell>
          <cell r="B2848" t="str">
            <v>ZJHK</v>
          </cell>
          <cell r="C2848" t="str">
            <v>Хайкоу</v>
          </cell>
          <cell r="D2848" t="str">
            <v>Haikou</v>
          </cell>
          <cell r="E2848" t="str">
            <v>Хайкоу</v>
          </cell>
          <cell r="F2848" t="str">
            <v>Haikou</v>
          </cell>
          <cell r="G2848" t="str">
            <v>+8.0</v>
          </cell>
          <cell r="H2848" t="str">
            <v>Китай</v>
          </cell>
          <cell r="I2848" t="str">
            <v>China</v>
          </cell>
          <cell r="J2848" t="str">
            <v>CN</v>
          </cell>
          <cell r="K2848" t="str">
            <v>19.934856</v>
          </cell>
          <cell r="L2848" t="str">
            <v>110.458961</v>
          </cell>
          <cell r="N2848">
            <v>23</v>
          </cell>
        </row>
        <row r="2849">
          <cell r="A2849" t="str">
            <v>HAL</v>
          </cell>
          <cell r="B2849" t="str">
            <v>FYHI</v>
          </cell>
          <cell r="C2849" t="str">
            <v>Халали</v>
          </cell>
          <cell r="D2849" t="str">
            <v>Halali</v>
          </cell>
          <cell r="E2849" t="str">
            <v>Халали</v>
          </cell>
          <cell r="F2849" t="str">
            <v>Halali</v>
          </cell>
          <cell r="G2849" t="str">
            <v>-2.0</v>
          </cell>
          <cell r="H2849" t="str">
            <v>Намибия</v>
          </cell>
          <cell r="I2849" t="str">
            <v>Namibia</v>
          </cell>
          <cell r="J2849" t="str">
            <v>NA</v>
          </cell>
          <cell r="K2849" t="str">
            <v>-19.967</v>
          </cell>
          <cell r="L2849" t="str">
            <v>13.067</v>
          </cell>
          <cell r="M2849">
            <v>1189</v>
          </cell>
          <cell r="N2849">
            <v>1105</v>
          </cell>
        </row>
        <row r="2850">
          <cell r="A2850" t="str">
            <v>HAM</v>
          </cell>
          <cell r="B2850" t="str">
            <v>EDDH</v>
          </cell>
          <cell r="C2850" t="str">
            <v>Аэропорт Гамбурга</v>
          </cell>
          <cell r="D2850" t="str">
            <v>Hamburg Airport</v>
          </cell>
          <cell r="E2850" t="str">
            <v>Гамбург</v>
          </cell>
          <cell r="F2850" t="str">
            <v>Hamburg</v>
          </cell>
          <cell r="G2850" t="str">
            <v>+1.0</v>
          </cell>
          <cell r="H2850" t="str">
            <v>Германия</v>
          </cell>
          <cell r="I2850" t="str">
            <v>Germany</v>
          </cell>
          <cell r="J2850" t="str">
            <v>DE</v>
          </cell>
          <cell r="K2850" t="str">
            <v>53.630389</v>
          </cell>
          <cell r="L2850" t="str">
            <v>9.988228</v>
          </cell>
          <cell r="M2850">
            <v>3665</v>
          </cell>
          <cell r="N2850">
            <v>16</v>
          </cell>
        </row>
        <row r="2851">
          <cell r="A2851" t="str">
            <v>HAN</v>
          </cell>
          <cell r="B2851" t="str">
            <v>VVNB</v>
          </cell>
          <cell r="D2851" t="str">
            <v>Noibai International</v>
          </cell>
          <cell r="E2851" t="str">
            <v>Ханой</v>
          </cell>
          <cell r="F2851" t="str">
            <v>Hanoi</v>
          </cell>
          <cell r="G2851" t="str">
            <v>+7.0</v>
          </cell>
          <cell r="H2851" t="str">
            <v>Вьетнам</v>
          </cell>
          <cell r="I2851" t="str">
            <v>Vietnam</v>
          </cell>
          <cell r="J2851" t="str">
            <v>VN</v>
          </cell>
          <cell r="K2851" t="str">
            <v>21.221192</v>
          </cell>
          <cell r="L2851" t="str">
            <v>105.807178</v>
          </cell>
          <cell r="M2851">
            <v>2000</v>
          </cell>
          <cell r="N2851">
            <v>12</v>
          </cell>
        </row>
        <row r="2852">
          <cell r="A2852" t="str">
            <v>HAO</v>
          </cell>
          <cell r="B2852" t="str">
            <v>KHAO</v>
          </cell>
          <cell r="C2852" t="str">
            <v>Гамильтон</v>
          </cell>
          <cell r="D2852" t="str">
            <v>Hamilton</v>
          </cell>
          <cell r="E2852" t="str">
            <v>Гамильтон</v>
          </cell>
          <cell r="F2852" t="str">
            <v>Hamilton</v>
          </cell>
          <cell r="G2852" t="str">
            <v>-5.0</v>
          </cell>
          <cell r="H2852" t="str">
            <v>США</v>
          </cell>
          <cell r="I2852" t="str">
            <v>United States</v>
          </cell>
          <cell r="J2852" t="str">
            <v>US</v>
          </cell>
          <cell r="K2852" t="str">
            <v>39.363750</v>
          </cell>
          <cell r="L2852" t="str">
            <v>-84.521944</v>
          </cell>
          <cell r="M2852">
            <v>1658</v>
          </cell>
          <cell r="N2852">
            <v>193</v>
          </cell>
        </row>
        <row r="2853">
          <cell r="A2853" t="str">
            <v>HAP</v>
          </cell>
          <cell r="C2853" t="str">
            <v>Лонг Айленд</v>
          </cell>
          <cell r="D2853" t="str">
            <v>Long Island</v>
          </cell>
          <cell r="E2853" t="str">
            <v>Лонг Айленд</v>
          </cell>
          <cell r="F2853" t="str">
            <v>Long Island</v>
          </cell>
          <cell r="G2853" t="str">
            <v>-9.0</v>
          </cell>
          <cell r="H2853" t="str">
            <v>Папуа - Новая Гвинея</v>
          </cell>
          <cell r="I2853" t="str">
            <v>Papua New Guinea</v>
          </cell>
          <cell r="J2853" t="str">
            <v>PG</v>
          </cell>
          <cell r="K2853" t="str">
            <v>-20.334</v>
          </cell>
          <cell r="L2853" t="str">
            <v>148.849</v>
          </cell>
        </row>
        <row r="2854">
          <cell r="A2854" t="str">
            <v>HAQ</v>
          </cell>
          <cell r="B2854" t="str">
            <v>VRMH</v>
          </cell>
          <cell r="D2854" t="str">
            <v>Hanimaadhoo</v>
          </cell>
          <cell r="F2854" t="str">
            <v>Hanimaadhoo</v>
          </cell>
          <cell r="G2854" t="str">
            <v>+0.0</v>
          </cell>
          <cell r="H2854" t="str">
            <v>Мальдивы</v>
          </cell>
          <cell r="I2854" t="str">
            <v>Maldives</v>
          </cell>
          <cell r="J2854" t="str">
            <v>MV</v>
          </cell>
          <cell r="K2854" t="str">
            <v>6.744228</v>
          </cell>
          <cell r="L2854" t="str">
            <v>73.170514</v>
          </cell>
          <cell r="N2854">
            <v>1</v>
          </cell>
        </row>
        <row r="2855">
          <cell r="A2855" t="str">
            <v>HAR</v>
          </cell>
          <cell r="B2855" t="str">
            <v>KCXY</v>
          </cell>
          <cell r="D2855" t="str">
            <v>Capital City</v>
          </cell>
          <cell r="F2855" t="str">
            <v>Harrisburg</v>
          </cell>
          <cell r="G2855" t="str">
            <v>-5.0</v>
          </cell>
          <cell r="H2855" t="str">
            <v>США</v>
          </cell>
          <cell r="I2855" t="str">
            <v>United States</v>
          </cell>
          <cell r="J2855" t="str">
            <v>US</v>
          </cell>
          <cell r="K2855" t="str">
            <v>40.217139</v>
          </cell>
          <cell r="L2855" t="str">
            <v>-76.851472</v>
          </cell>
          <cell r="M2855">
            <v>2896</v>
          </cell>
          <cell r="N2855">
            <v>106</v>
          </cell>
        </row>
        <row r="2856">
          <cell r="A2856" t="str">
            <v>HAS</v>
          </cell>
          <cell r="B2856" t="str">
            <v>OEHL</v>
          </cell>
          <cell r="C2856" t="str">
            <v>Хаиль</v>
          </cell>
          <cell r="D2856" t="str">
            <v>Hail</v>
          </cell>
          <cell r="E2856" t="str">
            <v>Хаиль</v>
          </cell>
          <cell r="F2856" t="str">
            <v>Hail</v>
          </cell>
          <cell r="G2856" t="str">
            <v>+3.0</v>
          </cell>
          <cell r="H2856" t="str">
            <v>Саудовская Аравия</v>
          </cell>
          <cell r="I2856" t="str">
            <v>Saudi Arabia</v>
          </cell>
          <cell r="J2856" t="str">
            <v>SA</v>
          </cell>
          <cell r="K2856" t="str">
            <v>27.437917</v>
          </cell>
          <cell r="L2856" t="str">
            <v>41.686292</v>
          </cell>
          <cell r="M2856">
            <v>3300</v>
          </cell>
          <cell r="N2856">
            <v>1015</v>
          </cell>
        </row>
        <row r="2857">
          <cell r="A2857" t="str">
            <v>HAT</v>
          </cell>
          <cell r="B2857" t="str">
            <v>YHTL</v>
          </cell>
          <cell r="D2857" t="str">
            <v>Heathlands</v>
          </cell>
          <cell r="F2857" t="str">
            <v>Heathlands</v>
          </cell>
          <cell r="G2857" t="str">
            <v>-10.0</v>
          </cell>
          <cell r="H2857" t="str">
            <v>Австралия</v>
          </cell>
          <cell r="I2857" t="str">
            <v>Australia</v>
          </cell>
          <cell r="J2857" t="str">
            <v>AU</v>
          </cell>
          <cell r="K2857" t="str">
            <v>-11.736944</v>
          </cell>
          <cell r="L2857" t="str">
            <v>142.577778</v>
          </cell>
          <cell r="N2857">
            <v>110</v>
          </cell>
        </row>
        <row r="2858">
          <cell r="A2858" t="str">
            <v>HAU</v>
          </cell>
          <cell r="B2858" t="str">
            <v>ENHD</v>
          </cell>
          <cell r="C2858" t="str">
            <v>Хаугезунд</v>
          </cell>
          <cell r="D2858" t="str">
            <v>Haugesund</v>
          </cell>
          <cell r="E2858" t="str">
            <v>Хаугезунд</v>
          </cell>
          <cell r="F2858" t="str">
            <v>Haugesund</v>
          </cell>
          <cell r="G2858" t="str">
            <v>+1.0</v>
          </cell>
          <cell r="H2858" t="str">
            <v>Норвегия</v>
          </cell>
          <cell r="I2858" t="str">
            <v>Norway</v>
          </cell>
          <cell r="J2858" t="str">
            <v>NO</v>
          </cell>
          <cell r="K2858" t="str">
            <v>59.345267</v>
          </cell>
          <cell r="L2858" t="str">
            <v>5.208364</v>
          </cell>
          <cell r="M2858">
            <v>2120</v>
          </cell>
          <cell r="N2858">
            <v>26</v>
          </cell>
        </row>
        <row r="2859">
          <cell r="A2859" t="str">
            <v>HAV</v>
          </cell>
          <cell r="B2859" t="str">
            <v>MUHA</v>
          </cell>
          <cell r="D2859" t="str">
            <v>Jose Marti Intl</v>
          </cell>
          <cell r="E2859" t="str">
            <v>Гавана</v>
          </cell>
          <cell r="F2859" t="str">
            <v>Havana</v>
          </cell>
          <cell r="G2859" t="str">
            <v>-5.0</v>
          </cell>
          <cell r="H2859" t="str">
            <v>Куба</v>
          </cell>
          <cell r="I2859" t="str">
            <v>Cuba</v>
          </cell>
          <cell r="J2859" t="str">
            <v>CU</v>
          </cell>
          <cell r="K2859" t="str">
            <v>22.989153</v>
          </cell>
          <cell r="L2859" t="str">
            <v>-82.409086</v>
          </cell>
          <cell r="M2859">
            <v>4000</v>
          </cell>
          <cell r="N2859">
            <v>64</v>
          </cell>
        </row>
        <row r="2860">
          <cell r="A2860" t="str">
            <v>HAW</v>
          </cell>
          <cell r="B2860" t="str">
            <v>EGFE</v>
          </cell>
          <cell r="D2860" t="str">
            <v>Haverfordwest</v>
          </cell>
          <cell r="F2860" t="str">
            <v>Haverfordwest</v>
          </cell>
          <cell r="G2860" t="str">
            <v>+0.0</v>
          </cell>
          <cell r="H2860" t="str">
            <v>Великобритания</v>
          </cell>
          <cell r="I2860" t="str">
            <v>United Kingdom</v>
          </cell>
          <cell r="J2860" t="str">
            <v>GB</v>
          </cell>
          <cell r="K2860" t="str">
            <v>51.833056</v>
          </cell>
          <cell r="L2860" t="str">
            <v>-4.961111</v>
          </cell>
          <cell r="M2860">
            <v>1100</v>
          </cell>
          <cell r="N2860">
            <v>48</v>
          </cell>
        </row>
        <row r="2861">
          <cell r="A2861" t="str">
            <v>HAX</v>
          </cell>
          <cell r="B2861" t="str">
            <v>KHAX</v>
          </cell>
          <cell r="D2861" t="str">
            <v>Hatbox Field</v>
          </cell>
          <cell r="F2861" t="str">
            <v>Muskogee</v>
          </cell>
          <cell r="G2861" t="str">
            <v>-6.0</v>
          </cell>
          <cell r="H2861" t="str">
            <v>США</v>
          </cell>
          <cell r="I2861" t="str">
            <v>United States</v>
          </cell>
          <cell r="J2861" t="str">
            <v>US</v>
          </cell>
          <cell r="K2861" t="str">
            <v>35.745933</v>
          </cell>
          <cell r="L2861" t="str">
            <v>-95.412749</v>
          </cell>
          <cell r="M2861">
            <v>1158</v>
          </cell>
          <cell r="N2861">
            <v>191</v>
          </cell>
        </row>
        <row r="2862">
          <cell r="A2862" t="str">
            <v>HAY</v>
          </cell>
          <cell r="B2862" t="str">
            <v>KHAY</v>
          </cell>
          <cell r="D2862" t="str">
            <v>Haycock</v>
          </cell>
          <cell r="F2862" t="str">
            <v>Haycock</v>
          </cell>
          <cell r="G2862" t="str">
            <v>-9.0</v>
          </cell>
          <cell r="H2862" t="str">
            <v>США</v>
          </cell>
          <cell r="I2862" t="str">
            <v>United States</v>
          </cell>
          <cell r="J2862" t="str">
            <v>US</v>
          </cell>
          <cell r="K2862" t="str">
            <v>65.200989</v>
          </cell>
          <cell r="L2862" t="str">
            <v>-161.156779</v>
          </cell>
          <cell r="M2862">
            <v>533</v>
          </cell>
          <cell r="N2862">
            <v>53</v>
          </cell>
        </row>
        <row r="2863">
          <cell r="A2863" t="str">
            <v>HAZ</v>
          </cell>
          <cell r="C2863" t="str">
            <v>Хетцфельдтавен</v>
          </cell>
          <cell r="D2863" t="str">
            <v>Hatzfeldthaven</v>
          </cell>
          <cell r="E2863" t="str">
            <v>Хетцфельдтавен</v>
          </cell>
          <cell r="F2863" t="str">
            <v>Hatzfeldthaven</v>
          </cell>
          <cell r="G2863" t="str">
            <v>-10.0</v>
          </cell>
          <cell r="H2863" t="str">
            <v>Папуа - Новая Гвинея</v>
          </cell>
          <cell r="I2863" t="str">
            <v>Papua New Guinea</v>
          </cell>
          <cell r="J2863" t="str">
            <v>PG</v>
          </cell>
          <cell r="K2863" t="str">
            <v>-4.400</v>
          </cell>
          <cell r="L2863" t="str">
            <v>145.200</v>
          </cell>
          <cell r="M2863">
            <v>780</v>
          </cell>
          <cell r="N2863">
            <v>4</v>
          </cell>
        </row>
        <row r="2864">
          <cell r="A2864" t="str">
            <v>HBA</v>
          </cell>
          <cell r="B2864" t="str">
            <v>YMHB</v>
          </cell>
          <cell r="C2864" t="str">
            <v>Хобарт</v>
          </cell>
          <cell r="D2864" t="str">
            <v>Hobart</v>
          </cell>
          <cell r="E2864" t="str">
            <v>Хобарт</v>
          </cell>
          <cell r="F2864" t="str">
            <v>Hobart</v>
          </cell>
          <cell r="G2864" t="str">
            <v>+11.0</v>
          </cell>
          <cell r="H2864" t="str">
            <v>Австралия</v>
          </cell>
          <cell r="I2864" t="str">
            <v>Australia</v>
          </cell>
          <cell r="J2864" t="str">
            <v>AU</v>
          </cell>
          <cell r="K2864" t="str">
            <v>-42.836111</v>
          </cell>
          <cell r="L2864" t="str">
            <v>147.510278</v>
          </cell>
          <cell r="M2864">
            <v>2251</v>
          </cell>
          <cell r="N2864">
            <v>4</v>
          </cell>
        </row>
        <row r="2865">
          <cell r="A2865" t="str">
            <v>HBB</v>
          </cell>
          <cell r="B2865" t="str">
            <v>KHBB</v>
          </cell>
          <cell r="D2865" t="str">
            <v>Industrial Airpark</v>
          </cell>
          <cell r="F2865" t="str">
            <v>Hobbs</v>
          </cell>
          <cell r="H2865" t="str">
            <v>Австралия</v>
          </cell>
          <cell r="I2865" t="str">
            <v>Australia</v>
          </cell>
          <cell r="J2865" t="str">
            <v>AU</v>
          </cell>
          <cell r="K2865" t="str">
            <v>32.766781</v>
          </cell>
          <cell r="L2865" t="str">
            <v>-103.208821</v>
          </cell>
          <cell r="M2865">
            <v>2134</v>
          </cell>
          <cell r="N2865">
            <v>1130</v>
          </cell>
        </row>
        <row r="2866">
          <cell r="A2866" t="str">
            <v>HBC</v>
          </cell>
          <cell r="B2866" t="str">
            <v>KHII</v>
          </cell>
          <cell r="D2866" t="str">
            <v>Hanus Bay</v>
          </cell>
          <cell r="F2866" t="str">
            <v>Hanus Bay</v>
          </cell>
          <cell r="G2866" t="str">
            <v>+0.0</v>
          </cell>
          <cell r="H2866" t="str">
            <v>США</v>
          </cell>
          <cell r="I2866" t="str">
            <v>United States</v>
          </cell>
          <cell r="J2866" t="str">
            <v>US</v>
          </cell>
          <cell r="K2866">
            <v>0</v>
          </cell>
          <cell r="L2866">
            <v>0</v>
          </cell>
        </row>
        <row r="2867">
          <cell r="A2867" t="str">
            <v>HBD</v>
          </cell>
          <cell r="B2867" t="str">
            <v>DIAP</v>
          </cell>
          <cell r="D2867" t="str">
            <v>Habi</v>
          </cell>
          <cell r="F2867" t="str">
            <v>Habi</v>
          </cell>
          <cell r="G2867" t="str">
            <v>+3.0</v>
          </cell>
          <cell r="H2867" t="str">
            <v>Саудовская Аравия</v>
          </cell>
          <cell r="I2867" t="str">
            <v>Saudi Arabia</v>
          </cell>
          <cell r="J2867" t="str">
            <v>SA</v>
          </cell>
          <cell r="K2867">
            <v>40415</v>
          </cell>
          <cell r="L2867" t="str">
            <v>43.3</v>
          </cell>
        </row>
        <row r="2868">
          <cell r="A2868" t="str">
            <v>HBE</v>
          </cell>
          <cell r="B2868" t="str">
            <v>HEBA</v>
          </cell>
          <cell r="C2868" t="str">
            <v>Борк Эль Араб</v>
          </cell>
          <cell r="D2868" t="str">
            <v>Borg El Arab</v>
          </cell>
          <cell r="E2868" t="str">
            <v>Александрия</v>
          </cell>
          <cell r="F2868" t="str">
            <v>Alexandria</v>
          </cell>
          <cell r="G2868" t="str">
            <v>+2.0</v>
          </cell>
          <cell r="H2868" t="str">
            <v>Египет</v>
          </cell>
          <cell r="I2868" t="str">
            <v>Egypt</v>
          </cell>
          <cell r="J2868" t="str">
            <v>EG</v>
          </cell>
          <cell r="K2868" t="str">
            <v>30.917669</v>
          </cell>
          <cell r="L2868" t="str">
            <v>29.696408</v>
          </cell>
          <cell r="N2868">
            <v>54</v>
          </cell>
        </row>
        <row r="2869">
          <cell r="A2869" t="str">
            <v>HBG</v>
          </cell>
          <cell r="B2869" t="str">
            <v>KHBG</v>
          </cell>
          <cell r="D2869" t="str">
            <v>The Hattiesburg-Bobby L. Chain Mun.</v>
          </cell>
          <cell r="E2869" t="str">
            <v>Хаттисберг</v>
          </cell>
          <cell r="F2869" t="str">
            <v>Hattiesburg</v>
          </cell>
          <cell r="G2869" t="str">
            <v>-6.0</v>
          </cell>
          <cell r="H2869" t="str">
            <v>США</v>
          </cell>
          <cell r="I2869" t="str">
            <v>United States</v>
          </cell>
          <cell r="J2869" t="str">
            <v>US</v>
          </cell>
          <cell r="K2869" t="str">
            <v>31.264944</v>
          </cell>
          <cell r="L2869" t="str">
            <v>-89.252889</v>
          </cell>
          <cell r="N2869">
            <v>46</v>
          </cell>
        </row>
        <row r="2870">
          <cell r="A2870" t="str">
            <v>HBH</v>
          </cell>
          <cell r="B2870" t="str">
            <v>KHBH</v>
          </cell>
          <cell r="D2870" t="str">
            <v>Hobart Bay</v>
          </cell>
          <cell r="F2870" t="str">
            <v>Hobart Bay</v>
          </cell>
          <cell r="G2870" t="str">
            <v>-9.0</v>
          </cell>
          <cell r="H2870" t="str">
            <v>США</v>
          </cell>
          <cell r="I2870" t="str">
            <v>United States</v>
          </cell>
          <cell r="J2870" t="str">
            <v>US</v>
          </cell>
          <cell r="K2870" t="str">
            <v>57.412151</v>
          </cell>
          <cell r="L2870" t="str">
            <v>-133.439499</v>
          </cell>
          <cell r="N2870">
            <v>0</v>
          </cell>
        </row>
        <row r="2871">
          <cell r="A2871" t="str">
            <v>HBI</v>
          </cell>
          <cell r="B2871" t="str">
            <v>KHBI</v>
          </cell>
          <cell r="C2871" t="str">
            <v>Харбор-Айленд</v>
          </cell>
          <cell r="D2871" t="str">
            <v>Harbour Island</v>
          </cell>
          <cell r="E2871" t="str">
            <v>Харбор-Айленд</v>
          </cell>
          <cell r="F2871" t="str">
            <v>Harbour Island</v>
          </cell>
          <cell r="G2871" t="str">
            <v>+0.0</v>
          </cell>
          <cell r="H2871" t="str">
            <v>Багамские острова</v>
          </cell>
          <cell r="I2871" t="str">
            <v>Bahamas</v>
          </cell>
          <cell r="J2871" t="str">
            <v>BS</v>
          </cell>
          <cell r="K2871" t="str">
            <v>35.654528</v>
          </cell>
          <cell r="L2871" t="str">
            <v>-79.894739</v>
          </cell>
          <cell r="N2871">
            <v>205</v>
          </cell>
        </row>
        <row r="2872">
          <cell r="A2872" t="str">
            <v>HBL</v>
          </cell>
          <cell r="D2872" t="str">
            <v>Babelegi Heliport</v>
          </cell>
          <cell r="E2872" t="str">
            <v>Бабелеги</v>
          </cell>
          <cell r="F2872" t="str">
            <v>Babelegi</v>
          </cell>
          <cell r="G2872" t="str">
            <v>+2.0</v>
          </cell>
          <cell r="H2872" t="str">
            <v>ЮАР</v>
          </cell>
          <cell r="I2872" t="str">
            <v>South Africa</v>
          </cell>
          <cell r="J2872" t="str">
            <v>ZA</v>
          </cell>
          <cell r="K2872" t="str">
            <v>-25.403055555556</v>
          </cell>
          <cell r="L2872" t="str">
            <v>28.279444444444</v>
          </cell>
        </row>
        <row r="2873">
          <cell r="A2873" t="str">
            <v>HBN</v>
          </cell>
          <cell r="D2873" t="str">
            <v>Flamingo</v>
          </cell>
          <cell r="F2873" t="str">
            <v>Phu-bon</v>
          </cell>
          <cell r="H2873" t="str">
            <v>Камбоджа</v>
          </cell>
          <cell r="I2873" t="str">
            <v>Cambodia</v>
          </cell>
          <cell r="J2873" t="str">
            <v>KH</v>
          </cell>
          <cell r="K2873" t="str">
            <v>12.000</v>
          </cell>
          <cell r="L2873" t="str">
            <v>106.000</v>
          </cell>
        </row>
        <row r="2874">
          <cell r="A2874" t="str">
            <v>HBO</v>
          </cell>
          <cell r="B2874" t="str">
            <v>KHOU</v>
          </cell>
          <cell r="D2874" t="str">
            <v>Municipal</v>
          </cell>
          <cell r="F2874" t="str">
            <v>Humboldt</v>
          </cell>
          <cell r="G2874" t="str">
            <v>-6.0</v>
          </cell>
          <cell r="H2874" t="str">
            <v>США</v>
          </cell>
          <cell r="I2874" t="str">
            <v>United States</v>
          </cell>
          <cell r="J2874" t="str">
            <v>US</v>
          </cell>
          <cell r="K2874" t="str">
            <v>40.166666666667</v>
          </cell>
          <cell r="L2874" t="str">
            <v>-95.95</v>
          </cell>
          <cell r="M2874">
            <v>637</v>
          </cell>
          <cell r="N2874">
            <v>302</v>
          </cell>
        </row>
        <row r="2875">
          <cell r="A2875" t="str">
            <v>HBR</v>
          </cell>
          <cell r="B2875" t="str">
            <v>KHBR</v>
          </cell>
          <cell r="C2875" t="str">
            <v>Хобарт</v>
          </cell>
          <cell r="D2875" t="str">
            <v>Hobart</v>
          </cell>
          <cell r="F2875" t="str">
            <v>Hobart, OK</v>
          </cell>
          <cell r="G2875" t="str">
            <v>-6.0</v>
          </cell>
          <cell r="H2875" t="str">
            <v>США</v>
          </cell>
          <cell r="I2875" t="str">
            <v>United States</v>
          </cell>
          <cell r="J2875" t="str">
            <v>US</v>
          </cell>
          <cell r="K2875" t="str">
            <v>34.991306</v>
          </cell>
          <cell r="L2875" t="str">
            <v>-99.051389</v>
          </cell>
          <cell r="M2875">
            <v>1679</v>
          </cell>
          <cell r="N2875">
            <v>476</v>
          </cell>
        </row>
        <row r="2876">
          <cell r="A2876" t="str">
            <v>HBT</v>
          </cell>
          <cell r="C2876" t="str">
            <v>Хафр-Альбатин</v>
          </cell>
          <cell r="D2876" t="str">
            <v>Hafr Albatin</v>
          </cell>
          <cell r="E2876" t="str">
            <v>Хафр-Альбатин</v>
          </cell>
          <cell r="F2876" t="str">
            <v>Hafr Albatin</v>
          </cell>
          <cell r="G2876" t="str">
            <v>+3.0</v>
          </cell>
          <cell r="H2876" t="str">
            <v>Саудовская Аравия</v>
          </cell>
          <cell r="I2876" t="str">
            <v>Saudi Arabia</v>
          </cell>
          <cell r="J2876" t="str">
            <v>SA</v>
          </cell>
          <cell r="K2876" t="str">
            <v>28.333</v>
          </cell>
          <cell r="L2876" t="str">
            <v>46.133</v>
          </cell>
          <cell r="M2876">
            <v>2150</v>
          </cell>
          <cell r="N2876">
            <v>358</v>
          </cell>
        </row>
        <row r="2877">
          <cell r="A2877" t="str">
            <v>HBX</v>
          </cell>
          <cell r="B2877" t="str">
            <v>VAHB</v>
          </cell>
          <cell r="C2877" t="str">
            <v>Хубли</v>
          </cell>
          <cell r="D2877" t="str">
            <v>Hubli</v>
          </cell>
          <cell r="E2877" t="str">
            <v>Хубли</v>
          </cell>
          <cell r="F2877" t="str">
            <v>Hubli</v>
          </cell>
          <cell r="G2877" t="str">
            <v>+5.5</v>
          </cell>
          <cell r="H2877" t="str">
            <v>Индия</v>
          </cell>
          <cell r="I2877" t="str">
            <v>India</v>
          </cell>
          <cell r="J2877" t="str">
            <v>IN</v>
          </cell>
          <cell r="K2877" t="str">
            <v>15.361706</v>
          </cell>
          <cell r="L2877" t="str">
            <v>75.084856</v>
          </cell>
          <cell r="N2877">
            <v>662</v>
          </cell>
        </row>
        <row r="2878">
          <cell r="A2878" t="str">
            <v>HCA</v>
          </cell>
          <cell r="B2878" t="str">
            <v>KHCA</v>
          </cell>
          <cell r="D2878" t="str">
            <v>Howard County</v>
          </cell>
          <cell r="F2878" t="str">
            <v>Big Spring</v>
          </cell>
          <cell r="G2878" t="str">
            <v>-6.0</v>
          </cell>
          <cell r="H2878" t="str">
            <v>США</v>
          </cell>
          <cell r="I2878" t="str">
            <v>United States</v>
          </cell>
          <cell r="J2878" t="str">
            <v>US</v>
          </cell>
          <cell r="K2878" t="str">
            <v>32.3</v>
          </cell>
          <cell r="L2878" t="str">
            <v>-101.43333333333</v>
          </cell>
          <cell r="M2878">
            <v>2683</v>
          </cell>
          <cell r="N2878">
            <v>784</v>
          </cell>
        </row>
        <row r="2879">
          <cell r="A2879" t="str">
            <v>HCB</v>
          </cell>
          <cell r="B2879" t="str">
            <v>KHCB</v>
          </cell>
          <cell r="D2879" t="str">
            <v>Shoal Cove</v>
          </cell>
          <cell r="F2879" t="str">
            <v>Shoal Cove</v>
          </cell>
          <cell r="G2879" t="str">
            <v>+9.0</v>
          </cell>
          <cell r="H2879" t="str">
            <v>США</v>
          </cell>
          <cell r="I2879" t="str">
            <v>United States</v>
          </cell>
          <cell r="J2879" t="str">
            <v>US</v>
          </cell>
          <cell r="K2879" t="str">
            <v>55.458333333333</v>
          </cell>
          <cell r="L2879" t="str">
            <v>-131.28333333333</v>
          </cell>
        </row>
        <row r="2880">
          <cell r="A2880" t="str">
            <v>HCC</v>
          </cell>
          <cell r="D2880" t="str">
            <v>Columbia County</v>
          </cell>
          <cell r="F2880" t="str">
            <v>Hudson</v>
          </cell>
          <cell r="H2880" t="str">
            <v>Кыргызстан</v>
          </cell>
          <cell r="I2880" t="str">
            <v>Kyrgyzstan</v>
          </cell>
          <cell r="J2880" t="str">
            <v>KG</v>
          </cell>
          <cell r="K2880" t="str">
            <v>42.291306</v>
          </cell>
          <cell r="L2880" t="str">
            <v>-73.710333</v>
          </cell>
          <cell r="N2880">
            <v>60</v>
          </cell>
        </row>
        <row r="2881">
          <cell r="A2881" t="str">
            <v>HCM</v>
          </cell>
          <cell r="B2881" t="str">
            <v>HCME</v>
          </cell>
          <cell r="D2881" t="str">
            <v>Eil</v>
          </cell>
          <cell r="F2881" t="str">
            <v>Eil</v>
          </cell>
          <cell r="G2881" t="str">
            <v>-3.0</v>
          </cell>
          <cell r="H2881" t="str">
            <v>Сомали</v>
          </cell>
          <cell r="I2881" t="str">
            <v>Somalia</v>
          </cell>
          <cell r="J2881" t="str">
            <v>SO</v>
          </cell>
          <cell r="K2881" t="str">
            <v>7.917</v>
          </cell>
          <cell r="L2881" t="str">
            <v>49.800</v>
          </cell>
          <cell r="M2881">
            <v>1036</v>
          </cell>
          <cell r="N2881">
            <v>247</v>
          </cell>
        </row>
        <row r="2882">
          <cell r="A2882" t="str">
            <v>HCN</v>
          </cell>
          <cell r="B2882" t="str">
            <v>RCKW</v>
          </cell>
          <cell r="D2882" t="str">
            <v>Hengchun</v>
          </cell>
          <cell r="F2882" t="str">
            <v>Hengchun</v>
          </cell>
          <cell r="G2882" t="str">
            <v>+8.0</v>
          </cell>
          <cell r="H2882" t="str">
            <v>Китай</v>
          </cell>
          <cell r="I2882" t="str">
            <v>China</v>
          </cell>
          <cell r="J2882" t="str">
            <v>CN</v>
          </cell>
          <cell r="K2882" t="str">
            <v>22.041075</v>
          </cell>
          <cell r="L2882" t="str">
            <v>120.730208</v>
          </cell>
          <cell r="N2882">
            <v>14</v>
          </cell>
        </row>
        <row r="2883">
          <cell r="A2883" t="str">
            <v>HCQ</v>
          </cell>
          <cell r="B2883" t="str">
            <v>YHLC</v>
          </cell>
          <cell r="C2883" t="str">
            <v>Холлз Крик</v>
          </cell>
          <cell r="D2883" t="str">
            <v>Halls Creek</v>
          </cell>
          <cell r="E2883" t="str">
            <v>Холлз Крик</v>
          </cell>
          <cell r="F2883" t="str">
            <v>Halls Creek</v>
          </cell>
          <cell r="G2883" t="str">
            <v>-8.0</v>
          </cell>
          <cell r="H2883" t="str">
            <v>Австралия</v>
          </cell>
          <cell r="I2883" t="str">
            <v>Australia</v>
          </cell>
          <cell r="J2883" t="str">
            <v>AU</v>
          </cell>
          <cell r="K2883" t="str">
            <v>-18.233889</v>
          </cell>
          <cell r="L2883" t="str">
            <v>127.669722</v>
          </cell>
          <cell r="M2883">
            <v>1945</v>
          </cell>
          <cell r="N2883">
            <v>410</v>
          </cell>
        </row>
        <row r="2884">
          <cell r="A2884" t="str">
            <v>HCR</v>
          </cell>
          <cell r="B2884" t="str">
            <v>PAHC</v>
          </cell>
          <cell r="D2884" t="str">
            <v>Holy Cross</v>
          </cell>
          <cell r="F2884" t="str">
            <v>Holy Cross</v>
          </cell>
          <cell r="G2884" t="str">
            <v>-9.0</v>
          </cell>
          <cell r="H2884" t="str">
            <v>США</v>
          </cell>
          <cell r="I2884" t="str">
            <v>United States</v>
          </cell>
          <cell r="J2884" t="str">
            <v>US</v>
          </cell>
          <cell r="K2884" t="str">
            <v>62.188333</v>
          </cell>
          <cell r="L2884" t="str">
            <v>-159.774917</v>
          </cell>
          <cell r="M2884">
            <v>914</v>
          </cell>
          <cell r="N2884">
            <v>21</v>
          </cell>
        </row>
        <row r="2885">
          <cell r="A2885" t="str">
            <v>HCS</v>
          </cell>
          <cell r="D2885" t="str">
            <v>Randburg Heliport</v>
          </cell>
          <cell r="E2885" t="str">
            <v>Йоханнесбург</v>
          </cell>
          <cell r="F2885" t="str">
            <v>Johannesburg</v>
          </cell>
          <cell r="H2885" t="str">
            <v>Намибия</v>
          </cell>
          <cell r="I2885" t="str">
            <v>Namibia</v>
          </cell>
          <cell r="J2885" t="str">
            <v>NA</v>
          </cell>
          <cell r="K2885" t="str">
            <v>-28.733333333333</v>
          </cell>
          <cell r="L2885">
            <v>40256</v>
          </cell>
        </row>
        <row r="2886">
          <cell r="A2886" t="str">
            <v>HCW</v>
          </cell>
          <cell r="B2886" t="str">
            <v>KCQW</v>
          </cell>
          <cell r="D2886" t="str">
            <v>Cheraw</v>
          </cell>
          <cell r="F2886" t="str">
            <v>Cheraw</v>
          </cell>
          <cell r="G2886" t="str">
            <v>-5.0</v>
          </cell>
          <cell r="H2886" t="str">
            <v>США</v>
          </cell>
          <cell r="I2886" t="str">
            <v>United States</v>
          </cell>
          <cell r="J2886" t="str">
            <v>US</v>
          </cell>
          <cell r="K2886" t="str">
            <v>34.712875</v>
          </cell>
          <cell r="L2886" t="str">
            <v>-79.957004</v>
          </cell>
          <cell r="M2886">
            <v>1036</v>
          </cell>
          <cell r="N2886">
            <v>73</v>
          </cell>
        </row>
        <row r="2887">
          <cell r="A2887" t="str">
            <v>HDA</v>
          </cell>
          <cell r="B2887" t="str">
            <v>SPOV</v>
          </cell>
          <cell r="D2887" t="str">
            <v>Hidden Falls</v>
          </cell>
          <cell r="F2887" t="str">
            <v>Hidden Falls</v>
          </cell>
          <cell r="G2887" t="str">
            <v>-9.0</v>
          </cell>
          <cell r="H2887" t="str">
            <v>США</v>
          </cell>
          <cell r="I2887" t="str">
            <v>United States</v>
          </cell>
          <cell r="J2887" t="str">
            <v>US</v>
          </cell>
          <cell r="K2887" t="str">
            <v>57.066666666667</v>
          </cell>
          <cell r="L2887" t="str">
            <v>-134.98333333333</v>
          </cell>
        </row>
        <row r="2888">
          <cell r="A2888" t="str">
            <v>HDB</v>
          </cell>
          <cell r="B2888" t="str">
            <v>EDIU</v>
          </cell>
          <cell r="C2888" t="str">
            <v>Хайдельберг</v>
          </cell>
          <cell r="D2888" t="str">
            <v>Heidelberg</v>
          </cell>
          <cell r="E2888" t="str">
            <v>Хайдельберг</v>
          </cell>
          <cell r="F2888" t="str">
            <v>Heidelberg</v>
          </cell>
          <cell r="G2888" t="str">
            <v>+1.0</v>
          </cell>
          <cell r="H2888" t="str">
            <v>Германия</v>
          </cell>
          <cell r="I2888" t="str">
            <v>Germany</v>
          </cell>
          <cell r="J2888" t="str">
            <v>DE</v>
          </cell>
          <cell r="K2888" t="str">
            <v>49.393333</v>
          </cell>
          <cell r="L2888" t="str">
            <v>8.652500</v>
          </cell>
        </row>
        <row r="2889">
          <cell r="A2889" t="str">
            <v>HDD</v>
          </cell>
          <cell r="B2889" t="str">
            <v>OPKD</v>
          </cell>
          <cell r="C2889" t="str">
            <v>Хайдерабад</v>
          </cell>
          <cell r="D2889" t="str">
            <v>Hyderabad</v>
          </cell>
          <cell r="E2889" t="str">
            <v>Хидерабад</v>
          </cell>
          <cell r="F2889" t="str">
            <v>Hyderabad</v>
          </cell>
          <cell r="G2889" t="str">
            <v>+5.0</v>
          </cell>
          <cell r="H2889" t="str">
            <v>Пакистан</v>
          </cell>
          <cell r="I2889" t="str">
            <v>Pakistan</v>
          </cell>
          <cell r="J2889" t="str">
            <v>PK</v>
          </cell>
          <cell r="K2889" t="str">
            <v>25.318056</v>
          </cell>
          <cell r="L2889" t="str">
            <v>68.366111</v>
          </cell>
          <cell r="M2889">
            <v>2150</v>
          </cell>
          <cell r="N2889">
            <v>40</v>
          </cell>
        </row>
        <row r="2890">
          <cell r="A2890" t="str">
            <v>HDE</v>
          </cell>
          <cell r="B2890" t="str">
            <v>KHDE</v>
          </cell>
          <cell r="D2890" t="str">
            <v>Brewster Field</v>
          </cell>
          <cell r="F2890" t="str">
            <v>Holdrege</v>
          </cell>
          <cell r="G2890" t="str">
            <v>-6.0</v>
          </cell>
          <cell r="H2890" t="str">
            <v>США</v>
          </cell>
          <cell r="I2890" t="str">
            <v>United States</v>
          </cell>
          <cell r="J2890" t="str">
            <v>US</v>
          </cell>
          <cell r="K2890" t="str">
            <v>40.452089</v>
          </cell>
          <cell r="L2890" t="str">
            <v>-99.336476</v>
          </cell>
          <cell r="M2890">
            <v>1250</v>
          </cell>
          <cell r="N2890">
            <v>705</v>
          </cell>
        </row>
        <row r="2891">
          <cell r="A2891" t="str">
            <v>HDF</v>
          </cell>
          <cell r="B2891" t="str">
            <v>EDAH</v>
          </cell>
          <cell r="C2891" t="str">
            <v>Херингсдорф</v>
          </cell>
          <cell r="D2891" t="str">
            <v>Heringsdorf</v>
          </cell>
          <cell r="E2891" t="str">
            <v>Херингсдорф</v>
          </cell>
          <cell r="F2891" t="str">
            <v>Heringsdorf</v>
          </cell>
          <cell r="G2891" t="str">
            <v>+1.0</v>
          </cell>
          <cell r="H2891" t="str">
            <v>Германия</v>
          </cell>
          <cell r="I2891" t="str">
            <v>Germany</v>
          </cell>
          <cell r="J2891" t="str">
            <v>DE</v>
          </cell>
          <cell r="K2891" t="str">
            <v>53.878706</v>
          </cell>
          <cell r="L2891" t="str">
            <v>14.152347</v>
          </cell>
          <cell r="M2891">
            <v>2305</v>
          </cell>
          <cell r="N2891">
            <v>28</v>
          </cell>
        </row>
        <row r="2892">
          <cell r="A2892" t="str">
            <v>HDH</v>
          </cell>
          <cell r="B2892" t="str">
            <v>PHDH</v>
          </cell>
          <cell r="D2892" t="str">
            <v>Dillingham Airfield</v>
          </cell>
          <cell r="F2892" t="str">
            <v>Oahu</v>
          </cell>
          <cell r="G2892" t="str">
            <v>+0.0</v>
          </cell>
          <cell r="H2892" t="str">
            <v>США</v>
          </cell>
          <cell r="I2892" t="str">
            <v>United States</v>
          </cell>
          <cell r="J2892" t="str">
            <v>US</v>
          </cell>
          <cell r="K2892" t="str">
            <v>21.579474</v>
          </cell>
          <cell r="L2892" t="str">
            <v>-158.197281</v>
          </cell>
          <cell r="N2892">
            <v>4</v>
          </cell>
        </row>
        <row r="2893">
          <cell r="A2893" t="str">
            <v>HDM</v>
          </cell>
          <cell r="B2893" t="str">
            <v>OIHH</v>
          </cell>
          <cell r="C2893" t="str">
            <v>Хамадан</v>
          </cell>
          <cell r="D2893" t="str">
            <v>Hamadan</v>
          </cell>
          <cell r="E2893" t="str">
            <v>Хамадан</v>
          </cell>
          <cell r="F2893" t="str">
            <v>Hamadan</v>
          </cell>
          <cell r="G2893" t="str">
            <v>+3.5</v>
          </cell>
          <cell r="H2893" t="str">
            <v>Иран</v>
          </cell>
          <cell r="I2893" t="str">
            <v>Iran</v>
          </cell>
          <cell r="J2893" t="str">
            <v>IR</v>
          </cell>
          <cell r="K2893" t="str">
            <v>34.869167</v>
          </cell>
          <cell r="L2893" t="str">
            <v>48.552500</v>
          </cell>
          <cell r="M2893">
            <v>2330</v>
          </cell>
          <cell r="N2893">
            <v>1754</v>
          </cell>
        </row>
        <row r="2894">
          <cell r="A2894" t="str">
            <v>HDN</v>
          </cell>
          <cell r="B2894" t="str">
            <v>KHDN</v>
          </cell>
          <cell r="D2894" t="str">
            <v>Yampa Valley</v>
          </cell>
          <cell r="F2894" t="str">
            <v>Hayden</v>
          </cell>
          <cell r="G2894" t="str">
            <v>+7.0</v>
          </cell>
          <cell r="H2894" t="str">
            <v>США</v>
          </cell>
          <cell r="I2894" t="str">
            <v>United States</v>
          </cell>
          <cell r="J2894" t="str">
            <v>US</v>
          </cell>
          <cell r="K2894" t="str">
            <v>40.481180</v>
          </cell>
          <cell r="L2894" t="str">
            <v>-107.217660</v>
          </cell>
          <cell r="M2894">
            <v>2133</v>
          </cell>
          <cell r="N2894">
            <v>2012</v>
          </cell>
        </row>
        <row r="2895">
          <cell r="A2895" t="str">
            <v>HDR</v>
          </cell>
          <cell r="B2895" t="str">
            <v>ENQO</v>
          </cell>
          <cell r="D2895" t="str">
            <v>Havadarya</v>
          </cell>
          <cell r="F2895" t="str">
            <v>Havadarya</v>
          </cell>
          <cell r="G2895" t="str">
            <v>+2.0</v>
          </cell>
          <cell r="H2895" t="str">
            <v>Румыния</v>
          </cell>
          <cell r="I2895" t="str">
            <v>Romania</v>
          </cell>
          <cell r="J2895" t="str">
            <v>RO</v>
          </cell>
          <cell r="K2895" t="str">
            <v>46.483333333333</v>
          </cell>
          <cell r="L2895" t="str">
            <v>24.833333333333</v>
          </cell>
        </row>
        <row r="2896">
          <cell r="A2896" t="str">
            <v>HDS</v>
          </cell>
          <cell r="B2896" t="str">
            <v>FAHS</v>
          </cell>
          <cell r="D2896" t="str">
            <v>Hoedspruit Airport</v>
          </cell>
          <cell r="F2896" t="str">
            <v>Hoedspruit</v>
          </cell>
          <cell r="G2896" t="str">
            <v>+2.0</v>
          </cell>
          <cell r="H2896" t="str">
            <v>ЮАР</v>
          </cell>
          <cell r="I2896" t="str">
            <v>South Africa</v>
          </cell>
          <cell r="J2896" t="str">
            <v>ZA</v>
          </cell>
          <cell r="K2896" t="str">
            <v>-24.368642</v>
          </cell>
          <cell r="L2896" t="str">
            <v>31.048744</v>
          </cell>
          <cell r="N2896">
            <v>531</v>
          </cell>
        </row>
        <row r="2897">
          <cell r="A2897" t="str">
            <v>HDY</v>
          </cell>
          <cell r="B2897" t="str">
            <v>VTSS</v>
          </cell>
          <cell r="C2897" t="str">
            <v>Хат Яй</v>
          </cell>
          <cell r="D2897" t="str">
            <v>Hat Yai</v>
          </cell>
          <cell r="E2897" t="str">
            <v>Хат Яй</v>
          </cell>
          <cell r="F2897" t="str">
            <v>Hat Yai</v>
          </cell>
          <cell r="G2897" t="str">
            <v>+7.0</v>
          </cell>
          <cell r="H2897" t="str">
            <v>Таиланд</v>
          </cell>
          <cell r="I2897" t="str">
            <v>Thailand</v>
          </cell>
          <cell r="J2897" t="str">
            <v>TH</v>
          </cell>
          <cell r="K2897" t="str">
            <v>6.933206</v>
          </cell>
          <cell r="L2897" t="str">
            <v>100.392975</v>
          </cell>
          <cell r="M2897">
            <v>3050</v>
          </cell>
          <cell r="N2897">
            <v>27</v>
          </cell>
        </row>
        <row r="2898">
          <cell r="A2898" t="str">
            <v>HEA</v>
          </cell>
          <cell r="B2898" t="str">
            <v>OAHR</v>
          </cell>
          <cell r="C2898" t="str">
            <v>Герат</v>
          </cell>
          <cell r="D2898" t="str">
            <v>Herat</v>
          </cell>
          <cell r="E2898" t="str">
            <v>Герат</v>
          </cell>
          <cell r="F2898" t="str">
            <v>Herat</v>
          </cell>
          <cell r="G2898" t="str">
            <v>+4.5</v>
          </cell>
          <cell r="H2898" t="str">
            <v>Афганистан</v>
          </cell>
          <cell r="I2898" t="str">
            <v>Afghanistan</v>
          </cell>
          <cell r="J2898" t="str">
            <v>AF</v>
          </cell>
          <cell r="K2898" t="str">
            <v>34.210000</v>
          </cell>
          <cell r="L2898" t="str">
            <v>62.228333</v>
          </cell>
          <cell r="M2898">
            <v>2598</v>
          </cell>
          <cell r="N2898">
            <v>977</v>
          </cell>
        </row>
        <row r="2899">
          <cell r="A2899" t="str">
            <v>HEB</v>
          </cell>
          <cell r="B2899" t="str">
            <v>VBHD</v>
          </cell>
          <cell r="C2899" t="str">
            <v>Хензада</v>
          </cell>
          <cell r="D2899" t="str">
            <v>Henzada</v>
          </cell>
          <cell r="E2899" t="str">
            <v>Хензада</v>
          </cell>
          <cell r="F2899" t="str">
            <v>Henzada</v>
          </cell>
          <cell r="G2899" t="str">
            <v>-6.5</v>
          </cell>
          <cell r="H2899" t="str">
            <v>Мьянма</v>
          </cell>
          <cell r="I2899" t="str">
            <v>Myanmar</v>
          </cell>
          <cell r="J2899" t="str">
            <v>MM</v>
          </cell>
          <cell r="K2899" t="str">
            <v>17.667</v>
          </cell>
          <cell r="L2899" t="str">
            <v>95.417</v>
          </cell>
          <cell r="M2899">
            <v>1006</v>
          </cell>
          <cell r="N2899">
            <v>8</v>
          </cell>
        </row>
        <row r="2900">
          <cell r="A2900" t="str">
            <v>HED</v>
          </cell>
          <cell r="B2900" t="str">
            <v>KHED</v>
          </cell>
          <cell r="D2900" t="str">
            <v>Herendeen</v>
          </cell>
          <cell r="F2900" t="str">
            <v>Herendeen</v>
          </cell>
          <cell r="G2900" t="str">
            <v>-9.0</v>
          </cell>
          <cell r="H2900" t="str">
            <v>США</v>
          </cell>
          <cell r="I2900" t="str">
            <v>United States</v>
          </cell>
          <cell r="J2900" t="str">
            <v>US</v>
          </cell>
          <cell r="K2900" t="str">
            <v>55.801395</v>
          </cell>
          <cell r="L2900" t="str">
            <v>-160.899254</v>
          </cell>
          <cell r="M2900">
            <v>914</v>
          </cell>
          <cell r="N2900">
            <v>6</v>
          </cell>
        </row>
        <row r="2901">
          <cell r="A2901" t="str">
            <v>HEE</v>
          </cell>
          <cell r="B2901" t="str">
            <v>KHEE</v>
          </cell>
          <cell r="D2901" t="str">
            <v>Thompson-Robbins</v>
          </cell>
          <cell r="E2901" t="str">
            <v>Хелена</v>
          </cell>
          <cell r="F2901" t="str">
            <v>Helena</v>
          </cell>
          <cell r="G2901" t="str">
            <v>-7.0</v>
          </cell>
          <cell r="H2901" t="str">
            <v>США</v>
          </cell>
          <cell r="I2901" t="str">
            <v>United States</v>
          </cell>
          <cell r="J2901" t="str">
            <v>US</v>
          </cell>
          <cell r="K2901" t="str">
            <v>34.576490</v>
          </cell>
          <cell r="L2901" t="str">
            <v>-90.675886</v>
          </cell>
          <cell r="M2901">
            <v>1524</v>
          </cell>
          <cell r="N2901">
            <v>74</v>
          </cell>
        </row>
        <row r="2902">
          <cell r="A2902" t="str">
            <v>HEH</v>
          </cell>
          <cell r="B2902" t="str">
            <v>VYHH</v>
          </cell>
          <cell r="C2902" t="str">
            <v>Хехо</v>
          </cell>
          <cell r="D2902" t="str">
            <v>Heho</v>
          </cell>
          <cell r="E2902" t="str">
            <v>Хехо</v>
          </cell>
          <cell r="F2902" t="str">
            <v>Heho</v>
          </cell>
          <cell r="G2902" t="str">
            <v>-6.5</v>
          </cell>
          <cell r="H2902" t="str">
            <v>Мьянма</v>
          </cell>
          <cell r="I2902" t="str">
            <v>Myanmar</v>
          </cell>
          <cell r="J2902" t="str">
            <v>MM</v>
          </cell>
          <cell r="K2902" t="str">
            <v>20.747036</v>
          </cell>
          <cell r="L2902" t="str">
            <v>96.792044</v>
          </cell>
          <cell r="M2902">
            <v>1737</v>
          </cell>
          <cell r="N2902">
            <v>1176</v>
          </cell>
        </row>
        <row r="2903">
          <cell r="A2903" t="str">
            <v>HEI</v>
          </cell>
          <cell r="B2903" t="str">
            <v>EDXB</v>
          </cell>
          <cell r="D2903" t="str">
            <v>Heide-Buesum</v>
          </cell>
          <cell r="F2903" t="str">
            <v>Heide-Buesum</v>
          </cell>
          <cell r="G2903" t="str">
            <v>+1.0</v>
          </cell>
          <cell r="H2903" t="str">
            <v>Германия</v>
          </cell>
          <cell r="I2903" t="str">
            <v>Germany</v>
          </cell>
          <cell r="J2903" t="str">
            <v>DE</v>
          </cell>
          <cell r="K2903" t="str">
            <v>54.155000</v>
          </cell>
          <cell r="L2903" t="str">
            <v>8.903333</v>
          </cell>
          <cell r="M2903">
            <v>720</v>
          </cell>
          <cell r="N2903">
            <v>2</v>
          </cell>
        </row>
        <row r="2904">
          <cell r="A2904" t="str">
            <v>HEK</v>
          </cell>
          <cell r="B2904" t="str">
            <v>ZYHE</v>
          </cell>
          <cell r="C2904" t="str">
            <v>Хейхе</v>
          </cell>
          <cell r="D2904" t="str">
            <v>Heihe</v>
          </cell>
          <cell r="E2904" t="str">
            <v>Хейхе</v>
          </cell>
          <cell r="F2904" t="str">
            <v>Heihe</v>
          </cell>
          <cell r="G2904" t="str">
            <v>-8.0</v>
          </cell>
          <cell r="H2904" t="str">
            <v>Китай</v>
          </cell>
          <cell r="I2904" t="str">
            <v>China</v>
          </cell>
          <cell r="J2904" t="str">
            <v>CN</v>
          </cell>
          <cell r="K2904" t="str">
            <v>50.171944</v>
          </cell>
          <cell r="L2904" t="str">
            <v>127.308889</v>
          </cell>
        </row>
        <row r="2905">
          <cell r="A2905" t="str">
            <v>HEL</v>
          </cell>
          <cell r="B2905" t="str">
            <v>EFHK</v>
          </cell>
          <cell r="C2905" t="str">
            <v>Хельсинки-Вантаа</v>
          </cell>
          <cell r="D2905" t="str">
            <v>Helsinki-Vantaa</v>
          </cell>
          <cell r="F2905" t="str">
            <v>Vantaa</v>
          </cell>
          <cell r="G2905" t="str">
            <v>+2.0</v>
          </cell>
          <cell r="H2905" t="str">
            <v>Финляндия</v>
          </cell>
          <cell r="I2905" t="str">
            <v>Finland</v>
          </cell>
          <cell r="J2905" t="str">
            <v>FI</v>
          </cell>
          <cell r="K2905" t="str">
            <v>60.317222</v>
          </cell>
          <cell r="L2905" t="str">
            <v>24.963333</v>
          </cell>
          <cell r="M2905">
            <v>3440</v>
          </cell>
          <cell r="N2905">
            <v>55</v>
          </cell>
        </row>
        <row r="2906">
          <cell r="A2906" t="str">
            <v>HEM</v>
          </cell>
          <cell r="B2906" t="str">
            <v>EFHF</v>
          </cell>
          <cell r="D2906" t="str">
            <v>Helsinki-malmi</v>
          </cell>
          <cell r="E2906" t="str">
            <v>Хельсинки</v>
          </cell>
          <cell r="F2906" t="str">
            <v>Helsinki</v>
          </cell>
          <cell r="G2906" t="str">
            <v>+2.0</v>
          </cell>
          <cell r="H2906" t="str">
            <v>Финляндия</v>
          </cell>
          <cell r="I2906" t="str">
            <v>Finland</v>
          </cell>
          <cell r="J2906" t="str">
            <v>FI</v>
          </cell>
          <cell r="K2906" t="str">
            <v>60.253889</v>
          </cell>
          <cell r="L2906" t="str">
            <v>25.044167</v>
          </cell>
          <cell r="M2906">
            <v>1340</v>
          </cell>
          <cell r="N2906">
            <v>17</v>
          </cell>
        </row>
        <row r="2907">
          <cell r="A2907" t="str">
            <v>HEN</v>
          </cell>
          <cell r="D2907" t="str">
            <v>Hendon</v>
          </cell>
          <cell r="F2907" t="str">
            <v>Hendon</v>
          </cell>
          <cell r="G2907" t="str">
            <v>+0.0</v>
          </cell>
          <cell r="H2907" t="str">
            <v>Великобритания</v>
          </cell>
          <cell r="I2907" t="str">
            <v>United Kingdom</v>
          </cell>
          <cell r="J2907" t="str">
            <v>GB</v>
          </cell>
          <cell r="K2907" t="str">
            <v>51.583333333333</v>
          </cell>
          <cell r="L2907" t="str">
            <v>-0.23333333333333</v>
          </cell>
        </row>
        <row r="2908">
          <cell r="A2908" t="str">
            <v>HEO</v>
          </cell>
          <cell r="D2908" t="str">
            <v>Haelogo</v>
          </cell>
          <cell r="F2908" t="str">
            <v>Haelogo</v>
          </cell>
          <cell r="G2908" t="str">
            <v>+10.0</v>
          </cell>
          <cell r="H2908" t="str">
            <v>Папуа - Новая Гвинея</v>
          </cell>
          <cell r="I2908" t="str">
            <v>Papua New Guinea</v>
          </cell>
          <cell r="J2908" t="str">
            <v>PG</v>
          </cell>
          <cell r="K2908" t="str">
            <v>-9.183</v>
          </cell>
          <cell r="L2908" t="str">
            <v>147.617</v>
          </cell>
        </row>
        <row r="2909">
          <cell r="A2909" t="str">
            <v>HER</v>
          </cell>
          <cell r="B2909" t="str">
            <v>LGIR</v>
          </cell>
          <cell r="D2909" t="str">
            <v>Nikos Kazantzakis Airport</v>
          </cell>
          <cell r="F2909" t="str">
            <v>Heraklion</v>
          </cell>
          <cell r="G2909" t="str">
            <v>+2.0</v>
          </cell>
          <cell r="H2909" t="str">
            <v>Греция</v>
          </cell>
          <cell r="I2909" t="str">
            <v>Greece</v>
          </cell>
          <cell r="J2909" t="str">
            <v>GR</v>
          </cell>
          <cell r="K2909" t="str">
            <v>35.339719</v>
          </cell>
          <cell r="L2909" t="str">
            <v>25.180297</v>
          </cell>
          <cell r="M2909">
            <v>2714</v>
          </cell>
          <cell r="N2909">
            <v>35</v>
          </cell>
        </row>
        <row r="2910">
          <cell r="A2910" t="str">
            <v>HES</v>
          </cell>
          <cell r="B2910" t="str">
            <v>KHRI</v>
          </cell>
          <cell r="D2910" t="str">
            <v>State</v>
          </cell>
          <cell r="F2910" t="str">
            <v>Hermiston</v>
          </cell>
          <cell r="G2910" t="str">
            <v>-8.0</v>
          </cell>
          <cell r="H2910" t="str">
            <v>США</v>
          </cell>
          <cell r="I2910" t="str">
            <v>United States</v>
          </cell>
          <cell r="J2910" t="str">
            <v>US</v>
          </cell>
          <cell r="K2910" t="str">
            <v>45.828222</v>
          </cell>
          <cell r="L2910" t="str">
            <v>-119.259167</v>
          </cell>
          <cell r="M2910">
            <v>1219</v>
          </cell>
          <cell r="N2910">
            <v>196</v>
          </cell>
        </row>
        <row r="2911">
          <cell r="A2911" t="str">
            <v>HET</v>
          </cell>
          <cell r="B2911" t="str">
            <v>ZBHH</v>
          </cell>
          <cell r="C2911" t="str">
            <v>Хоххот</v>
          </cell>
          <cell r="D2911" t="str">
            <v>Hohhot</v>
          </cell>
          <cell r="E2911" t="str">
            <v>Хоххот</v>
          </cell>
          <cell r="F2911" t="str">
            <v>Hohhot</v>
          </cell>
          <cell r="G2911" t="str">
            <v>+8.0</v>
          </cell>
          <cell r="H2911" t="str">
            <v>Китай</v>
          </cell>
          <cell r="I2911" t="str">
            <v>China</v>
          </cell>
          <cell r="J2911" t="str">
            <v>CN</v>
          </cell>
          <cell r="K2911" t="str">
            <v>40.851422</v>
          </cell>
          <cell r="L2911" t="str">
            <v>111.824103</v>
          </cell>
          <cell r="N2911">
            <v>1084</v>
          </cell>
        </row>
        <row r="2912">
          <cell r="A2912" t="str">
            <v>HEV</v>
          </cell>
          <cell r="B2912" t="str">
            <v>ZBSJ</v>
          </cell>
          <cell r="C2912" t="str">
            <v>Гуелва</v>
          </cell>
          <cell r="D2912" t="str">
            <v>Huelva</v>
          </cell>
          <cell r="E2912" t="str">
            <v>Гуелва</v>
          </cell>
          <cell r="F2912" t="str">
            <v>Huelva</v>
          </cell>
          <cell r="G2912" t="str">
            <v>+0.0</v>
          </cell>
          <cell r="H2912" t="str">
            <v>Испания</v>
          </cell>
          <cell r="I2912" t="str">
            <v>Spain</v>
          </cell>
          <cell r="J2912" t="str">
            <v>ES</v>
          </cell>
          <cell r="K2912" t="str">
            <v>37.258333333333</v>
          </cell>
          <cell r="L2912" t="str">
            <v>-6.9508333333333</v>
          </cell>
        </row>
        <row r="2913">
          <cell r="A2913" t="str">
            <v>HEW</v>
          </cell>
          <cell r="D2913" t="str">
            <v>Hellinikon (Closed)</v>
          </cell>
          <cell r="E2913" t="str">
            <v>Афины</v>
          </cell>
          <cell r="F2913" t="str">
            <v>Athens</v>
          </cell>
          <cell r="G2913" t="str">
            <v>+2.0</v>
          </cell>
          <cell r="H2913" t="str">
            <v>Греция</v>
          </cell>
          <cell r="I2913" t="str">
            <v>Greece</v>
          </cell>
          <cell r="J2913" t="str">
            <v>GR</v>
          </cell>
          <cell r="K2913" t="str">
            <v>37.983333333333</v>
          </cell>
          <cell r="L2913" t="str">
            <v>23.733333333333</v>
          </cell>
          <cell r="M2913">
            <v>579</v>
          </cell>
          <cell r="N2913">
            <v>2</v>
          </cell>
        </row>
        <row r="2914">
          <cell r="A2914" t="str">
            <v>HEX</v>
          </cell>
          <cell r="B2914" t="str">
            <v>MDHE</v>
          </cell>
          <cell r="D2914" t="str">
            <v>Santo Domingo Herrera</v>
          </cell>
          <cell r="E2914" t="str">
            <v>Санто-Доминго</v>
          </cell>
          <cell r="F2914" t="str">
            <v>Santo Domingo</v>
          </cell>
          <cell r="G2914" t="str">
            <v>-4.0</v>
          </cell>
          <cell r="H2914" t="str">
            <v>Доминиканская Республика</v>
          </cell>
          <cell r="I2914" t="str">
            <v>Dominican Republic</v>
          </cell>
          <cell r="J2914" t="str">
            <v>DO</v>
          </cell>
          <cell r="K2914" t="str">
            <v>19.500555555556</v>
          </cell>
          <cell r="L2914" t="str">
            <v>-70.235277777778</v>
          </cell>
          <cell r="M2914">
            <v>366</v>
          </cell>
        </row>
        <row r="2915">
          <cell r="A2915" t="str">
            <v>HEY</v>
          </cell>
          <cell r="B2915" t="str">
            <v>KHEY</v>
          </cell>
          <cell r="D2915" t="str">
            <v>Hanchey Army Heliport</v>
          </cell>
          <cell r="F2915" t="str">
            <v>Ozark</v>
          </cell>
          <cell r="H2915" t="str">
            <v>Польша</v>
          </cell>
          <cell r="I2915" t="str">
            <v>Poland</v>
          </cell>
          <cell r="J2915" t="str">
            <v>PL</v>
          </cell>
          <cell r="K2915" t="str">
            <v>31.346000</v>
          </cell>
          <cell r="L2915" t="str">
            <v>-85.654333</v>
          </cell>
          <cell r="N2915">
            <v>97</v>
          </cell>
        </row>
        <row r="2916">
          <cell r="A2916" t="str">
            <v>HEZ</v>
          </cell>
          <cell r="B2916" t="str">
            <v>KHEZ</v>
          </cell>
          <cell r="D2916" t="str">
            <v>Hardy-Anders</v>
          </cell>
          <cell r="E2916" t="str">
            <v>Натчез</v>
          </cell>
          <cell r="F2916" t="str">
            <v>Natchez</v>
          </cell>
          <cell r="G2916" t="str">
            <v>+6.0</v>
          </cell>
          <cell r="H2916" t="str">
            <v>США</v>
          </cell>
          <cell r="I2916" t="str">
            <v>United States</v>
          </cell>
          <cell r="J2916" t="str">
            <v>US</v>
          </cell>
          <cell r="K2916" t="str">
            <v>31.613661</v>
          </cell>
          <cell r="L2916" t="str">
            <v>-91.297336</v>
          </cell>
          <cell r="M2916">
            <v>1981</v>
          </cell>
          <cell r="N2916">
            <v>83</v>
          </cell>
        </row>
        <row r="2917">
          <cell r="A2917" t="str">
            <v>HFA</v>
          </cell>
          <cell r="B2917" t="str">
            <v>LLHA</v>
          </cell>
          <cell r="C2917" t="str">
            <v>Хайфа</v>
          </cell>
          <cell r="D2917" t="str">
            <v>Haifa</v>
          </cell>
          <cell r="E2917" t="str">
            <v>Хайфа</v>
          </cell>
          <cell r="F2917" t="str">
            <v>Haifa</v>
          </cell>
          <cell r="G2917" t="str">
            <v>+2.0</v>
          </cell>
          <cell r="H2917" t="str">
            <v>Израиль</v>
          </cell>
          <cell r="I2917" t="str">
            <v>Israel</v>
          </cell>
          <cell r="J2917" t="str">
            <v>IL</v>
          </cell>
          <cell r="K2917" t="str">
            <v>32.809444</v>
          </cell>
          <cell r="L2917" t="str">
            <v>35.043056</v>
          </cell>
          <cell r="M2917">
            <v>1275</v>
          </cell>
          <cell r="N2917">
            <v>9</v>
          </cell>
        </row>
        <row r="2918">
          <cell r="A2918" t="str">
            <v>HFD</v>
          </cell>
          <cell r="B2918" t="str">
            <v>KHFD</v>
          </cell>
          <cell r="D2918" t="str">
            <v>Brainard</v>
          </cell>
          <cell r="E2918" t="str">
            <v>Хартфорд</v>
          </cell>
          <cell r="F2918" t="str">
            <v>Hartford</v>
          </cell>
          <cell r="G2918" t="str">
            <v>-5.0</v>
          </cell>
          <cell r="H2918" t="str">
            <v>США</v>
          </cell>
          <cell r="I2918" t="str">
            <v>United States</v>
          </cell>
          <cell r="J2918" t="str">
            <v>US</v>
          </cell>
          <cell r="K2918" t="str">
            <v>41.736722</v>
          </cell>
          <cell r="L2918" t="str">
            <v>-72.649444</v>
          </cell>
          <cell r="M2918">
            <v>1347</v>
          </cell>
          <cell r="N2918">
            <v>5</v>
          </cell>
        </row>
        <row r="2919">
          <cell r="A2919" t="str">
            <v>HFE</v>
          </cell>
          <cell r="B2919" t="str">
            <v>ZSOF</v>
          </cell>
          <cell r="C2919" t="str">
            <v>Шанхай</v>
          </cell>
          <cell r="D2919" t="str">
            <v>Shanghai</v>
          </cell>
          <cell r="E2919" t="str">
            <v>Хефей</v>
          </cell>
          <cell r="F2919" t="str">
            <v>Hefei</v>
          </cell>
          <cell r="G2919" t="str">
            <v>+8.0</v>
          </cell>
          <cell r="H2919" t="str">
            <v>Китай</v>
          </cell>
          <cell r="I2919" t="str">
            <v>China</v>
          </cell>
          <cell r="J2919" t="str">
            <v>CN</v>
          </cell>
          <cell r="K2919" t="str">
            <v>31.780019</v>
          </cell>
          <cell r="L2919" t="str">
            <v>117.298436</v>
          </cell>
          <cell r="N2919">
            <v>33</v>
          </cell>
        </row>
        <row r="2920">
          <cell r="A2920" t="str">
            <v>HFF</v>
          </cell>
          <cell r="B2920" t="str">
            <v>KHFF</v>
          </cell>
          <cell r="D2920" t="str">
            <v>Mackall AAF</v>
          </cell>
          <cell r="F2920" t="str">
            <v>Hoffman</v>
          </cell>
          <cell r="G2920" t="str">
            <v>-5.0</v>
          </cell>
          <cell r="H2920" t="str">
            <v>США</v>
          </cell>
          <cell r="I2920" t="str">
            <v>United States</v>
          </cell>
          <cell r="J2920" t="str">
            <v>US</v>
          </cell>
          <cell r="K2920" t="str">
            <v>35.036500</v>
          </cell>
          <cell r="L2920" t="str">
            <v>-79.497500</v>
          </cell>
          <cell r="N2920">
            <v>115</v>
          </cell>
        </row>
        <row r="2921">
          <cell r="A2921" t="str">
            <v>HFN</v>
          </cell>
          <cell r="B2921" t="str">
            <v>BIHN</v>
          </cell>
          <cell r="D2921" t="str">
            <v>Hornafjordur</v>
          </cell>
          <cell r="F2921" t="str">
            <v>Hornafjordur</v>
          </cell>
          <cell r="G2921" t="str">
            <v>+0.0</v>
          </cell>
          <cell r="H2921" t="str">
            <v>Исландия</v>
          </cell>
          <cell r="I2921" t="str">
            <v>Iceland</v>
          </cell>
          <cell r="J2921" t="str">
            <v>IS</v>
          </cell>
          <cell r="K2921" t="str">
            <v>64.295556</v>
          </cell>
          <cell r="L2921" t="str">
            <v>-15.227222</v>
          </cell>
          <cell r="M2921">
            <v>1584</v>
          </cell>
          <cell r="N2921">
            <v>7</v>
          </cell>
        </row>
        <row r="2922">
          <cell r="A2922" t="str">
            <v>HFS</v>
          </cell>
          <cell r="B2922" t="str">
            <v>ESOH</v>
          </cell>
          <cell r="C2922" t="str">
            <v>Хагфорс</v>
          </cell>
          <cell r="D2922" t="str">
            <v>Hagfors</v>
          </cell>
          <cell r="E2922" t="str">
            <v>Хагфорс</v>
          </cell>
          <cell r="F2922" t="str">
            <v>Hagfors</v>
          </cell>
          <cell r="G2922" t="str">
            <v>+1.0</v>
          </cell>
          <cell r="H2922" t="str">
            <v>Швеция</v>
          </cell>
          <cell r="I2922" t="str">
            <v>Sweden</v>
          </cell>
          <cell r="J2922" t="str">
            <v>SE</v>
          </cell>
          <cell r="K2922" t="str">
            <v>60.020064</v>
          </cell>
          <cell r="L2922" t="str">
            <v>13.578908</v>
          </cell>
          <cell r="M2922">
            <v>1510</v>
          </cell>
          <cell r="N2922">
            <v>144</v>
          </cell>
        </row>
        <row r="2923">
          <cell r="A2923" t="str">
            <v>HFT</v>
          </cell>
          <cell r="B2923" t="str">
            <v>ENHF</v>
          </cell>
          <cell r="C2923" t="str">
            <v>Хаммерфест</v>
          </cell>
          <cell r="D2923" t="str">
            <v>Hammerfest</v>
          </cell>
          <cell r="E2923" t="str">
            <v>Хаммерфест</v>
          </cell>
          <cell r="F2923" t="str">
            <v>Hammerfest</v>
          </cell>
          <cell r="G2923" t="str">
            <v>+1.0</v>
          </cell>
          <cell r="H2923" t="str">
            <v>Норвегия</v>
          </cell>
          <cell r="I2923" t="str">
            <v>Norway</v>
          </cell>
          <cell r="J2923" t="str">
            <v>NO</v>
          </cell>
          <cell r="K2923" t="str">
            <v>70.658889</v>
          </cell>
          <cell r="L2923" t="str">
            <v>23.688333</v>
          </cell>
          <cell r="M2923">
            <v>800</v>
          </cell>
          <cell r="N2923">
            <v>81</v>
          </cell>
        </row>
        <row r="2924">
          <cell r="A2924" t="str">
            <v>HGA</v>
          </cell>
          <cell r="B2924" t="str">
            <v>HCMH</v>
          </cell>
          <cell r="C2924" t="str">
            <v>Харгейса</v>
          </cell>
          <cell r="D2924" t="str">
            <v>Hargeisa</v>
          </cell>
          <cell r="E2924" t="str">
            <v>Харгейса</v>
          </cell>
          <cell r="F2924" t="str">
            <v>Hargeisa</v>
          </cell>
          <cell r="G2924" t="str">
            <v>+3.0</v>
          </cell>
          <cell r="H2924" t="str">
            <v>Сомали</v>
          </cell>
          <cell r="I2924" t="str">
            <v>Somalia</v>
          </cell>
          <cell r="J2924" t="str">
            <v>SO</v>
          </cell>
          <cell r="K2924" t="str">
            <v>9.518167</v>
          </cell>
          <cell r="L2924" t="str">
            <v>44.088758</v>
          </cell>
          <cell r="M2924">
            <v>2280</v>
          </cell>
          <cell r="N2924">
            <v>1348</v>
          </cell>
        </row>
        <row r="2925">
          <cell r="A2925" t="str">
            <v>HGD</v>
          </cell>
          <cell r="B2925" t="str">
            <v>YHUG</v>
          </cell>
          <cell r="D2925" t="str">
            <v>Hughenden</v>
          </cell>
          <cell r="F2925" t="str">
            <v>Hughenden</v>
          </cell>
          <cell r="G2925" t="str">
            <v>-10.0</v>
          </cell>
          <cell r="H2925" t="str">
            <v>Австралия</v>
          </cell>
          <cell r="I2925" t="str">
            <v>Australia</v>
          </cell>
          <cell r="J2925" t="str">
            <v>AU</v>
          </cell>
          <cell r="K2925" t="str">
            <v>-20.815000</v>
          </cell>
          <cell r="L2925" t="str">
            <v>144.225278</v>
          </cell>
          <cell r="M2925">
            <v>1646</v>
          </cell>
          <cell r="N2925">
            <v>318</v>
          </cell>
        </row>
        <row r="2926">
          <cell r="A2926" t="str">
            <v>HGH</v>
          </cell>
          <cell r="B2926" t="str">
            <v>ZSHC</v>
          </cell>
          <cell r="C2926" t="str">
            <v>Ханчжоу</v>
          </cell>
          <cell r="D2926" t="str">
            <v>Hangzhou</v>
          </cell>
          <cell r="E2926" t="str">
            <v>Ханчжоу</v>
          </cell>
          <cell r="F2926" t="str">
            <v>Hangzhou</v>
          </cell>
          <cell r="G2926" t="str">
            <v>+8.0</v>
          </cell>
          <cell r="H2926" t="str">
            <v>Китай</v>
          </cell>
          <cell r="I2926" t="str">
            <v>China</v>
          </cell>
          <cell r="J2926" t="str">
            <v>CN</v>
          </cell>
          <cell r="K2926" t="str">
            <v>30.229503</v>
          </cell>
          <cell r="L2926" t="str">
            <v>120.434453</v>
          </cell>
          <cell r="N2926">
            <v>7</v>
          </cell>
        </row>
        <row r="2927">
          <cell r="A2927" t="str">
            <v>HGI</v>
          </cell>
          <cell r="B2927" t="str">
            <v>MDPC</v>
          </cell>
          <cell r="D2927" t="str">
            <v>Higlieg</v>
          </cell>
          <cell r="F2927" t="str">
            <v>Higlieg</v>
          </cell>
          <cell r="G2927" t="str">
            <v>+0.0</v>
          </cell>
          <cell r="H2927" t="str">
            <v>Судан</v>
          </cell>
          <cell r="I2927" t="str">
            <v>Sudan</v>
          </cell>
          <cell r="J2927" t="str">
            <v>SD</v>
          </cell>
          <cell r="K2927" t="str">
            <v>53.966666666667</v>
          </cell>
          <cell r="L2927" t="str">
            <v>113.76666666667</v>
          </cell>
        </row>
        <row r="2928">
          <cell r="A2928" t="str">
            <v>HGL</v>
          </cell>
          <cell r="B2928" t="str">
            <v>EDXH</v>
          </cell>
          <cell r="C2928" t="str">
            <v>Хелголанд</v>
          </cell>
          <cell r="D2928" t="str">
            <v>Helgoland</v>
          </cell>
          <cell r="E2928" t="str">
            <v>Хелголанд</v>
          </cell>
          <cell r="F2928" t="str">
            <v>Helgoland</v>
          </cell>
          <cell r="G2928" t="str">
            <v>+1.0</v>
          </cell>
          <cell r="H2928" t="str">
            <v>Германия</v>
          </cell>
          <cell r="I2928" t="str">
            <v>Germany</v>
          </cell>
          <cell r="J2928" t="str">
            <v>DE</v>
          </cell>
          <cell r="K2928" t="str">
            <v>54.185278</v>
          </cell>
          <cell r="L2928" t="str">
            <v>7.915833</v>
          </cell>
          <cell r="M2928">
            <v>400</v>
          </cell>
          <cell r="N2928">
            <v>2</v>
          </cell>
        </row>
        <row r="2929">
          <cell r="A2929" t="str">
            <v>HGN</v>
          </cell>
          <cell r="B2929" t="str">
            <v>VTCH</v>
          </cell>
          <cell r="C2929" t="str">
            <v>Мей-Хонг-Сон</v>
          </cell>
          <cell r="D2929" t="str">
            <v>Mae Hong Son</v>
          </cell>
          <cell r="E2929" t="str">
            <v>Мей-Хонг-Сон</v>
          </cell>
          <cell r="F2929" t="str">
            <v>Mae Hong Son</v>
          </cell>
          <cell r="G2929" t="str">
            <v>+7.0</v>
          </cell>
          <cell r="H2929" t="str">
            <v>Таиланд</v>
          </cell>
          <cell r="I2929" t="str">
            <v>Thailand</v>
          </cell>
          <cell r="J2929" t="str">
            <v>TH</v>
          </cell>
          <cell r="K2929" t="str">
            <v>19.301667</v>
          </cell>
          <cell r="L2929" t="str">
            <v>97.975000</v>
          </cell>
          <cell r="M2929">
            <v>1656</v>
          </cell>
          <cell r="N2929">
            <v>283</v>
          </cell>
        </row>
        <row r="2930">
          <cell r="A2930" t="str">
            <v>HGO</v>
          </cell>
          <cell r="B2930" t="str">
            <v>DIKO</v>
          </cell>
          <cell r="D2930" t="str">
            <v>Korhogo</v>
          </cell>
          <cell r="F2930" t="str">
            <v>Korhogo</v>
          </cell>
          <cell r="G2930" t="str">
            <v>+0.0</v>
          </cell>
          <cell r="H2930" t="str">
            <v>Кот д&amp;#039;Ивуар</v>
          </cell>
          <cell r="I2930" t="str">
            <v>Cote D&amp;#039;Ivoire</v>
          </cell>
          <cell r="J2930" t="str">
            <v>CI</v>
          </cell>
          <cell r="K2930" t="str">
            <v>9.387183</v>
          </cell>
          <cell r="L2930" t="str">
            <v>-5.556664</v>
          </cell>
          <cell r="M2930">
            <v>1350</v>
          </cell>
          <cell r="N2930">
            <v>370</v>
          </cell>
        </row>
        <row r="2931">
          <cell r="A2931" t="str">
            <v>HGR</v>
          </cell>
          <cell r="B2931" t="str">
            <v>KHGR</v>
          </cell>
          <cell r="D2931" t="str">
            <v>Wash. County Regional</v>
          </cell>
          <cell r="F2931" t="str">
            <v>Hagerstown</v>
          </cell>
          <cell r="G2931" t="str">
            <v>-5.0</v>
          </cell>
          <cell r="H2931" t="str">
            <v>США</v>
          </cell>
          <cell r="I2931" t="str">
            <v>United States</v>
          </cell>
          <cell r="J2931" t="str">
            <v>US</v>
          </cell>
          <cell r="K2931" t="str">
            <v>39.708500</v>
          </cell>
          <cell r="L2931" t="str">
            <v>-77.726500</v>
          </cell>
          <cell r="M2931">
            <v>1661</v>
          </cell>
          <cell r="N2931">
            <v>214</v>
          </cell>
        </row>
        <row r="2932">
          <cell r="A2932" t="str">
            <v>HGS</v>
          </cell>
          <cell r="B2932" t="str">
            <v>GFHA</v>
          </cell>
          <cell r="D2932" t="str">
            <v>Hastings</v>
          </cell>
          <cell r="F2932" t="str">
            <v>Freetown</v>
          </cell>
          <cell r="G2932" t="str">
            <v>+0.0</v>
          </cell>
          <cell r="H2932" t="str">
            <v>Сьерра-Леоне</v>
          </cell>
          <cell r="I2932" t="str">
            <v>Sierra Leone</v>
          </cell>
          <cell r="J2932" t="str">
            <v>SL</v>
          </cell>
          <cell r="K2932" t="str">
            <v>8.397133</v>
          </cell>
          <cell r="L2932" t="str">
            <v>-13.129084</v>
          </cell>
          <cell r="M2932">
            <v>954</v>
          </cell>
          <cell r="N2932">
            <v>18</v>
          </cell>
        </row>
        <row r="2933">
          <cell r="A2933" t="str">
            <v>HGT</v>
          </cell>
          <cell r="B2933" t="str">
            <v>KHGT</v>
          </cell>
          <cell r="D2933" t="str">
            <v>Hunter AAF</v>
          </cell>
          <cell r="F2933" t="str">
            <v>Jolon</v>
          </cell>
          <cell r="G2933" t="str">
            <v>+0.0</v>
          </cell>
          <cell r="H2933" t="str">
            <v>США</v>
          </cell>
          <cell r="I2933" t="str">
            <v>United States</v>
          </cell>
          <cell r="J2933" t="str">
            <v>US</v>
          </cell>
          <cell r="K2933" t="str">
            <v>35.993500</v>
          </cell>
          <cell r="L2933" t="str">
            <v>-121.236667</v>
          </cell>
          <cell r="N2933">
            <v>310</v>
          </cell>
        </row>
        <row r="2934">
          <cell r="A2934" t="str">
            <v>HGU</v>
          </cell>
          <cell r="B2934" t="str">
            <v>AYMH</v>
          </cell>
          <cell r="D2934" t="str">
            <v>Kagamuga</v>
          </cell>
          <cell r="F2934" t="str">
            <v>Mount Hagen</v>
          </cell>
          <cell r="G2934" t="str">
            <v>-10.0</v>
          </cell>
          <cell r="H2934" t="str">
            <v>Папуа - Новая Гвинея</v>
          </cell>
          <cell r="I2934" t="str">
            <v>Papua New Guinea</v>
          </cell>
          <cell r="J2934" t="str">
            <v>PG</v>
          </cell>
          <cell r="K2934" t="str">
            <v>-5.826789</v>
          </cell>
          <cell r="L2934" t="str">
            <v>144.295861</v>
          </cell>
          <cell r="M2934">
            <v>1884</v>
          </cell>
          <cell r="N2934">
            <v>1642</v>
          </cell>
        </row>
        <row r="2935">
          <cell r="A2935" t="str">
            <v>HGZ</v>
          </cell>
          <cell r="B2935" t="str">
            <v>KHGZ</v>
          </cell>
          <cell r="D2935" t="str">
            <v>Hogatza</v>
          </cell>
          <cell r="F2935" t="str">
            <v>Hogatza</v>
          </cell>
          <cell r="G2935" t="str">
            <v>-9.0</v>
          </cell>
          <cell r="H2935" t="str">
            <v>США</v>
          </cell>
          <cell r="I2935" t="str">
            <v>United States</v>
          </cell>
          <cell r="J2935" t="str">
            <v>US</v>
          </cell>
          <cell r="K2935" t="str">
            <v>66.216106</v>
          </cell>
          <cell r="L2935" t="str">
            <v>-155.669321</v>
          </cell>
          <cell r="M2935">
            <v>719</v>
          </cell>
          <cell r="N2935">
            <v>207</v>
          </cell>
        </row>
        <row r="2936">
          <cell r="A2936" t="str">
            <v>HHA</v>
          </cell>
          <cell r="B2936" t="str">
            <v>ZGHA</v>
          </cell>
          <cell r="D2936" t="str">
            <v>Huanghua International</v>
          </cell>
          <cell r="E2936" t="str">
            <v>Чанша</v>
          </cell>
          <cell r="F2936" t="str">
            <v>Changsha</v>
          </cell>
          <cell r="G2936" t="str">
            <v>+8.0</v>
          </cell>
          <cell r="H2936" t="str">
            <v>Китай</v>
          </cell>
          <cell r="I2936" t="str">
            <v>China</v>
          </cell>
          <cell r="J2936" t="str">
            <v>CN</v>
          </cell>
          <cell r="K2936" t="str">
            <v>28.189158</v>
          </cell>
          <cell r="L2936" t="str">
            <v>113.219633</v>
          </cell>
          <cell r="N2936">
            <v>66</v>
          </cell>
        </row>
        <row r="2937">
          <cell r="A2937" t="str">
            <v>HHE</v>
          </cell>
          <cell r="B2937" t="str">
            <v>RJSH</v>
          </cell>
          <cell r="C2937" t="str">
            <v>Хачинохе</v>
          </cell>
          <cell r="D2937" t="str">
            <v>Hachinohe</v>
          </cell>
          <cell r="E2937" t="str">
            <v>Хачинохе</v>
          </cell>
          <cell r="F2937" t="str">
            <v>Hachinohe</v>
          </cell>
          <cell r="G2937" t="str">
            <v>+9.0</v>
          </cell>
          <cell r="H2937" t="str">
            <v>Япония</v>
          </cell>
          <cell r="I2937" t="str">
            <v>Japan</v>
          </cell>
          <cell r="J2937" t="str">
            <v>JP</v>
          </cell>
          <cell r="K2937" t="str">
            <v>40.556447</v>
          </cell>
          <cell r="L2937" t="str">
            <v>141.466325</v>
          </cell>
          <cell r="M2937">
            <v>2249</v>
          </cell>
          <cell r="N2937">
            <v>46</v>
          </cell>
        </row>
        <row r="2938">
          <cell r="A2938" t="str">
            <v>HHH</v>
          </cell>
          <cell r="B2938" t="str">
            <v>KHXD</v>
          </cell>
          <cell r="D2938" t="str">
            <v>Hilton Head</v>
          </cell>
          <cell r="F2938" t="str">
            <v>Hilton Head</v>
          </cell>
          <cell r="G2938" t="str">
            <v>-5.0</v>
          </cell>
          <cell r="H2938" t="str">
            <v>США</v>
          </cell>
          <cell r="I2938" t="str">
            <v>United States</v>
          </cell>
          <cell r="J2938" t="str">
            <v>US</v>
          </cell>
          <cell r="K2938" t="str">
            <v>32.224361</v>
          </cell>
          <cell r="L2938" t="str">
            <v>-80.697472</v>
          </cell>
          <cell r="M2938">
            <v>1128</v>
          </cell>
          <cell r="N2938">
            <v>6</v>
          </cell>
        </row>
        <row r="2939">
          <cell r="A2939" t="str">
            <v>HHI</v>
          </cell>
          <cell r="B2939" t="str">
            <v>PHHI</v>
          </cell>
          <cell r="D2939" t="str">
            <v>Wheeler AFB</v>
          </cell>
          <cell r="F2939" t="str">
            <v>Wahiawa</v>
          </cell>
          <cell r="G2939" t="str">
            <v>+0.0</v>
          </cell>
          <cell r="H2939" t="str">
            <v>Мали</v>
          </cell>
          <cell r="I2939" t="str">
            <v>Mali</v>
          </cell>
          <cell r="J2939" t="str">
            <v>ML</v>
          </cell>
          <cell r="K2939" t="str">
            <v>21.484722</v>
          </cell>
          <cell r="L2939" t="str">
            <v>-158.039722</v>
          </cell>
          <cell r="N2939">
            <v>255</v>
          </cell>
        </row>
        <row r="2940">
          <cell r="A2940" t="str">
            <v>HHN</v>
          </cell>
          <cell r="B2940" t="str">
            <v>EDFH</v>
          </cell>
          <cell r="D2940" t="str">
            <v>Frankfurt-Hahn</v>
          </cell>
          <cell r="F2940" t="str">
            <v>Hahn</v>
          </cell>
          <cell r="G2940" t="str">
            <v>+1.0</v>
          </cell>
          <cell r="H2940" t="str">
            <v>Германия</v>
          </cell>
          <cell r="I2940" t="str">
            <v>Germany</v>
          </cell>
          <cell r="J2940" t="str">
            <v>DE</v>
          </cell>
          <cell r="K2940" t="str">
            <v>49.948672</v>
          </cell>
          <cell r="L2940" t="str">
            <v>7.263892</v>
          </cell>
          <cell r="M2940">
            <v>3627</v>
          </cell>
          <cell r="N2940">
            <v>503</v>
          </cell>
        </row>
        <row r="2941">
          <cell r="A2941" t="str">
            <v>HHP</v>
          </cell>
          <cell r="D2941" t="str">
            <v>H K Heliport</v>
          </cell>
          <cell r="E2941" t="str">
            <v>Гонконг</v>
          </cell>
          <cell r="F2941" t="str">
            <v>Hong Kong</v>
          </cell>
          <cell r="G2941" t="str">
            <v>+8.0</v>
          </cell>
          <cell r="H2941" t="str">
            <v>Гонконг</v>
          </cell>
          <cell r="I2941" t="str">
            <v>Hong Kong</v>
          </cell>
          <cell r="J2941" t="str">
            <v>HK</v>
          </cell>
          <cell r="K2941" t="str">
            <v>22.25</v>
          </cell>
          <cell r="L2941" t="str">
            <v>114.18333333333</v>
          </cell>
        </row>
        <row r="2942">
          <cell r="A2942" t="str">
            <v>HHQ</v>
          </cell>
          <cell r="B2942" t="str">
            <v>VTPH</v>
          </cell>
          <cell r="D2942" t="str">
            <v>Hua Hin Airport</v>
          </cell>
          <cell r="E2942" t="str">
            <v>Хуа-Хин</v>
          </cell>
          <cell r="F2942" t="str">
            <v>Hua Hin</v>
          </cell>
          <cell r="G2942" t="str">
            <v>+7.0</v>
          </cell>
          <cell r="H2942" t="str">
            <v>Таиланд</v>
          </cell>
          <cell r="I2942" t="str">
            <v>Thailand</v>
          </cell>
          <cell r="J2942" t="str">
            <v>TH</v>
          </cell>
          <cell r="K2942" t="str">
            <v>12.636225</v>
          </cell>
          <cell r="L2942" t="str">
            <v>99.951533</v>
          </cell>
          <cell r="M2942">
            <v>1200</v>
          </cell>
          <cell r="N2942">
            <v>19</v>
          </cell>
        </row>
        <row r="2943">
          <cell r="A2943" t="str">
            <v>HHR</v>
          </cell>
          <cell r="B2943" t="str">
            <v>KHHR</v>
          </cell>
          <cell r="D2943" t="str">
            <v>Hawthorne</v>
          </cell>
          <cell r="F2943" t="str">
            <v>Hawthorne</v>
          </cell>
          <cell r="G2943" t="str">
            <v>-8.0</v>
          </cell>
          <cell r="H2943" t="str">
            <v>США</v>
          </cell>
          <cell r="I2943" t="str">
            <v>United States</v>
          </cell>
          <cell r="J2943" t="str">
            <v>US</v>
          </cell>
          <cell r="K2943" t="str">
            <v>33.922840</v>
          </cell>
          <cell r="L2943" t="str">
            <v>-118.335187</v>
          </cell>
          <cell r="M2943">
            <v>1511</v>
          </cell>
          <cell r="N2943">
            <v>20</v>
          </cell>
        </row>
        <row r="2944">
          <cell r="A2944" t="str">
            <v>HHZ</v>
          </cell>
          <cell r="B2944" t="str">
            <v>NTGH</v>
          </cell>
          <cell r="C2944" t="str">
            <v>Хикуэру</v>
          </cell>
          <cell r="D2944" t="str">
            <v>Hikueru</v>
          </cell>
          <cell r="E2944" t="str">
            <v>Хикуэру</v>
          </cell>
          <cell r="F2944" t="str">
            <v>Hikueru</v>
          </cell>
          <cell r="G2944" t="str">
            <v>+10.0</v>
          </cell>
          <cell r="H2944" t="str">
            <v>Французская Полинезия</v>
          </cell>
          <cell r="I2944" t="str">
            <v>French Polynesia</v>
          </cell>
          <cell r="J2944" t="str">
            <v>PF</v>
          </cell>
          <cell r="K2944" t="str">
            <v>-17.544722</v>
          </cell>
          <cell r="L2944" t="str">
            <v>-142.614444</v>
          </cell>
          <cell r="M2944">
            <v>800</v>
          </cell>
          <cell r="N2944">
            <v>2</v>
          </cell>
        </row>
        <row r="2945">
          <cell r="A2945" t="str">
            <v>HIB</v>
          </cell>
          <cell r="B2945" t="str">
            <v>KHIB</v>
          </cell>
          <cell r="D2945" t="str">
            <v>Chisholm</v>
          </cell>
          <cell r="F2945" t="str">
            <v>Chisholm</v>
          </cell>
          <cell r="G2945" t="str">
            <v>-6.0</v>
          </cell>
          <cell r="H2945" t="str">
            <v>США</v>
          </cell>
          <cell r="I2945" t="str">
            <v>United States</v>
          </cell>
          <cell r="J2945" t="str">
            <v>US</v>
          </cell>
          <cell r="K2945" t="str">
            <v>47.386599</v>
          </cell>
          <cell r="L2945" t="str">
            <v>-92.838993</v>
          </cell>
          <cell r="M2945">
            <v>2057</v>
          </cell>
          <cell r="N2945">
            <v>412</v>
          </cell>
        </row>
        <row r="2946">
          <cell r="A2946" t="str">
            <v>HIC</v>
          </cell>
          <cell r="D2946" t="str">
            <v>Iscor Heliport</v>
          </cell>
          <cell r="E2946" t="str">
            <v>Претория</v>
          </cell>
          <cell r="F2946" t="str">
            <v>Pretoria</v>
          </cell>
          <cell r="H2946" t="str">
            <v>Эквадор</v>
          </cell>
          <cell r="I2946" t="str">
            <v>Ecuador</v>
          </cell>
          <cell r="J2946" t="str">
            <v>EC</v>
          </cell>
          <cell r="K2946" t="str">
            <v>-2.2666666666667</v>
          </cell>
          <cell r="L2946" t="str">
            <v>-79.333333333333</v>
          </cell>
        </row>
        <row r="2947">
          <cell r="A2947" t="str">
            <v>HID</v>
          </cell>
          <cell r="B2947" t="str">
            <v>YHID</v>
          </cell>
          <cell r="C2947" t="str">
            <v>Хорн-Айленд</v>
          </cell>
          <cell r="D2947" t="str">
            <v>Horn Island</v>
          </cell>
          <cell r="E2947" t="str">
            <v>Хорн-Айленд</v>
          </cell>
          <cell r="F2947" t="str">
            <v>Horn Island</v>
          </cell>
          <cell r="G2947" t="str">
            <v>-10.0</v>
          </cell>
          <cell r="H2947" t="str">
            <v>Австралия</v>
          </cell>
          <cell r="I2947" t="str">
            <v>Australia</v>
          </cell>
          <cell r="J2947" t="str">
            <v>AU</v>
          </cell>
          <cell r="K2947" t="str">
            <v>-10.536666666667</v>
          </cell>
          <cell r="L2947" t="str">
            <v>142.29</v>
          </cell>
          <cell r="M2947">
            <v>1387</v>
          </cell>
          <cell r="N2947">
            <v>13</v>
          </cell>
        </row>
        <row r="2948">
          <cell r="A2948" t="str">
            <v>HIE</v>
          </cell>
          <cell r="B2948" t="str">
            <v>KHIE</v>
          </cell>
          <cell r="D2948" t="str">
            <v>Regional</v>
          </cell>
          <cell r="F2948" t="str">
            <v>Whitefield</v>
          </cell>
          <cell r="G2948" t="str">
            <v>+5.0</v>
          </cell>
          <cell r="H2948" t="str">
            <v>США</v>
          </cell>
          <cell r="I2948" t="str">
            <v>United States</v>
          </cell>
          <cell r="J2948" t="str">
            <v>US</v>
          </cell>
          <cell r="K2948" t="str">
            <v>44.367616</v>
          </cell>
          <cell r="L2948" t="str">
            <v>-71.544471</v>
          </cell>
          <cell r="M2948">
            <v>1067</v>
          </cell>
          <cell r="N2948">
            <v>327</v>
          </cell>
        </row>
        <row r="2949">
          <cell r="A2949" t="str">
            <v>HIF</v>
          </cell>
          <cell r="B2949" t="str">
            <v>KHIF</v>
          </cell>
          <cell r="D2949" t="str">
            <v>Hill Afb</v>
          </cell>
          <cell r="E2949" t="str">
            <v>Огден</v>
          </cell>
          <cell r="F2949" t="str">
            <v>Ogden</v>
          </cell>
          <cell r="G2949" t="str">
            <v>+7.0</v>
          </cell>
          <cell r="H2949" t="str">
            <v>США</v>
          </cell>
          <cell r="I2949" t="str">
            <v>United States</v>
          </cell>
          <cell r="J2949" t="str">
            <v>US</v>
          </cell>
          <cell r="K2949" t="str">
            <v>41.123939</v>
          </cell>
          <cell r="L2949" t="str">
            <v>-111.973039</v>
          </cell>
          <cell r="N2949">
            <v>1460</v>
          </cell>
        </row>
        <row r="2950">
          <cell r="A2950" t="str">
            <v>HIG</v>
          </cell>
          <cell r="B2950" t="str">
            <v>YHHY</v>
          </cell>
          <cell r="C2950" t="str">
            <v>Хайбери</v>
          </cell>
          <cell r="D2950" t="str">
            <v>Highbury</v>
          </cell>
          <cell r="E2950" t="str">
            <v>Хайбери</v>
          </cell>
          <cell r="F2950" t="str">
            <v>Highbury</v>
          </cell>
          <cell r="G2950" t="str">
            <v>-10.0</v>
          </cell>
          <cell r="H2950" t="str">
            <v>Австралия</v>
          </cell>
          <cell r="I2950" t="str">
            <v>Australia</v>
          </cell>
          <cell r="J2950" t="str">
            <v>AU</v>
          </cell>
          <cell r="K2950" t="str">
            <v>-16.423889</v>
          </cell>
          <cell r="L2950" t="str">
            <v>143.145278</v>
          </cell>
          <cell r="M2950">
            <v>1006</v>
          </cell>
          <cell r="N2950">
            <v>152</v>
          </cell>
        </row>
        <row r="2951">
          <cell r="A2951" t="str">
            <v>HIH</v>
          </cell>
          <cell r="C2951" t="str">
            <v>Хук-Айленд</v>
          </cell>
          <cell r="D2951" t="str">
            <v>Hook Island</v>
          </cell>
          <cell r="E2951" t="str">
            <v>Хук-Айленд</v>
          </cell>
          <cell r="F2951" t="str">
            <v>Hook Island</v>
          </cell>
          <cell r="G2951" t="str">
            <v>+10.0</v>
          </cell>
          <cell r="H2951" t="str">
            <v>Австралия</v>
          </cell>
          <cell r="I2951" t="str">
            <v>Australia</v>
          </cell>
          <cell r="J2951" t="str">
            <v>AU</v>
          </cell>
          <cell r="K2951" t="str">
            <v>-20.160000</v>
          </cell>
          <cell r="L2951" t="str">
            <v>148.948056</v>
          </cell>
        </row>
        <row r="2952">
          <cell r="A2952" t="str">
            <v>HII</v>
          </cell>
          <cell r="B2952" t="str">
            <v>KHII</v>
          </cell>
          <cell r="D2952" t="str">
            <v>Municipal</v>
          </cell>
          <cell r="F2952" t="str">
            <v>Lake Havasu City</v>
          </cell>
          <cell r="G2952" t="str">
            <v>-7.0</v>
          </cell>
          <cell r="H2952" t="str">
            <v>США</v>
          </cell>
          <cell r="I2952" t="str">
            <v>United States</v>
          </cell>
          <cell r="J2952" t="str">
            <v>US</v>
          </cell>
          <cell r="K2952" t="str">
            <v>34.571111</v>
          </cell>
          <cell r="L2952" t="str">
            <v>-114.358278</v>
          </cell>
          <cell r="M2952">
            <v>1676</v>
          </cell>
          <cell r="N2952">
            <v>239</v>
          </cell>
        </row>
        <row r="2953">
          <cell r="A2953" t="str">
            <v>HIJ</v>
          </cell>
          <cell r="B2953" t="str">
            <v>RJOA</v>
          </cell>
          <cell r="D2953" t="str">
            <v>International</v>
          </cell>
          <cell r="E2953" t="str">
            <v>Хиросима</v>
          </cell>
          <cell r="F2953" t="str">
            <v>Hiroshima</v>
          </cell>
          <cell r="G2953" t="str">
            <v>+9.0</v>
          </cell>
          <cell r="H2953" t="str">
            <v>Япония</v>
          </cell>
          <cell r="I2953" t="str">
            <v>Japan</v>
          </cell>
          <cell r="J2953" t="str">
            <v>JP</v>
          </cell>
          <cell r="K2953" t="str">
            <v>34.436111</v>
          </cell>
          <cell r="L2953" t="str">
            <v>132.919444</v>
          </cell>
          <cell r="M2953">
            <v>1800</v>
          </cell>
          <cell r="N2953">
            <v>332</v>
          </cell>
        </row>
        <row r="2954">
          <cell r="A2954" t="str">
            <v>HIK</v>
          </cell>
          <cell r="B2954" t="str">
            <v>PHIK</v>
          </cell>
          <cell r="D2954" t="str">
            <v>Hickam AFB</v>
          </cell>
          <cell r="E2954" t="str">
            <v>Гонолулу</v>
          </cell>
          <cell r="F2954" t="str">
            <v>Honolulu</v>
          </cell>
          <cell r="G2954" t="str">
            <v>-10.0</v>
          </cell>
          <cell r="H2954" t="str">
            <v>США</v>
          </cell>
          <cell r="I2954" t="str">
            <v>United States</v>
          </cell>
          <cell r="J2954" t="str">
            <v>US</v>
          </cell>
          <cell r="K2954" t="str">
            <v>21.318681</v>
          </cell>
          <cell r="L2954" t="str">
            <v>-157.922428</v>
          </cell>
          <cell r="M2954">
            <v>3749</v>
          </cell>
          <cell r="N2954">
            <v>4</v>
          </cell>
        </row>
        <row r="2955">
          <cell r="A2955" t="str">
            <v>HIL</v>
          </cell>
          <cell r="B2955" t="str">
            <v>HASL</v>
          </cell>
          <cell r="C2955" t="str">
            <v>Шилаво</v>
          </cell>
          <cell r="D2955" t="str">
            <v>Shillavo</v>
          </cell>
          <cell r="E2955" t="str">
            <v>Шилаво</v>
          </cell>
          <cell r="F2955" t="str">
            <v>Shillavo</v>
          </cell>
          <cell r="G2955" t="str">
            <v>+0.0</v>
          </cell>
          <cell r="H2955" t="str">
            <v>Эфиопия</v>
          </cell>
          <cell r="I2955" t="str">
            <v>Ethiopia</v>
          </cell>
          <cell r="J2955" t="str">
            <v>ET</v>
          </cell>
          <cell r="K2955" t="str">
            <v>6.077500</v>
          </cell>
          <cell r="L2955" t="str">
            <v>44.763889</v>
          </cell>
        </row>
        <row r="2956">
          <cell r="A2956" t="str">
            <v>HIM</v>
          </cell>
          <cell r="B2956" t="str">
            <v>VTPH</v>
          </cell>
          <cell r="D2956" t="str">
            <v>Hingurakgoda</v>
          </cell>
          <cell r="F2956" t="str">
            <v>Hingurakgoda</v>
          </cell>
          <cell r="G2956" t="str">
            <v>+5.5</v>
          </cell>
          <cell r="H2956" t="str">
            <v>Шри-Ланка</v>
          </cell>
          <cell r="I2956" t="str">
            <v>Sri Lanka</v>
          </cell>
          <cell r="J2956" t="str">
            <v>LK</v>
          </cell>
          <cell r="K2956" t="str">
            <v>8.0333333333333</v>
          </cell>
          <cell r="L2956" t="str">
            <v>80.95</v>
          </cell>
          <cell r="M2956">
            <v>2134</v>
          </cell>
        </row>
        <row r="2957">
          <cell r="A2957" t="str">
            <v>HIN</v>
          </cell>
          <cell r="B2957" t="str">
            <v>RKPS</v>
          </cell>
          <cell r="D2957" t="str">
            <v>Sacheon</v>
          </cell>
          <cell r="F2957" t="str">
            <v>Jinju</v>
          </cell>
          <cell r="G2957" t="str">
            <v>+9.0</v>
          </cell>
          <cell r="H2957" t="str">
            <v>Южная Корея</v>
          </cell>
          <cell r="I2957" t="str">
            <v>Korea (South)</v>
          </cell>
          <cell r="J2957" t="str">
            <v>KR</v>
          </cell>
          <cell r="K2957" t="str">
            <v>35.088543</v>
          </cell>
          <cell r="L2957" t="str">
            <v>128.070370</v>
          </cell>
          <cell r="M2957">
            <v>2743</v>
          </cell>
          <cell r="N2957">
            <v>8</v>
          </cell>
        </row>
        <row r="2958">
          <cell r="A2958" t="str">
            <v>HIO</v>
          </cell>
          <cell r="B2958" t="str">
            <v>KHIO</v>
          </cell>
          <cell r="C2958" t="str">
            <v>Портланд</v>
          </cell>
          <cell r="D2958" t="str">
            <v>Portland</v>
          </cell>
          <cell r="F2958" t="str">
            <v>Hillsboro</v>
          </cell>
          <cell r="G2958" t="str">
            <v>-8.0</v>
          </cell>
          <cell r="H2958" t="str">
            <v>США</v>
          </cell>
          <cell r="I2958" t="str">
            <v>United States</v>
          </cell>
          <cell r="J2958" t="str">
            <v>US</v>
          </cell>
          <cell r="K2958" t="str">
            <v>45.540611</v>
          </cell>
          <cell r="L2958" t="str">
            <v>-122.950194</v>
          </cell>
          <cell r="M2958">
            <v>2012</v>
          </cell>
          <cell r="N2958">
            <v>63</v>
          </cell>
        </row>
        <row r="2959">
          <cell r="A2959" t="str">
            <v>HIP</v>
          </cell>
          <cell r="B2959" t="str">
            <v>YHDY</v>
          </cell>
          <cell r="D2959" t="str">
            <v>Headingly</v>
          </cell>
          <cell r="F2959" t="str">
            <v>Headingly</v>
          </cell>
          <cell r="G2959" t="str">
            <v>-10.0</v>
          </cell>
          <cell r="H2959" t="str">
            <v>Австралия</v>
          </cell>
          <cell r="I2959" t="str">
            <v>Australia</v>
          </cell>
          <cell r="J2959" t="str">
            <v>AU</v>
          </cell>
          <cell r="K2959" t="str">
            <v>-21.321111</v>
          </cell>
          <cell r="L2959" t="str">
            <v>138.298056</v>
          </cell>
          <cell r="M2959">
            <v>1097</v>
          </cell>
          <cell r="N2959">
            <v>185</v>
          </cell>
        </row>
        <row r="2960">
          <cell r="A2960" t="str">
            <v>HIR</v>
          </cell>
          <cell r="B2960" t="str">
            <v>AGGH</v>
          </cell>
          <cell r="D2960" t="str">
            <v>Henderson Intl</v>
          </cell>
          <cell r="F2960" t="str">
            <v>Honiara</v>
          </cell>
          <cell r="G2960" t="str">
            <v>+11.0</v>
          </cell>
          <cell r="H2960" t="str">
            <v>Соломоновы острова</v>
          </cell>
          <cell r="I2960" t="str">
            <v>Solomon Islands</v>
          </cell>
          <cell r="J2960" t="str">
            <v>SB</v>
          </cell>
          <cell r="K2960" t="str">
            <v>-9.428000</v>
          </cell>
          <cell r="L2960" t="str">
            <v>160.054789</v>
          </cell>
          <cell r="M2960">
            <v>2043</v>
          </cell>
          <cell r="N2960">
            <v>9</v>
          </cell>
        </row>
        <row r="2961">
          <cell r="A2961" t="str">
            <v>HIS</v>
          </cell>
          <cell r="C2961" t="str">
            <v>Хейман Айленд</v>
          </cell>
          <cell r="D2961" t="str">
            <v>Hayman Island</v>
          </cell>
          <cell r="E2961" t="str">
            <v>Хейман Айленд</v>
          </cell>
          <cell r="F2961" t="str">
            <v>Hayman Island</v>
          </cell>
          <cell r="G2961" t="str">
            <v>+10.0</v>
          </cell>
          <cell r="H2961" t="str">
            <v>Австралия</v>
          </cell>
          <cell r="I2961" t="str">
            <v>Australia</v>
          </cell>
          <cell r="J2961" t="str">
            <v>AU</v>
          </cell>
          <cell r="K2961" t="str">
            <v>-20.060000</v>
          </cell>
          <cell r="L2961" t="str">
            <v>148.881389</v>
          </cell>
        </row>
        <row r="2962">
          <cell r="A2962" t="str">
            <v>HIT</v>
          </cell>
          <cell r="C2962" t="str">
            <v>Хиваро</v>
          </cell>
          <cell r="D2962" t="str">
            <v>Hivaro</v>
          </cell>
          <cell r="E2962" t="str">
            <v>Хиваро</v>
          </cell>
          <cell r="F2962" t="str">
            <v>Hivaro</v>
          </cell>
          <cell r="H2962" t="str">
            <v>Узбекистан</v>
          </cell>
          <cell r="I2962" t="str">
            <v>Uzbekistan</v>
          </cell>
          <cell r="J2962" t="str">
            <v>UZ</v>
          </cell>
          <cell r="K2962" t="str">
            <v>-6.933</v>
          </cell>
          <cell r="L2962" t="str">
            <v>143.067</v>
          </cell>
        </row>
        <row r="2963">
          <cell r="A2963" t="str">
            <v>HIW</v>
          </cell>
          <cell r="B2963" t="str">
            <v>RJBH</v>
          </cell>
          <cell r="D2963" t="str">
            <v>Hiroshima West</v>
          </cell>
          <cell r="E2963" t="str">
            <v>Хиросима</v>
          </cell>
          <cell r="F2963" t="str">
            <v>Hiroshima</v>
          </cell>
          <cell r="G2963" t="str">
            <v>+9.0</v>
          </cell>
          <cell r="H2963" t="str">
            <v>Япония</v>
          </cell>
          <cell r="I2963" t="str">
            <v>Japan</v>
          </cell>
          <cell r="J2963" t="str">
            <v>JP</v>
          </cell>
          <cell r="K2963" t="str">
            <v>34.366944</v>
          </cell>
          <cell r="L2963" t="str">
            <v>132.413889</v>
          </cell>
          <cell r="N2963">
            <v>5</v>
          </cell>
        </row>
        <row r="2964">
          <cell r="A2964" t="str">
            <v>HIX</v>
          </cell>
          <cell r="B2964" t="str">
            <v>NTMN</v>
          </cell>
          <cell r="D2964" t="str">
            <v>Hiva Oa</v>
          </cell>
          <cell r="F2964" t="str">
            <v>Hiva Oa</v>
          </cell>
          <cell r="G2964" t="str">
            <v>-9.0</v>
          </cell>
          <cell r="H2964" t="str">
            <v>Французская Полинезия</v>
          </cell>
          <cell r="I2964" t="str">
            <v>French Polynesia</v>
          </cell>
          <cell r="J2964" t="str">
            <v>PF</v>
          </cell>
          <cell r="K2964" t="str">
            <v>-9.768794</v>
          </cell>
          <cell r="L2964" t="str">
            <v>-139.011256</v>
          </cell>
          <cell r="N2964">
            <v>451</v>
          </cell>
        </row>
        <row r="2965">
          <cell r="A2965" t="str">
            <v>HJJ</v>
          </cell>
          <cell r="D2965" t="str">
            <v>Zhi Jiang</v>
          </cell>
          <cell r="F2965" t="str">
            <v>Zhi Jiang</v>
          </cell>
          <cell r="G2965" t="str">
            <v>+0.0</v>
          </cell>
          <cell r="H2965" t="str">
            <v>Китай</v>
          </cell>
          <cell r="I2965" t="str">
            <v>China</v>
          </cell>
          <cell r="J2965" t="str">
            <v>CN</v>
          </cell>
          <cell r="K2965" t="str">
            <v>30.421</v>
          </cell>
          <cell r="L2965" t="str">
            <v>111.753</v>
          </cell>
        </row>
        <row r="2966">
          <cell r="A2966" t="str">
            <v>HJR</v>
          </cell>
          <cell r="B2966" t="str">
            <v>VAKJ</v>
          </cell>
          <cell r="C2966" t="str">
            <v>Кхаджурахо</v>
          </cell>
          <cell r="D2966" t="str">
            <v>Khajuraho</v>
          </cell>
          <cell r="E2966" t="str">
            <v>Кхаджурахо</v>
          </cell>
          <cell r="F2966" t="str">
            <v>Khajuraho</v>
          </cell>
          <cell r="G2966" t="str">
            <v>+5.5</v>
          </cell>
          <cell r="H2966" t="str">
            <v>Индия</v>
          </cell>
          <cell r="I2966" t="str">
            <v>India</v>
          </cell>
          <cell r="J2966" t="str">
            <v>IN</v>
          </cell>
          <cell r="K2966" t="str">
            <v>24.817197</v>
          </cell>
          <cell r="L2966" t="str">
            <v>79.918597</v>
          </cell>
          <cell r="M2966">
            <v>2274</v>
          </cell>
          <cell r="N2966">
            <v>222</v>
          </cell>
        </row>
        <row r="2967">
          <cell r="A2967" t="str">
            <v>HJT</v>
          </cell>
          <cell r="B2967" t="str">
            <v>ZMHU</v>
          </cell>
          <cell r="D2967" t="str">
            <v>Khujirt</v>
          </cell>
          <cell r="F2967" t="str">
            <v>Khujirt</v>
          </cell>
          <cell r="G2967" t="str">
            <v>-8.0</v>
          </cell>
          <cell r="H2967" t="str">
            <v>Монголия</v>
          </cell>
          <cell r="I2967" t="str">
            <v>Mongolia</v>
          </cell>
          <cell r="J2967" t="str">
            <v>MN</v>
          </cell>
          <cell r="K2967" t="str">
            <v>46.925278</v>
          </cell>
          <cell r="L2967" t="str">
            <v>102.778333</v>
          </cell>
        </row>
        <row r="2968">
          <cell r="A2968" t="str">
            <v>HKA</v>
          </cell>
          <cell r="B2968" t="str">
            <v>KHKA</v>
          </cell>
          <cell r="D2968" t="str">
            <v>Municipal</v>
          </cell>
          <cell r="F2968" t="str">
            <v>Blytheville</v>
          </cell>
          <cell r="G2968" t="str">
            <v>-6.0</v>
          </cell>
          <cell r="H2968" t="str">
            <v>США</v>
          </cell>
          <cell r="I2968" t="str">
            <v>United States</v>
          </cell>
          <cell r="J2968" t="str">
            <v>US</v>
          </cell>
          <cell r="K2968" t="str">
            <v>35.940407</v>
          </cell>
          <cell r="L2968" t="str">
            <v>-89.830806</v>
          </cell>
          <cell r="M2968">
            <v>1524</v>
          </cell>
          <cell r="N2968">
            <v>78</v>
          </cell>
        </row>
        <row r="2969">
          <cell r="A2969" t="str">
            <v>HKB</v>
          </cell>
          <cell r="B2969" t="str">
            <v>PAHV</v>
          </cell>
          <cell r="D2969" t="str">
            <v>Healy Lake</v>
          </cell>
          <cell r="F2969" t="str">
            <v>Healy Lake</v>
          </cell>
          <cell r="G2969" t="str">
            <v>-9.0</v>
          </cell>
          <cell r="H2969" t="str">
            <v>США</v>
          </cell>
          <cell r="I2969" t="str">
            <v>United States</v>
          </cell>
          <cell r="J2969" t="str">
            <v>US</v>
          </cell>
          <cell r="K2969" t="str">
            <v>63.867583</v>
          </cell>
          <cell r="L2969" t="str">
            <v>-148.968833</v>
          </cell>
          <cell r="M2969">
            <v>805</v>
          </cell>
          <cell r="N2969">
            <v>385</v>
          </cell>
        </row>
        <row r="2970">
          <cell r="A2970" t="str">
            <v>HKD</v>
          </cell>
          <cell r="B2970" t="str">
            <v>RJCH</v>
          </cell>
          <cell r="C2970" t="str">
            <v>Хакодате</v>
          </cell>
          <cell r="D2970" t="str">
            <v>Hakodate</v>
          </cell>
          <cell r="E2970" t="str">
            <v>Хакодате</v>
          </cell>
          <cell r="F2970" t="str">
            <v>Hakodate</v>
          </cell>
          <cell r="G2970" t="str">
            <v>+9.0</v>
          </cell>
          <cell r="H2970" t="str">
            <v>Япония</v>
          </cell>
          <cell r="I2970" t="str">
            <v>Japan</v>
          </cell>
          <cell r="J2970" t="str">
            <v>JP</v>
          </cell>
          <cell r="K2970" t="str">
            <v>41.770000</v>
          </cell>
          <cell r="L2970" t="str">
            <v>140.821944</v>
          </cell>
          <cell r="M2970">
            <v>2499</v>
          </cell>
          <cell r="N2970">
            <v>46</v>
          </cell>
        </row>
        <row r="2971">
          <cell r="A2971" t="str">
            <v>HKG</v>
          </cell>
          <cell r="B2971" t="str">
            <v>VHHH</v>
          </cell>
          <cell r="D2971" t="str">
            <v>Hong Kong International</v>
          </cell>
          <cell r="E2971" t="str">
            <v>Гонконг</v>
          </cell>
          <cell r="F2971" t="str">
            <v>Hong Kong</v>
          </cell>
          <cell r="G2971" t="str">
            <v>+8.0</v>
          </cell>
          <cell r="H2971" t="str">
            <v>Гонконг</v>
          </cell>
          <cell r="I2971" t="str">
            <v>Hong Kong</v>
          </cell>
          <cell r="J2971" t="str">
            <v>HK</v>
          </cell>
          <cell r="K2971" t="str">
            <v>22.308889</v>
          </cell>
          <cell r="L2971" t="str">
            <v>113.914722</v>
          </cell>
          <cell r="M2971">
            <v>3800</v>
          </cell>
          <cell r="N2971">
            <v>9</v>
          </cell>
        </row>
        <row r="2972">
          <cell r="A2972" t="str">
            <v>HKK</v>
          </cell>
          <cell r="B2972" t="str">
            <v>NZHK</v>
          </cell>
          <cell r="D2972" t="str">
            <v>Hokitika Arpt</v>
          </cell>
          <cell r="E2972" t="str">
            <v>Хокитика</v>
          </cell>
          <cell r="F2972" t="str">
            <v>Hokitika</v>
          </cell>
          <cell r="G2972" t="str">
            <v>+13.0</v>
          </cell>
          <cell r="H2972" t="str">
            <v>Новая Зеландия</v>
          </cell>
          <cell r="I2972" t="str">
            <v>New Zealand</v>
          </cell>
          <cell r="J2972" t="str">
            <v>NZ</v>
          </cell>
          <cell r="K2972" t="str">
            <v>-42.713611</v>
          </cell>
          <cell r="L2972" t="str">
            <v>170.985278</v>
          </cell>
          <cell r="M2972">
            <v>1314</v>
          </cell>
          <cell r="N2972">
            <v>45</v>
          </cell>
        </row>
        <row r="2973">
          <cell r="A2973" t="str">
            <v>HKN</v>
          </cell>
          <cell r="B2973" t="str">
            <v>AYHK</v>
          </cell>
          <cell r="D2973" t="str">
            <v>Hoskins</v>
          </cell>
          <cell r="F2973" t="str">
            <v>Hoskins</v>
          </cell>
          <cell r="G2973" t="str">
            <v>-10.0</v>
          </cell>
          <cell r="H2973" t="str">
            <v>Папуа - Новая Гвинея</v>
          </cell>
          <cell r="I2973" t="str">
            <v>Papua New Guinea</v>
          </cell>
          <cell r="J2973" t="str">
            <v>PG</v>
          </cell>
          <cell r="K2973" t="str">
            <v>-5.462169</v>
          </cell>
          <cell r="L2973" t="str">
            <v>150.404944</v>
          </cell>
          <cell r="M2973">
            <v>1585</v>
          </cell>
          <cell r="N2973">
            <v>20</v>
          </cell>
        </row>
        <row r="2974">
          <cell r="A2974" t="str">
            <v>HKS</v>
          </cell>
          <cell r="B2974" t="str">
            <v>KHKS</v>
          </cell>
          <cell r="D2974" t="str">
            <v>Hawkins Field</v>
          </cell>
          <cell r="E2974" t="str">
            <v>Джексон</v>
          </cell>
          <cell r="F2974" t="str">
            <v>Jackson</v>
          </cell>
          <cell r="G2974" t="str">
            <v>+5.0</v>
          </cell>
          <cell r="H2974" t="str">
            <v>США</v>
          </cell>
          <cell r="I2974" t="str">
            <v>United States</v>
          </cell>
          <cell r="J2974" t="str">
            <v>US</v>
          </cell>
          <cell r="K2974" t="str">
            <v>32.334778</v>
          </cell>
          <cell r="L2974" t="str">
            <v>-90.222528</v>
          </cell>
          <cell r="M2974">
            <v>1641</v>
          </cell>
          <cell r="N2974">
            <v>104</v>
          </cell>
        </row>
        <row r="2975">
          <cell r="A2975" t="str">
            <v>HKT</v>
          </cell>
          <cell r="B2975" t="str">
            <v>VTSP</v>
          </cell>
          <cell r="D2975" t="str">
            <v>Phuket International</v>
          </cell>
          <cell r="E2975" t="str">
            <v>Пхукет</v>
          </cell>
          <cell r="F2975" t="str">
            <v>Phuket</v>
          </cell>
          <cell r="G2975" t="str">
            <v>+7.0</v>
          </cell>
          <cell r="H2975" t="str">
            <v>Таиланд</v>
          </cell>
          <cell r="I2975" t="str">
            <v>Thailand</v>
          </cell>
          <cell r="J2975" t="str">
            <v>TH</v>
          </cell>
          <cell r="K2975" t="str">
            <v>8.113200</v>
          </cell>
          <cell r="L2975" t="str">
            <v>98.316872</v>
          </cell>
          <cell r="M2975">
            <v>2500</v>
          </cell>
          <cell r="N2975">
            <v>25</v>
          </cell>
        </row>
        <row r="2976">
          <cell r="A2976" t="str">
            <v>HKV</v>
          </cell>
          <cell r="C2976" t="str">
            <v>Хасково</v>
          </cell>
          <cell r="D2976" t="str">
            <v>Haskovo</v>
          </cell>
          <cell r="E2976" t="str">
            <v>Хасково</v>
          </cell>
          <cell r="F2976" t="str">
            <v>Haskovo</v>
          </cell>
          <cell r="G2976" t="str">
            <v>+2.0</v>
          </cell>
          <cell r="H2976" t="str">
            <v>Болгария</v>
          </cell>
          <cell r="I2976" t="str">
            <v>Bulgaria</v>
          </cell>
          <cell r="J2976" t="str">
            <v>BG</v>
          </cell>
          <cell r="K2976" t="str">
            <v>41.871781</v>
          </cell>
          <cell r="L2976" t="str">
            <v>25.604764</v>
          </cell>
          <cell r="N2976">
            <v>183</v>
          </cell>
        </row>
        <row r="2977">
          <cell r="A2977" t="str">
            <v>HKY</v>
          </cell>
          <cell r="B2977" t="str">
            <v>KHKY</v>
          </cell>
          <cell r="D2977" t="str">
            <v>Hickory</v>
          </cell>
          <cell r="F2977" t="str">
            <v>Hickory</v>
          </cell>
          <cell r="G2977" t="str">
            <v>-5.0</v>
          </cell>
          <cell r="H2977" t="str">
            <v>США</v>
          </cell>
          <cell r="I2977" t="str">
            <v>United States</v>
          </cell>
          <cell r="J2977" t="str">
            <v>US</v>
          </cell>
          <cell r="K2977" t="str">
            <v>35.741146</v>
          </cell>
          <cell r="L2977" t="str">
            <v>-81.389549</v>
          </cell>
          <cell r="M2977">
            <v>1951</v>
          </cell>
          <cell r="N2977">
            <v>362</v>
          </cell>
        </row>
        <row r="2978">
          <cell r="A2978" t="str">
            <v>HLA</v>
          </cell>
          <cell r="B2978" t="str">
            <v>FALA</v>
          </cell>
          <cell r="C2978" t="str">
            <v>Лансерия</v>
          </cell>
          <cell r="D2978" t="str">
            <v>Lanseria</v>
          </cell>
          <cell r="E2978" t="str">
            <v>Лансерия</v>
          </cell>
          <cell r="F2978" t="str">
            <v>Lanseria</v>
          </cell>
          <cell r="G2978" t="str">
            <v>-2.0</v>
          </cell>
          <cell r="H2978" t="str">
            <v>ЮАР</v>
          </cell>
          <cell r="I2978" t="str">
            <v>South Africa</v>
          </cell>
          <cell r="J2978" t="str">
            <v>ZA</v>
          </cell>
          <cell r="K2978" t="str">
            <v>-25.938514</v>
          </cell>
          <cell r="L2978" t="str">
            <v>27.926133</v>
          </cell>
          <cell r="M2978">
            <v>3048</v>
          </cell>
          <cell r="N2978">
            <v>1377</v>
          </cell>
        </row>
        <row r="2979">
          <cell r="A2979" t="str">
            <v>HLB</v>
          </cell>
          <cell r="B2979" t="str">
            <v>KHLB</v>
          </cell>
          <cell r="D2979" t="str">
            <v>Hillenbrand</v>
          </cell>
          <cell r="F2979" t="str">
            <v>Batesville</v>
          </cell>
          <cell r="G2979" t="str">
            <v>-5.0</v>
          </cell>
          <cell r="H2979" t="str">
            <v>США</v>
          </cell>
          <cell r="I2979" t="str">
            <v>United States</v>
          </cell>
          <cell r="J2979" t="str">
            <v>US</v>
          </cell>
          <cell r="K2979" t="str">
            <v>39.344495</v>
          </cell>
          <cell r="L2979" t="str">
            <v>-85.258296</v>
          </cell>
          <cell r="M2979">
            <v>1524</v>
          </cell>
          <cell r="N2979">
            <v>297</v>
          </cell>
        </row>
        <row r="2980">
          <cell r="A2980" t="str">
            <v>HLC</v>
          </cell>
          <cell r="B2980" t="str">
            <v>KHLC</v>
          </cell>
          <cell r="D2980" t="str">
            <v>Hill City</v>
          </cell>
          <cell r="F2980" t="str">
            <v>Hill City</v>
          </cell>
          <cell r="G2980" t="str">
            <v>-6.0</v>
          </cell>
          <cell r="H2980" t="str">
            <v>США</v>
          </cell>
          <cell r="I2980" t="str">
            <v>United States</v>
          </cell>
          <cell r="J2980" t="str">
            <v>US</v>
          </cell>
          <cell r="K2980" t="str">
            <v>39.380194</v>
          </cell>
          <cell r="L2980" t="str">
            <v>-99.831472</v>
          </cell>
          <cell r="M2980">
            <v>792</v>
          </cell>
          <cell r="N2980">
            <v>682</v>
          </cell>
        </row>
        <row r="2981">
          <cell r="A2981" t="str">
            <v>HLD</v>
          </cell>
          <cell r="B2981" t="str">
            <v>ZBLA</v>
          </cell>
          <cell r="C2981" t="str">
            <v>Хайлар</v>
          </cell>
          <cell r="D2981" t="str">
            <v>Hailar</v>
          </cell>
          <cell r="E2981" t="str">
            <v>Хайлар</v>
          </cell>
          <cell r="F2981" t="str">
            <v>Hailar</v>
          </cell>
          <cell r="G2981" t="str">
            <v>-8.0</v>
          </cell>
          <cell r="H2981" t="str">
            <v>Китай</v>
          </cell>
          <cell r="I2981" t="str">
            <v>China</v>
          </cell>
          <cell r="J2981" t="str">
            <v>CN</v>
          </cell>
          <cell r="K2981" t="str">
            <v>49.204997</v>
          </cell>
          <cell r="L2981" t="str">
            <v>119.825000</v>
          </cell>
          <cell r="N2981">
            <v>661</v>
          </cell>
        </row>
        <row r="2982">
          <cell r="A2982" t="str">
            <v>HLF</v>
          </cell>
          <cell r="B2982" t="str">
            <v>ESSF</v>
          </cell>
          <cell r="D2982" t="str">
            <v>Hultsfred - Vimmerby</v>
          </cell>
          <cell r="E2982" t="str">
            <v>Хултсфред</v>
          </cell>
          <cell r="F2982" t="str">
            <v>Hultsfred</v>
          </cell>
          <cell r="G2982" t="str">
            <v>+1.0</v>
          </cell>
          <cell r="H2982" t="str">
            <v>Швеция</v>
          </cell>
          <cell r="I2982" t="str">
            <v>Sweden</v>
          </cell>
          <cell r="J2982" t="str">
            <v>SE</v>
          </cell>
          <cell r="K2982" t="str">
            <v>57.525833</v>
          </cell>
          <cell r="L2982" t="str">
            <v>15.823333</v>
          </cell>
          <cell r="M2982">
            <v>2000</v>
          </cell>
          <cell r="N2982">
            <v>112</v>
          </cell>
        </row>
        <row r="2983">
          <cell r="A2983" t="str">
            <v>HLG</v>
          </cell>
          <cell r="B2983" t="str">
            <v>KHLG</v>
          </cell>
          <cell r="D2983" t="str">
            <v>Ohio County</v>
          </cell>
          <cell r="F2983" t="str">
            <v>Wheeling</v>
          </cell>
          <cell r="G2983" t="str">
            <v>-5.0</v>
          </cell>
          <cell r="H2983" t="str">
            <v>США</v>
          </cell>
          <cell r="I2983" t="str">
            <v>United States</v>
          </cell>
          <cell r="J2983" t="str">
            <v>US</v>
          </cell>
          <cell r="K2983" t="str">
            <v>40.175000</v>
          </cell>
          <cell r="L2983" t="str">
            <v>-80.646278</v>
          </cell>
          <cell r="N2983">
            <v>364</v>
          </cell>
        </row>
        <row r="2984">
          <cell r="A2984" t="str">
            <v>HLH</v>
          </cell>
          <cell r="B2984" t="str">
            <v>ZBUL</v>
          </cell>
          <cell r="C2984" t="str">
            <v>Уланьхот</v>
          </cell>
          <cell r="D2984" t="str">
            <v>Ulanhot</v>
          </cell>
          <cell r="E2984" t="str">
            <v>Уланьхот</v>
          </cell>
          <cell r="F2984" t="str">
            <v>Ulanhot</v>
          </cell>
          <cell r="G2984" t="str">
            <v>-8.0</v>
          </cell>
          <cell r="H2984" t="str">
            <v>Китай</v>
          </cell>
          <cell r="I2984" t="str">
            <v>China</v>
          </cell>
          <cell r="J2984" t="str">
            <v>CN</v>
          </cell>
          <cell r="K2984" t="str">
            <v>46.194444</v>
          </cell>
          <cell r="L2984" t="str">
            <v>122.008611</v>
          </cell>
        </row>
        <row r="2985">
          <cell r="A2985" t="str">
            <v>HLI</v>
          </cell>
          <cell r="B2985" t="str">
            <v>KCVH</v>
          </cell>
          <cell r="D2985" t="str">
            <v>Hollister</v>
          </cell>
          <cell r="F2985" t="str">
            <v>Hollister</v>
          </cell>
          <cell r="G2985" t="str">
            <v>-8.0</v>
          </cell>
          <cell r="H2985" t="str">
            <v>США</v>
          </cell>
          <cell r="I2985" t="str">
            <v>United States</v>
          </cell>
          <cell r="J2985" t="str">
            <v>US</v>
          </cell>
          <cell r="K2985" t="str">
            <v>36.893345</v>
          </cell>
          <cell r="L2985" t="str">
            <v>-121.410271</v>
          </cell>
          <cell r="M2985">
            <v>1326</v>
          </cell>
          <cell r="N2985">
            <v>70</v>
          </cell>
        </row>
        <row r="2986">
          <cell r="A2986" t="str">
            <v>HLL</v>
          </cell>
          <cell r="B2986" t="str">
            <v>YHIL</v>
          </cell>
          <cell r="D2986" t="str">
            <v>Hillside</v>
          </cell>
          <cell r="F2986" t="str">
            <v>Hillside</v>
          </cell>
          <cell r="G2986" t="str">
            <v>-8.0</v>
          </cell>
          <cell r="H2986" t="str">
            <v>Австралия</v>
          </cell>
          <cell r="I2986" t="str">
            <v>Australia</v>
          </cell>
          <cell r="J2986" t="str">
            <v>AU</v>
          </cell>
          <cell r="K2986" t="str">
            <v>-21.717778</v>
          </cell>
          <cell r="L2986" t="str">
            <v>119.443333</v>
          </cell>
          <cell r="M2986">
            <v>1219</v>
          </cell>
          <cell r="N2986">
            <v>285</v>
          </cell>
        </row>
        <row r="2987">
          <cell r="A2987" t="str">
            <v>HLM</v>
          </cell>
          <cell r="B2987" t="str">
            <v>KHLM</v>
          </cell>
          <cell r="D2987" t="str">
            <v>Park Township</v>
          </cell>
          <cell r="F2987" t="str">
            <v>Holland</v>
          </cell>
          <cell r="G2987" t="str">
            <v>-5.0</v>
          </cell>
          <cell r="H2987" t="str">
            <v>США</v>
          </cell>
          <cell r="I2987" t="str">
            <v>United States</v>
          </cell>
          <cell r="J2987" t="str">
            <v>US</v>
          </cell>
          <cell r="K2987" t="str">
            <v>42.795911</v>
          </cell>
          <cell r="L2987" t="str">
            <v>-86.161987</v>
          </cell>
          <cell r="M2987">
            <v>937</v>
          </cell>
          <cell r="N2987">
            <v>184</v>
          </cell>
        </row>
        <row r="2988">
          <cell r="A2988" t="str">
            <v>HLN</v>
          </cell>
          <cell r="B2988" t="str">
            <v>KHLN</v>
          </cell>
          <cell r="C2988" t="str">
            <v>Хелена</v>
          </cell>
          <cell r="D2988" t="str">
            <v>Helena</v>
          </cell>
          <cell r="E2988" t="str">
            <v>Хелена</v>
          </cell>
          <cell r="F2988" t="str">
            <v>Helena</v>
          </cell>
          <cell r="G2988" t="str">
            <v>-7.0</v>
          </cell>
          <cell r="H2988" t="str">
            <v>США</v>
          </cell>
          <cell r="I2988" t="str">
            <v>United States</v>
          </cell>
          <cell r="J2988" t="str">
            <v>US</v>
          </cell>
          <cell r="K2988" t="str">
            <v>46.606806</v>
          </cell>
          <cell r="L2988" t="str">
            <v>-111.982750</v>
          </cell>
          <cell r="M2988">
            <v>2743</v>
          </cell>
          <cell r="N2988">
            <v>1182</v>
          </cell>
        </row>
        <row r="2989">
          <cell r="A2989" t="str">
            <v>HLP</v>
          </cell>
          <cell r="B2989" t="str">
            <v>WIHH</v>
          </cell>
          <cell r="D2989" t="str">
            <v>Halim Perdana Kusuma</v>
          </cell>
          <cell r="E2989" t="str">
            <v>Джакарта</v>
          </cell>
          <cell r="F2989" t="str">
            <v>Jakarta</v>
          </cell>
          <cell r="G2989" t="str">
            <v>-7.0</v>
          </cell>
          <cell r="H2989" t="str">
            <v>Индонезия</v>
          </cell>
          <cell r="I2989" t="str">
            <v>Indonesia</v>
          </cell>
          <cell r="J2989" t="str">
            <v>ID</v>
          </cell>
          <cell r="K2989" t="str">
            <v>-6.266608</v>
          </cell>
          <cell r="L2989" t="str">
            <v>106.891117</v>
          </cell>
          <cell r="M2989">
            <v>3000</v>
          </cell>
          <cell r="N2989">
            <v>26</v>
          </cell>
        </row>
        <row r="2990">
          <cell r="A2990" t="str">
            <v>HLR</v>
          </cell>
          <cell r="B2990" t="str">
            <v>KHLR</v>
          </cell>
          <cell r="D2990" t="str">
            <v>Fort Hood AAF</v>
          </cell>
          <cell r="F2990" t="str">
            <v>Killeen</v>
          </cell>
          <cell r="G2990" t="str">
            <v>-6.0</v>
          </cell>
          <cell r="H2990" t="str">
            <v>США</v>
          </cell>
          <cell r="I2990" t="str">
            <v>United States</v>
          </cell>
          <cell r="J2990" t="str">
            <v>US</v>
          </cell>
          <cell r="K2990" t="str">
            <v>31.138667</v>
          </cell>
          <cell r="L2990" t="str">
            <v>-97.714500</v>
          </cell>
          <cell r="N2990">
            <v>282</v>
          </cell>
        </row>
        <row r="2991">
          <cell r="A2991" t="str">
            <v>HLS</v>
          </cell>
          <cell r="B2991" t="str">
            <v>YSTH</v>
          </cell>
          <cell r="C2991" t="str">
            <v>Сент Хеленс</v>
          </cell>
          <cell r="D2991" t="str">
            <v>St Helens</v>
          </cell>
          <cell r="E2991" t="str">
            <v>Сент Хеленс</v>
          </cell>
          <cell r="F2991" t="str">
            <v>St Helens</v>
          </cell>
          <cell r="G2991" t="str">
            <v>-10.0</v>
          </cell>
          <cell r="H2991" t="str">
            <v>Австралия</v>
          </cell>
          <cell r="I2991" t="str">
            <v>Australia</v>
          </cell>
          <cell r="J2991" t="str">
            <v>AU</v>
          </cell>
          <cell r="K2991" t="str">
            <v>-41.336658</v>
          </cell>
          <cell r="L2991" t="str">
            <v>148.281952</v>
          </cell>
          <cell r="M2991">
            <v>1070</v>
          </cell>
          <cell r="N2991">
            <v>48</v>
          </cell>
        </row>
        <row r="2992">
          <cell r="A2992" t="str">
            <v>HLT</v>
          </cell>
          <cell r="B2992" t="str">
            <v>YHML</v>
          </cell>
          <cell r="C2992" t="str">
            <v>Гамильтон</v>
          </cell>
          <cell r="D2992" t="str">
            <v>Hamilton</v>
          </cell>
          <cell r="E2992" t="str">
            <v>Гамильтон</v>
          </cell>
          <cell r="F2992" t="str">
            <v>Hamilton</v>
          </cell>
          <cell r="G2992" t="str">
            <v>-10.0</v>
          </cell>
          <cell r="H2992" t="str">
            <v>Австралия</v>
          </cell>
          <cell r="I2992" t="str">
            <v>Australia</v>
          </cell>
          <cell r="J2992" t="str">
            <v>AU</v>
          </cell>
          <cell r="K2992" t="str">
            <v>-37.648889</v>
          </cell>
          <cell r="L2992" t="str">
            <v>142.065278</v>
          </cell>
          <cell r="M2992">
            <v>1404</v>
          </cell>
          <cell r="N2992">
            <v>245</v>
          </cell>
        </row>
        <row r="2993">
          <cell r="A2993" t="str">
            <v>HLU</v>
          </cell>
          <cell r="B2993" t="str">
            <v>NWWH</v>
          </cell>
          <cell r="D2993" t="str">
            <v>Houailou</v>
          </cell>
          <cell r="F2993" t="str">
            <v>Houailou</v>
          </cell>
          <cell r="G2993" t="str">
            <v>-11.0</v>
          </cell>
          <cell r="H2993" t="str">
            <v>Новая Каледония</v>
          </cell>
          <cell r="I2993" t="str">
            <v>New Caledonia</v>
          </cell>
          <cell r="J2993" t="str">
            <v>NC</v>
          </cell>
          <cell r="K2993" t="str">
            <v>-21.256389</v>
          </cell>
          <cell r="L2993" t="str">
            <v>165.617500</v>
          </cell>
          <cell r="M2993">
            <v>1000</v>
          </cell>
          <cell r="N2993">
            <v>3</v>
          </cell>
        </row>
        <row r="2994">
          <cell r="A2994" t="str">
            <v>HLV</v>
          </cell>
          <cell r="C2994" t="str">
            <v>Хеленвейл</v>
          </cell>
          <cell r="D2994" t="str">
            <v>Helenvale</v>
          </cell>
          <cell r="E2994" t="str">
            <v>Хеленвейл</v>
          </cell>
          <cell r="F2994" t="str">
            <v>Helenvale</v>
          </cell>
          <cell r="G2994" t="str">
            <v>-10.0</v>
          </cell>
          <cell r="H2994" t="str">
            <v>Австралия</v>
          </cell>
          <cell r="I2994" t="str">
            <v>Australia</v>
          </cell>
          <cell r="J2994" t="str">
            <v>AU</v>
          </cell>
          <cell r="K2994" t="str">
            <v>-15.685833</v>
          </cell>
          <cell r="L2994" t="str">
            <v>145.214999</v>
          </cell>
        </row>
        <row r="2995">
          <cell r="A2995" t="str">
            <v>HLW</v>
          </cell>
          <cell r="B2995" t="str">
            <v>FAHL</v>
          </cell>
          <cell r="C2995" t="str">
            <v>Хлухлуве</v>
          </cell>
          <cell r="D2995" t="str">
            <v>Hluhluwe</v>
          </cell>
          <cell r="E2995" t="str">
            <v>Хлухлуве</v>
          </cell>
          <cell r="F2995" t="str">
            <v>Hluhluwe</v>
          </cell>
          <cell r="G2995" t="str">
            <v>-2.0</v>
          </cell>
          <cell r="H2995" t="str">
            <v>ЮАР</v>
          </cell>
          <cell r="I2995" t="str">
            <v>South Africa</v>
          </cell>
          <cell r="J2995" t="str">
            <v>ZA</v>
          </cell>
          <cell r="K2995" t="str">
            <v>-28.015833</v>
          </cell>
          <cell r="L2995" t="str">
            <v>32.275000</v>
          </cell>
          <cell r="M2995">
            <v>1200</v>
          </cell>
          <cell r="N2995">
            <v>75</v>
          </cell>
        </row>
        <row r="2996">
          <cell r="A2996" t="str">
            <v>HLY</v>
          </cell>
          <cell r="B2996" t="str">
            <v>EGOV</v>
          </cell>
          <cell r="D2996" t="str">
            <v>Anglesey Airport</v>
          </cell>
          <cell r="F2996" t="str">
            <v>Holyhead</v>
          </cell>
          <cell r="G2996" t="str">
            <v>+0.0</v>
          </cell>
          <cell r="H2996" t="str">
            <v>Великобритания</v>
          </cell>
          <cell r="I2996" t="str">
            <v>United Kingdom</v>
          </cell>
          <cell r="J2996" t="str">
            <v>GB</v>
          </cell>
          <cell r="K2996" t="str">
            <v>53.248097</v>
          </cell>
          <cell r="L2996" t="str">
            <v>-4.535339</v>
          </cell>
          <cell r="N2996">
            <v>11</v>
          </cell>
        </row>
        <row r="2997">
          <cell r="A2997" t="str">
            <v>HLZ</v>
          </cell>
          <cell r="B2997" t="str">
            <v>NZHN</v>
          </cell>
          <cell r="C2997" t="str">
            <v>Гамильтон</v>
          </cell>
          <cell r="D2997" t="str">
            <v>Hamilton</v>
          </cell>
          <cell r="E2997" t="str">
            <v>Гамильтон</v>
          </cell>
          <cell r="F2997" t="str">
            <v>Hamilton</v>
          </cell>
          <cell r="G2997" t="str">
            <v>+13.0</v>
          </cell>
          <cell r="H2997" t="str">
            <v>Новая Зеландия</v>
          </cell>
          <cell r="I2997" t="str">
            <v>New Zealand</v>
          </cell>
          <cell r="J2997" t="str">
            <v>NZ</v>
          </cell>
          <cell r="K2997" t="str">
            <v>-37.866389</v>
          </cell>
          <cell r="L2997" t="str">
            <v>175.335278</v>
          </cell>
          <cell r="M2997">
            <v>1707</v>
          </cell>
          <cell r="N2997">
            <v>52</v>
          </cell>
        </row>
        <row r="2998">
          <cell r="A2998" t="str">
            <v>HMA</v>
          </cell>
          <cell r="B2998" t="str">
            <v>USHH</v>
          </cell>
          <cell r="C2998" t="str">
            <v>Ханты-Мансийск</v>
          </cell>
          <cell r="D2998" t="str">
            <v>Khanty-Mansiysk</v>
          </cell>
          <cell r="E2998" t="str">
            <v>Ханты-Мансийск</v>
          </cell>
          <cell r="F2998" t="str">
            <v>Khanty-mansiysk</v>
          </cell>
          <cell r="G2998" t="str">
            <v>+5.0</v>
          </cell>
          <cell r="H2998" t="str">
            <v>Россия</v>
          </cell>
          <cell r="I2998" t="str">
            <v>Russian Federation</v>
          </cell>
          <cell r="J2998" t="str">
            <v>RU</v>
          </cell>
          <cell r="K2998" t="str">
            <v>61.028611111111</v>
          </cell>
          <cell r="L2998" t="str">
            <v>69.091944444444</v>
          </cell>
        </row>
        <row r="2999">
          <cell r="A2999" t="str">
            <v>HME</v>
          </cell>
          <cell r="B2999" t="str">
            <v>DAUH</v>
          </cell>
          <cell r="D2999" t="str">
            <v>Oued Irara Apt</v>
          </cell>
          <cell r="F2999" t="str">
            <v>Hassi Messaoud</v>
          </cell>
          <cell r="G2999" t="str">
            <v>+1.0</v>
          </cell>
          <cell r="H2999" t="str">
            <v>Алжир</v>
          </cell>
          <cell r="I2999" t="str">
            <v>Algeria</v>
          </cell>
          <cell r="J2999" t="str">
            <v>DZ</v>
          </cell>
          <cell r="K2999" t="str">
            <v>31.672972</v>
          </cell>
          <cell r="L2999" t="str">
            <v>6.140444</v>
          </cell>
          <cell r="M2999">
            <v>2600</v>
          </cell>
          <cell r="N2999">
            <v>141</v>
          </cell>
        </row>
        <row r="3000">
          <cell r="A3000" t="str">
            <v>HMG</v>
          </cell>
          <cell r="B3000" t="str">
            <v>YHMB</v>
          </cell>
          <cell r="D3000" t="str">
            <v>Hermannsburg</v>
          </cell>
          <cell r="F3000" t="str">
            <v>Hermannsburg</v>
          </cell>
          <cell r="G3000" t="str">
            <v>-9.5</v>
          </cell>
          <cell r="H3000" t="str">
            <v>Австралия</v>
          </cell>
          <cell r="I3000" t="str">
            <v>Australia</v>
          </cell>
          <cell r="J3000" t="str">
            <v>AU</v>
          </cell>
          <cell r="K3000" t="str">
            <v>-23.928056</v>
          </cell>
          <cell r="L3000" t="str">
            <v>132.808611</v>
          </cell>
          <cell r="M3000">
            <v>1128</v>
          </cell>
          <cell r="N3000">
            <v>594</v>
          </cell>
        </row>
        <row r="3001">
          <cell r="A3001" t="str">
            <v>HMI</v>
          </cell>
          <cell r="B3001" t="str">
            <v>ZWHM</v>
          </cell>
          <cell r="C3001" t="str">
            <v>Хами</v>
          </cell>
          <cell r="D3001" t="str">
            <v>Hami</v>
          </cell>
          <cell r="E3001" t="str">
            <v>Хами</v>
          </cell>
          <cell r="F3001" t="str">
            <v>Hami</v>
          </cell>
          <cell r="G3001" t="str">
            <v>+8.0</v>
          </cell>
          <cell r="H3001" t="str">
            <v>Китай</v>
          </cell>
          <cell r="I3001" t="str">
            <v>China</v>
          </cell>
          <cell r="J3001" t="str">
            <v>CN</v>
          </cell>
          <cell r="K3001" t="str">
            <v>42.841389</v>
          </cell>
          <cell r="L3001" t="str">
            <v>93.669167</v>
          </cell>
        </row>
        <row r="3002">
          <cell r="A3002" t="str">
            <v>HMJ</v>
          </cell>
          <cell r="B3002" t="str">
            <v>UKLH</v>
          </cell>
          <cell r="C3002" t="str">
            <v>Хмельницкий</v>
          </cell>
          <cell r="D3002" t="str">
            <v>Khmelnitskiy</v>
          </cell>
          <cell r="E3002" t="str">
            <v>Хмельницкий</v>
          </cell>
          <cell r="F3002" t="str">
            <v>Khmelnitskiy</v>
          </cell>
          <cell r="G3002" t="str">
            <v>+2.0</v>
          </cell>
          <cell r="H3002" t="str">
            <v>Украина</v>
          </cell>
          <cell r="I3002" t="str">
            <v>Ukraine</v>
          </cell>
          <cell r="J3002" t="str">
            <v>UA</v>
          </cell>
          <cell r="K3002" t="str">
            <v>49.359694</v>
          </cell>
          <cell r="L3002" t="str">
            <v>26.933361</v>
          </cell>
          <cell r="N3002">
            <v>351</v>
          </cell>
        </row>
        <row r="3003">
          <cell r="A3003" t="str">
            <v>HMN</v>
          </cell>
          <cell r="B3003" t="str">
            <v>KHMN</v>
          </cell>
          <cell r="D3003" t="str">
            <v>Holloman AFB</v>
          </cell>
          <cell r="E3003" t="str">
            <v>Аламогордо</v>
          </cell>
          <cell r="F3003" t="str">
            <v>Alamogordo</v>
          </cell>
          <cell r="G3003" t="str">
            <v>-7.0</v>
          </cell>
          <cell r="H3003" t="str">
            <v>США</v>
          </cell>
          <cell r="I3003" t="str">
            <v>United States</v>
          </cell>
          <cell r="J3003" t="str">
            <v>US</v>
          </cell>
          <cell r="K3003" t="str">
            <v>32.851858</v>
          </cell>
          <cell r="L3003" t="str">
            <v>-106.108536</v>
          </cell>
          <cell r="N3003">
            <v>1248</v>
          </cell>
        </row>
        <row r="3004">
          <cell r="A3004" t="str">
            <v>HMO</v>
          </cell>
          <cell r="B3004" t="str">
            <v>MMHO</v>
          </cell>
          <cell r="D3004" t="str">
            <v>Gen Pesqueira Garcia</v>
          </cell>
          <cell r="E3004" t="str">
            <v>Хермосилльо</v>
          </cell>
          <cell r="F3004" t="str">
            <v>Hermosillo</v>
          </cell>
          <cell r="G3004" t="str">
            <v>-7.0</v>
          </cell>
          <cell r="H3004" t="str">
            <v>Мексика</v>
          </cell>
          <cell r="I3004" t="str">
            <v>Mexico</v>
          </cell>
          <cell r="J3004" t="str">
            <v>MX</v>
          </cell>
          <cell r="K3004" t="str">
            <v>29.095858</v>
          </cell>
          <cell r="L3004" t="str">
            <v>-111.047858</v>
          </cell>
          <cell r="M3004">
            <v>2300</v>
          </cell>
          <cell r="N3004">
            <v>191</v>
          </cell>
        </row>
        <row r="3005">
          <cell r="A3005" t="str">
            <v>HMR</v>
          </cell>
          <cell r="B3005" t="str">
            <v>ENHA</v>
          </cell>
          <cell r="D3005" t="str">
            <v>Hamar Arpt</v>
          </cell>
          <cell r="E3005" t="str">
            <v>Хамар</v>
          </cell>
          <cell r="F3005" t="str">
            <v>Hamar</v>
          </cell>
          <cell r="G3005" t="str">
            <v>+1.0</v>
          </cell>
          <cell r="H3005" t="str">
            <v>Норвегия</v>
          </cell>
          <cell r="I3005" t="str">
            <v>Norway</v>
          </cell>
          <cell r="J3005" t="str">
            <v>NO</v>
          </cell>
          <cell r="K3005" t="str">
            <v>60.817</v>
          </cell>
          <cell r="L3005" t="str">
            <v>11.067</v>
          </cell>
          <cell r="M3005">
            <v>960</v>
          </cell>
          <cell r="N3005">
            <v>223</v>
          </cell>
        </row>
        <row r="3006">
          <cell r="A3006" t="str">
            <v>HMS</v>
          </cell>
          <cell r="B3006" t="str">
            <v>KHMS</v>
          </cell>
          <cell r="D3006" t="str">
            <v>Homeshore</v>
          </cell>
          <cell r="F3006" t="str">
            <v>Homeshore AK</v>
          </cell>
          <cell r="G3006" t="str">
            <v>-9.0</v>
          </cell>
          <cell r="H3006" t="str">
            <v>США</v>
          </cell>
          <cell r="I3006" t="str">
            <v>United States</v>
          </cell>
          <cell r="J3006" t="str">
            <v>US</v>
          </cell>
          <cell r="K3006" t="str">
            <v>58.300</v>
          </cell>
          <cell r="L3006" t="str">
            <v>-135.350</v>
          </cell>
        </row>
        <row r="3007">
          <cell r="A3007" t="str">
            <v>HMT</v>
          </cell>
          <cell r="B3007" t="str">
            <v>KHMT</v>
          </cell>
          <cell r="D3007" t="str">
            <v>Ryan Field</v>
          </cell>
          <cell r="F3007" t="str">
            <v>Hemet</v>
          </cell>
          <cell r="G3007" t="str">
            <v>-8.0</v>
          </cell>
          <cell r="H3007" t="str">
            <v>США</v>
          </cell>
          <cell r="I3007" t="str">
            <v>United States</v>
          </cell>
          <cell r="J3007" t="str">
            <v>US</v>
          </cell>
          <cell r="K3007" t="str">
            <v>33.733982</v>
          </cell>
          <cell r="L3007" t="str">
            <v>-117.022526</v>
          </cell>
          <cell r="M3007">
            <v>1315</v>
          </cell>
          <cell r="N3007">
            <v>461</v>
          </cell>
        </row>
        <row r="3008">
          <cell r="A3008" t="str">
            <v>HMV</v>
          </cell>
          <cell r="B3008" t="str">
            <v>ESUT</v>
          </cell>
          <cell r="D3008" t="str">
            <v>Hemavan</v>
          </cell>
          <cell r="F3008" t="str">
            <v>Hemavan</v>
          </cell>
          <cell r="G3008" t="str">
            <v>+1.0</v>
          </cell>
          <cell r="H3008" t="str">
            <v>Швеция</v>
          </cell>
          <cell r="I3008" t="str">
            <v>Sweden</v>
          </cell>
          <cell r="J3008" t="str">
            <v>SE</v>
          </cell>
          <cell r="K3008" t="str">
            <v>65.806111</v>
          </cell>
          <cell r="L3008" t="str">
            <v>15.082778</v>
          </cell>
          <cell r="N3008">
            <v>458</v>
          </cell>
        </row>
        <row r="3009">
          <cell r="A3009" t="str">
            <v>HNA</v>
          </cell>
          <cell r="B3009" t="str">
            <v>RJSI</v>
          </cell>
          <cell r="D3009" t="str">
            <v>Hanamaki</v>
          </cell>
          <cell r="F3009" t="str">
            <v>Hanamaki</v>
          </cell>
          <cell r="G3009" t="str">
            <v>+9.0</v>
          </cell>
          <cell r="H3009" t="str">
            <v>Япония</v>
          </cell>
          <cell r="I3009" t="str">
            <v>Japan</v>
          </cell>
          <cell r="J3009" t="str">
            <v>JP</v>
          </cell>
          <cell r="K3009" t="str">
            <v>39.428611</v>
          </cell>
          <cell r="L3009" t="str">
            <v>141.135278</v>
          </cell>
          <cell r="M3009">
            <v>1999</v>
          </cell>
          <cell r="N3009">
            <v>91</v>
          </cell>
        </row>
        <row r="3010">
          <cell r="A3010" t="str">
            <v>HNB</v>
          </cell>
          <cell r="B3010" t="str">
            <v>KHNB</v>
          </cell>
          <cell r="D3010" t="str">
            <v>Municipal</v>
          </cell>
          <cell r="F3010" t="str">
            <v>Huntingburg</v>
          </cell>
          <cell r="G3010" t="str">
            <v>-5.0</v>
          </cell>
          <cell r="H3010" t="str">
            <v>США</v>
          </cell>
          <cell r="I3010" t="str">
            <v>United States</v>
          </cell>
          <cell r="J3010" t="str">
            <v>US</v>
          </cell>
          <cell r="K3010" t="str">
            <v>38.249028</v>
          </cell>
          <cell r="L3010" t="str">
            <v>-86.953694</v>
          </cell>
          <cell r="M3010">
            <v>1372</v>
          </cell>
          <cell r="N3010">
            <v>161</v>
          </cell>
        </row>
        <row r="3011">
          <cell r="A3011" t="str">
            <v>HNC</v>
          </cell>
          <cell r="B3011" t="str">
            <v>KHSE</v>
          </cell>
          <cell r="D3011" t="str">
            <v>Hatteras</v>
          </cell>
          <cell r="F3011" t="str">
            <v>Hatteras</v>
          </cell>
          <cell r="G3011" t="str">
            <v>-5.0</v>
          </cell>
          <cell r="H3011" t="str">
            <v>США</v>
          </cell>
          <cell r="I3011" t="str">
            <v>United States</v>
          </cell>
          <cell r="J3011" t="str">
            <v>US</v>
          </cell>
          <cell r="K3011" t="str">
            <v>35.232788</v>
          </cell>
          <cell r="L3011" t="str">
            <v>-75.617795</v>
          </cell>
          <cell r="M3011">
            <v>914</v>
          </cell>
          <cell r="N3011">
            <v>5</v>
          </cell>
        </row>
        <row r="3012">
          <cell r="A3012" t="str">
            <v>HND</v>
          </cell>
          <cell r="B3012" t="str">
            <v>RJTT</v>
          </cell>
          <cell r="D3012" t="str">
            <v>Haneda</v>
          </cell>
          <cell r="E3012" t="str">
            <v>Токио</v>
          </cell>
          <cell r="F3012" t="str">
            <v>Tokyo</v>
          </cell>
          <cell r="G3012" t="str">
            <v>+9.0</v>
          </cell>
          <cell r="H3012" t="str">
            <v>Япония</v>
          </cell>
          <cell r="I3012" t="str">
            <v>Japan</v>
          </cell>
          <cell r="J3012" t="str">
            <v>JP</v>
          </cell>
          <cell r="K3012" t="str">
            <v>35.552258</v>
          </cell>
          <cell r="L3012" t="str">
            <v>139.779694</v>
          </cell>
          <cell r="M3012">
            <v>914</v>
          </cell>
          <cell r="N3012">
            <v>11</v>
          </cell>
        </row>
        <row r="3013">
          <cell r="A3013" t="str">
            <v>HNE</v>
          </cell>
          <cell r="B3013" t="str">
            <v>PAHE</v>
          </cell>
          <cell r="D3013" t="str">
            <v>Tahneta Pass</v>
          </cell>
          <cell r="F3013" t="str">
            <v>Tahneta Pass Lodge</v>
          </cell>
          <cell r="H3013" t="str">
            <v>Иран</v>
          </cell>
          <cell r="I3013" t="str">
            <v>Iran</v>
          </cell>
          <cell r="J3013" t="str">
            <v>IR</v>
          </cell>
          <cell r="K3013" t="str">
            <v>61.901430</v>
          </cell>
          <cell r="L3013" t="str">
            <v>-147.304407</v>
          </cell>
          <cell r="N3013">
            <v>902</v>
          </cell>
        </row>
        <row r="3014">
          <cell r="A3014" t="str">
            <v>HNG</v>
          </cell>
          <cell r="C3014" t="str">
            <v>Хьенгене</v>
          </cell>
          <cell r="D3014" t="str">
            <v>Hienghene</v>
          </cell>
          <cell r="E3014" t="str">
            <v>Хьенгене</v>
          </cell>
          <cell r="F3014" t="str">
            <v>Hienghene</v>
          </cell>
          <cell r="G3014" t="str">
            <v>+11.0</v>
          </cell>
          <cell r="H3014" t="str">
            <v>Новая Каледония</v>
          </cell>
          <cell r="I3014" t="str">
            <v>New Caledonia</v>
          </cell>
          <cell r="J3014" t="str">
            <v>NC</v>
          </cell>
          <cell r="K3014" t="str">
            <v>-20.683</v>
          </cell>
          <cell r="L3014" t="str">
            <v>164.983</v>
          </cell>
          <cell r="M3014">
            <v>1203</v>
          </cell>
          <cell r="N3014">
            <v>2</v>
          </cell>
        </row>
        <row r="3015">
          <cell r="A3015" t="str">
            <v>HNH</v>
          </cell>
          <cell r="B3015" t="str">
            <v>PAOH</v>
          </cell>
          <cell r="D3015" t="str">
            <v>Hoonah</v>
          </cell>
          <cell r="F3015" t="str">
            <v>Hoonah</v>
          </cell>
          <cell r="G3015" t="str">
            <v>-9.0</v>
          </cell>
          <cell r="H3015" t="str">
            <v>США</v>
          </cell>
          <cell r="I3015" t="str">
            <v>United States</v>
          </cell>
          <cell r="J3015" t="str">
            <v>US</v>
          </cell>
          <cell r="K3015" t="str">
            <v>58.096091</v>
          </cell>
          <cell r="L3015" t="str">
            <v>-135.409697</v>
          </cell>
          <cell r="M3015">
            <v>945</v>
          </cell>
          <cell r="N3015">
            <v>6</v>
          </cell>
        </row>
        <row r="3016">
          <cell r="A3016" t="str">
            <v>HNI</v>
          </cell>
          <cell r="C3016" t="str">
            <v>Хейвени</v>
          </cell>
          <cell r="D3016" t="str">
            <v>Heiweni</v>
          </cell>
          <cell r="E3016" t="str">
            <v>Хейвени</v>
          </cell>
          <cell r="F3016" t="str">
            <v>Heiweni</v>
          </cell>
          <cell r="G3016" t="str">
            <v>-10.0</v>
          </cell>
          <cell r="H3016" t="str">
            <v>Папуа - Новая Гвинея</v>
          </cell>
          <cell r="I3016" t="str">
            <v>Papua New Guinea</v>
          </cell>
          <cell r="J3016" t="str">
            <v>PG</v>
          </cell>
          <cell r="K3016" t="str">
            <v>-7.400</v>
          </cell>
          <cell r="L3016" t="str">
            <v>146.467</v>
          </cell>
          <cell r="M3016">
            <v>427</v>
          </cell>
          <cell r="N3016">
            <v>975</v>
          </cell>
        </row>
        <row r="3017">
          <cell r="A3017" t="str">
            <v>HNK</v>
          </cell>
          <cell r="D3017" t="str">
            <v>Hinchinbrook Island</v>
          </cell>
          <cell r="F3017" t="str">
            <v>Hinchinbrook Island</v>
          </cell>
          <cell r="G3017" t="str">
            <v>+10.0</v>
          </cell>
          <cell r="H3017" t="str">
            <v>Австралия</v>
          </cell>
          <cell r="I3017" t="str">
            <v>Australia</v>
          </cell>
          <cell r="J3017" t="str">
            <v>AU</v>
          </cell>
          <cell r="K3017" t="str">
            <v>-18.383</v>
          </cell>
          <cell r="L3017" t="str">
            <v>146.283</v>
          </cell>
        </row>
        <row r="3018">
          <cell r="A3018" t="str">
            <v>HNL</v>
          </cell>
          <cell r="B3018" t="str">
            <v>PHNL</v>
          </cell>
          <cell r="D3018" t="str">
            <v>Honolulu International</v>
          </cell>
          <cell r="E3018" t="str">
            <v>Гонолулу</v>
          </cell>
          <cell r="F3018" t="str">
            <v>Honolulu</v>
          </cell>
          <cell r="G3018" t="str">
            <v>-10.0</v>
          </cell>
          <cell r="H3018" t="str">
            <v>США</v>
          </cell>
          <cell r="I3018" t="str">
            <v>United States</v>
          </cell>
          <cell r="J3018" t="str">
            <v>US</v>
          </cell>
          <cell r="K3018" t="str">
            <v>21.318681</v>
          </cell>
          <cell r="L3018" t="str">
            <v>-157.922429</v>
          </cell>
          <cell r="M3018">
            <v>3767</v>
          </cell>
          <cell r="N3018">
            <v>4</v>
          </cell>
        </row>
        <row r="3019">
          <cell r="A3019" t="str">
            <v>HNM</v>
          </cell>
          <cell r="B3019" t="str">
            <v>PHHN</v>
          </cell>
          <cell r="D3019" t="str">
            <v>Hana</v>
          </cell>
          <cell r="F3019" t="str">
            <v>Hana</v>
          </cell>
          <cell r="G3019" t="str">
            <v>-10.0</v>
          </cell>
          <cell r="H3019" t="str">
            <v>США</v>
          </cell>
          <cell r="I3019" t="str">
            <v>United States</v>
          </cell>
          <cell r="J3019" t="str">
            <v>US</v>
          </cell>
          <cell r="K3019" t="str">
            <v>20.795637</v>
          </cell>
          <cell r="L3019" t="str">
            <v>-156.014438</v>
          </cell>
          <cell r="M3019">
            <v>1099</v>
          </cell>
          <cell r="N3019">
            <v>24</v>
          </cell>
        </row>
        <row r="3020">
          <cell r="A3020" t="str">
            <v>HNN</v>
          </cell>
          <cell r="C3020" t="str">
            <v>Хонинаби</v>
          </cell>
          <cell r="D3020" t="str">
            <v>Honinabi</v>
          </cell>
          <cell r="E3020" t="str">
            <v>Хонинаби</v>
          </cell>
          <cell r="F3020" t="str">
            <v>Honinabi</v>
          </cell>
          <cell r="G3020" t="str">
            <v>-10.0</v>
          </cell>
          <cell r="H3020" t="str">
            <v>Папуа - Новая Гвинея</v>
          </cell>
          <cell r="I3020" t="str">
            <v>Papua New Guinea</v>
          </cell>
          <cell r="J3020" t="str">
            <v>PG</v>
          </cell>
          <cell r="K3020" t="str">
            <v>-6.233</v>
          </cell>
          <cell r="L3020" t="str">
            <v>142.167</v>
          </cell>
          <cell r="M3020">
            <v>411</v>
          </cell>
          <cell r="N3020">
            <v>128</v>
          </cell>
        </row>
        <row r="3021">
          <cell r="A3021" t="str">
            <v>HNO</v>
          </cell>
          <cell r="D3021" t="str">
            <v>Hercegnovi</v>
          </cell>
          <cell r="F3021" t="str">
            <v>Hercegnovi</v>
          </cell>
          <cell r="G3021" t="str">
            <v>+1.0</v>
          </cell>
          <cell r="H3021" t="str">
            <v>Черногория</v>
          </cell>
          <cell r="I3021" t="str">
            <v>Montenegro</v>
          </cell>
          <cell r="J3021" t="str">
            <v>ME</v>
          </cell>
          <cell r="K3021" t="str">
            <v>42.566666666667</v>
          </cell>
          <cell r="L3021" t="str">
            <v>18.533333333333</v>
          </cell>
        </row>
        <row r="3022">
          <cell r="A3022" t="str">
            <v>HNS</v>
          </cell>
          <cell r="B3022" t="str">
            <v>PAHN</v>
          </cell>
          <cell r="D3022" t="str">
            <v>Municipal</v>
          </cell>
          <cell r="F3022" t="str">
            <v>Haines</v>
          </cell>
          <cell r="G3022" t="str">
            <v>-9.0</v>
          </cell>
          <cell r="H3022" t="str">
            <v>США</v>
          </cell>
          <cell r="I3022" t="str">
            <v>United States</v>
          </cell>
          <cell r="J3022" t="str">
            <v>US</v>
          </cell>
          <cell r="K3022" t="str">
            <v>59.243829</v>
          </cell>
          <cell r="L3022" t="str">
            <v>-135.523538</v>
          </cell>
          <cell r="M3022">
            <v>1403</v>
          </cell>
          <cell r="N3022">
            <v>5</v>
          </cell>
        </row>
        <row r="3023">
          <cell r="A3023" t="str">
            <v>HNX</v>
          </cell>
          <cell r="B3023" t="str">
            <v>VHHH</v>
          </cell>
          <cell r="D3023" t="str">
            <v>Hanna</v>
          </cell>
          <cell r="F3023" t="str">
            <v>Hanna</v>
          </cell>
          <cell r="G3023" t="str">
            <v>-7.0</v>
          </cell>
          <cell r="H3023" t="str">
            <v>Канада</v>
          </cell>
          <cell r="I3023" t="str">
            <v>Canada</v>
          </cell>
          <cell r="J3023" t="str">
            <v>CA</v>
          </cell>
          <cell r="K3023" t="str">
            <v>51.631388888889</v>
          </cell>
          <cell r="L3023" t="str">
            <v>-111.90416666667</v>
          </cell>
          <cell r="M3023">
            <v>1077</v>
          </cell>
          <cell r="N3023">
            <v>835</v>
          </cell>
        </row>
        <row r="3024">
          <cell r="A3024" t="str">
            <v>HNY</v>
          </cell>
          <cell r="B3024" t="str">
            <v>ZGHY</v>
          </cell>
          <cell r="C3024" t="str">
            <v>Хеньян</v>
          </cell>
          <cell r="D3024" t="str">
            <v>Hengyang</v>
          </cell>
          <cell r="E3024" t="str">
            <v>Хеньян</v>
          </cell>
          <cell r="F3024" t="str">
            <v>Hengyang</v>
          </cell>
          <cell r="G3024" t="str">
            <v>-8.0</v>
          </cell>
          <cell r="H3024" t="str">
            <v>Китай</v>
          </cell>
          <cell r="I3024" t="str">
            <v>China</v>
          </cell>
          <cell r="J3024" t="str">
            <v>CN</v>
          </cell>
          <cell r="K3024" t="str">
            <v>26.905278</v>
          </cell>
          <cell r="L3024" t="str">
            <v>112.627778</v>
          </cell>
        </row>
        <row r="3025">
          <cell r="A3025" t="str">
            <v>HOA</v>
          </cell>
          <cell r="B3025" t="str">
            <v>HKHO</v>
          </cell>
          <cell r="C3025" t="str">
            <v>Хола</v>
          </cell>
          <cell r="D3025" t="str">
            <v>Hola</v>
          </cell>
          <cell r="E3025" t="str">
            <v>Хола</v>
          </cell>
          <cell r="F3025" t="str">
            <v>Hola</v>
          </cell>
          <cell r="G3025" t="str">
            <v>-3.0</v>
          </cell>
          <cell r="H3025" t="str">
            <v>Кения</v>
          </cell>
          <cell r="I3025" t="str">
            <v>Kenya</v>
          </cell>
          <cell r="J3025" t="str">
            <v>KE</v>
          </cell>
          <cell r="K3025" t="str">
            <v>-1.522</v>
          </cell>
          <cell r="L3025" t="str">
            <v>40.004</v>
          </cell>
          <cell r="M3025">
            <v>900</v>
          </cell>
          <cell r="N3025">
            <v>59</v>
          </cell>
        </row>
        <row r="3026">
          <cell r="A3026" t="str">
            <v>HOB</v>
          </cell>
          <cell r="B3026" t="str">
            <v>KHOB</v>
          </cell>
          <cell r="D3026" t="str">
            <v>Lea County</v>
          </cell>
          <cell r="F3026" t="str">
            <v>Hobbs</v>
          </cell>
          <cell r="G3026" t="str">
            <v>-7.0</v>
          </cell>
          <cell r="H3026" t="str">
            <v>США</v>
          </cell>
          <cell r="I3026" t="str">
            <v>United States</v>
          </cell>
          <cell r="J3026" t="str">
            <v>US</v>
          </cell>
          <cell r="K3026" t="str">
            <v>32.687528</v>
          </cell>
          <cell r="L3026" t="str">
            <v>-103.217028</v>
          </cell>
          <cell r="M3026">
            <v>2255</v>
          </cell>
          <cell r="N3026">
            <v>1116</v>
          </cell>
        </row>
        <row r="3027">
          <cell r="A3027" t="str">
            <v>HOC</v>
          </cell>
          <cell r="D3027" t="str">
            <v>Komako</v>
          </cell>
          <cell r="F3027" t="str">
            <v>Komako</v>
          </cell>
          <cell r="G3027" t="str">
            <v>-10.0</v>
          </cell>
          <cell r="H3027" t="str">
            <v>Папуа - Новая Гвинея</v>
          </cell>
          <cell r="I3027" t="str">
            <v>Papua New Guinea</v>
          </cell>
          <cell r="J3027" t="str">
            <v>PG</v>
          </cell>
          <cell r="K3027" t="str">
            <v>-7.417</v>
          </cell>
          <cell r="L3027" t="str">
            <v>145.883</v>
          </cell>
        </row>
        <row r="3028">
          <cell r="A3028" t="str">
            <v>HOD</v>
          </cell>
          <cell r="B3028" t="str">
            <v>OYHD</v>
          </cell>
          <cell r="D3028" t="str">
            <v>Hodeidah Arpt</v>
          </cell>
          <cell r="F3028" t="str">
            <v>Hodeidah</v>
          </cell>
          <cell r="G3028" t="str">
            <v>+3.0</v>
          </cell>
          <cell r="H3028" t="str">
            <v>Йемен</v>
          </cell>
          <cell r="I3028" t="str">
            <v>Yemen</v>
          </cell>
          <cell r="J3028" t="str">
            <v>YE</v>
          </cell>
          <cell r="K3028" t="str">
            <v>14.753000</v>
          </cell>
          <cell r="L3028" t="str">
            <v>42.976336</v>
          </cell>
          <cell r="M3028">
            <v>3000</v>
          </cell>
          <cell r="N3028">
            <v>12</v>
          </cell>
        </row>
        <row r="3029">
          <cell r="A3029" t="str">
            <v>HOE</v>
          </cell>
          <cell r="B3029" t="str">
            <v>VLHS</v>
          </cell>
          <cell r="C3029" t="str">
            <v>Хоуисей</v>
          </cell>
          <cell r="D3029" t="str">
            <v>Houeisay</v>
          </cell>
          <cell r="E3029" t="str">
            <v>Хоуисей</v>
          </cell>
          <cell r="F3029" t="str">
            <v>Houeisay</v>
          </cell>
          <cell r="G3029" t="str">
            <v>-7.0</v>
          </cell>
          <cell r="H3029" t="str">
            <v>Лаос</v>
          </cell>
          <cell r="I3029" t="str">
            <v>Laos</v>
          </cell>
          <cell r="J3029" t="str">
            <v>LA</v>
          </cell>
          <cell r="K3029" t="str">
            <v>20.500</v>
          </cell>
          <cell r="L3029" t="str">
            <v>103.750</v>
          </cell>
        </row>
        <row r="3030">
          <cell r="A3030" t="str">
            <v>HOF</v>
          </cell>
          <cell r="B3030" t="str">
            <v>OEAH</v>
          </cell>
          <cell r="D3030" t="str">
            <v>Alahsa</v>
          </cell>
          <cell r="F3030" t="str">
            <v>Alahsa</v>
          </cell>
          <cell r="G3030" t="str">
            <v>+3.0</v>
          </cell>
          <cell r="H3030" t="str">
            <v>Саудовская Аравия</v>
          </cell>
          <cell r="I3030" t="str">
            <v>Saudi Arabia</v>
          </cell>
          <cell r="J3030" t="str">
            <v>SA</v>
          </cell>
          <cell r="K3030" t="str">
            <v>25.285306</v>
          </cell>
          <cell r="L3030" t="str">
            <v>49.485189</v>
          </cell>
          <cell r="M3030">
            <v>1935</v>
          </cell>
          <cell r="N3030">
            <v>179</v>
          </cell>
        </row>
        <row r="3031">
          <cell r="A3031" t="str">
            <v>HOG</v>
          </cell>
          <cell r="B3031" t="str">
            <v>MUHG</v>
          </cell>
          <cell r="D3031" t="str">
            <v>Frank Pais</v>
          </cell>
          <cell r="E3031" t="str">
            <v>Голгуин</v>
          </cell>
          <cell r="F3031" t="str">
            <v>Holguin</v>
          </cell>
          <cell r="G3031" t="str">
            <v>-5.0</v>
          </cell>
          <cell r="H3031" t="str">
            <v>Куба</v>
          </cell>
          <cell r="I3031" t="str">
            <v>Cuba</v>
          </cell>
          <cell r="J3031" t="str">
            <v>CU</v>
          </cell>
          <cell r="K3031" t="str">
            <v>20.785589</v>
          </cell>
          <cell r="L3031" t="str">
            <v>-76.315108</v>
          </cell>
          <cell r="M3031">
            <v>3174</v>
          </cell>
          <cell r="N3031">
            <v>110</v>
          </cell>
        </row>
        <row r="3032">
          <cell r="A3032" t="str">
            <v>HOH</v>
          </cell>
          <cell r="B3032" t="str">
            <v>LOIH</v>
          </cell>
          <cell r="C3032" t="str">
            <v>Хохенемс</v>
          </cell>
          <cell r="D3032" t="str">
            <v>Hohenems</v>
          </cell>
          <cell r="E3032" t="str">
            <v>Хохенемс</v>
          </cell>
          <cell r="F3032" t="str">
            <v>Hohenems</v>
          </cell>
          <cell r="G3032" t="str">
            <v>+1.0</v>
          </cell>
          <cell r="H3032" t="str">
            <v>Австрия</v>
          </cell>
          <cell r="I3032" t="str">
            <v>Austria</v>
          </cell>
          <cell r="J3032" t="str">
            <v>AT</v>
          </cell>
          <cell r="K3032" t="str">
            <v>47.384167</v>
          </cell>
          <cell r="L3032" t="str">
            <v>9.700000</v>
          </cell>
          <cell r="M3032">
            <v>630</v>
          </cell>
          <cell r="N3032">
            <v>412</v>
          </cell>
        </row>
        <row r="3033">
          <cell r="A3033" t="str">
            <v>HOI</v>
          </cell>
          <cell r="B3033" t="str">
            <v>NTTO</v>
          </cell>
          <cell r="C3033" t="str">
            <v>Хао-Айленд</v>
          </cell>
          <cell r="D3033" t="str">
            <v>Hao Island</v>
          </cell>
          <cell r="E3033" t="str">
            <v>Хао-Айленд</v>
          </cell>
          <cell r="F3033" t="str">
            <v>Hao Island</v>
          </cell>
          <cell r="G3033" t="str">
            <v>-10.0</v>
          </cell>
          <cell r="H3033" t="str">
            <v>Французская Полинезия</v>
          </cell>
          <cell r="I3033" t="str">
            <v>French Polynesia</v>
          </cell>
          <cell r="J3033" t="str">
            <v>PF</v>
          </cell>
          <cell r="K3033" t="str">
            <v>-18.074814</v>
          </cell>
          <cell r="L3033" t="str">
            <v>-140.945886</v>
          </cell>
          <cell r="M3033">
            <v>3380</v>
          </cell>
          <cell r="N3033">
            <v>3</v>
          </cell>
        </row>
        <row r="3034">
          <cell r="A3034" t="str">
            <v>HOK</v>
          </cell>
          <cell r="B3034" t="str">
            <v>YHOO</v>
          </cell>
          <cell r="D3034" t="str">
            <v>Hooker Creek</v>
          </cell>
          <cell r="F3034" t="str">
            <v>Hooker Creek</v>
          </cell>
          <cell r="G3034" t="str">
            <v>-9.5</v>
          </cell>
          <cell r="H3034" t="str">
            <v>Австралия</v>
          </cell>
          <cell r="I3034" t="str">
            <v>Australia</v>
          </cell>
          <cell r="J3034" t="str">
            <v>AU</v>
          </cell>
          <cell r="K3034" t="str">
            <v>-18.334722</v>
          </cell>
          <cell r="L3034" t="str">
            <v>130.642778</v>
          </cell>
          <cell r="M3034">
            <v>1560</v>
          </cell>
          <cell r="N3034">
            <v>320</v>
          </cell>
        </row>
        <row r="3035">
          <cell r="A3035" t="str">
            <v>HOL</v>
          </cell>
          <cell r="B3035" t="str">
            <v>KJAC</v>
          </cell>
          <cell r="D3035" t="str">
            <v>Holikachu</v>
          </cell>
          <cell r="F3035" t="str">
            <v>Holikachu</v>
          </cell>
          <cell r="G3035" t="str">
            <v>-9.0</v>
          </cell>
          <cell r="H3035" t="str">
            <v>США</v>
          </cell>
          <cell r="I3035" t="str">
            <v>United States</v>
          </cell>
          <cell r="J3035" t="str">
            <v>US</v>
          </cell>
          <cell r="K3035" t="str">
            <v>62.9</v>
          </cell>
          <cell r="L3035" t="str">
            <v>-159.51666666667</v>
          </cell>
          <cell r="M3035">
            <v>671</v>
          </cell>
          <cell r="N3035">
            <v>23</v>
          </cell>
        </row>
        <row r="3036">
          <cell r="A3036" t="str">
            <v>HOM</v>
          </cell>
          <cell r="B3036" t="str">
            <v>PAHO</v>
          </cell>
          <cell r="D3036" t="str">
            <v>Homer</v>
          </cell>
          <cell r="F3036" t="str">
            <v>Homer</v>
          </cell>
          <cell r="G3036" t="str">
            <v>-9.0</v>
          </cell>
          <cell r="H3036" t="str">
            <v>США</v>
          </cell>
          <cell r="I3036" t="str">
            <v>United States</v>
          </cell>
          <cell r="J3036" t="str">
            <v>US</v>
          </cell>
          <cell r="K3036" t="str">
            <v>59.645556</v>
          </cell>
          <cell r="L3036" t="str">
            <v>-151.476583</v>
          </cell>
          <cell r="M3036">
            <v>2256</v>
          </cell>
          <cell r="N3036">
            <v>26</v>
          </cell>
        </row>
        <row r="3037">
          <cell r="A3037" t="str">
            <v>HON</v>
          </cell>
          <cell r="B3037" t="str">
            <v>KHON</v>
          </cell>
          <cell r="D3037" t="str">
            <v>Howes</v>
          </cell>
          <cell r="F3037" t="str">
            <v>Huron</v>
          </cell>
          <cell r="G3037" t="str">
            <v>-6.0</v>
          </cell>
          <cell r="H3037" t="str">
            <v>США</v>
          </cell>
          <cell r="I3037" t="str">
            <v>United States</v>
          </cell>
          <cell r="J3037" t="str">
            <v>US</v>
          </cell>
          <cell r="K3037" t="str">
            <v>44.385194</v>
          </cell>
          <cell r="L3037" t="str">
            <v>-98.228556</v>
          </cell>
          <cell r="M3037">
            <v>2195</v>
          </cell>
          <cell r="N3037">
            <v>393</v>
          </cell>
        </row>
        <row r="3038">
          <cell r="A3038" t="str">
            <v>HOO</v>
          </cell>
          <cell r="D3038" t="str">
            <v>Nhon Co</v>
          </cell>
          <cell r="E3038" t="str">
            <v>Кваньдук</v>
          </cell>
          <cell r="F3038" t="str">
            <v>Quanduc</v>
          </cell>
          <cell r="G3038" t="str">
            <v>-7.0</v>
          </cell>
          <cell r="H3038" t="str">
            <v>Вьетнам</v>
          </cell>
          <cell r="I3038" t="str">
            <v>Vietnam</v>
          </cell>
          <cell r="J3038" t="str">
            <v>VN</v>
          </cell>
          <cell r="K3038" t="str">
            <v>11.983</v>
          </cell>
          <cell r="L3038" t="str">
            <v>107.567</v>
          </cell>
          <cell r="M3038">
            <v>1289</v>
          </cell>
          <cell r="N3038">
            <v>680</v>
          </cell>
        </row>
        <row r="3039">
          <cell r="A3039" t="str">
            <v>HOP</v>
          </cell>
          <cell r="B3039" t="str">
            <v>KHOP</v>
          </cell>
          <cell r="D3039" t="str">
            <v>Campbell AAF</v>
          </cell>
          <cell r="F3039" t="str">
            <v>Hopkinsville</v>
          </cell>
          <cell r="G3039" t="str">
            <v>-6.0</v>
          </cell>
          <cell r="H3039" t="str">
            <v>США</v>
          </cell>
          <cell r="I3039" t="str">
            <v>United States</v>
          </cell>
          <cell r="J3039" t="str">
            <v>US</v>
          </cell>
          <cell r="K3039" t="str">
            <v>36.672361</v>
          </cell>
          <cell r="L3039" t="str">
            <v>-87.492486</v>
          </cell>
          <cell r="N3039">
            <v>175</v>
          </cell>
        </row>
        <row r="3040">
          <cell r="A3040" t="str">
            <v>HOQ</v>
          </cell>
          <cell r="B3040" t="str">
            <v>EDQM</v>
          </cell>
          <cell r="C3040" t="str">
            <v>Хоф</v>
          </cell>
          <cell r="D3040" t="str">
            <v>Hof</v>
          </cell>
          <cell r="E3040" t="str">
            <v>Хоф</v>
          </cell>
          <cell r="F3040" t="str">
            <v>Hof</v>
          </cell>
          <cell r="G3040" t="str">
            <v>+1.0</v>
          </cell>
          <cell r="H3040" t="str">
            <v>Германия</v>
          </cell>
          <cell r="I3040" t="str">
            <v>Germany</v>
          </cell>
          <cell r="J3040" t="str">
            <v>DE</v>
          </cell>
          <cell r="K3040" t="str">
            <v>50.288836</v>
          </cell>
          <cell r="L3040" t="str">
            <v>11.854919</v>
          </cell>
          <cell r="M3040">
            <v>820</v>
          </cell>
          <cell r="N3040">
            <v>597</v>
          </cell>
        </row>
        <row r="3041">
          <cell r="A3041" t="str">
            <v>HOR</v>
          </cell>
          <cell r="B3041" t="str">
            <v>LPHR</v>
          </cell>
          <cell r="D3041" t="str">
            <v>Horta</v>
          </cell>
          <cell r="F3041" t="str">
            <v>Horta</v>
          </cell>
          <cell r="G3041" t="str">
            <v>-1.0</v>
          </cell>
          <cell r="H3041" t="str">
            <v>Португалия</v>
          </cell>
          <cell r="I3041" t="str">
            <v>Portugal</v>
          </cell>
          <cell r="J3041" t="str">
            <v>PT</v>
          </cell>
          <cell r="K3041" t="str">
            <v>38.519894</v>
          </cell>
          <cell r="L3041" t="str">
            <v>-28.715872</v>
          </cell>
          <cell r="M3041">
            <v>1500</v>
          </cell>
          <cell r="N3041">
            <v>36</v>
          </cell>
        </row>
        <row r="3042">
          <cell r="A3042" t="str">
            <v>HOS</v>
          </cell>
          <cell r="B3042" t="str">
            <v>SAHC</v>
          </cell>
          <cell r="D3042" t="str">
            <v>Oscar Reguera</v>
          </cell>
          <cell r="F3042" t="str">
            <v>Chos Malal</v>
          </cell>
          <cell r="G3042" t="str">
            <v>+4.5</v>
          </cell>
          <cell r="H3042" t="str">
            <v>Афганистан</v>
          </cell>
          <cell r="I3042" t="str">
            <v>Afghanistan</v>
          </cell>
          <cell r="J3042" t="str">
            <v>AF</v>
          </cell>
          <cell r="K3042" t="str">
            <v>-37.444692</v>
          </cell>
          <cell r="L3042" t="str">
            <v>-70.222469</v>
          </cell>
          <cell r="N3042">
            <v>850</v>
          </cell>
        </row>
        <row r="3043">
          <cell r="A3043" t="str">
            <v>HOT</v>
          </cell>
          <cell r="B3043" t="str">
            <v>KHOT</v>
          </cell>
          <cell r="D3043" t="str">
            <v>Memorial Field</v>
          </cell>
          <cell r="F3043" t="str">
            <v>Hot Springs</v>
          </cell>
          <cell r="G3043" t="str">
            <v>-5.0</v>
          </cell>
          <cell r="H3043" t="str">
            <v>США</v>
          </cell>
          <cell r="I3043" t="str">
            <v>United States</v>
          </cell>
          <cell r="J3043" t="str">
            <v>US</v>
          </cell>
          <cell r="K3043" t="str">
            <v>34.478028</v>
          </cell>
          <cell r="L3043" t="str">
            <v>-93.096222</v>
          </cell>
          <cell r="M3043">
            <v>2010</v>
          </cell>
          <cell r="N3043">
            <v>165</v>
          </cell>
        </row>
        <row r="3044">
          <cell r="A3044" t="str">
            <v>HOU</v>
          </cell>
          <cell r="B3044" t="str">
            <v>KHOU</v>
          </cell>
          <cell r="D3044" t="str">
            <v>William P Hobby</v>
          </cell>
          <cell r="F3044" t="str">
            <v>Houston, TX</v>
          </cell>
          <cell r="G3044" t="str">
            <v>-6.0</v>
          </cell>
          <cell r="H3044" t="str">
            <v>США</v>
          </cell>
          <cell r="I3044" t="str">
            <v>United States</v>
          </cell>
          <cell r="J3044" t="str">
            <v>US</v>
          </cell>
          <cell r="K3044" t="str">
            <v>29.645419</v>
          </cell>
          <cell r="L3044" t="str">
            <v>-95.278889</v>
          </cell>
          <cell r="M3044">
            <v>2317</v>
          </cell>
          <cell r="N3044">
            <v>14</v>
          </cell>
        </row>
        <row r="3045">
          <cell r="A3045" t="str">
            <v>HOV</v>
          </cell>
          <cell r="B3045" t="str">
            <v>ENOV</v>
          </cell>
          <cell r="C3045" t="str">
            <v>Ховден</v>
          </cell>
          <cell r="D3045" t="str">
            <v>Hovden</v>
          </cell>
          <cell r="F3045" t="str">
            <v>Orsta-Volda</v>
          </cell>
          <cell r="G3045" t="str">
            <v>-1.0</v>
          </cell>
          <cell r="H3045" t="str">
            <v>Норвегия</v>
          </cell>
          <cell r="I3045" t="str">
            <v>Norway</v>
          </cell>
          <cell r="J3045" t="str">
            <v>NO</v>
          </cell>
          <cell r="K3045" t="str">
            <v>62.183</v>
          </cell>
          <cell r="L3045" t="str">
            <v>6.067</v>
          </cell>
          <cell r="M3045">
            <v>800</v>
          </cell>
          <cell r="N3045">
            <v>74</v>
          </cell>
        </row>
        <row r="3046">
          <cell r="A3046" t="str">
            <v>HOW</v>
          </cell>
          <cell r="D3046" t="str">
            <v>Howard Afb</v>
          </cell>
          <cell r="F3046" t="str">
            <v>Fort Kobbe</v>
          </cell>
          <cell r="G3046" t="str">
            <v>-5.0</v>
          </cell>
          <cell r="H3046" t="str">
            <v>Панама</v>
          </cell>
          <cell r="I3046" t="str">
            <v>Panama</v>
          </cell>
          <cell r="J3046" t="str">
            <v>PA</v>
          </cell>
          <cell r="K3046" t="str">
            <v>8.9166666666667</v>
          </cell>
          <cell r="L3046" t="str">
            <v>-79.583333333333</v>
          </cell>
          <cell r="M3046">
            <v>2682</v>
          </cell>
        </row>
        <row r="3047">
          <cell r="A3047" t="str">
            <v>HOX</v>
          </cell>
          <cell r="B3047" t="str">
            <v>VYHL</v>
          </cell>
          <cell r="C3047" t="str">
            <v>Хомалин</v>
          </cell>
          <cell r="D3047" t="str">
            <v>Homalin</v>
          </cell>
          <cell r="E3047" t="str">
            <v>Хомалин</v>
          </cell>
          <cell r="F3047" t="str">
            <v>Homalin</v>
          </cell>
          <cell r="G3047" t="str">
            <v>-6.5</v>
          </cell>
          <cell r="H3047" t="str">
            <v>Мьянма</v>
          </cell>
          <cell r="I3047" t="str">
            <v>Myanmar</v>
          </cell>
          <cell r="J3047" t="str">
            <v>MM</v>
          </cell>
          <cell r="K3047" t="str">
            <v>24.899597</v>
          </cell>
          <cell r="L3047" t="str">
            <v>94.914033</v>
          </cell>
          <cell r="M3047">
            <v>915</v>
          </cell>
          <cell r="N3047">
            <v>163</v>
          </cell>
        </row>
        <row r="3048">
          <cell r="A3048" t="str">
            <v>HOY</v>
          </cell>
          <cell r="C3048" t="str">
            <v>Хой-Айленд</v>
          </cell>
          <cell r="D3048" t="str">
            <v>Hoy Island</v>
          </cell>
          <cell r="E3048" t="str">
            <v>Хой-Айленд</v>
          </cell>
          <cell r="F3048" t="str">
            <v>Hoy Island</v>
          </cell>
          <cell r="G3048" t="str">
            <v>+0.0</v>
          </cell>
          <cell r="H3048" t="str">
            <v>Великобритания</v>
          </cell>
          <cell r="I3048" t="str">
            <v>United Kingdom</v>
          </cell>
          <cell r="J3048" t="str">
            <v>GB</v>
          </cell>
          <cell r="K3048" t="str">
            <v>58.783</v>
          </cell>
          <cell r="L3048" t="str">
            <v>-3.217</v>
          </cell>
          <cell r="M3048">
            <v>440</v>
          </cell>
          <cell r="N3048">
            <v>15</v>
          </cell>
        </row>
        <row r="3049">
          <cell r="A3049" t="str">
            <v>HPB</v>
          </cell>
          <cell r="B3049" t="str">
            <v>PAHP</v>
          </cell>
          <cell r="D3049" t="str">
            <v>Hooper Bay</v>
          </cell>
          <cell r="F3049" t="str">
            <v>Hooper Bay</v>
          </cell>
          <cell r="G3049" t="str">
            <v>-9.0</v>
          </cell>
          <cell r="H3049" t="str">
            <v>США</v>
          </cell>
          <cell r="I3049" t="str">
            <v>United States</v>
          </cell>
          <cell r="J3049" t="str">
            <v>US</v>
          </cell>
          <cell r="K3049" t="str">
            <v>61.523861</v>
          </cell>
          <cell r="L3049" t="str">
            <v>-166.146639</v>
          </cell>
          <cell r="M3049">
            <v>1102</v>
          </cell>
          <cell r="N3049">
            <v>4</v>
          </cell>
        </row>
        <row r="3050">
          <cell r="A3050" t="str">
            <v>HPE</v>
          </cell>
          <cell r="D3050" t="str">
            <v>Hope Vale</v>
          </cell>
          <cell r="F3050" t="str">
            <v>Hope Vale</v>
          </cell>
          <cell r="G3050" t="str">
            <v>+10.0</v>
          </cell>
          <cell r="H3050" t="str">
            <v>Австралия</v>
          </cell>
          <cell r="I3050" t="str">
            <v>Australia</v>
          </cell>
          <cell r="J3050" t="str">
            <v>AU</v>
          </cell>
          <cell r="K3050" t="str">
            <v>-14.667</v>
          </cell>
          <cell r="L3050" t="str">
            <v>144.917</v>
          </cell>
        </row>
        <row r="3051">
          <cell r="A3051" t="str">
            <v>HPH</v>
          </cell>
          <cell r="B3051" t="str">
            <v>VVCI</v>
          </cell>
          <cell r="D3051" t="str">
            <v>Catbi</v>
          </cell>
          <cell r="E3051" t="str">
            <v>Хейфонг</v>
          </cell>
          <cell r="F3051" t="str">
            <v>Haiphong</v>
          </cell>
          <cell r="G3051" t="str">
            <v>+7.0</v>
          </cell>
          <cell r="H3051" t="str">
            <v>Вьетнам</v>
          </cell>
          <cell r="I3051" t="str">
            <v>Vietnam</v>
          </cell>
          <cell r="J3051" t="str">
            <v>VN</v>
          </cell>
          <cell r="K3051" t="str">
            <v>20.819386</v>
          </cell>
          <cell r="L3051" t="str">
            <v>106.724989</v>
          </cell>
          <cell r="N3051">
            <v>2</v>
          </cell>
        </row>
        <row r="3052">
          <cell r="A3052" t="str">
            <v>HPN</v>
          </cell>
          <cell r="B3052" t="str">
            <v>KHPN</v>
          </cell>
          <cell r="D3052" t="str">
            <v>Westchester County Apt</v>
          </cell>
          <cell r="F3052" t="str">
            <v>White Plains</v>
          </cell>
          <cell r="G3052" t="str">
            <v>-5.0</v>
          </cell>
          <cell r="H3052" t="str">
            <v>США</v>
          </cell>
          <cell r="I3052" t="str">
            <v>United States</v>
          </cell>
          <cell r="J3052" t="str">
            <v>US</v>
          </cell>
          <cell r="K3052" t="str">
            <v>41.066944</v>
          </cell>
          <cell r="L3052" t="str">
            <v>-73.707556</v>
          </cell>
          <cell r="M3052">
            <v>1996</v>
          </cell>
          <cell r="N3052">
            <v>134</v>
          </cell>
        </row>
        <row r="3053">
          <cell r="A3053" t="str">
            <v>HPP</v>
          </cell>
          <cell r="B3053" t="str">
            <v>VYPA</v>
          </cell>
          <cell r="D3053" t="str">
            <v>Poipet</v>
          </cell>
          <cell r="F3053" t="str">
            <v>Poipet</v>
          </cell>
          <cell r="G3053" t="str">
            <v>+0.0</v>
          </cell>
          <cell r="H3053" t="str">
            <v>Камбоджа</v>
          </cell>
          <cell r="I3053" t="str">
            <v>Cambodia</v>
          </cell>
          <cell r="J3053" t="str">
            <v>KH</v>
          </cell>
          <cell r="K3053" t="str">
            <v>13.656111111111</v>
          </cell>
          <cell r="L3053" t="str">
            <v>102.5625</v>
          </cell>
        </row>
        <row r="3054">
          <cell r="A3054" t="str">
            <v>HPR</v>
          </cell>
          <cell r="D3054" t="str">
            <v>Central Hpr</v>
          </cell>
          <cell r="E3054" t="str">
            <v>Претория</v>
          </cell>
          <cell r="F3054" t="str">
            <v>Pretoria</v>
          </cell>
          <cell r="H3054" t="str">
            <v>Эквадор</v>
          </cell>
          <cell r="I3054" t="str">
            <v>Ecuador</v>
          </cell>
          <cell r="J3054" t="str">
            <v>EC</v>
          </cell>
          <cell r="K3054" t="str">
            <v>-2.2666666666667</v>
          </cell>
          <cell r="L3054" t="str">
            <v>-79.333333333333</v>
          </cell>
        </row>
        <row r="3055">
          <cell r="A3055" t="str">
            <v>HPT</v>
          </cell>
          <cell r="B3055" t="str">
            <v>KHPT</v>
          </cell>
          <cell r="D3055" t="str">
            <v>Municipal</v>
          </cell>
          <cell r="F3055" t="str">
            <v>Hampton</v>
          </cell>
          <cell r="G3055" t="str">
            <v>-6.0</v>
          </cell>
          <cell r="H3055" t="str">
            <v>США</v>
          </cell>
          <cell r="I3055" t="str">
            <v>United States</v>
          </cell>
          <cell r="J3055" t="str">
            <v>US</v>
          </cell>
          <cell r="K3055" t="str">
            <v>42.723724</v>
          </cell>
          <cell r="L3055" t="str">
            <v>-93.226341</v>
          </cell>
          <cell r="M3055">
            <v>1068</v>
          </cell>
          <cell r="N3055">
            <v>358</v>
          </cell>
        </row>
        <row r="3056">
          <cell r="A3056" t="str">
            <v>HPV</v>
          </cell>
          <cell r="D3056" t="str">
            <v>Princeville</v>
          </cell>
          <cell r="F3056" t="str">
            <v>Kauai Island</v>
          </cell>
          <cell r="G3056" t="str">
            <v>-10.0</v>
          </cell>
          <cell r="H3056" t="str">
            <v>США</v>
          </cell>
          <cell r="I3056" t="str">
            <v>United States</v>
          </cell>
          <cell r="J3056" t="str">
            <v>US</v>
          </cell>
          <cell r="K3056" t="str">
            <v>22.209190</v>
          </cell>
          <cell r="L3056" t="str">
            <v>-159.445534</v>
          </cell>
          <cell r="M3056">
            <v>1030</v>
          </cell>
          <cell r="N3056">
            <v>105</v>
          </cell>
        </row>
        <row r="3057">
          <cell r="A3057" t="str">
            <v>HPY</v>
          </cell>
          <cell r="B3057" t="str">
            <v>KHPY</v>
          </cell>
          <cell r="D3057" t="str">
            <v>Baytown</v>
          </cell>
          <cell r="F3057" t="str">
            <v>Baytown</v>
          </cell>
          <cell r="G3057" t="str">
            <v>-6.0</v>
          </cell>
          <cell r="H3057" t="str">
            <v>США</v>
          </cell>
          <cell r="I3057" t="str">
            <v>United States</v>
          </cell>
          <cell r="J3057" t="str">
            <v>US</v>
          </cell>
          <cell r="K3057" t="str">
            <v>29.786083</v>
          </cell>
          <cell r="L3057" t="str">
            <v>-94.952667</v>
          </cell>
          <cell r="M3057">
            <v>1219</v>
          </cell>
          <cell r="N3057">
            <v>10</v>
          </cell>
        </row>
        <row r="3058">
          <cell r="A3058" t="str">
            <v>HQM</v>
          </cell>
          <cell r="B3058" t="str">
            <v>KHQM</v>
          </cell>
          <cell r="D3058" t="str">
            <v>Bowerman</v>
          </cell>
          <cell r="F3058" t="str">
            <v>Hoquiam</v>
          </cell>
          <cell r="G3058" t="str">
            <v>-8.0</v>
          </cell>
          <cell r="H3058" t="str">
            <v>США</v>
          </cell>
          <cell r="I3058" t="str">
            <v>United States</v>
          </cell>
          <cell r="J3058" t="str">
            <v>US</v>
          </cell>
          <cell r="K3058" t="str">
            <v>46.971194</v>
          </cell>
          <cell r="L3058" t="str">
            <v>-123.936556</v>
          </cell>
          <cell r="M3058">
            <v>1524</v>
          </cell>
          <cell r="N3058">
            <v>5</v>
          </cell>
        </row>
        <row r="3059">
          <cell r="A3059" t="str">
            <v>HRA</v>
          </cell>
          <cell r="C3059" t="str">
            <v>Мансехра</v>
          </cell>
          <cell r="D3059" t="str">
            <v>Mansehra</v>
          </cell>
          <cell r="E3059" t="str">
            <v>Мансехра</v>
          </cell>
          <cell r="F3059" t="str">
            <v>Mansehra</v>
          </cell>
          <cell r="G3059" t="str">
            <v>-5.0</v>
          </cell>
          <cell r="H3059" t="str">
            <v>Пакистан</v>
          </cell>
          <cell r="I3059" t="str">
            <v>Pakistan</v>
          </cell>
          <cell r="J3059" t="str">
            <v>PK</v>
          </cell>
          <cell r="K3059" t="str">
            <v>34.333</v>
          </cell>
          <cell r="L3059" t="str">
            <v>73.200</v>
          </cell>
        </row>
        <row r="3060">
          <cell r="A3060" t="str">
            <v>HRB</v>
          </cell>
          <cell r="B3060" t="str">
            <v>ZYHB</v>
          </cell>
          <cell r="C3060" t="str">
            <v>Харбин</v>
          </cell>
          <cell r="D3060" t="str">
            <v>Harbin</v>
          </cell>
          <cell r="E3060" t="str">
            <v>Харбин</v>
          </cell>
          <cell r="F3060" t="str">
            <v>Harbin</v>
          </cell>
          <cell r="G3060" t="str">
            <v>+8.0</v>
          </cell>
          <cell r="H3060" t="str">
            <v>Китай</v>
          </cell>
          <cell r="I3060" t="str">
            <v>China</v>
          </cell>
          <cell r="J3060" t="str">
            <v>CN</v>
          </cell>
          <cell r="K3060" t="str">
            <v>45.623403</v>
          </cell>
          <cell r="L3060" t="str">
            <v>126.250328</v>
          </cell>
          <cell r="N3060">
            <v>139</v>
          </cell>
        </row>
        <row r="3061">
          <cell r="A3061" t="str">
            <v>HRC</v>
          </cell>
          <cell r="B3061" t="str">
            <v>DAOV</v>
          </cell>
          <cell r="C3061" t="str">
            <v>Жарейм</v>
          </cell>
          <cell r="D3061" t="str">
            <v>Zhairem</v>
          </cell>
          <cell r="E3061" t="str">
            <v>Жайрем</v>
          </cell>
          <cell r="F3061" t="str">
            <v>Zhairem</v>
          </cell>
          <cell r="G3061" t="str">
            <v>+7.0</v>
          </cell>
          <cell r="H3061" t="str">
            <v>Казахстан</v>
          </cell>
          <cell r="I3061" t="str">
            <v>Kazakhstan</v>
          </cell>
          <cell r="J3061" t="str">
            <v>KZ</v>
          </cell>
          <cell r="K3061" t="str">
            <v>48.466666666667</v>
          </cell>
          <cell r="L3061" t="str">
            <v>70.466666666667</v>
          </cell>
        </row>
        <row r="3062">
          <cell r="A3062" t="str">
            <v>HRE</v>
          </cell>
          <cell r="B3062" t="str">
            <v>FVHA</v>
          </cell>
          <cell r="C3062" t="str">
            <v>Хараре</v>
          </cell>
          <cell r="D3062" t="str">
            <v>Harare</v>
          </cell>
          <cell r="E3062" t="str">
            <v>Хараре</v>
          </cell>
          <cell r="F3062" t="str">
            <v>Harare</v>
          </cell>
          <cell r="G3062" t="str">
            <v>+2.0</v>
          </cell>
          <cell r="H3062" t="str">
            <v>Зимбабве</v>
          </cell>
          <cell r="I3062" t="str">
            <v>Zimbabwe</v>
          </cell>
          <cell r="J3062" t="str">
            <v>ZW</v>
          </cell>
          <cell r="K3062" t="str">
            <v>-17.931806</v>
          </cell>
          <cell r="L3062" t="str">
            <v>31.092847</v>
          </cell>
          <cell r="M3062">
            <v>4724</v>
          </cell>
          <cell r="N3062">
            <v>1490</v>
          </cell>
        </row>
        <row r="3063">
          <cell r="A3063" t="str">
            <v>HRG</v>
          </cell>
          <cell r="B3063" t="str">
            <v>HEGN</v>
          </cell>
          <cell r="C3063" t="str">
            <v>Хургада</v>
          </cell>
          <cell r="D3063" t="str">
            <v>Hurghada</v>
          </cell>
          <cell r="E3063" t="str">
            <v>Хургада</v>
          </cell>
          <cell r="F3063" t="str">
            <v>Hurghada</v>
          </cell>
          <cell r="G3063" t="str">
            <v>+2.0</v>
          </cell>
          <cell r="H3063" t="str">
            <v>Египет</v>
          </cell>
          <cell r="I3063" t="str">
            <v>Egypt</v>
          </cell>
          <cell r="J3063" t="str">
            <v>EG</v>
          </cell>
          <cell r="K3063" t="str">
            <v>27.178317</v>
          </cell>
          <cell r="L3063" t="str">
            <v>33.799436</v>
          </cell>
          <cell r="M3063">
            <v>2150</v>
          </cell>
          <cell r="N3063">
            <v>16</v>
          </cell>
        </row>
        <row r="3064">
          <cell r="A3064" t="str">
            <v>HRJ</v>
          </cell>
          <cell r="B3064" t="str">
            <v>VNCJ</v>
          </cell>
          <cell r="C3064" t="str">
            <v>Чаурджхари</v>
          </cell>
          <cell r="D3064" t="str">
            <v>Chaurjhari</v>
          </cell>
          <cell r="E3064" t="str">
            <v>Чаурджхари</v>
          </cell>
          <cell r="F3064" t="str">
            <v>Chaurjhari</v>
          </cell>
          <cell r="G3064" t="str">
            <v>+5.75</v>
          </cell>
          <cell r="H3064" t="str">
            <v>Непал</v>
          </cell>
          <cell r="I3064" t="str">
            <v>Nepal</v>
          </cell>
          <cell r="J3064" t="str">
            <v>NP</v>
          </cell>
          <cell r="K3064" t="str">
            <v>28.000</v>
          </cell>
          <cell r="L3064" t="str">
            <v>83.833</v>
          </cell>
        </row>
        <row r="3065">
          <cell r="A3065" t="str">
            <v>HRK</v>
          </cell>
          <cell r="B3065" t="str">
            <v>UKHH</v>
          </cell>
          <cell r="C3065" t="str">
            <v>Харьков</v>
          </cell>
          <cell r="D3065" t="str">
            <v>Kharkov</v>
          </cell>
          <cell r="E3065" t="str">
            <v>Харьков</v>
          </cell>
          <cell r="F3065" t="str">
            <v>Kharkov</v>
          </cell>
          <cell r="G3065" t="str">
            <v>+2.0</v>
          </cell>
          <cell r="H3065" t="str">
            <v>Украина</v>
          </cell>
          <cell r="I3065" t="str">
            <v>Ukraine</v>
          </cell>
          <cell r="J3065" t="str">
            <v>UA</v>
          </cell>
          <cell r="K3065" t="str">
            <v>49.924786</v>
          </cell>
          <cell r="L3065" t="str">
            <v>36.289986</v>
          </cell>
          <cell r="N3065">
            <v>155</v>
          </cell>
        </row>
        <row r="3066">
          <cell r="A3066" t="str">
            <v>HRL</v>
          </cell>
          <cell r="B3066" t="str">
            <v>KHRL</v>
          </cell>
          <cell r="D3066" t="str">
            <v>Valley International</v>
          </cell>
          <cell r="E3066" t="str">
            <v>Харлинген</v>
          </cell>
          <cell r="F3066" t="str">
            <v>Harlingen</v>
          </cell>
          <cell r="G3066" t="str">
            <v>-6.0</v>
          </cell>
          <cell r="H3066" t="str">
            <v>США</v>
          </cell>
          <cell r="I3066" t="str">
            <v>United States</v>
          </cell>
          <cell r="J3066" t="str">
            <v>US</v>
          </cell>
          <cell r="K3066" t="str">
            <v>26.228500</v>
          </cell>
          <cell r="L3066" t="str">
            <v>-97.654389</v>
          </cell>
          <cell r="M3066">
            <v>2530</v>
          </cell>
          <cell r="N3066">
            <v>11</v>
          </cell>
        </row>
        <row r="3067">
          <cell r="A3067" t="str">
            <v>HRN</v>
          </cell>
          <cell r="D3067" t="str">
            <v>Heliport</v>
          </cell>
          <cell r="E3067" t="str">
            <v>Герон Айленд</v>
          </cell>
          <cell r="F3067" t="str">
            <v>Heron Island</v>
          </cell>
          <cell r="G3067" t="str">
            <v>-10.0</v>
          </cell>
          <cell r="H3067" t="str">
            <v>Австралия</v>
          </cell>
          <cell r="I3067" t="str">
            <v>Australia</v>
          </cell>
          <cell r="J3067" t="str">
            <v>AU</v>
          </cell>
          <cell r="K3067" t="str">
            <v>-23.441667</v>
          </cell>
          <cell r="L3067" t="str">
            <v>151.911389</v>
          </cell>
        </row>
        <row r="3068">
          <cell r="A3068" t="str">
            <v>HRO</v>
          </cell>
          <cell r="B3068" t="str">
            <v>KHRO</v>
          </cell>
          <cell r="D3068" t="str">
            <v>Boone County</v>
          </cell>
          <cell r="F3068" t="str">
            <v>Harrison</v>
          </cell>
          <cell r="G3068" t="str">
            <v>-6.0</v>
          </cell>
          <cell r="H3068" t="str">
            <v>США</v>
          </cell>
          <cell r="I3068" t="str">
            <v>United States</v>
          </cell>
          <cell r="J3068" t="str">
            <v>US</v>
          </cell>
          <cell r="K3068" t="str">
            <v>36.261521</v>
          </cell>
          <cell r="L3068" t="str">
            <v>-93.154729</v>
          </cell>
          <cell r="M3068">
            <v>1878</v>
          </cell>
          <cell r="N3068">
            <v>416</v>
          </cell>
        </row>
        <row r="3069">
          <cell r="A3069" t="str">
            <v>HRR</v>
          </cell>
          <cell r="C3069" t="str">
            <v>Херрера</v>
          </cell>
          <cell r="D3069" t="str">
            <v>Herrera</v>
          </cell>
          <cell r="E3069" t="str">
            <v>Херрера</v>
          </cell>
          <cell r="F3069" t="str">
            <v>Herrera</v>
          </cell>
          <cell r="G3069" t="str">
            <v>-5.0</v>
          </cell>
          <cell r="H3069" t="str">
            <v>Колумбия</v>
          </cell>
          <cell r="I3069" t="str">
            <v>Colombia</v>
          </cell>
          <cell r="J3069" t="str">
            <v>CO</v>
          </cell>
          <cell r="K3069" t="str">
            <v>3.217</v>
          </cell>
          <cell r="L3069" t="str">
            <v>-75.850</v>
          </cell>
          <cell r="M3069">
            <v>500</v>
          </cell>
          <cell r="N3069">
            <v>1750</v>
          </cell>
        </row>
        <row r="3070">
          <cell r="A3070" t="str">
            <v>HRS</v>
          </cell>
          <cell r="B3070" t="str">
            <v>FAHR</v>
          </cell>
          <cell r="D3070" t="str">
            <v>Harrismith Airport</v>
          </cell>
          <cell r="E3070" t="str">
            <v>Харрисмит</v>
          </cell>
          <cell r="F3070" t="str">
            <v>Harrismith</v>
          </cell>
          <cell r="G3070" t="str">
            <v>+2.0</v>
          </cell>
          <cell r="H3070" t="str">
            <v>ЮАР</v>
          </cell>
          <cell r="I3070" t="str">
            <v>South Africa</v>
          </cell>
          <cell r="J3070" t="str">
            <v>ZA</v>
          </cell>
          <cell r="K3070" t="str">
            <v>-28.235072</v>
          </cell>
          <cell r="L3070" t="str">
            <v>29.106206</v>
          </cell>
          <cell r="M3070">
            <v>1085</v>
          </cell>
          <cell r="N3070">
            <v>1702</v>
          </cell>
        </row>
        <row r="3071">
          <cell r="A3071" t="str">
            <v>HRT</v>
          </cell>
          <cell r="B3071" t="str">
            <v>EGXU</v>
          </cell>
          <cell r="D3071" t="str">
            <v>Linton-On-Ouse</v>
          </cell>
          <cell r="E3071" t="str">
            <v>Херрогейт</v>
          </cell>
          <cell r="F3071" t="str">
            <v>Harrogate</v>
          </cell>
          <cell r="G3071" t="str">
            <v>+0.0</v>
          </cell>
          <cell r="H3071" t="str">
            <v>Великобритания</v>
          </cell>
          <cell r="I3071" t="str">
            <v>United Kingdom</v>
          </cell>
          <cell r="J3071" t="str">
            <v>GB</v>
          </cell>
          <cell r="K3071" t="str">
            <v>54.048911</v>
          </cell>
          <cell r="L3071" t="str">
            <v>-1.252747</v>
          </cell>
          <cell r="M3071">
            <v>1833</v>
          </cell>
          <cell r="N3071">
            <v>16</v>
          </cell>
        </row>
        <row r="3072">
          <cell r="A3072" t="str">
            <v>HRY</v>
          </cell>
          <cell r="B3072" t="str">
            <v>YHBY</v>
          </cell>
          <cell r="D3072" t="str">
            <v>Henbury</v>
          </cell>
          <cell r="F3072" t="str">
            <v>Henbury</v>
          </cell>
          <cell r="G3072" t="str">
            <v>-9.5</v>
          </cell>
          <cell r="H3072" t="str">
            <v>Австралия</v>
          </cell>
          <cell r="I3072" t="str">
            <v>Australia</v>
          </cell>
          <cell r="J3072" t="str">
            <v>AU</v>
          </cell>
          <cell r="K3072" t="str">
            <v>-24.583611</v>
          </cell>
          <cell r="L3072" t="str">
            <v>133.235278</v>
          </cell>
          <cell r="M3072">
            <v>1079</v>
          </cell>
          <cell r="N3072">
            <v>317</v>
          </cell>
        </row>
        <row r="3073">
          <cell r="A3073" t="str">
            <v>HRZ</v>
          </cell>
          <cell r="B3073" t="str">
            <v>DAOV</v>
          </cell>
          <cell r="D3073" t="str">
            <v>Horizontina</v>
          </cell>
          <cell r="F3073" t="str">
            <v>Horizontina</v>
          </cell>
          <cell r="G3073" t="str">
            <v>+0.0</v>
          </cell>
          <cell r="H3073" t="str">
            <v>Бразилия</v>
          </cell>
          <cell r="I3073" t="str">
            <v>Brazil</v>
          </cell>
          <cell r="J3073" t="str">
            <v>BR</v>
          </cell>
          <cell r="K3073" t="str">
            <v>-27.616666666667</v>
          </cell>
          <cell r="L3073" t="str">
            <v>-54.316666666667</v>
          </cell>
        </row>
        <row r="3074">
          <cell r="A3074" t="str">
            <v>HSB</v>
          </cell>
          <cell r="B3074" t="str">
            <v>KHSB</v>
          </cell>
          <cell r="C3074" t="str">
            <v>Ралей</v>
          </cell>
          <cell r="D3074" t="str">
            <v>Raleigh</v>
          </cell>
          <cell r="F3074" t="str">
            <v>Harrisburg</v>
          </cell>
          <cell r="G3074" t="str">
            <v>-5.0</v>
          </cell>
          <cell r="H3074" t="str">
            <v>США</v>
          </cell>
          <cell r="I3074" t="str">
            <v>United States</v>
          </cell>
          <cell r="J3074" t="str">
            <v>US</v>
          </cell>
          <cell r="K3074" t="str">
            <v>37.811256</v>
          </cell>
          <cell r="L3074" t="str">
            <v>-88.550260</v>
          </cell>
          <cell r="M3074">
            <v>1158</v>
          </cell>
          <cell r="N3074">
            <v>121</v>
          </cell>
        </row>
        <row r="3075">
          <cell r="A3075" t="str">
            <v>HSC</v>
          </cell>
          <cell r="C3075" t="str">
            <v>Шаньгван</v>
          </cell>
          <cell r="D3075" t="str">
            <v>Shaoguan</v>
          </cell>
          <cell r="E3075" t="str">
            <v>Шаогуань</v>
          </cell>
          <cell r="F3075" t="str">
            <v>Shaoguan</v>
          </cell>
          <cell r="G3075" t="str">
            <v>-8.0</v>
          </cell>
          <cell r="H3075" t="str">
            <v>Китай</v>
          </cell>
          <cell r="I3075" t="str">
            <v>China</v>
          </cell>
          <cell r="J3075" t="str">
            <v>CN</v>
          </cell>
          <cell r="K3075" t="str">
            <v>24.833</v>
          </cell>
          <cell r="L3075" t="str">
            <v>113.617</v>
          </cell>
        </row>
        <row r="3076">
          <cell r="A3076" t="str">
            <v>HSG</v>
          </cell>
          <cell r="B3076" t="str">
            <v>RJFS</v>
          </cell>
          <cell r="D3076" t="str">
            <v>Saga</v>
          </cell>
          <cell r="F3076" t="str">
            <v>Saga</v>
          </cell>
          <cell r="G3076" t="str">
            <v>+9.0</v>
          </cell>
          <cell r="H3076" t="str">
            <v>Япония</v>
          </cell>
          <cell r="I3076" t="str">
            <v>Japan</v>
          </cell>
          <cell r="J3076" t="str">
            <v>JP</v>
          </cell>
          <cell r="K3076" t="str">
            <v>33.149721</v>
          </cell>
          <cell r="L3076" t="str">
            <v>130.302222</v>
          </cell>
          <cell r="M3076">
            <v>2000</v>
          </cell>
          <cell r="N3076">
            <v>2</v>
          </cell>
        </row>
        <row r="3077">
          <cell r="A3077" t="str">
            <v>HSH</v>
          </cell>
          <cell r="B3077" t="str">
            <v>KHND</v>
          </cell>
          <cell r="D3077" t="str">
            <v>Henderson Sky Harbor</v>
          </cell>
          <cell r="E3077" t="str">
            <v>Лас Вегас</v>
          </cell>
          <cell r="F3077" t="str">
            <v>Las Vegas</v>
          </cell>
          <cell r="G3077" t="str">
            <v>+7.0</v>
          </cell>
          <cell r="H3077" t="str">
            <v>США</v>
          </cell>
          <cell r="I3077" t="str">
            <v>United States</v>
          </cell>
          <cell r="J3077" t="str">
            <v>US</v>
          </cell>
          <cell r="K3077" t="str">
            <v>35.972861</v>
          </cell>
          <cell r="L3077" t="str">
            <v>-115.134444</v>
          </cell>
          <cell r="M3077">
            <v>1524</v>
          </cell>
          <cell r="N3077">
            <v>760</v>
          </cell>
        </row>
        <row r="3078">
          <cell r="A3078" t="str">
            <v>HSI</v>
          </cell>
          <cell r="B3078" t="str">
            <v>KHSI</v>
          </cell>
          <cell r="D3078" t="str">
            <v>Hastings</v>
          </cell>
          <cell r="F3078" t="str">
            <v>Hastings</v>
          </cell>
          <cell r="G3078" t="str">
            <v>-6.0</v>
          </cell>
          <cell r="H3078" t="str">
            <v>США</v>
          </cell>
          <cell r="I3078" t="str">
            <v>United States</v>
          </cell>
          <cell r="J3078" t="str">
            <v>US</v>
          </cell>
          <cell r="K3078" t="str">
            <v>40.605250</v>
          </cell>
          <cell r="L3078" t="str">
            <v>-98.427889</v>
          </cell>
          <cell r="M3078">
            <v>1707</v>
          </cell>
          <cell r="N3078">
            <v>598</v>
          </cell>
        </row>
        <row r="3079">
          <cell r="A3079" t="str">
            <v>HSK</v>
          </cell>
          <cell r="B3079" t="str">
            <v>LEHC</v>
          </cell>
          <cell r="C3079" t="str">
            <v>Хуэска</v>
          </cell>
          <cell r="D3079" t="str">
            <v>Huesca</v>
          </cell>
          <cell r="E3079" t="str">
            <v>Хуэска</v>
          </cell>
          <cell r="F3079" t="str">
            <v>Huesca</v>
          </cell>
          <cell r="G3079" t="str">
            <v>+0.0</v>
          </cell>
          <cell r="H3079" t="str">
            <v>Испания</v>
          </cell>
          <cell r="I3079" t="str">
            <v>Spain</v>
          </cell>
          <cell r="J3079" t="str">
            <v>ES</v>
          </cell>
          <cell r="K3079" t="str">
            <v>42.080927</v>
          </cell>
          <cell r="L3079" t="str">
            <v>-0.323469</v>
          </cell>
          <cell r="N3079">
            <v>539</v>
          </cell>
        </row>
        <row r="3080">
          <cell r="A3080" t="str">
            <v>HSL</v>
          </cell>
          <cell r="B3080" t="str">
            <v>PAHL</v>
          </cell>
          <cell r="D3080" t="str">
            <v>Huslia</v>
          </cell>
          <cell r="F3080" t="str">
            <v>Huslia</v>
          </cell>
          <cell r="G3080" t="str">
            <v>-9.0</v>
          </cell>
          <cell r="H3080" t="str">
            <v>США</v>
          </cell>
          <cell r="I3080" t="str">
            <v>United States</v>
          </cell>
          <cell r="J3080" t="str">
            <v>US</v>
          </cell>
          <cell r="K3080" t="str">
            <v>65.697861</v>
          </cell>
          <cell r="L3080" t="str">
            <v>-156.351389</v>
          </cell>
          <cell r="M3080">
            <v>914</v>
          </cell>
          <cell r="N3080">
            <v>67</v>
          </cell>
        </row>
        <row r="3081">
          <cell r="A3081" t="str">
            <v>HSM</v>
          </cell>
          <cell r="B3081" t="str">
            <v>YHSM</v>
          </cell>
          <cell r="D3081" t="str">
            <v>Horsham</v>
          </cell>
          <cell r="F3081" t="str">
            <v>Horsham</v>
          </cell>
          <cell r="G3081" t="str">
            <v>-10.0</v>
          </cell>
          <cell r="H3081" t="str">
            <v>Австралия</v>
          </cell>
          <cell r="I3081" t="str">
            <v>Australia</v>
          </cell>
          <cell r="J3081" t="str">
            <v>AU</v>
          </cell>
          <cell r="K3081" t="str">
            <v>-36.669722</v>
          </cell>
          <cell r="L3081" t="str">
            <v>142.172778</v>
          </cell>
          <cell r="M3081">
            <v>1323</v>
          </cell>
          <cell r="N3081">
            <v>136</v>
          </cell>
        </row>
        <row r="3082">
          <cell r="A3082" t="str">
            <v>HSN</v>
          </cell>
          <cell r="B3082" t="str">
            <v>ZSZS</v>
          </cell>
          <cell r="C3082" t="str">
            <v>Чжушань</v>
          </cell>
          <cell r="D3082" t="str">
            <v>Zhoushan</v>
          </cell>
          <cell r="E3082" t="str">
            <v>Чжушань</v>
          </cell>
          <cell r="F3082" t="str">
            <v>Zhoushan</v>
          </cell>
          <cell r="G3082" t="str">
            <v>+8.0</v>
          </cell>
          <cell r="H3082" t="str">
            <v>Китай</v>
          </cell>
          <cell r="I3082" t="str">
            <v>China</v>
          </cell>
          <cell r="J3082" t="str">
            <v>CN</v>
          </cell>
          <cell r="K3082" t="str">
            <v>29.934167</v>
          </cell>
          <cell r="L3082" t="str">
            <v>122.362222</v>
          </cell>
        </row>
        <row r="3083">
          <cell r="A3083" t="str">
            <v>HSP</v>
          </cell>
          <cell r="B3083" t="str">
            <v>KHSP</v>
          </cell>
          <cell r="D3083" t="str">
            <v>Ingalls Field</v>
          </cell>
          <cell r="F3083" t="str">
            <v>Hot Springs</v>
          </cell>
          <cell r="G3083" t="str">
            <v>-5.0</v>
          </cell>
          <cell r="H3083" t="str">
            <v>США</v>
          </cell>
          <cell r="I3083" t="str">
            <v>United States</v>
          </cell>
          <cell r="J3083" t="str">
            <v>US</v>
          </cell>
          <cell r="K3083" t="str">
            <v>37.951444</v>
          </cell>
          <cell r="L3083" t="str">
            <v>-79.833894</v>
          </cell>
          <cell r="M3083">
            <v>1707</v>
          </cell>
          <cell r="N3083">
            <v>1156</v>
          </cell>
        </row>
        <row r="3084">
          <cell r="A3084" t="str">
            <v>HSS</v>
          </cell>
          <cell r="B3084" t="str">
            <v>VIHR</v>
          </cell>
          <cell r="C3084" t="str">
            <v>Хиссар</v>
          </cell>
          <cell r="D3084" t="str">
            <v>Hissar</v>
          </cell>
          <cell r="E3084" t="str">
            <v>Хиссар</v>
          </cell>
          <cell r="F3084" t="str">
            <v>Hissar</v>
          </cell>
          <cell r="G3084" t="str">
            <v>+5.5</v>
          </cell>
          <cell r="H3084" t="str">
            <v>Индия</v>
          </cell>
          <cell r="I3084" t="str">
            <v>India</v>
          </cell>
          <cell r="J3084" t="str">
            <v>IN</v>
          </cell>
          <cell r="K3084" t="str">
            <v>29.179444</v>
          </cell>
          <cell r="L3084" t="str">
            <v>75.755336</v>
          </cell>
          <cell r="M3084">
            <v>1300</v>
          </cell>
          <cell r="N3084">
            <v>213</v>
          </cell>
        </row>
        <row r="3085">
          <cell r="A3085" t="str">
            <v>HST</v>
          </cell>
          <cell r="B3085" t="str">
            <v>KHST</v>
          </cell>
          <cell r="D3085" t="str">
            <v>AFB</v>
          </cell>
          <cell r="F3085" t="str">
            <v>Homestead</v>
          </cell>
          <cell r="G3085" t="str">
            <v>-5.0</v>
          </cell>
          <cell r="H3085" t="str">
            <v>США</v>
          </cell>
          <cell r="I3085" t="str">
            <v>United States</v>
          </cell>
          <cell r="J3085" t="str">
            <v>US</v>
          </cell>
          <cell r="K3085" t="str">
            <v>25.488443</v>
          </cell>
          <cell r="L3085" t="str">
            <v>-80.383666</v>
          </cell>
          <cell r="M3085">
            <v>1219</v>
          </cell>
          <cell r="N3085">
            <v>2</v>
          </cell>
        </row>
        <row r="3086">
          <cell r="A3086" t="str">
            <v>HSV</v>
          </cell>
          <cell r="B3086" t="str">
            <v>KHSV</v>
          </cell>
          <cell r="D3086" t="str">
            <v>Huntsville International - Carl T. Jones Field Airport</v>
          </cell>
          <cell r="F3086" t="str">
            <v>Huntsville</v>
          </cell>
          <cell r="G3086" t="str">
            <v>-6.0</v>
          </cell>
          <cell r="H3086" t="str">
            <v>США</v>
          </cell>
          <cell r="I3086" t="str">
            <v>United States</v>
          </cell>
          <cell r="J3086" t="str">
            <v>US</v>
          </cell>
          <cell r="K3086" t="str">
            <v>34.637194</v>
          </cell>
          <cell r="L3086" t="str">
            <v>-86.775056</v>
          </cell>
          <cell r="M3086">
            <v>1524</v>
          </cell>
          <cell r="N3086">
            <v>192</v>
          </cell>
        </row>
        <row r="3087">
          <cell r="A3087" t="str">
            <v>HSZ</v>
          </cell>
          <cell r="B3087" t="str">
            <v>FYWH</v>
          </cell>
          <cell r="D3087" t="str">
            <v>Hsinchu</v>
          </cell>
          <cell r="F3087" t="str">
            <v>Hsinchu</v>
          </cell>
          <cell r="G3087" t="str">
            <v>+8.0</v>
          </cell>
          <cell r="H3087" t="str">
            <v>Тайвань</v>
          </cell>
          <cell r="I3087" t="str">
            <v>Taiwan</v>
          </cell>
          <cell r="J3087" t="str">
            <v>TW</v>
          </cell>
          <cell r="K3087" t="str">
            <v>24.818055555556</v>
          </cell>
          <cell r="L3087" t="str">
            <v>120.94138888889</v>
          </cell>
        </row>
        <row r="3088">
          <cell r="A3088" t="str">
            <v>HTA</v>
          </cell>
          <cell r="B3088" t="str">
            <v>UIAA</v>
          </cell>
          <cell r="C3088" t="str">
            <v>Чита</v>
          </cell>
          <cell r="D3088" t="str">
            <v>Chita</v>
          </cell>
          <cell r="E3088" t="str">
            <v>Чита</v>
          </cell>
          <cell r="F3088" t="str">
            <v>Chita</v>
          </cell>
          <cell r="G3088" t="str">
            <v>+9.0</v>
          </cell>
          <cell r="H3088" t="str">
            <v>Россия</v>
          </cell>
          <cell r="I3088" t="str">
            <v>Russian Federation</v>
          </cell>
          <cell r="J3088" t="str">
            <v>RU</v>
          </cell>
          <cell r="K3088" t="str">
            <v>52.026317</v>
          </cell>
          <cell r="L3088" t="str">
            <v>113.305556</v>
          </cell>
          <cell r="M3088">
            <v>2800</v>
          </cell>
          <cell r="N3088">
            <v>693</v>
          </cell>
        </row>
        <row r="3089">
          <cell r="A3089" t="str">
            <v>HTB</v>
          </cell>
          <cell r="D3089" t="str">
            <v>Terre-de-Bas</v>
          </cell>
          <cell r="F3089" t="str">
            <v>Terre-de-Bas</v>
          </cell>
          <cell r="G3089" t="str">
            <v>-4.0</v>
          </cell>
          <cell r="H3089" t="str">
            <v>Гваделупа</v>
          </cell>
          <cell r="I3089" t="str">
            <v>Guadeloupe</v>
          </cell>
          <cell r="J3089" t="str">
            <v>GP</v>
          </cell>
          <cell r="K3089" t="str">
            <v>15.833</v>
          </cell>
          <cell r="L3089" t="str">
            <v>-61.617</v>
          </cell>
        </row>
        <row r="3090">
          <cell r="A3090" t="str">
            <v>HTF</v>
          </cell>
          <cell r="D3090" t="str">
            <v>Hatfield</v>
          </cell>
          <cell r="F3090" t="str">
            <v>Hatfield</v>
          </cell>
          <cell r="G3090" t="str">
            <v>+0.0</v>
          </cell>
          <cell r="H3090" t="str">
            <v>Великобритания</v>
          </cell>
          <cell r="I3090" t="str">
            <v>United Kingdom</v>
          </cell>
          <cell r="J3090" t="str">
            <v>GB</v>
          </cell>
          <cell r="K3090" t="str">
            <v>51.765</v>
          </cell>
          <cell r="L3090" t="str">
            <v>-0.24833333333333</v>
          </cell>
          <cell r="M3090">
            <v>1823</v>
          </cell>
          <cell r="N3090">
            <v>77</v>
          </cell>
        </row>
        <row r="3091">
          <cell r="A3091" t="str">
            <v>HTG</v>
          </cell>
          <cell r="B3091" t="str">
            <v>UOHH</v>
          </cell>
          <cell r="C3091" t="str">
            <v>Хатанга</v>
          </cell>
          <cell r="D3091" t="str">
            <v>Hatanga</v>
          </cell>
          <cell r="E3091" t="str">
            <v>Хатанга</v>
          </cell>
          <cell r="F3091" t="str">
            <v>Hatanga</v>
          </cell>
          <cell r="G3091" t="str">
            <v>-2.0</v>
          </cell>
          <cell r="H3091" t="str">
            <v>Россия</v>
          </cell>
          <cell r="I3091" t="str">
            <v>Russian Federation</v>
          </cell>
          <cell r="J3091" t="str">
            <v>RU</v>
          </cell>
          <cell r="K3091" t="str">
            <v>71.977</v>
          </cell>
          <cell r="L3091" t="str">
            <v>102.490</v>
          </cell>
        </row>
        <row r="3092">
          <cell r="A3092" t="str">
            <v>HTH</v>
          </cell>
          <cell r="B3092" t="str">
            <v>KHTH</v>
          </cell>
          <cell r="D3092" t="str">
            <v>Hawthorne</v>
          </cell>
          <cell r="F3092" t="str">
            <v>Hawthorne</v>
          </cell>
          <cell r="G3092" t="str">
            <v>-8.0</v>
          </cell>
          <cell r="H3092" t="str">
            <v>США</v>
          </cell>
          <cell r="I3092" t="str">
            <v>United States</v>
          </cell>
          <cell r="J3092" t="str">
            <v>US</v>
          </cell>
          <cell r="K3092" t="str">
            <v>38.544366</v>
          </cell>
          <cell r="L3092" t="str">
            <v>-118.634300</v>
          </cell>
          <cell r="M3092">
            <v>1829</v>
          </cell>
          <cell r="N3092">
            <v>1285</v>
          </cell>
        </row>
        <row r="3093">
          <cell r="A3093" t="str">
            <v>HTI</v>
          </cell>
          <cell r="B3093" t="str">
            <v>YBHM</v>
          </cell>
          <cell r="C3093" t="str">
            <v>Хамилтон Айленд</v>
          </cell>
          <cell r="D3093" t="str">
            <v>Hamilton Island</v>
          </cell>
          <cell r="E3093" t="str">
            <v>Хамилтон Айленд</v>
          </cell>
          <cell r="F3093" t="str">
            <v>Hamilton Island</v>
          </cell>
          <cell r="G3093" t="str">
            <v>+10.0</v>
          </cell>
          <cell r="H3093" t="str">
            <v>Австралия</v>
          </cell>
          <cell r="I3093" t="str">
            <v>Australia</v>
          </cell>
          <cell r="J3093" t="str">
            <v>AU</v>
          </cell>
          <cell r="K3093" t="str">
            <v>-20.358056</v>
          </cell>
          <cell r="L3093" t="str">
            <v>148.951667</v>
          </cell>
          <cell r="M3093">
            <v>1824</v>
          </cell>
          <cell r="N3093">
            <v>5</v>
          </cell>
        </row>
        <row r="3094">
          <cell r="A3094" t="str">
            <v>HTL</v>
          </cell>
          <cell r="B3094" t="str">
            <v>KHTL</v>
          </cell>
          <cell r="D3094" t="str">
            <v>Roscommon County</v>
          </cell>
          <cell r="F3094" t="str">
            <v>Houghton</v>
          </cell>
          <cell r="G3094" t="str">
            <v>+0.0</v>
          </cell>
          <cell r="H3094" t="str">
            <v>Великобритания</v>
          </cell>
          <cell r="I3094" t="str">
            <v>United Kingdom</v>
          </cell>
          <cell r="J3094" t="str">
            <v>GB</v>
          </cell>
          <cell r="K3094" t="str">
            <v>44.359806</v>
          </cell>
          <cell r="L3094" t="str">
            <v>-84.671111</v>
          </cell>
          <cell r="N3094">
            <v>351</v>
          </cell>
        </row>
        <row r="3095">
          <cell r="A3095" t="str">
            <v>HTM</v>
          </cell>
          <cell r="B3095" t="str">
            <v>KCMX</v>
          </cell>
          <cell r="D3095" t="str">
            <v>Khatgal</v>
          </cell>
          <cell r="F3095" t="str">
            <v>Khatgal</v>
          </cell>
          <cell r="G3095" t="str">
            <v>+0.0</v>
          </cell>
          <cell r="H3095" t="str">
            <v>Монголия</v>
          </cell>
          <cell r="I3095" t="str">
            <v>Mongolia</v>
          </cell>
          <cell r="J3095" t="str">
            <v>MN</v>
          </cell>
          <cell r="K3095" t="str">
            <v>50.451944444444</v>
          </cell>
          <cell r="L3095" t="str">
            <v>100.16694444444</v>
          </cell>
        </row>
        <row r="3096">
          <cell r="A3096" t="str">
            <v>HTN</v>
          </cell>
          <cell r="B3096" t="str">
            <v>ZWTN</v>
          </cell>
          <cell r="C3096" t="str">
            <v>Хотань</v>
          </cell>
          <cell r="D3096" t="str">
            <v>Hotan</v>
          </cell>
          <cell r="E3096" t="str">
            <v>Хотан</v>
          </cell>
          <cell r="F3096" t="str">
            <v>Hotan</v>
          </cell>
          <cell r="G3096" t="str">
            <v>-8.0</v>
          </cell>
          <cell r="H3096" t="str">
            <v>Китай</v>
          </cell>
          <cell r="I3096" t="str">
            <v>China</v>
          </cell>
          <cell r="J3096" t="str">
            <v>CN</v>
          </cell>
          <cell r="K3096" t="str">
            <v>37.038522</v>
          </cell>
          <cell r="L3096" t="str">
            <v>79.864933</v>
          </cell>
          <cell r="N3096">
            <v>1424</v>
          </cell>
        </row>
        <row r="3097">
          <cell r="A3097" t="str">
            <v>HTO</v>
          </cell>
          <cell r="B3097" t="str">
            <v>KHTO</v>
          </cell>
          <cell r="D3097" t="str">
            <v>East Hampton</v>
          </cell>
          <cell r="F3097" t="str">
            <v>East Hampton</v>
          </cell>
          <cell r="G3097" t="str">
            <v>-5.0</v>
          </cell>
          <cell r="H3097" t="str">
            <v>США</v>
          </cell>
          <cell r="I3097" t="str">
            <v>United States</v>
          </cell>
          <cell r="J3097" t="str">
            <v>US</v>
          </cell>
          <cell r="K3097" t="str">
            <v>40.959417</v>
          </cell>
          <cell r="L3097" t="str">
            <v>-72.251667</v>
          </cell>
          <cell r="M3097">
            <v>1297</v>
          </cell>
          <cell r="N3097">
            <v>17</v>
          </cell>
        </row>
        <row r="3098">
          <cell r="A3098" t="str">
            <v>HTR</v>
          </cell>
          <cell r="B3098" t="str">
            <v>RORH</v>
          </cell>
          <cell r="C3098" t="str">
            <v>Хатерума</v>
          </cell>
          <cell r="D3098" t="str">
            <v>Hateruma</v>
          </cell>
          <cell r="E3098" t="str">
            <v>Хатерума</v>
          </cell>
          <cell r="F3098" t="str">
            <v>Hateruma</v>
          </cell>
          <cell r="G3098" t="str">
            <v>+9.0</v>
          </cell>
          <cell r="H3098" t="str">
            <v>Япония</v>
          </cell>
          <cell r="I3098" t="str">
            <v>Japan</v>
          </cell>
          <cell r="J3098" t="str">
            <v>JP</v>
          </cell>
          <cell r="K3098" t="str">
            <v>24.058889</v>
          </cell>
          <cell r="L3098" t="str">
            <v>123.806111</v>
          </cell>
          <cell r="M3098">
            <v>792</v>
          </cell>
          <cell r="N3098">
            <v>13</v>
          </cell>
        </row>
        <row r="3099">
          <cell r="A3099" t="str">
            <v>HTS</v>
          </cell>
          <cell r="B3099" t="str">
            <v>KHTS</v>
          </cell>
          <cell r="D3099" t="str">
            <v>Tri-State/Milton</v>
          </cell>
          <cell r="F3099" t="str">
            <v>Huntington</v>
          </cell>
          <cell r="G3099" t="str">
            <v>-5.0</v>
          </cell>
          <cell r="H3099" t="str">
            <v>США</v>
          </cell>
          <cell r="I3099" t="str">
            <v>United States</v>
          </cell>
          <cell r="J3099" t="str">
            <v>US</v>
          </cell>
          <cell r="K3099" t="str">
            <v>38.366667</v>
          </cell>
          <cell r="L3099" t="str">
            <v>-82.558028</v>
          </cell>
          <cell r="M3099">
            <v>1984</v>
          </cell>
          <cell r="N3099">
            <v>252</v>
          </cell>
        </row>
        <row r="3100">
          <cell r="A3100" t="str">
            <v>HTU</v>
          </cell>
          <cell r="B3100" t="str">
            <v>YHPN</v>
          </cell>
          <cell r="D3100" t="str">
            <v>Hopetoun</v>
          </cell>
          <cell r="F3100" t="str">
            <v>Hopetoun</v>
          </cell>
          <cell r="G3100" t="str">
            <v>-10.0</v>
          </cell>
          <cell r="H3100" t="str">
            <v>Австралия</v>
          </cell>
          <cell r="I3100" t="str">
            <v>Australia</v>
          </cell>
          <cell r="J3100" t="str">
            <v>AU</v>
          </cell>
          <cell r="K3100" t="str">
            <v>-35.715278</v>
          </cell>
          <cell r="L3100" t="str">
            <v>142.359722</v>
          </cell>
          <cell r="M3100">
            <v>1109</v>
          </cell>
          <cell r="N3100">
            <v>78</v>
          </cell>
        </row>
        <row r="3101">
          <cell r="A3101" t="str">
            <v>HTW</v>
          </cell>
          <cell r="B3101" t="str">
            <v>KHTW</v>
          </cell>
          <cell r="D3101" t="str">
            <v>Lawrence County Airpark</v>
          </cell>
          <cell r="F3101" t="str">
            <v>Chesapeake/Huntington Wv</v>
          </cell>
          <cell r="G3101" t="str">
            <v>-5.0</v>
          </cell>
          <cell r="H3101" t="str">
            <v>Канада</v>
          </cell>
          <cell r="I3101" t="str">
            <v>Canada</v>
          </cell>
          <cell r="J3101" t="str">
            <v>CA</v>
          </cell>
          <cell r="K3101" t="str">
            <v>38.419249</v>
          </cell>
          <cell r="L3101" t="str">
            <v>-82.494322</v>
          </cell>
          <cell r="M3101">
            <v>915</v>
          </cell>
          <cell r="N3101">
            <v>173</v>
          </cell>
        </row>
        <row r="3102">
          <cell r="A3102" t="str">
            <v>HTZ</v>
          </cell>
          <cell r="B3102" t="str">
            <v>SKHC</v>
          </cell>
          <cell r="C3102" t="str">
            <v>Хато-Коросал</v>
          </cell>
          <cell r="D3102" t="str">
            <v>Hato Corozal</v>
          </cell>
          <cell r="E3102" t="str">
            <v>Хато-Коросал</v>
          </cell>
          <cell r="F3102" t="str">
            <v>Hato Corozal</v>
          </cell>
          <cell r="G3102" t="str">
            <v>-5.0</v>
          </cell>
          <cell r="H3102" t="str">
            <v>Колумбия</v>
          </cell>
          <cell r="I3102" t="str">
            <v>Colombia</v>
          </cell>
          <cell r="J3102" t="str">
            <v>CO</v>
          </cell>
          <cell r="K3102" t="str">
            <v>6.150</v>
          </cell>
          <cell r="L3102" t="str">
            <v>-71.750</v>
          </cell>
          <cell r="M3102">
            <v>1100</v>
          </cell>
          <cell r="N3102">
            <v>250</v>
          </cell>
        </row>
        <row r="3103">
          <cell r="A3103" t="str">
            <v>HUA</v>
          </cell>
          <cell r="B3103" t="str">
            <v>KHUA</v>
          </cell>
          <cell r="D3103" t="str">
            <v>Redstone AAF</v>
          </cell>
          <cell r="F3103" t="str">
            <v>Huntsville</v>
          </cell>
          <cell r="G3103" t="str">
            <v>-6.0</v>
          </cell>
          <cell r="H3103" t="str">
            <v>США</v>
          </cell>
          <cell r="I3103" t="str">
            <v>United States</v>
          </cell>
          <cell r="J3103" t="str">
            <v>US</v>
          </cell>
          <cell r="K3103" t="str">
            <v>34.678655</v>
          </cell>
          <cell r="L3103" t="str">
            <v>-86.684782</v>
          </cell>
          <cell r="N3103">
            <v>208</v>
          </cell>
        </row>
        <row r="3104">
          <cell r="A3104" t="str">
            <v>HUB</v>
          </cell>
          <cell r="B3104" t="str">
            <v>YHBR</v>
          </cell>
          <cell r="C3104" t="str">
            <v>Хамберт-Ривер</v>
          </cell>
          <cell r="D3104" t="str">
            <v>Humbert River</v>
          </cell>
          <cell r="E3104" t="str">
            <v>Хамберт-Ривер</v>
          </cell>
          <cell r="F3104" t="str">
            <v>Humbert River</v>
          </cell>
          <cell r="G3104" t="str">
            <v>-9.5</v>
          </cell>
          <cell r="H3104" t="str">
            <v>Австралия</v>
          </cell>
          <cell r="I3104" t="str">
            <v>Australia</v>
          </cell>
          <cell r="J3104" t="str">
            <v>AU</v>
          </cell>
          <cell r="K3104" t="str">
            <v>-16.489443</v>
          </cell>
          <cell r="L3104" t="str">
            <v>130.630556</v>
          </cell>
          <cell r="M3104">
            <v>975</v>
          </cell>
          <cell r="N3104">
            <v>122</v>
          </cell>
        </row>
        <row r="3105">
          <cell r="A3105" t="str">
            <v>HUC</v>
          </cell>
          <cell r="D3105" t="str">
            <v>Humacao Arpt</v>
          </cell>
          <cell r="F3105" t="str">
            <v>Humacao</v>
          </cell>
          <cell r="G3105" t="str">
            <v>-4.0</v>
          </cell>
          <cell r="H3105" t="str">
            <v>Пуэрто Рико</v>
          </cell>
          <cell r="I3105" t="str">
            <v>Puerto Rico</v>
          </cell>
          <cell r="J3105" t="str">
            <v>PR</v>
          </cell>
          <cell r="K3105" t="str">
            <v>18.150</v>
          </cell>
          <cell r="L3105" t="str">
            <v>-65.833</v>
          </cell>
          <cell r="M3105">
            <v>747</v>
          </cell>
          <cell r="N3105">
            <v>10</v>
          </cell>
        </row>
        <row r="3106">
          <cell r="A3106" t="str">
            <v>HUD</v>
          </cell>
          <cell r="D3106" t="str">
            <v>Humboldt</v>
          </cell>
          <cell r="F3106" t="str">
            <v>Humboldt</v>
          </cell>
          <cell r="G3106" t="str">
            <v>-6.0</v>
          </cell>
          <cell r="H3106" t="str">
            <v>США</v>
          </cell>
          <cell r="I3106" t="str">
            <v>United States</v>
          </cell>
          <cell r="J3106" t="str">
            <v>US</v>
          </cell>
          <cell r="K3106" t="str">
            <v>42.736083</v>
          </cell>
          <cell r="L3106" t="str">
            <v>-94.245242</v>
          </cell>
          <cell r="M3106">
            <v>1036</v>
          </cell>
          <cell r="N3106">
            <v>333</v>
          </cell>
        </row>
        <row r="3107">
          <cell r="A3107" t="str">
            <v>HUE</v>
          </cell>
          <cell r="B3107" t="str">
            <v>HAHU</v>
          </cell>
          <cell r="C3107" t="str">
            <v>Хумера</v>
          </cell>
          <cell r="D3107" t="str">
            <v>Humera</v>
          </cell>
          <cell r="E3107" t="str">
            <v>Хумера</v>
          </cell>
          <cell r="F3107" t="str">
            <v>Humera</v>
          </cell>
          <cell r="G3107" t="str">
            <v>-3.0</v>
          </cell>
          <cell r="H3107" t="str">
            <v>Эфиопия</v>
          </cell>
          <cell r="I3107" t="str">
            <v>Ethiopia</v>
          </cell>
          <cell r="J3107" t="str">
            <v>ET</v>
          </cell>
          <cell r="K3107" t="str">
            <v>14.250</v>
          </cell>
          <cell r="L3107" t="str">
            <v>36.583</v>
          </cell>
          <cell r="M3107">
            <v>1293</v>
          </cell>
          <cell r="N3107">
            <v>588</v>
          </cell>
        </row>
        <row r="3108">
          <cell r="A3108" t="str">
            <v>HUF</v>
          </cell>
          <cell r="B3108" t="str">
            <v>KHUF</v>
          </cell>
          <cell r="D3108" t="str">
            <v>Hulman Field</v>
          </cell>
          <cell r="F3108" t="str">
            <v>Terre Haute</v>
          </cell>
          <cell r="G3108" t="str">
            <v>-5.0</v>
          </cell>
          <cell r="H3108" t="str">
            <v>США</v>
          </cell>
          <cell r="I3108" t="str">
            <v>United States</v>
          </cell>
          <cell r="J3108" t="str">
            <v>US</v>
          </cell>
          <cell r="K3108" t="str">
            <v>39.451464</v>
          </cell>
          <cell r="L3108" t="str">
            <v>-87.307561</v>
          </cell>
          <cell r="N3108">
            <v>180</v>
          </cell>
        </row>
        <row r="3109">
          <cell r="A3109" t="str">
            <v>HUG</v>
          </cell>
          <cell r="B3109" t="str">
            <v>MGHT</v>
          </cell>
          <cell r="C3109" t="str">
            <v>Хухутенанго</v>
          </cell>
          <cell r="D3109" t="str">
            <v>Huehuetenango</v>
          </cell>
          <cell r="E3109" t="str">
            <v>Хухутенанго</v>
          </cell>
          <cell r="F3109" t="str">
            <v>Huehuetenango</v>
          </cell>
          <cell r="G3109" t="str">
            <v>-6.0</v>
          </cell>
          <cell r="H3109" t="str">
            <v>Гватемала</v>
          </cell>
          <cell r="I3109" t="str">
            <v>Guatemala</v>
          </cell>
          <cell r="J3109" t="str">
            <v>GT</v>
          </cell>
          <cell r="K3109" t="str">
            <v>15.316389</v>
          </cell>
          <cell r="L3109" t="str">
            <v>-91.505000</v>
          </cell>
          <cell r="M3109">
            <v>850</v>
          </cell>
          <cell r="N3109">
            <v>1870</v>
          </cell>
        </row>
        <row r="3110">
          <cell r="A3110" t="str">
            <v>HUH</v>
          </cell>
          <cell r="B3110" t="str">
            <v>NTTH</v>
          </cell>
          <cell r="D3110" t="str">
            <v>Huahine</v>
          </cell>
          <cell r="F3110" t="str">
            <v>Huahine</v>
          </cell>
          <cell r="G3110" t="str">
            <v>+10.0</v>
          </cell>
          <cell r="H3110" t="str">
            <v>Французская Полинезия</v>
          </cell>
          <cell r="I3110" t="str">
            <v>French Polynesia</v>
          </cell>
          <cell r="J3110" t="str">
            <v>PF</v>
          </cell>
          <cell r="K3110" t="str">
            <v>-16.688056</v>
          </cell>
          <cell r="L3110" t="str">
            <v>-151.026111</v>
          </cell>
          <cell r="M3110">
            <v>1500</v>
          </cell>
          <cell r="N3110">
            <v>2</v>
          </cell>
        </row>
        <row r="3111">
          <cell r="A3111" t="str">
            <v>HUI</v>
          </cell>
          <cell r="B3111" t="str">
            <v>VVPB</v>
          </cell>
          <cell r="D3111" t="str">
            <v>Phu Bai</v>
          </cell>
          <cell r="E3111" t="str">
            <v>Гуе</v>
          </cell>
          <cell r="F3111" t="str">
            <v>Hue</v>
          </cell>
          <cell r="G3111" t="str">
            <v>+7.0</v>
          </cell>
          <cell r="H3111" t="str">
            <v>Вьетнам</v>
          </cell>
          <cell r="I3111" t="str">
            <v>Vietnam</v>
          </cell>
          <cell r="J3111" t="str">
            <v>VN</v>
          </cell>
          <cell r="K3111" t="str">
            <v>16.401499</v>
          </cell>
          <cell r="L3111" t="str">
            <v>107.702614</v>
          </cell>
          <cell r="M3111">
            <v>2000</v>
          </cell>
          <cell r="N3111">
            <v>15</v>
          </cell>
        </row>
        <row r="3112">
          <cell r="A3112" t="str">
            <v>HUJ</v>
          </cell>
          <cell r="B3112" t="str">
            <v>KHHW</v>
          </cell>
          <cell r="D3112" t="str">
            <v>Hugo</v>
          </cell>
          <cell r="F3112" t="str">
            <v>Hugo</v>
          </cell>
          <cell r="G3112" t="str">
            <v>-6.0</v>
          </cell>
          <cell r="H3112" t="str">
            <v>США</v>
          </cell>
          <cell r="I3112" t="str">
            <v>United States</v>
          </cell>
          <cell r="J3112" t="str">
            <v>US</v>
          </cell>
          <cell r="K3112" t="str">
            <v>34.034826</v>
          </cell>
          <cell r="L3112" t="str">
            <v>-95.541906</v>
          </cell>
          <cell r="M3112">
            <v>922</v>
          </cell>
          <cell r="N3112">
            <v>174</v>
          </cell>
        </row>
        <row r="3113">
          <cell r="A3113" t="str">
            <v>HUK</v>
          </cell>
          <cell r="B3113" t="str">
            <v>KHUK</v>
          </cell>
          <cell r="D3113" t="str">
            <v>Hukuntsi</v>
          </cell>
          <cell r="F3113" t="str">
            <v>Hukuntsi</v>
          </cell>
          <cell r="G3113" t="str">
            <v>+2.0</v>
          </cell>
          <cell r="H3113" t="str">
            <v>Ботсвана</v>
          </cell>
          <cell r="I3113" t="str">
            <v>Botswana</v>
          </cell>
          <cell r="J3113" t="str">
            <v>BW</v>
          </cell>
          <cell r="K3113" t="str">
            <v>-23.989722</v>
          </cell>
          <cell r="L3113" t="str">
            <v>21.758056</v>
          </cell>
          <cell r="M3113">
            <v>914</v>
          </cell>
          <cell r="N3113">
            <v>1097</v>
          </cell>
        </row>
        <row r="3114">
          <cell r="A3114" t="str">
            <v>HUL</v>
          </cell>
          <cell r="B3114" t="str">
            <v>KHUL</v>
          </cell>
          <cell r="D3114" t="str">
            <v>International</v>
          </cell>
          <cell r="F3114" t="str">
            <v>Houlton</v>
          </cell>
          <cell r="G3114" t="str">
            <v>-5.0</v>
          </cell>
          <cell r="H3114" t="str">
            <v>США</v>
          </cell>
          <cell r="I3114" t="str">
            <v>United States</v>
          </cell>
          <cell r="J3114" t="str">
            <v>US</v>
          </cell>
          <cell r="K3114" t="str">
            <v>46.123083</v>
          </cell>
          <cell r="L3114" t="str">
            <v>-67.792056</v>
          </cell>
          <cell r="M3114">
            <v>1524</v>
          </cell>
          <cell r="N3114">
            <v>149</v>
          </cell>
        </row>
        <row r="3115">
          <cell r="A3115" t="str">
            <v>HUM</v>
          </cell>
          <cell r="B3115" t="str">
            <v>KHUM</v>
          </cell>
          <cell r="D3115" t="str">
            <v>Terrebonne</v>
          </cell>
          <cell r="F3115" t="str">
            <v>Houma</v>
          </cell>
          <cell r="G3115" t="str">
            <v>-6.0</v>
          </cell>
          <cell r="H3115" t="str">
            <v>США</v>
          </cell>
          <cell r="I3115" t="str">
            <v>United States</v>
          </cell>
          <cell r="J3115" t="str">
            <v>US</v>
          </cell>
          <cell r="K3115" t="str">
            <v>29.566500</v>
          </cell>
          <cell r="L3115" t="str">
            <v>-90.660417</v>
          </cell>
          <cell r="M3115">
            <v>1524</v>
          </cell>
          <cell r="N3115">
            <v>3</v>
          </cell>
        </row>
        <row r="3116">
          <cell r="A3116" t="str">
            <v>HUN</v>
          </cell>
          <cell r="B3116" t="str">
            <v>RCYU</v>
          </cell>
          <cell r="C3116" t="str">
            <v>Хуалянь</v>
          </cell>
          <cell r="D3116" t="str">
            <v>Hualien</v>
          </cell>
          <cell r="E3116" t="str">
            <v>Хуалянь</v>
          </cell>
          <cell r="F3116" t="str">
            <v>Hualien</v>
          </cell>
          <cell r="G3116" t="str">
            <v>+8.0</v>
          </cell>
          <cell r="H3116" t="str">
            <v>Тайвань</v>
          </cell>
          <cell r="I3116" t="str">
            <v>Taiwan</v>
          </cell>
          <cell r="J3116" t="str">
            <v>TW</v>
          </cell>
          <cell r="K3116" t="str">
            <v>24.023725</v>
          </cell>
          <cell r="L3116" t="str">
            <v>121.616906</v>
          </cell>
          <cell r="M3116">
            <v>2773</v>
          </cell>
          <cell r="N3116">
            <v>16</v>
          </cell>
        </row>
        <row r="3117">
          <cell r="A3117" t="str">
            <v>HUQ</v>
          </cell>
          <cell r="B3117" t="str">
            <v>HLON</v>
          </cell>
          <cell r="C3117" t="str">
            <v>Хоун</v>
          </cell>
          <cell r="D3117" t="str">
            <v>Houn</v>
          </cell>
          <cell r="E3117" t="str">
            <v>Хоун</v>
          </cell>
          <cell r="F3117" t="str">
            <v>Houn</v>
          </cell>
          <cell r="G3117" t="str">
            <v>-2.0</v>
          </cell>
          <cell r="H3117" t="str">
            <v>Ливия</v>
          </cell>
          <cell r="I3117" t="str">
            <v>Libya</v>
          </cell>
          <cell r="J3117" t="str">
            <v>LY</v>
          </cell>
          <cell r="K3117" t="str">
            <v>29.110106</v>
          </cell>
          <cell r="L3117" t="str">
            <v>15.965567</v>
          </cell>
          <cell r="M3117">
            <v>1795</v>
          </cell>
          <cell r="N3117">
            <v>280</v>
          </cell>
        </row>
        <row r="3118">
          <cell r="A3118" t="str">
            <v>HUS</v>
          </cell>
          <cell r="B3118" t="str">
            <v>PAHU</v>
          </cell>
          <cell r="D3118" t="str">
            <v>Municipal</v>
          </cell>
          <cell r="F3118" t="str">
            <v>Hughes</v>
          </cell>
          <cell r="G3118" t="str">
            <v>-9.0</v>
          </cell>
          <cell r="H3118" t="str">
            <v>США</v>
          </cell>
          <cell r="I3118" t="str">
            <v>United States</v>
          </cell>
          <cell r="J3118" t="str">
            <v>US</v>
          </cell>
          <cell r="K3118" t="str">
            <v>66.039083</v>
          </cell>
          <cell r="L3118" t="str">
            <v>-154.264694</v>
          </cell>
          <cell r="M3118">
            <v>1219</v>
          </cell>
          <cell r="N3118">
            <v>91</v>
          </cell>
        </row>
        <row r="3119">
          <cell r="A3119" t="str">
            <v>HUT</v>
          </cell>
          <cell r="B3119" t="str">
            <v>KHUT</v>
          </cell>
          <cell r="D3119" t="str">
            <v>Hutchinson</v>
          </cell>
          <cell r="F3119" t="str">
            <v>Hutchinson</v>
          </cell>
          <cell r="G3119" t="str">
            <v>-6.0</v>
          </cell>
          <cell r="H3119" t="str">
            <v>США</v>
          </cell>
          <cell r="I3119" t="str">
            <v>United States</v>
          </cell>
          <cell r="J3119" t="str">
            <v>US</v>
          </cell>
          <cell r="K3119" t="str">
            <v>38.065500</v>
          </cell>
          <cell r="L3119" t="str">
            <v>-97.860639</v>
          </cell>
          <cell r="M3119">
            <v>2134</v>
          </cell>
          <cell r="N3119">
            <v>470</v>
          </cell>
        </row>
        <row r="3120">
          <cell r="A3120" t="str">
            <v>HUU</v>
          </cell>
          <cell r="B3120" t="str">
            <v>SPNC</v>
          </cell>
          <cell r="C3120" t="str">
            <v>Уануко</v>
          </cell>
          <cell r="D3120" t="str">
            <v>Huanuco</v>
          </cell>
          <cell r="E3120" t="str">
            <v>Уануко</v>
          </cell>
          <cell r="F3120" t="str">
            <v>Huanuco</v>
          </cell>
          <cell r="G3120" t="str">
            <v>-5.0</v>
          </cell>
          <cell r="H3120" t="str">
            <v>Перу</v>
          </cell>
          <cell r="I3120" t="str">
            <v>Peru</v>
          </cell>
          <cell r="J3120" t="str">
            <v>PE</v>
          </cell>
          <cell r="K3120" t="str">
            <v>-9.878811</v>
          </cell>
          <cell r="L3120" t="str">
            <v>-76.204797</v>
          </cell>
          <cell r="M3120">
            <v>2500</v>
          </cell>
          <cell r="N3120">
            <v>1850</v>
          </cell>
        </row>
        <row r="3121">
          <cell r="A3121" t="str">
            <v>HUV</v>
          </cell>
          <cell r="B3121" t="str">
            <v>ESNH</v>
          </cell>
          <cell r="C3121" t="str">
            <v>Худиксвалл</v>
          </cell>
          <cell r="D3121" t="str">
            <v>Hudiksvall</v>
          </cell>
          <cell r="E3121" t="str">
            <v>Худиксвалл</v>
          </cell>
          <cell r="F3121" t="str">
            <v>Hudiksvall</v>
          </cell>
          <cell r="G3121" t="str">
            <v>-1.0</v>
          </cell>
          <cell r="H3121" t="str">
            <v>Швеция</v>
          </cell>
          <cell r="I3121" t="str">
            <v>Sweden</v>
          </cell>
          <cell r="J3121" t="str">
            <v>SE</v>
          </cell>
          <cell r="K3121" t="str">
            <v>61.768333</v>
          </cell>
          <cell r="L3121" t="str">
            <v>17.080556</v>
          </cell>
          <cell r="M3121">
            <v>1050</v>
          </cell>
          <cell r="N3121">
            <v>29</v>
          </cell>
        </row>
        <row r="3122">
          <cell r="A3122" t="str">
            <v>HUX</v>
          </cell>
          <cell r="B3122" t="str">
            <v>MMBT</v>
          </cell>
          <cell r="C3122" t="str">
            <v>Хуатулко</v>
          </cell>
          <cell r="D3122" t="str">
            <v>Huatulco</v>
          </cell>
          <cell r="E3122" t="str">
            <v>Хуатулко</v>
          </cell>
          <cell r="F3122" t="str">
            <v>Huatulco</v>
          </cell>
          <cell r="G3122" t="str">
            <v>-6.0</v>
          </cell>
          <cell r="H3122" t="str">
            <v>Мексика</v>
          </cell>
          <cell r="I3122" t="str">
            <v>Mexico</v>
          </cell>
          <cell r="J3122" t="str">
            <v>MX</v>
          </cell>
          <cell r="K3122" t="str">
            <v>15.775317</v>
          </cell>
          <cell r="L3122" t="str">
            <v>-96.262572</v>
          </cell>
          <cell r="N3122">
            <v>141</v>
          </cell>
        </row>
        <row r="3123">
          <cell r="A3123" t="str">
            <v>HUY</v>
          </cell>
          <cell r="B3123" t="str">
            <v>EGNJ</v>
          </cell>
          <cell r="D3123" t="str">
            <v>Humberside International</v>
          </cell>
          <cell r="E3123" t="str">
            <v>Хамберсайд</v>
          </cell>
          <cell r="F3123" t="str">
            <v>Humberside</v>
          </cell>
          <cell r="G3123" t="str">
            <v>+0.0</v>
          </cell>
          <cell r="H3123" t="str">
            <v>Великобритания</v>
          </cell>
          <cell r="I3123" t="str">
            <v>United Kingdom</v>
          </cell>
          <cell r="J3123" t="str">
            <v>GB</v>
          </cell>
          <cell r="K3123" t="str">
            <v>53.574444</v>
          </cell>
          <cell r="L3123" t="str">
            <v>-0.350833</v>
          </cell>
          <cell r="M3123">
            <v>1554</v>
          </cell>
          <cell r="N3123">
            <v>37</v>
          </cell>
        </row>
        <row r="3124">
          <cell r="A3124" t="str">
            <v>HUZ</v>
          </cell>
          <cell r="B3124" t="str">
            <v>ZGHZ</v>
          </cell>
          <cell r="C3124" t="str">
            <v>Хуэйчжоу</v>
          </cell>
          <cell r="D3124" t="str">
            <v>Huizhou</v>
          </cell>
          <cell r="E3124" t="str">
            <v>Хуэйчжоу</v>
          </cell>
          <cell r="F3124" t="str">
            <v>Huizhou</v>
          </cell>
          <cell r="G3124" t="str">
            <v>+8.0</v>
          </cell>
          <cell r="H3124" t="str">
            <v>Китай</v>
          </cell>
          <cell r="I3124" t="str">
            <v>China</v>
          </cell>
          <cell r="J3124" t="str">
            <v>CN</v>
          </cell>
          <cell r="K3124" t="str">
            <v>23.048333</v>
          </cell>
          <cell r="L3124" t="str">
            <v>114.600278</v>
          </cell>
        </row>
        <row r="3125">
          <cell r="A3125" t="str">
            <v>HVA</v>
          </cell>
          <cell r="B3125" t="str">
            <v>FMNL</v>
          </cell>
          <cell r="C3125" t="str">
            <v>Аналалава</v>
          </cell>
          <cell r="D3125" t="str">
            <v>Analalava</v>
          </cell>
          <cell r="E3125" t="str">
            <v>Аналалава</v>
          </cell>
          <cell r="F3125" t="str">
            <v>Analalava</v>
          </cell>
          <cell r="G3125" t="str">
            <v>+3.0</v>
          </cell>
          <cell r="H3125" t="str">
            <v>Мадагаскар</v>
          </cell>
          <cell r="I3125" t="str">
            <v>Madagascar</v>
          </cell>
          <cell r="J3125" t="str">
            <v>MG</v>
          </cell>
          <cell r="K3125" t="str">
            <v>-14.629694</v>
          </cell>
          <cell r="L3125" t="str">
            <v>47.763783</v>
          </cell>
          <cell r="M3125">
            <v>1200</v>
          </cell>
          <cell r="N3125">
            <v>105</v>
          </cell>
        </row>
        <row r="3126">
          <cell r="A3126" t="str">
            <v>HVB</v>
          </cell>
          <cell r="B3126" t="str">
            <v>YHBA</v>
          </cell>
          <cell r="C3126" t="str">
            <v>Херви Бей</v>
          </cell>
          <cell r="D3126" t="str">
            <v>Hervey Bay</v>
          </cell>
          <cell r="E3126" t="str">
            <v>Херви Бей</v>
          </cell>
          <cell r="F3126" t="str">
            <v>Hervey Bay</v>
          </cell>
          <cell r="G3126" t="str">
            <v>+10.0</v>
          </cell>
          <cell r="H3126" t="str">
            <v>Австралия</v>
          </cell>
          <cell r="I3126" t="str">
            <v>Australia</v>
          </cell>
          <cell r="J3126" t="str">
            <v>AU</v>
          </cell>
          <cell r="K3126" t="str">
            <v>-25.318889</v>
          </cell>
          <cell r="L3126" t="str">
            <v>152.880278</v>
          </cell>
          <cell r="M3126">
            <v>1480</v>
          </cell>
          <cell r="N3126">
            <v>18</v>
          </cell>
        </row>
        <row r="3127">
          <cell r="A3127" t="str">
            <v>HVD</v>
          </cell>
          <cell r="B3127" t="str">
            <v>ZMKD</v>
          </cell>
          <cell r="D3127" t="str">
            <v>Khovd</v>
          </cell>
          <cell r="F3127" t="str">
            <v>Khovd</v>
          </cell>
          <cell r="G3127" t="str">
            <v>-8.0</v>
          </cell>
          <cell r="H3127" t="str">
            <v>Монголия</v>
          </cell>
          <cell r="I3127" t="str">
            <v>Mongolia</v>
          </cell>
          <cell r="J3127" t="str">
            <v>MN</v>
          </cell>
          <cell r="K3127" t="str">
            <v>47.954094</v>
          </cell>
          <cell r="L3127" t="str">
            <v>91.628175</v>
          </cell>
          <cell r="N3127">
            <v>1493</v>
          </cell>
        </row>
        <row r="3128">
          <cell r="A3128" t="str">
            <v>HVE</v>
          </cell>
          <cell r="B3128" t="str">
            <v>KHVE</v>
          </cell>
          <cell r="D3128" t="str">
            <v>Intermediate</v>
          </cell>
          <cell r="F3128" t="str">
            <v>Hanksville</v>
          </cell>
          <cell r="G3128" t="str">
            <v>-7.0</v>
          </cell>
          <cell r="H3128" t="str">
            <v>США</v>
          </cell>
          <cell r="I3128" t="str">
            <v>United States</v>
          </cell>
          <cell r="J3128" t="str">
            <v>US</v>
          </cell>
          <cell r="K3128" t="str">
            <v>38.418037</v>
          </cell>
          <cell r="L3128" t="str">
            <v>-110.704038</v>
          </cell>
          <cell r="M3128">
            <v>1730</v>
          </cell>
          <cell r="N3128">
            <v>1355</v>
          </cell>
        </row>
        <row r="3129">
          <cell r="A3129" t="str">
            <v>HVG</v>
          </cell>
          <cell r="B3129" t="str">
            <v>ENHV</v>
          </cell>
          <cell r="D3129" t="str">
            <v>Valan</v>
          </cell>
          <cell r="E3129" t="str">
            <v>Хоннигсвог</v>
          </cell>
          <cell r="F3129" t="str">
            <v>Honningsvag</v>
          </cell>
          <cell r="G3129" t="str">
            <v>+1.0</v>
          </cell>
          <cell r="H3129" t="str">
            <v>Норвегия</v>
          </cell>
          <cell r="I3129" t="str">
            <v>Norway</v>
          </cell>
          <cell r="J3129" t="str">
            <v>NO</v>
          </cell>
          <cell r="K3129" t="str">
            <v>71.009722</v>
          </cell>
          <cell r="L3129" t="str">
            <v>25.983611</v>
          </cell>
          <cell r="M3129">
            <v>800</v>
          </cell>
          <cell r="N3129">
            <v>13</v>
          </cell>
        </row>
        <row r="3130">
          <cell r="A3130" t="str">
            <v>HVK</v>
          </cell>
          <cell r="B3130" t="str">
            <v>BIHK</v>
          </cell>
          <cell r="C3130" t="str">
            <v>Холмавик</v>
          </cell>
          <cell r="D3130" t="str">
            <v>Holmavik</v>
          </cell>
          <cell r="E3130" t="str">
            <v>Холмавик</v>
          </cell>
          <cell r="F3130" t="str">
            <v>Holmavik</v>
          </cell>
          <cell r="G3130" t="str">
            <v>+0.0</v>
          </cell>
          <cell r="H3130" t="str">
            <v>Исландия</v>
          </cell>
          <cell r="I3130" t="str">
            <v>Iceland</v>
          </cell>
          <cell r="J3130" t="str">
            <v>IS</v>
          </cell>
          <cell r="K3130" t="str">
            <v>65.704722</v>
          </cell>
          <cell r="L3130" t="str">
            <v>-21.696389</v>
          </cell>
          <cell r="M3130">
            <v>746</v>
          </cell>
          <cell r="N3130">
            <v>12</v>
          </cell>
        </row>
        <row r="3131">
          <cell r="A3131" t="str">
            <v>HVM</v>
          </cell>
          <cell r="B3131" t="str">
            <v>BIHV</v>
          </cell>
          <cell r="C3131" t="str">
            <v>Хваммстанги</v>
          </cell>
          <cell r="D3131" t="str">
            <v>Hvammstangi</v>
          </cell>
          <cell r="E3131" t="str">
            <v>Хваммстанги</v>
          </cell>
          <cell r="F3131" t="str">
            <v>Hvammstangi</v>
          </cell>
          <cell r="G3131" t="str">
            <v>+0.0</v>
          </cell>
          <cell r="H3131" t="str">
            <v>Исландия</v>
          </cell>
          <cell r="I3131" t="str">
            <v>Iceland</v>
          </cell>
          <cell r="J3131" t="str">
            <v>IS</v>
          </cell>
          <cell r="K3131" t="str">
            <v>65.266389</v>
          </cell>
          <cell r="L3131" t="str">
            <v>-20.846944</v>
          </cell>
          <cell r="M3131">
            <v>602</v>
          </cell>
          <cell r="N3131">
            <v>50</v>
          </cell>
        </row>
        <row r="3132">
          <cell r="A3132" t="str">
            <v>HVN</v>
          </cell>
          <cell r="B3132" t="str">
            <v>KHVN</v>
          </cell>
          <cell r="D3132" t="str">
            <v>New Haven</v>
          </cell>
          <cell r="F3132" t="str">
            <v>New Haven</v>
          </cell>
          <cell r="G3132" t="str">
            <v>+5.0</v>
          </cell>
          <cell r="H3132" t="str">
            <v>США</v>
          </cell>
          <cell r="I3132" t="str">
            <v>United States</v>
          </cell>
          <cell r="J3132" t="str">
            <v>US</v>
          </cell>
          <cell r="K3132" t="str">
            <v>41.263750</v>
          </cell>
          <cell r="L3132" t="str">
            <v>-72.886806</v>
          </cell>
          <cell r="M3132">
            <v>1707</v>
          </cell>
          <cell r="N3132">
            <v>4</v>
          </cell>
        </row>
        <row r="3133">
          <cell r="A3133" t="str">
            <v>HVR</v>
          </cell>
          <cell r="B3133" t="str">
            <v>KHVR</v>
          </cell>
          <cell r="D3133" t="str">
            <v>City County</v>
          </cell>
          <cell r="F3133" t="str">
            <v>Havre</v>
          </cell>
          <cell r="G3133" t="str">
            <v>-7.0</v>
          </cell>
          <cell r="H3133" t="str">
            <v>США</v>
          </cell>
          <cell r="I3133" t="str">
            <v>United States</v>
          </cell>
          <cell r="J3133" t="str">
            <v>US</v>
          </cell>
          <cell r="K3133" t="str">
            <v>48.542972</v>
          </cell>
          <cell r="L3133" t="str">
            <v>-109.762333</v>
          </cell>
          <cell r="M3133">
            <v>1586</v>
          </cell>
          <cell r="N3133">
            <v>790</v>
          </cell>
        </row>
        <row r="3134">
          <cell r="A3134" t="str">
            <v>HVS</v>
          </cell>
          <cell r="B3134" t="str">
            <v>KHVS</v>
          </cell>
          <cell r="D3134" t="str">
            <v>Municipal</v>
          </cell>
          <cell r="F3134" t="str">
            <v>Hartsville</v>
          </cell>
          <cell r="G3134" t="str">
            <v>-5.0</v>
          </cell>
          <cell r="H3134" t="str">
            <v>США</v>
          </cell>
          <cell r="I3134" t="str">
            <v>United States</v>
          </cell>
          <cell r="J3134" t="str">
            <v>US</v>
          </cell>
          <cell r="K3134" t="str">
            <v>34.403083</v>
          </cell>
          <cell r="L3134" t="str">
            <v>-80.119222</v>
          </cell>
          <cell r="M3134">
            <v>1006</v>
          </cell>
          <cell r="N3134">
            <v>111</v>
          </cell>
        </row>
        <row r="3135">
          <cell r="A3135" t="str">
            <v>HWA</v>
          </cell>
          <cell r="C3135" t="str">
            <v>Хавабанго</v>
          </cell>
          <cell r="D3135" t="str">
            <v>Hawabango</v>
          </cell>
          <cell r="E3135" t="str">
            <v>Хавабанго</v>
          </cell>
          <cell r="F3135" t="str">
            <v>Hawabango</v>
          </cell>
          <cell r="G3135" t="str">
            <v>-10.0</v>
          </cell>
          <cell r="H3135" t="str">
            <v>Папуа - Новая Гвинея</v>
          </cell>
          <cell r="I3135" t="str">
            <v>Papua New Guinea</v>
          </cell>
          <cell r="J3135" t="str">
            <v>PG</v>
          </cell>
          <cell r="K3135" t="str">
            <v>-7.383</v>
          </cell>
          <cell r="L3135" t="str">
            <v>146.000</v>
          </cell>
        </row>
        <row r="3136">
          <cell r="A3136" t="str">
            <v>HWD</v>
          </cell>
          <cell r="B3136" t="str">
            <v>KHWD</v>
          </cell>
          <cell r="D3136" t="str">
            <v>Air Terminal</v>
          </cell>
          <cell r="F3136" t="str">
            <v>Hayward</v>
          </cell>
          <cell r="G3136" t="str">
            <v>-8.0</v>
          </cell>
          <cell r="H3136" t="str">
            <v>США</v>
          </cell>
          <cell r="I3136" t="str">
            <v>United States</v>
          </cell>
          <cell r="J3136" t="str">
            <v>US</v>
          </cell>
          <cell r="K3136" t="str">
            <v>37.658917</v>
          </cell>
          <cell r="L3136" t="str">
            <v>-122.121750</v>
          </cell>
          <cell r="M3136">
            <v>1530</v>
          </cell>
          <cell r="N3136">
            <v>16</v>
          </cell>
        </row>
        <row r="3137">
          <cell r="A3137" t="str">
            <v>HWI</v>
          </cell>
          <cell r="B3137" t="str">
            <v>KHWI</v>
          </cell>
          <cell r="D3137" t="str">
            <v>SPB</v>
          </cell>
          <cell r="F3137" t="str">
            <v>Hawk Inlet</v>
          </cell>
          <cell r="G3137" t="str">
            <v>-9.0</v>
          </cell>
          <cell r="H3137" t="str">
            <v>США</v>
          </cell>
          <cell r="I3137" t="str">
            <v>United States</v>
          </cell>
          <cell r="J3137" t="str">
            <v>US</v>
          </cell>
          <cell r="K3137" t="str">
            <v>58.127441</v>
          </cell>
          <cell r="L3137" t="str">
            <v>-134.755953</v>
          </cell>
          <cell r="N3137">
            <v>0</v>
          </cell>
        </row>
        <row r="3138">
          <cell r="A3138" t="str">
            <v>HWK</v>
          </cell>
          <cell r="B3138" t="str">
            <v>YHAW</v>
          </cell>
          <cell r="D3138" t="str">
            <v>Wilpena Pound</v>
          </cell>
          <cell r="F3138" t="str">
            <v>Hawker</v>
          </cell>
          <cell r="G3138" t="str">
            <v>-9.5</v>
          </cell>
          <cell r="H3138" t="str">
            <v>Австралия</v>
          </cell>
          <cell r="I3138" t="str">
            <v>Australia</v>
          </cell>
          <cell r="J3138" t="str">
            <v>AU</v>
          </cell>
          <cell r="K3138" t="str">
            <v>-31.854722</v>
          </cell>
          <cell r="L3138" t="str">
            <v>138.468056</v>
          </cell>
        </row>
        <row r="3139">
          <cell r="A3139" t="str">
            <v>HWN</v>
          </cell>
          <cell r="B3139" t="str">
            <v>FVWN</v>
          </cell>
          <cell r="D3139" t="str">
            <v>Hwange Nat Park</v>
          </cell>
          <cell r="F3139" t="str">
            <v>Hwange Nat Park</v>
          </cell>
          <cell r="G3139" t="str">
            <v>+2.0</v>
          </cell>
          <cell r="H3139" t="str">
            <v>Зимбабве</v>
          </cell>
          <cell r="I3139" t="str">
            <v>Zimbabwe</v>
          </cell>
          <cell r="J3139" t="str">
            <v>ZW</v>
          </cell>
          <cell r="K3139" t="str">
            <v>-18.629872</v>
          </cell>
          <cell r="L3139" t="str">
            <v>27.021042</v>
          </cell>
          <cell r="M3139">
            <v>4600</v>
          </cell>
          <cell r="N3139">
            <v>1080</v>
          </cell>
        </row>
        <row r="3140">
          <cell r="A3140" t="str">
            <v>HWO</v>
          </cell>
          <cell r="B3140" t="str">
            <v>KHWO</v>
          </cell>
          <cell r="D3140" t="str">
            <v>North Perry</v>
          </cell>
          <cell r="E3140" t="str">
            <v>Холливуд</v>
          </cell>
          <cell r="F3140" t="str">
            <v>Hollywood</v>
          </cell>
          <cell r="G3140" t="str">
            <v>-5.0</v>
          </cell>
          <cell r="H3140" t="str">
            <v>США</v>
          </cell>
          <cell r="I3140" t="str">
            <v>United States</v>
          </cell>
          <cell r="J3140" t="str">
            <v>US</v>
          </cell>
          <cell r="K3140" t="str">
            <v>26.001222</v>
          </cell>
          <cell r="L3140" t="str">
            <v>-80.240722</v>
          </cell>
          <cell r="M3140">
            <v>1021</v>
          </cell>
          <cell r="N3140">
            <v>2</v>
          </cell>
        </row>
        <row r="3141">
          <cell r="A3141" t="str">
            <v>HXX</v>
          </cell>
          <cell r="B3141" t="str">
            <v>YHAY</v>
          </cell>
          <cell r="D3141" t="str">
            <v>Hay</v>
          </cell>
          <cell r="F3141" t="str">
            <v>Hay</v>
          </cell>
          <cell r="G3141" t="str">
            <v>-10.0</v>
          </cell>
          <cell r="H3141" t="str">
            <v>Австралия</v>
          </cell>
          <cell r="I3141" t="str">
            <v>Australia</v>
          </cell>
          <cell r="J3141" t="str">
            <v>AU</v>
          </cell>
          <cell r="K3141" t="str">
            <v>-34.531389</v>
          </cell>
          <cell r="L3141" t="str">
            <v>144.829722</v>
          </cell>
          <cell r="M3141">
            <v>1463</v>
          </cell>
          <cell r="N3141">
            <v>93</v>
          </cell>
        </row>
        <row r="3142">
          <cell r="A3142" t="str">
            <v>HYA</v>
          </cell>
          <cell r="B3142" t="str">
            <v>KHYA</v>
          </cell>
          <cell r="D3142" t="str">
            <v>Barnstable</v>
          </cell>
          <cell r="E3142" t="str">
            <v>Хианнис</v>
          </cell>
          <cell r="F3142" t="str">
            <v>Hyannis</v>
          </cell>
          <cell r="G3142" t="str">
            <v>-5.0</v>
          </cell>
          <cell r="H3142" t="str">
            <v>США</v>
          </cell>
          <cell r="I3142" t="str">
            <v>United States</v>
          </cell>
          <cell r="J3142" t="str">
            <v>US</v>
          </cell>
          <cell r="K3142" t="str">
            <v>41.669336</v>
          </cell>
          <cell r="L3142" t="str">
            <v>-70.280356</v>
          </cell>
          <cell r="M3142">
            <v>1696</v>
          </cell>
          <cell r="N3142">
            <v>17</v>
          </cell>
        </row>
        <row r="3143">
          <cell r="A3143" t="str">
            <v>HYC</v>
          </cell>
          <cell r="B3143" t="str">
            <v>EGUH</v>
          </cell>
          <cell r="C3143" t="str">
            <v>Хай-Вайкомб</v>
          </cell>
          <cell r="D3143" t="str">
            <v>High Wycombe</v>
          </cell>
          <cell r="E3143" t="str">
            <v>Хай-Вайкомб</v>
          </cell>
          <cell r="F3143" t="str">
            <v>High Wycombe</v>
          </cell>
          <cell r="G3143" t="str">
            <v>+0.0</v>
          </cell>
          <cell r="H3143" t="str">
            <v>Великобритания</v>
          </cell>
          <cell r="I3143" t="str">
            <v>United Kingdom</v>
          </cell>
          <cell r="J3143" t="str">
            <v>GB</v>
          </cell>
          <cell r="K3143" t="str">
            <v>51.673889</v>
          </cell>
          <cell r="L3143" t="str">
            <v>-0.797222</v>
          </cell>
          <cell r="N3143">
            <v>75</v>
          </cell>
        </row>
        <row r="3144">
          <cell r="A3144" t="str">
            <v>HYD</v>
          </cell>
          <cell r="B3144" t="str">
            <v>VOHS</v>
          </cell>
          <cell r="D3144" t="str">
            <v>Rajiv Gandhi Airport</v>
          </cell>
          <cell r="E3144" t="str">
            <v>Хидерабад</v>
          </cell>
          <cell r="F3144" t="str">
            <v>Hyderabad</v>
          </cell>
          <cell r="G3144" t="str">
            <v>+5.5</v>
          </cell>
          <cell r="H3144" t="str">
            <v>Индия</v>
          </cell>
          <cell r="I3144" t="str">
            <v>India</v>
          </cell>
          <cell r="J3144" t="str">
            <v>IN</v>
          </cell>
          <cell r="K3144" t="str">
            <v>17.254</v>
          </cell>
          <cell r="L3144" t="str">
            <v>78.431</v>
          </cell>
          <cell r="M3144">
            <v>2768</v>
          </cell>
          <cell r="N3144">
            <v>531</v>
          </cell>
        </row>
        <row r="3145">
          <cell r="A3145" t="str">
            <v>HYF</v>
          </cell>
          <cell r="C3145" t="str">
            <v>Хейфильдз</v>
          </cell>
          <cell r="D3145" t="str">
            <v>Hayfields</v>
          </cell>
          <cell r="E3145" t="str">
            <v>Хейфильдз</v>
          </cell>
          <cell r="F3145" t="str">
            <v>Hayfields</v>
          </cell>
          <cell r="G3145" t="str">
            <v>+10.0</v>
          </cell>
          <cell r="H3145" t="str">
            <v>Папуа - Новая Гвинея</v>
          </cell>
          <cell r="I3145" t="str">
            <v>Papua New Guinea</v>
          </cell>
          <cell r="J3145" t="str">
            <v>PG</v>
          </cell>
          <cell r="K3145" t="str">
            <v>-3.700</v>
          </cell>
          <cell r="L3145" t="str">
            <v>143.050</v>
          </cell>
          <cell r="M3145">
            <v>945</v>
          </cell>
          <cell r="N3145">
            <v>122</v>
          </cell>
        </row>
        <row r="3146">
          <cell r="A3146" t="str">
            <v>HYG</v>
          </cell>
          <cell r="B3146" t="str">
            <v>PAHY</v>
          </cell>
          <cell r="D3146" t="str">
            <v>SPB</v>
          </cell>
          <cell r="F3146" t="str">
            <v>Hydaburg</v>
          </cell>
          <cell r="G3146" t="str">
            <v>-9.0</v>
          </cell>
          <cell r="H3146" t="str">
            <v>США</v>
          </cell>
          <cell r="I3146" t="str">
            <v>United States</v>
          </cell>
          <cell r="J3146" t="str">
            <v>US</v>
          </cell>
          <cell r="K3146" t="str">
            <v>55.206316</v>
          </cell>
          <cell r="L3146" t="str">
            <v>-132.828313</v>
          </cell>
          <cell r="N3146">
            <v>0</v>
          </cell>
        </row>
        <row r="3147">
          <cell r="A3147" t="str">
            <v>HYL</v>
          </cell>
          <cell r="B3147" t="str">
            <v>KHYL</v>
          </cell>
          <cell r="D3147" t="str">
            <v>SPB</v>
          </cell>
          <cell r="F3147" t="str">
            <v>Hollis</v>
          </cell>
          <cell r="G3147" t="str">
            <v>-9.0</v>
          </cell>
          <cell r="H3147" t="str">
            <v>США</v>
          </cell>
          <cell r="I3147" t="str">
            <v>United States</v>
          </cell>
          <cell r="J3147" t="str">
            <v>US</v>
          </cell>
          <cell r="K3147" t="str">
            <v>55.481588</v>
          </cell>
          <cell r="L3147" t="str">
            <v>-132.646094</v>
          </cell>
          <cell r="N3147">
            <v>0</v>
          </cell>
        </row>
        <row r="3148">
          <cell r="A3148" t="str">
            <v>HYN</v>
          </cell>
          <cell r="B3148" t="str">
            <v>ZSLQ</v>
          </cell>
          <cell r="C3148" t="str">
            <v>Хуанань</v>
          </cell>
          <cell r="D3148" t="str">
            <v>Huangyan</v>
          </cell>
          <cell r="E3148" t="str">
            <v>Хуанань</v>
          </cell>
          <cell r="F3148" t="str">
            <v>Huangyan</v>
          </cell>
          <cell r="G3148" t="str">
            <v>+8.0</v>
          </cell>
          <cell r="H3148" t="str">
            <v>Китай</v>
          </cell>
          <cell r="I3148" t="str">
            <v>China</v>
          </cell>
          <cell r="J3148" t="str">
            <v>CN</v>
          </cell>
          <cell r="K3148" t="str">
            <v>28.562222</v>
          </cell>
          <cell r="L3148" t="str">
            <v>121.428611</v>
          </cell>
        </row>
        <row r="3149">
          <cell r="A3149" t="str">
            <v>HYR</v>
          </cell>
          <cell r="B3149" t="str">
            <v>KHYR</v>
          </cell>
          <cell r="D3149" t="str">
            <v>Municipal</v>
          </cell>
          <cell r="F3149" t="str">
            <v>Hayward</v>
          </cell>
          <cell r="G3149" t="str">
            <v>-8.0</v>
          </cell>
          <cell r="H3149" t="str">
            <v>США</v>
          </cell>
          <cell r="I3149" t="str">
            <v>United States</v>
          </cell>
          <cell r="J3149" t="str">
            <v>US</v>
          </cell>
          <cell r="K3149" t="str">
            <v>46.025250</v>
          </cell>
          <cell r="L3149" t="str">
            <v>-91.444278</v>
          </cell>
          <cell r="M3149">
            <v>1529</v>
          </cell>
          <cell r="N3149">
            <v>371</v>
          </cell>
        </row>
        <row r="3150">
          <cell r="A3150" t="str">
            <v>HYS</v>
          </cell>
          <cell r="B3150" t="str">
            <v>KHYS</v>
          </cell>
          <cell r="D3150" t="str">
            <v>Municipal</v>
          </cell>
          <cell r="F3150" t="str">
            <v>Hays</v>
          </cell>
          <cell r="G3150" t="str">
            <v>-6.0</v>
          </cell>
          <cell r="H3150" t="str">
            <v>США</v>
          </cell>
          <cell r="I3150" t="str">
            <v>United States</v>
          </cell>
          <cell r="J3150" t="str">
            <v>US</v>
          </cell>
          <cell r="K3150" t="str">
            <v>38.842210</v>
          </cell>
          <cell r="L3150" t="str">
            <v>-99.273171</v>
          </cell>
          <cell r="M3150">
            <v>1737</v>
          </cell>
          <cell r="N3150">
            <v>609</v>
          </cell>
        </row>
        <row r="3151">
          <cell r="A3151" t="str">
            <v>HYV</v>
          </cell>
          <cell r="B3151" t="str">
            <v>EFHV</v>
          </cell>
          <cell r="C3151" t="str">
            <v>Хивинкаа</v>
          </cell>
          <cell r="D3151" t="str">
            <v>Hyvinkaa</v>
          </cell>
          <cell r="E3151" t="str">
            <v>Хивинкаа</v>
          </cell>
          <cell r="F3151" t="str">
            <v>Hyvinkaa</v>
          </cell>
          <cell r="G3151" t="str">
            <v>+2.0</v>
          </cell>
          <cell r="H3151" t="str">
            <v>Финляндия</v>
          </cell>
          <cell r="I3151" t="str">
            <v>Finland</v>
          </cell>
          <cell r="J3151" t="str">
            <v>FI</v>
          </cell>
          <cell r="K3151" t="str">
            <v>60.654444</v>
          </cell>
          <cell r="L3151" t="str">
            <v>24.881111</v>
          </cell>
          <cell r="N3151">
            <v>131</v>
          </cell>
        </row>
        <row r="3152">
          <cell r="A3152" t="str">
            <v>HZB</v>
          </cell>
          <cell r="B3152" t="str">
            <v>LFQT</v>
          </cell>
          <cell r="D3152" t="str">
            <v>Merville/Calonne</v>
          </cell>
          <cell r="E3152" t="str">
            <v>Хазебрук</v>
          </cell>
          <cell r="F3152" t="str">
            <v>Hazebrouck</v>
          </cell>
          <cell r="G3152" t="str">
            <v>+1.0</v>
          </cell>
          <cell r="H3152" t="str">
            <v>Франция</v>
          </cell>
          <cell r="I3152" t="str">
            <v>France</v>
          </cell>
          <cell r="J3152" t="str">
            <v>FR</v>
          </cell>
          <cell r="K3152" t="str">
            <v>50.616600</v>
          </cell>
          <cell r="L3152" t="str">
            <v>2.640094</v>
          </cell>
          <cell r="M3152">
            <v>1850</v>
          </cell>
          <cell r="N3152">
            <v>19</v>
          </cell>
        </row>
        <row r="3153">
          <cell r="A3153" t="str">
            <v>HZG</v>
          </cell>
          <cell r="B3153" t="str">
            <v>ZLHZ</v>
          </cell>
          <cell r="C3153" t="str">
            <v>Ханьчжун</v>
          </cell>
          <cell r="D3153" t="str">
            <v>Hanzhong</v>
          </cell>
          <cell r="E3153" t="str">
            <v>Ханьчжун</v>
          </cell>
          <cell r="F3153" t="str">
            <v>Hanzhong</v>
          </cell>
          <cell r="G3153" t="str">
            <v>-8.0</v>
          </cell>
          <cell r="H3153" t="str">
            <v>Китай</v>
          </cell>
          <cell r="I3153" t="str">
            <v>China</v>
          </cell>
          <cell r="J3153" t="str">
            <v>CN</v>
          </cell>
          <cell r="K3153" t="str">
            <v>33.063611</v>
          </cell>
          <cell r="L3153" t="str">
            <v>107.008056</v>
          </cell>
        </row>
        <row r="3154">
          <cell r="A3154" t="str">
            <v>HZH</v>
          </cell>
          <cell r="B3154" t="str">
            <v>ZUNP</v>
          </cell>
          <cell r="D3154" t="str">
            <v>Liping</v>
          </cell>
          <cell r="F3154" t="str">
            <v>Liping City</v>
          </cell>
          <cell r="G3154" t="str">
            <v>+0.0</v>
          </cell>
          <cell r="H3154" t="str">
            <v>Китай</v>
          </cell>
          <cell r="I3154" t="str">
            <v>China</v>
          </cell>
          <cell r="J3154" t="str">
            <v>CN</v>
          </cell>
          <cell r="K3154" t="str">
            <v>26.335</v>
          </cell>
          <cell r="L3154" t="str">
            <v>109.150</v>
          </cell>
        </row>
        <row r="3155">
          <cell r="A3155" t="str">
            <v>HZK</v>
          </cell>
          <cell r="B3155" t="str">
            <v>BIHU</v>
          </cell>
          <cell r="C3155" t="str">
            <v>Хусавик</v>
          </cell>
          <cell r="D3155" t="str">
            <v>Husavik</v>
          </cell>
          <cell r="E3155" t="str">
            <v>Хусавик</v>
          </cell>
          <cell r="F3155" t="str">
            <v>Husavik</v>
          </cell>
          <cell r="G3155" t="str">
            <v>+0.0</v>
          </cell>
          <cell r="H3155" t="str">
            <v>Исландия</v>
          </cell>
          <cell r="I3155" t="str">
            <v>Iceland</v>
          </cell>
          <cell r="J3155" t="str">
            <v>IS</v>
          </cell>
          <cell r="K3155" t="str">
            <v>65.952500</v>
          </cell>
          <cell r="L3155" t="str">
            <v>-17.425833</v>
          </cell>
          <cell r="M3155">
            <v>1560</v>
          </cell>
          <cell r="N3155">
            <v>15</v>
          </cell>
        </row>
        <row r="3156">
          <cell r="A3156" t="str">
            <v>HZL</v>
          </cell>
          <cell r="B3156" t="str">
            <v>KHZL</v>
          </cell>
          <cell r="D3156" t="str">
            <v>Hazleton</v>
          </cell>
          <cell r="F3156" t="str">
            <v>Hazleton</v>
          </cell>
          <cell r="G3156" t="str">
            <v>-5.0</v>
          </cell>
          <cell r="H3156" t="str">
            <v>США</v>
          </cell>
          <cell r="I3156" t="str">
            <v>United States</v>
          </cell>
          <cell r="J3156" t="str">
            <v>US</v>
          </cell>
          <cell r="K3156" t="str">
            <v>40.986778</v>
          </cell>
          <cell r="L3156" t="str">
            <v>-75.994889</v>
          </cell>
          <cell r="M3156">
            <v>1493</v>
          </cell>
          <cell r="N3156">
            <v>489</v>
          </cell>
        </row>
        <row r="3157">
          <cell r="A3157" t="str">
            <v>HZV</v>
          </cell>
          <cell r="B3157" t="str">
            <v>FAHW</v>
          </cell>
          <cell r="C3157" t="str">
            <v>Хезивью</v>
          </cell>
          <cell r="D3157" t="str">
            <v>Hazyview</v>
          </cell>
          <cell r="E3157" t="str">
            <v>Хезивью</v>
          </cell>
          <cell r="F3157" t="str">
            <v>Hazyview</v>
          </cell>
          <cell r="G3157" t="str">
            <v>+2.0</v>
          </cell>
          <cell r="H3157" t="str">
            <v>ЮАР</v>
          </cell>
          <cell r="I3157" t="str">
            <v>South Africa</v>
          </cell>
          <cell r="J3157" t="str">
            <v>ZA</v>
          </cell>
          <cell r="K3157" t="str">
            <v>-25.050</v>
          </cell>
          <cell r="L3157" t="str">
            <v>31.133</v>
          </cell>
        </row>
        <row r="3158">
          <cell r="A3158" t="str">
            <v>IAA</v>
          </cell>
          <cell r="B3158" t="str">
            <v>UOII</v>
          </cell>
          <cell r="C3158" t="str">
            <v>Игарка</v>
          </cell>
          <cell r="D3158" t="str">
            <v>Igarka</v>
          </cell>
          <cell r="E3158" t="str">
            <v>Игарка</v>
          </cell>
          <cell r="F3158" t="str">
            <v>Igarka</v>
          </cell>
          <cell r="G3158" t="str">
            <v>-2.0</v>
          </cell>
          <cell r="H3158" t="str">
            <v>Россия</v>
          </cell>
          <cell r="I3158" t="str">
            <v>Russian Federation</v>
          </cell>
          <cell r="J3158" t="str">
            <v>RU</v>
          </cell>
          <cell r="K3158" t="str">
            <v>67.437222</v>
          </cell>
          <cell r="L3158" t="str">
            <v>86.621944</v>
          </cell>
          <cell r="N3158">
            <v>25</v>
          </cell>
        </row>
        <row r="3159">
          <cell r="A3159" t="str">
            <v>IAB</v>
          </cell>
          <cell r="B3159" t="str">
            <v>KIAB</v>
          </cell>
          <cell r="D3159" t="str">
            <v>Mcconnell AFB</v>
          </cell>
          <cell r="E3159" t="str">
            <v>Вичита</v>
          </cell>
          <cell r="F3159" t="str">
            <v>Wichita</v>
          </cell>
          <cell r="G3159" t="str">
            <v>+0.0</v>
          </cell>
          <cell r="H3159" t="str">
            <v>США</v>
          </cell>
          <cell r="I3159" t="str">
            <v>United States</v>
          </cell>
          <cell r="J3159" t="str">
            <v>US</v>
          </cell>
          <cell r="K3159" t="str">
            <v>37.623000</v>
          </cell>
          <cell r="L3159" t="str">
            <v>-97.267333</v>
          </cell>
          <cell r="N3159">
            <v>418</v>
          </cell>
        </row>
        <row r="3160">
          <cell r="A3160" t="str">
            <v>IAD</v>
          </cell>
          <cell r="B3160" t="str">
            <v>KIAD</v>
          </cell>
          <cell r="D3160" t="str">
            <v>Washington Dulles International</v>
          </cell>
          <cell r="F3160" t="str">
            <v>Washington, DC</v>
          </cell>
          <cell r="G3160" t="str">
            <v>-5.0</v>
          </cell>
          <cell r="H3160" t="str">
            <v>США</v>
          </cell>
          <cell r="I3160" t="str">
            <v>United States</v>
          </cell>
          <cell r="J3160" t="str">
            <v>US</v>
          </cell>
          <cell r="K3160" t="str">
            <v>38.947444</v>
          </cell>
          <cell r="L3160" t="str">
            <v>-77.459944</v>
          </cell>
          <cell r="M3160">
            <v>3506</v>
          </cell>
          <cell r="N3160">
            <v>95</v>
          </cell>
        </row>
        <row r="3161">
          <cell r="A3161" t="str">
            <v>IAG</v>
          </cell>
          <cell r="B3161" t="str">
            <v>KIAG</v>
          </cell>
          <cell r="D3161" t="str">
            <v>International</v>
          </cell>
          <cell r="E3161" t="str">
            <v>Ниагара Фоллз</v>
          </cell>
          <cell r="F3161" t="str">
            <v>Niagara Falls</v>
          </cell>
          <cell r="G3161" t="str">
            <v>-5.0</v>
          </cell>
          <cell r="H3161" t="str">
            <v>США</v>
          </cell>
          <cell r="I3161" t="str">
            <v>United States</v>
          </cell>
          <cell r="J3161" t="str">
            <v>US</v>
          </cell>
          <cell r="K3161" t="str">
            <v>43.107333</v>
          </cell>
          <cell r="L3161" t="str">
            <v>-78.946194</v>
          </cell>
          <cell r="M3161">
            <v>2781</v>
          </cell>
          <cell r="N3161">
            <v>180</v>
          </cell>
        </row>
        <row r="3162">
          <cell r="A3162" t="str">
            <v>IAH</v>
          </cell>
          <cell r="B3162" t="str">
            <v>KIAH</v>
          </cell>
          <cell r="D3162" t="str">
            <v>George Bush Intercontinental</v>
          </cell>
          <cell r="E3162" t="str">
            <v>Хьюстон</v>
          </cell>
          <cell r="F3162" t="str">
            <v>Houston</v>
          </cell>
          <cell r="G3162" t="str">
            <v>-6.0</v>
          </cell>
          <cell r="H3162" t="str">
            <v>США</v>
          </cell>
          <cell r="I3162" t="str">
            <v>United States</v>
          </cell>
          <cell r="J3162" t="str">
            <v>US</v>
          </cell>
          <cell r="K3162" t="str">
            <v>29.984434</v>
          </cell>
          <cell r="L3162" t="str">
            <v>-95.341442</v>
          </cell>
          <cell r="M3162">
            <v>3658</v>
          </cell>
          <cell r="N3162">
            <v>30</v>
          </cell>
        </row>
        <row r="3163">
          <cell r="A3163" t="str">
            <v>IAM</v>
          </cell>
          <cell r="B3163" t="str">
            <v>DAUZ</v>
          </cell>
          <cell r="D3163" t="str">
            <v>In Amenas</v>
          </cell>
          <cell r="F3163" t="str">
            <v>In Amenas</v>
          </cell>
          <cell r="G3163" t="str">
            <v>+1.0</v>
          </cell>
          <cell r="H3163" t="str">
            <v>Алжир</v>
          </cell>
          <cell r="I3163" t="str">
            <v>Algeria</v>
          </cell>
          <cell r="J3163" t="str">
            <v>DZ</v>
          </cell>
          <cell r="K3163" t="str">
            <v>28.051550</v>
          </cell>
          <cell r="L3163" t="str">
            <v>9.642911</v>
          </cell>
          <cell r="M3163">
            <v>3000</v>
          </cell>
          <cell r="N3163">
            <v>563</v>
          </cell>
        </row>
        <row r="3164">
          <cell r="A3164" t="str">
            <v>IAN</v>
          </cell>
          <cell r="B3164" t="str">
            <v>PAIK</v>
          </cell>
          <cell r="D3164" t="str">
            <v>Bob Barker Memorial</v>
          </cell>
          <cell r="F3164" t="str">
            <v>Kiana</v>
          </cell>
          <cell r="G3164" t="str">
            <v>-9.0</v>
          </cell>
          <cell r="H3164" t="str">
            <v>США</v>
          </cell>
          <cell r="I3164" t="str">
            <v>United States</v>
          </cell>
          <cell r="J3164" t="str">
            <v>US</v>
          </cell>
          <cell r="K3164" t="str">
            <v>66.975954</v>
          </cell>
          <cell r="L3164" t="str">
            <v>-160.436534</v>
          </cell>
          <cell r="M3164">
            <v>1036</v>
          </cell>
          <cell r="N3164">
            <v>51</v>
          </cell>
        </row>
        <row r="3165">
          <cell r="A3165" t="str">
            <v>IAQ</v>
          </cell>
          <cell r="B3165" t="str">
            <v>OIBH</v>
          </cell>
          <cell r="C3165" t="str">
            <v>Бахреган</v>
          </cell>
          <cell r="D3165" t="str">
            <v>Bahregan</v>
          </cell>
          <cell r="E3165" t="str">
            <v>Бахреган</v>
          </cell>
          <cell r="F3165" t="str">
            <v>Bahregan</v>
          </cell>
          <cell r="G3165" t="str">
            <v>+3.5</v>
          </cell>
          <cell r="H3165" t="str">
            <v>Иран</v>
          </cell>
          <cell r="I3165" t="str">
            <v>Iran</v>
          </cell>
          <cell r="J3165" t="str">
            <v>IR</v>
          </cell>
          <cell r="K3165" t="str">
            <v>29.840061</v>
          </cell>
          <cell r="L3165" t="str">
            <v>50.272697</v>
          </cell>
          <cell r="M3165">
            <v>1768</v>
          </cell>
          <cell r="N3165">
            <v>6</v>
          </cell>
        </row>
        <row r="3166">
          <cell r="A3166" t="str">
            <v>IAR</v>
          </cell>
          <cell r="B3166" t="str">
            <v>UUDL</v>
          </cell>
          <cell r="C3166" t="str">
            <v>Туношна</v>
          </cell>
          <cell r="D3166" t="str">
            <v>Tunoshna</v>
          </cell>
          <cell r="E3166" t="str">
            <v>Ярославль</v>
          </cell>
          <cell r="F3166" t="str">
            <v>Yaroslavl</v>
          </cell>
          <cell r="G3166" t="str">
            <v>-2.0</v>
          </cell>
          <cell r="H3166" t="str">
            <v>Россия</v>
          </cell>
          <cell r="I3166" t="str">
            <v>Russian Federation</v>
          </cell>
          <cell r="J3166" t="str">
            <v>RU</v>
          </cell>
          <cell r="K3166" t="str">
            <v>57.560667</v>
          </cell>
          <cell r="L3166" t="str">
            <v>40.157369</v>
          </cell>
          <cell r="N3166">
            <v>93</v>
          </cell>
        </row>
        <row r="3167">
          <cell r="A3167" t="str">
            <v>IAS</v>
          </cell>
          <cell r="B3167" t="str">
            <v>LRIA</v>
          </cell>
          <cell r="C3167" t="str">
            <v>Иаси</v>
          </cell>
          <cell r="D3167" t="str">
            <v>Iasi</v>
          </cell>
          <cell r="E3167" t="str">
            <v>Иаси</v>
          </cell>
          <cell r="F3167" t="str">
            <v>Iasi</v>
          </cell>
          <cell r="G3167" t="str">
            <v>+2.0</v>
          </cell>
          <cell r="H3167" t="str">
            <v>Румыния</v>
          </cell>
          <cell r="I3167" t="str">
            <v>Romania</v>
          </cell>
          <cell r="J3167" t="str">
            <v>RO</v>
          </cell>
          <cell r="K3167" t="str">
            <v>47.178492</v>
          </cell>
          <cell r="L3167" t="str">
            <v>27.620631</v>
          </cell>
          <cell r="M3167">
            <v>1800</v>
          </cell>
          <cell r="N3167">
            <v>121</v>
          </cell>
        </row>
        <row r="3168">
          <cell r="A3168" t="str">
            <v>IAU</v>
          </cell>
          <cell r="D3168" t="str">
            <v>Iaura</v>
          </cell>
          <cell r="F3168" t="str">
            <v>Iaura</v>
          </cell>
          <cell r="G3168" t="str">
            <v>-10.0</v>
          </cell>
          <cell r="H3168" t="str">
            <v>Папуа - Новая Гвинея</v>
          </cell>
          <cell r="I3168" t="str">
            <v>Papua New Guinea</v>
          </cell>
          <cell r="J3168" t="str">
            <v>PG</v>
          </cell>
          <cell r="K3168" t="str">
            <v>-9.783</v>
          </cell>
          <cell r="L3168" t="str">
            <v>148.100</v>
          </cell>
          <cell r="M3168">
            <v>531</v>
          </cell>
          <cell r="N3168">
            <v>305</v>
          </cell>
        </row>
        <row r="3169">
          <cell r="A3169" t="str">
            <v>IBA</v>
          </cell>
          <cell r="B3169" t="str">
            <v>DNIB</v>
          </cell>
          <cell r="C3169" t="str">
            <v>Ибадан</v>
          </cell>
          <cell r="D3169" t="str">
            <v>Ibadan</v>
          </cell>
          <cell r="E3169" t="str">
            <v>Ибадан</v>
          </cell>
          <cell r="F3169" t="str">
            <v>Ibadan</v>
          </cell>
          <cell r="G3169" t="str">
            <v>+1.0</v>
          </cell>
          <cell r="H3169" t="str">
            <v>Нигерия</v>
          </cell>
          <cell r="I3169" t="str">
            <v>Nigeria</v>
          </cell>
          <cell r="J3169" t="str">
            <v>NG</v>
          </cell>
          <cell r="K3169" t="str">
            <v>7.362458</v>
          </cell>
          <cell r="L3169" t="str">
            <v>3.978333</v>
          </cell>
          <cell r="M3169">
            <v>1383</v>
          </cell>
          <cell r="N3169">
            <v>221</v>
          </cell>
        </row>
        <row r="3170">
          <cell r="A3170" t="str">
            <v>IBE</v>
          </cell>
          <cell r="B3170" t="str">
            <v>SKIB</v>
          </cell>
          <cell r="C3170" t="str">
            <v>Ибаги</v>
          </cell>
          <cell r="D3170" t="str">
            <v>Ibague</v>
          </cell>
          <cell r="E3170" t="str">
            <v>Ибаги</v>
          </cell>
          <cell r="F3170" t="str">
            <v>Ibague</v>
          </cell>
          <cell r="G3170" t="str">
            <v>-5.0</v>
          </cell>
          <cell r="H3170" t="str">
            <v>Колумбия</v>
          </cell>
          <cell r="I3170" t="str">
            <v>Colombia</v>
          </cell>
          <cell r="J3170" t="str">
            <v>CO</v>
          </cell>
          <cell r="K3170" t="str">
            <v>4.421333</v>
          </cell>
          <cell r="L3170" t="str">
            <v>-75.132522</v>
          </cell>
          <cell r="M3170">
            <v>1520</v>
          </cell>
          <cell r="N3170">
            <v>914</v>
          </cell>
        </row>
        <row r="3171">
          <cell r="A3171" t="str">
            <v>IBI</v>
          </cell>
          <cell r="C3171" t="str">
            <v>Ибоки</v>
          </cell>
          <cell r="D3171" t="str">
            <v>Iboki</v>
          </cell>
          <cell r="E3171" t="str">
            <v>Ибоки</v>
          </cell>
          <cell r="F3171" t="str">
            <v>Iboki</v>
          </cell>
          <cell r="G3171" t="str">
            <v>+0.0</v>
          </cell>
          <cell r="H3171" t="str">
            <v>Папуа - Новая Гвинея</v>
          </cell>
          <cell r="I3171" t="str">
            <v>Papua New Guinea</v>
          </cell>
          <cell r="J3171" t="str">
            <v>PG</v>
          </cell>
          <cell r="K3171" t="str">
            <v>-5.550</v>
          </cell>
          <cell r="L3171" t="str">
            <v>149.183</v>
          </cell>
        </row>
        <row r="3172">
          <cell r="A3172" t="str">
            <v>IBL</v>
          </cell>
          <cell r="D3172" t="str">
            <v>Indigo Bay Lodge</v>
          </cell>
          <cell r="F3172" t="str">
            <v>Indigo Bay Lodge</v>
          </cell>
          <cell r="G3172" t="str">
            <v>+3.0</v>
          </cell>
          <cell r="H3172" t="str">
            <v>Уганда</v>
          </cell>
          <cell r="I3172" t="str">
            <v>Uganda</v>
          </cell>
          <cell r="J3172" t="str">
            <v>UG</v>
          </cell>
          <cell r="K3172" t="str">
            <v>-21.706944</v>
          </cell>
          <cell r="L3172" t="str">
            <v>35.451944</v>
          </cell>
        </row>
        <row r="3173">
          <cell r="A3173" t="str">
            <v>IBO</v>
          </cell>
          <cell r="C3173" t="str">
            <v>Ибо</v>
          </cell>
          <cell r="D3173" t="str">
            <v>Ibo</v>
          </cell>
          <cell r="E3173" t="str">
            <v>Ибо</v>
          </cell>
          <cell r="F3173" t="str">
            <v>Ibo</v>
          </cell>
          <cell r="G3173" t="str">
            <v>+2.0</v>
          </cell>
          <cell r="H3173" t="str">
            <v>Мозамбик</v>
          </cell>
          <cell r="I3173" t="str">
            <v>Mozambique</v>
          </cell>
          <cell r="J3173" t="str">
            <v>MZ</v>
          </cell>
          <cell r="K3173" t="str">
            <v>-12.333</v>
          </cell>
          <cell r="L3173" t="str">
            <v>40.600</v>
          </cell>
          <cell r="M3173">
            <v>845</v>
          </cell>
          <cell r="N3173">
            <v>5</v>
          </cell>
        </row>
        <row r="3174">
          <cell r="A3174" t="str">
            <v>IBP</v>
          </cell>
          <cell r="B3174" t="str">
            <v>SPBR</v>
          </cell>
          <cell r="C3174" t="str">
            <v>Иберия</v>
          </cell>
          <cell r="D3174" t="str">
            <v>Iberia</v>
          </cell>
          <cell r="E3174" t="str">
            <v>Иберия</v>
          </cell>
          <cell r="F3174" t="str">
            <v>Iberia</v>
          </cell>
          <cell r="G3174" t="str">
            <v>-5.0</v>
          </cell>
          <cell r="H3174" t="str">
            <v>Перу</v>
          </cell>
          <cell r="I3174" t="str">
            <v>Peru</v>
          </cell>
          <cell r="J3174" t="str">
            <v>PE</v>
          </cell>
          <cell r="K3174" t="str">
            <v>-11.411578</v>
          </cell>
          <cell r="L3174" t="str">
            <v>-69.488711</v>
          </cell>
          <cell r="M3174">
            <v>1323</v>
          </cell>
          <cell r="N3174">
            <v>229</v>
          </cell>
        </row>
        <row r="3175">
          <cell r="A3175" t="str">
            <v>IBZ</v>
          </cell>
          <cell r="B3175" t="str">
            <v>LEIB</v>
          </cell>
          <cell r="C3175" t="str">
            <v>Ибица</v>
          </cell>
          <cell r="D3175" t="str">
            <v>Ibiza</v>
          </cell>
          <cell r="E3175" t="str">
            <v>Ибица</v>
          </cell>
          <cell r="F3175" t="str">
            <v>Ibiza</v>
          </cell>
          <cell r="G3175" t="str">
            <v>+1.0</v>
          </cell>
          <cell r="H3175" t="str">
            <v>Испания</v>
          </cell>
          <cell r="I3175" t="str">
            <v>Spain</v>
          </cell>
          <cell r="J3175" t="str">
            <v>ES</v>
          </cell>
          <cell r="K3175" t="str">
            <v>38.872858</v>
          </cell>
          <cell r="L3175" t="str">
            <v>1.373117</v>
          </cell>
          <cell r="M3175">
            <v>2800</v>
          </cell>
          <cell r="N3175">
            <v>6</v>
          </cell>
        </row>
        <row r="3176">
          <cell r="A3176" t="str">
            <v>ICA</v>
          </cell>
          <cell r="B3176" t="str">
            <v>SVIC</v>
          </cell>
          <cell r="C3176" t="str">
            <v>Икабару</v>
          </cell>
          <cell r="D3176" t="str">
            <v>Icabaru</v>
          </cell>
          <cell r="E3176" t="str">
            <v>Икабару</v>
          </cell>
          <cell r="F3176" t="str">
            <v>Icabaru</v>
          </cell>
          <cell r="G3176" t="str">
            <v>-4.0</v>
          </cell>
          <cell r="H3176" t="str">
            <v>Венесуэла</v>
          </cell>
          <cell r="I3176" t="str">
            <v>Venezuela</v>
          </cell>
          <cell r="J3176" t="str">
            <v>VE</v>
          </cell>
          <cell r="K3176" t="str">
            <v>4.333</v>
          </cell>
          <cell r="L3176" t="str">
            <v>-61.733</v>
          </cell>
          <cell r="M3176">
            <v>1200</v>
          </cell>
          <cell r="N3176">
            <v>480</v>
          </cell>
        </row>
        <row r="3177">
          <cell r="A3177" t="str">
            <v>ICI</v>
          </cell>
          <cell r="B3177" t="str">
            <v>NFCI</v>
          </cell>
          <cell r="C3177" t="str">
            <v>Кикия</v>
          </cell>
          <cell r="D3177" t="str">
            <v>Cicia</v>
          </cell>
          <cell r="E3177" t="str">
            <v>Кикия</v>
          </cell>
          <cell r="F3177" t="str">
            <v>Cicia</v>
          </cell>
          <cell r="G3177" t="str">
            <v>+12.0</v>
          </cell>
          <cell r="H3177" t="str">
            <v>Фиджи</v>
          </cell>
          <cell r="I3177" t="str">
            <v>Fiji</v>
          </cell>
          <cell r="J3177" t="str">
            <v>FJ</v>
          </cell>
          <cell r="K3177" t="str">
            <v>-17.743333</v>
          </cell>
          <cell r="L3177" t="str">
            <v>-179.342222</v>
          </cell>
          <cell r="M3177">
            <v>762</v>
          </cell>
          <cell r="N3177">
            <v>4</v>
          </cell>
        </row>
        <row r="3178">
          <cell r="A3178" t="str">
            <v>ICK</v>
          </cell>
          <cell r="B3178" t="str">
            <v>SMNI</v>
          </cell>
          <cell r="D3178" t="str">
            <v>Nieuw Nickerie</v>
          </cell>
          <cell r="F3178" t="str">
            <v>Nieuw Nickerie</v>
          </cell>
          <cell r="G3178" t="str">
            <v>+3.0</v>
          </cell>
          <cell r="H3178" t="str">
            <v>Суринам</v>
          </cell>
          <cell r="I3178" t="str">
            <v>Suriname</v>
          </cell>
          <cell r="J3178" t="str">
            <v>SR</v>
          </cell>
          <cell r="K3178" t="str">
            <v>5.955556</v>
          </cell>
          <cell r="L3178" t="str">
            <v>-57.039444</v>
          </cell>
          <cell r="M3178">
            <v>690</v>
          </cell>
          <cell r="N3178">
            <v>3</v>
          </cell>
        </row>
        <row r="3179">
          <cell r="A3179" t="str">
            <v>ICL</v>
          </cell>
          <cell r="B3179" t="str">
            <v>KICL</v>
          </cell>
          <cell r="D3179" t="str">
            <v>Municipal</v>
          </cell>
          <cell r="F3179" t="str">
            <v>Clarinda</v>
          </cell>
          <cell r="G3179" t="str">
            <v>-6.0</v>
          </cell>
          <cell r="H3179" t="str">
            <v>США</v>
          </cell>
          <cell r="I3179" t="str">
            <v>United States</v>
          </cell>
          <cell r="J3179" t="str">
            <v>US</v>
          </cell>
          <cell r="K3179" t="str">
            <v>40.722194</v>
          </cell>
          <cell r="L3179" t="str">
            <v>-95.026611</v>
          </cell>
          <cell r="M3179">
            <v>1219</v>
          </cell>
          <cell r="N3179">
            <v>304</v>
          </cell>
        </row>
        <row r="3180">
          <cell r="A3180" t="str">
            <v>ICN</v>
          </cell>
          <cell r="B3180" t="str">
            <v>RKSI</v>
          </cell>
          <cell r="D3180" t="str">
            <v>Incheon International</v>
          </cell>
          <cell r="E3180" t="str">
            <v>Сеул</v>
          </cell>
          <cell r="F3180" t="str">
            <v>Seoul</v>
          </cell>
          <cell r="G3180" t="str">
            <v>+9.0</v>
          </cell>
          <cell r="H3180" t="str">
            <v>Южная Корея</v>
          </cell>
          <cell r="I3180" t="str">
            <v>Korea (South)</v>
          </cell>
          <cell r="J3180" t="str">
            <v>KR</v>
          </cell>
          <cell r="K3180" t="str">
            <v>37.469075</v>
          </cell>
          <cell r="L3180" t="str">
            <v>126.450517</v>
          </cell>
          <cell r="M3180">
            <v>3750</v>
          </cell>
          <cell r="N3180">
            <v>7</v>
          </cell>
        </row>
        <row r="3181">
          <cell r="A3181" t="str">
            <v>ICO</v>
          </cell>
          <cell r="D3181" t="str">
            <v>Sicogon Island</v>
          </cell>
          <cell r="F3181" t="str">
            <v>Sicogon Island</v>
          </cell>
          <cell r="G3181" t="str">
            <v>-8.0</v>
          </cell>
          <cell r="H3181" t="str">
            <v>Филиппины</v>
          </cell>
          <cell r="I3181" t="str">
            <v>Philippines</v>
          </cell>
          <cell r="J3181" t="str">
            <v>PH</v>
          </cell>
          <cell r="K3181" t="str">
            <v>11.467</v>
          </cell>
          <cell r="L3181" t="str">
            <v>123.250</v>
          </cell>
          <cell r="M3181">
            <v>1000</v>
          </cell>
          <cell r="N3181">
            <v>2</v>
          </cell>
        </row>
        <row r="3182">
          <cell r="A3182" t="str">
            <v>ICR</v>
          </cell>
          <cell r="B3182" t="str">
            <v>MUNC</v>
          </cell>
          <cell r="C3182" t="str">
            <v>Никаро</v>
          </cell>
          <cell r="D3182" t="str">
            <v>Nicaro</v>
          </cell>
          <cell r="E3182" t="str">
            <v>Никаро</v>
          </cell>
          <cell r="F3182" t="str">
            <v>Nicaro</v>
          </cell>
          <cell r="G3182" t="str">
            <v>-5.0</v>
          </cell>
          <cell r="H3182" t="str">
            <v>Куба</v>
          </cell>
          <cell r="I3182" t="str">
            <v>Cuba</v>
          </cell>
          <cell r="J3182" t="str">
            <v>CU</v>
          </cell>
          <cell r="K3182" t="str">
            <v>20.688639</v>
          </cell>
          <cell r="L3182" t="str">
            <v>-75.531472</v>
          </cell>
          <cell r="M3182">
            <v>1315</v>
          </cell>
          <cell r="N3182">
            <v>8</v>
          </cell>
        </row>
        <row r="3183">
          <cell r="A3183" t="str">
            <v>ICT</v>
          </cell>
          <cell r="B3183" t="str">
            <v>KICT</v>
          </cell>
          <cell r="D3183" t="str">
            <v>Mid-Continent</v>
          </cell>
          <cell r="E3183" t="str">
            <v>Вичита</v>
          </cell>
          <cell r="F3183" t="str">
            <v>Wichita</v>
          </cell>
          <cell r="G3183" t="str">
            <v>+0.0</v>
          </cell>
          <cell r="H3183" t="str">
            <v>США</v>
          </cell>
          <cell r="I3183" t="str">
            <v>United States</v>
          </cell>
          <cell r="J3183" t="str">
            <v>US</v>
          </cell>
          <cell r="K3183" t="str">
            <v>37.649944</v>
          </cell>
          <cell r="L3183" t="str">
            <v>-97.433056</v>
          </cell>
          <cell r="M3183">
            <v>2226</v>
          </cell>
          <cell r="N3183">
            <v>406</v>
          </cell>
        </row>
        <row r="3184">
          <cell r="A3184" t="str">
            <v>ICY</v>
          </cell>
          <cell r="B3184" t="str">
            <v>KICY</v>
          </cell>
          <cell r="D3184" t="str">
            <v>Icy Bay</v>
          </cell>
          <cell r="F3184" t="str">
            <v>Icy Bay</v>
          </cell>
          <cell r="G3184" t="str">
            <v>-9.0</v>
          </cell>
          <cell r="H3184" t="str">
            <v>США</v>
          </cell>
          <cell r="I3184" t="str">
            <v>United States</v>
          </cell>
          <cell r="J3184" t="str">
            <v>US</v>
          </cell>
          <cell r="K3184" t="str">
            <v>59.969019</v>
          </cell>
          <cell r="L3184" t="str">
            <v>-141.661770</v>
          </cell>
          <cell r="M3184">
            <v>1213</v>
          </cell>
          <cell r="N3184">
            <v>15</v>
          </cell>
        </row>
        <row r="3185">
          <cell r="A3185" t="str">
            <v>IDA</v>
          </cell>
          <cell r="B3185" t="str">
            <v>KIDA</v>
          </cell>
          <cell r="D3185" t="str">
            <v>Fanning Field</v>
          </cell>
          <cell r="E3185" t="str">
            <v>Айдахо Фоллз</v>
          </cell>
          <cell r="F3185" t="str">
            <v>Idaho Falls</v>
          </cell>
          <cell r="G3185" t="str">
            <v>-7.0</v>
          </cell>
          <cell r="H3185" t="str">
            <v>США</v>
          </cell>
          <cell r="I3185" t="str">
            <v>United States</v>
          </cell>
          <cell r="J3185" t="str">
            <v>US</v>
          </cell>
          <cell r="K3185" t="str">
            <v>43.513722</v>
          </cell>
          <cell r="L3185" t="str">
            <v>-112.070750</v>
          </cell>
          <cell r="M3185">
            <v>2744</v>
          </cell>
          <cell r="N3185">
            <v>1446</v>
          </cell>
        </row>
        <row r="3186">
          <cell r="A3186" t="str">
            <v>IDB</v>
          </cell>
          <cell r="B3186" t="str">
            <v>ESUE</v>
          </cell>
          <cell r="C3186" t="str">
            <v>Идре</v>
          </cell>
          <cell r="D3186" t="str">
            <v>Idre</v>
          </cell>
          <cell r="E3186" t="str">
            <v>Идре</v>
          </cell>
          <cell r="F3186" t="str">
            <v>Idre</v>
          </cell>
          <cell r="G3186" t="str">
            <v>+0.0</v>
          </cell>
          <cell r="H3186" t="str">
            <v>Швеция</v>
          </cell>
          <cell r="I3186" t="str">
            <v>Sweden</v>
          </cell>
          <cell r="J3186" t="str">
            <v>SE</v>
          </cell>
          <cell r="K3186" t="str">
            <v>61.869722</v>
          </cell>
          <cell r="L3186" t="str">
            <v>12.689444</v>
          </cell>
          <cell r="N3186">
            <v>451</v>
          </cell>
        </row>
        <row r="3187">
          <cell r="A3187" t="str">
            <v>IDC</v>
          </cell>
          <cell r="B3187" t="str">
            <v>MMCT</v>
          </cell>
          <cell r="D3187" t="str">
            <v>Ila Da Chilonzuene</v>
          </cell>
          <cell r="F3187" t="str">
            <v>Ila Da Chilonzuene</v>
          </cell>
          <cell r="G3187" t="str">
            <v>+1.0</v>
          </cell>
          <cell r="H3187" t="str">
            <v>Испания</v>
          </cell>
          <cell r="I3187" t="str">
            <v>Spain</v>
          </cell>
          <cell r="J3187" t="str">
            <v>ES</v>
          </cell>
          <cell r="K3187" t="str">
            <v>42.533333333333</v>
          </cell>
          <cell r="L3187" t="str">
            <v>-4.55</v>
          </cell>
        </row>
        <row r="3188">
          <cell r="A3188" t="str">
            <v>IDF</v>
          </cell>
          <cell r="B3188" t="str">
            <v>FZCB</v>
          </cell>
          <cell r="C3188" t="str">
            <v>Идиофа</v>
          </cell>
          <cell r="D3188" t="str">
            <v>Idiofa</v>
          </cell>
          <cell r="E3188" t="str">
            <v>Идиофа</v>
          </cell>
          <cell r="F3188" t="str">
            <v>Idiofa</v>
          </cell>
          <cell r="H3188" t="str">
            <v>Демократическая республика Конго</v>
          </cell>
          <cell r="I3188" t="str">
            <v>Democratic Republic Of Congo</v>
          </cell>
          <cell r="J3188" t="str">
            <v>CD</v>
          </cell>
          <cell r="K3188" t="str">
            <v>-5.000</v>
          </cell>
          <cell r="L3188" t="str">
            <v>19.600</v>
          </cell>
          <cell r="M3188">
            <v>1000</v>
          </cell>
          <cell r="N3188">
            <v>701</v>
          </cell>
        </row>
        <row r="3189">
          <cell r="A3189" t="str">
            <v>IDG</v>
          </cell>
          <cell r="B3189" t="str">
            <v>KIDG</v>
          </cell>
          <cell r="D3189" t="str">
            <v>Municipal</v>
          </cell>
          <cell r="F3189" t="str">
            <v>Ida Grove</v>
          </cell>
          <cell r="G3189" t="str">
            <v>-6.0</v>
          </cell>
          <cell r="H3189" t="str">
            <v>США</v>
          </cell>
          <cell r="I3189" t="str">
            <v>United States</v>
          </cell>
          <cell r="J3189" t="str">
            <v>US</v>
          </cell>
          <cell r="K3189" t="str">
            <v>42.332598</v>
          </cell>
          <cell r="L3189" t="str">
            <v>-95.444888</v>
          </cell>
          <cell r="M3189">
            <v>969</v>
          </cell>
          <cell r="N3189">
            <v>379</v>
          </cell>
        </row>
        <row r="3190">
          <cell r="A3190" t="str">
            <v>IDI</v>
          </cell>
          <cell r="B3190" t="str">
            <v>KIDI</v>
          </cell>
          <cell r="D3190" t="str">
            <v>ndiana County Airport (Jimmy Stewart Field)</v>
          </cell>
          <cell r="F3190" t="str">
            <v>Indiana, PA</v>
          </cell>
          <cell r="G3190" t="str">
            <v>-5.0</v>
          </cell>
          <cell r="H3190" t="str">
            <v>США</v>
          </cell>
          <cell r="I3190" t="str">
            <v>United States</v>
          </cell>
          <cell r="J3190" t="str">
            <v>US</v>
          </cell>
          <cell r="K3190" t="str">
            <v>40.632222</v>
          </cell>
          <cell r="L3190" t="str">
            <v>-79.105528</v>
          </cell>
          <cell r="M3190">
            <v>1220</v>
          </cell>
          <cell r="N3190">
            <v>428</v>
          </cell>
        </row>
        <row r="3191">
          <cell r="A3191" t="str">
            <v>IDK</v>
          </cell>
          <cell r="B3191" t="str">
            <v>YIDK</v>
          </cell>
          <cell r="D3191" t="str">
            <v>Indulkana</v>
          </cell>
          <cell r="F3191" t="str">
            <v>Indulkana</v>
          </cell>
          <cell r="G3191" t="str">
            <v>-9.5</v>
          </cell>
          <cell r="H3191" t="str">
            <v>Австралия</v>
          </cell>
          <cell r="I3191" t="str">
            <v>Australia</v>
          </cell>
          <cell r="J3191" t="str">
            <v>AU</v>
          </cell>
          <cell r="K3191" t="str">
            <v>-26.965833</v>
          </cell>
          <cell r="L3191" t="str">
            <v>133.321666</v>
          </cell>
          <cell r="M3191">
            <v>1210</v>
          </cell>
          <cell r="N3191">
            <v>402</v>
          </cell>
        </row>
        <row r="3192">
          <cell r="A3192" t="str">
            <v>IDN</v>
          </cell>
          <cell r="C3192" t="str">
            <v>Индаген</v>
          </cell>
          <cell r="D3192" t="str">
            <v>Indagen</v>
          </cell>
          <cell r="E3192" t="str">
            <v>Индаген</v>
          </cell>
          <cell r="F3192" t="str">
            <v>Indagen</v>
          </cell>
          <cell r="G3192" t="str">
            <v>-10.0</v>
          </cell>
          <cell r="H3192" t="str">
            <v>Папуа - Новая Гвинея</v>
          </cell>
          <cell r="I3192" t="str">
            <v>Papua New Guinea</v>
          </cell>
          <cell r="J3192" t="str">
            <v>PG</v>
          </cell>
          <cell r="K3192" t="str">
            <v>-6.217</v>
          </cell>
          <cell r="L3192" t="str">
            <v>147.233</v>
          </cell>
          <cell r="M3192">
            <v>518</v>
          </cell>
          <cell r="N3192">
            <v>1783</v>
          </cell>
        </row>
        <row r="3193">
          <cell r="A3193" t="str">
            <v>IDO</v>
          </cell>
          <cell r="B3193" t="str">
            <v>SWIY</v>
          </cell>
          <cell r="D3193" t="str">
            <v>Rio</v>
          </cell>
          <cell r="F3193" t="str">
            <v>Santa Isabel do Morro</v>
          </cell>
          <cell r="G3193" t="str">
            <v>+3.0</v>
          </cell>
          <cell r="H3193" t="str">
            <v>Бразилия</v>
          </cell>
          <cell r="I3193" t="str">
            <v>Brazil</v>
          </cell>
          <cell r="J3193" t="str">
            <v>BR</v>
          </cell>
          <cell r="K3193" t="str">
            <v>-11.572289</v>
          </cell>
          <cell r="L3193" t="str">
            <v>-50.666192</v>
          </cell>
          <cell r="M3193">
            <v>1550</v>
          </cell>
          <cell r="N3193">
            <v>197</v>
          </cell>
        </row>
        <row r="3194">
          <cell r="A3194" t="str">
            <v>IDP</v>
          </cell>
          <cell r="B3194" t="str">
            <v>KIDP</v>
          </cell>
          <cell r="C3194" t="str">
            <v>Индепенденс</v>
          </cell>
          <cell r="D3194" t="str">
            <v>Independence</v>
          </cell>
          <cell r="E3194" t="str">
            <v>Индепенденс</v>
          </cell>
          <cell r="F3194" t="str">
            <v>Independence</v>
          </cell>
          <cell r="G3194" t="str">
            <v>-6.0</v>
          </cell>
          <cell r="H3194" t="str">
            <v>США</v>
          </cell>
          <cell r="I3194" t="str">
            <v>United States</v>
          </cell>
          <cell r="J3194" t="str">
            <v>US</v>
          </cell>
          <cell r="K3194" t="str">
            <v>37.158361</v>
          </cell>
          <cell r="L3194" t="str">
            <v>-95.778389</v>
          </cell>
          <cell r="N3194">
            <v>251</v>
          </cell>
        </row>
        <row r="3195">
          <cell r="A3195" t="str">
            <v>IDR</v>
          </cell>
          <cell r="B3195" t="str">
            <v>VAID</v>
          </cell>
          <cell r="D3195" t="str">
            <v>Devi Ahilyabai Holkar</v>
          </cell>
          <cell r="E3195" t="str">
            <v>Индор</v>
          </cell>
          <cell r="F3195" t="str">
            <v>Indore</v>
          </cell>
          <cell r="G3195" t="str">
            <v>+5.5</v>
          </cell>
          <cell r="H3195" t="str">
            <v>Индия</v>
          </cell>
          <cell r="I3195" t="str">
            <v>India</v>
          </cell>
          <cell r="J3195" t="str">
            <v>IN</v>
          </cell>
          <cell r="K3195" t="str">
            <v>22.721786</v>
          </cell>
          <cell r="L3195" t="str">
            <v>75.801086</v>
          </cell>
          <cell r="M3195">
            <v>2280</v>
          </cell>
          <cell r="N3195">
            <v>564</v>
          </cell>
        </row>
        <row r="3196">
          <cell r="A3196" t="str">
            <v>IEG</v>
          </cell>
          <cell r="B3196" t="str">
            <v>EPZG</v>
          </cell>
          <cell r="D3196" t="str">
            <v>Babimost</v>
          </cell>
          <cell r="E3196" t="str">
            <v>Зелена-Гора</v>
          </cell>
          <cell r="F3196" t="str">
            <v>Zielona Gora</v>
          </cell>
          <cell r="G3196" t="str">
            <v>+1.0</v>
          </cell>
          <cell r="H3196" t="str">
            <v>Польша</v>
          </cell>
          <cell r="I3196" t="str">
            <v>Poland</v>
          </cell>
          <cell r="J3196" t="str">
            <v>PL</v>
          </cell>
          <cell r="K3196" t="str">
            <v>52.138517</v>
          </cell>
          <cell r="L3196" t="str">
            <v>15.798556</v>
          </cell>
          <cell r="M3196">
            <v>762</v>
          </cell>
          <cell r="N3196">
            <v>59</v>
          </cell>
        </row>
        <row r="3197">
          <cell r="A3197" t="str">
            <v>IEJ</v>
          </cell>
          <cell r="B3197" t="str">
            <v>RORE</v>
          </cell>
          <cell r="C3197" t="str">
            <v>Иежима</v>
          </cell>
          <cell r="D3197" t="str">
            <v>Iejima</v>
          </cell>
          <cell r="E3197" t="str">
            <v>Иежима</v>
          </cell>
          <cell r="F3197" t="str">
            <v>Iejima</v>
          </cell>
          <cell r="G3197" t="str">
            <v>+9.0</v>
          </cell>
          <cell r="H3197" t="str">
            <v>Япония</v>
          </cell>
          <cell r="I3197" t="str">
            <v>Japan</v>
          </cell>
          <cell r="J3197" t="str">
            <v>JP</v>
          </cell>
          <cell r="K3197" t="str">
            <v>26.721967</v>
          </cell>
          <cell r="L3197" t="str">
            <v>127.784839</v>
          </cell>
          <cell r="M3197">
            <v>1500</v>
          </cell>
          <cell r="N3197">
            <v>75</v>
          </cell>
        </row>
        <row r="3198">
          <cell r="A3198" t="str">
            <v>IES</v>
          </cell>
          <cell r="B3198" t="str">
            <v>HTDA</v>
          </cell>
          <cell r="D3198" t="str">
            <v>Riesa</v>
          </cell>
          <cell r="F3198" t="str">
            <v>Riesa</v>
          </cell>
          <cell r="G3198" t="str">
            <v>+0.0</v>
          </cell>
          <cell r="H3198" t="str">
            <v>Германия</v>
          </cell>
          <cell r="I3198" t="str">
            <v>Germany</v>
          </cell>
          <cell r="J3198" t="str">
            <v>DE</v>
          </cell>
          <cell r="K3198">
            <v>0</v>
          </cell>
          <cell r="L3198">
            <v>0</v>
          </cell>
        </row>
        <row r="3199">
          <cell r="A3199" t="str">
            <v>IEV</v>
          </cell>
          <cell r="B3199" t="str">
            <v>UKKK</v>
          </cell>
          <cell r="C3199" t="str">
            <v>Жуляны</v>
          </cell>
          <cell r="D3199" t="str">
            <v>Zhulhany</v>
          </cell>
          <cell r="E3199" t="str">
            <v>Киев</v>
          </cell>
          <cell r="F3199" t="str">
            <v>Kiev</v>
          </cell>
          <cell r="G3199" t="str">
            <v>+2.0</v>
          </cell>
          <cell r="H3199" t="str">
            <v>Украина</v>
          </cell>
          <cell r="I3199" t="str">
            <v>Ukraine</v>
          </cell>
          <cell r="J3199" t="str">
            <v>UA</v>
          </cell>
          <cell r="K3199" t="str">
            <v>50.401694</v>
          </cell>
          <cell r="L3199" t="str">
            <v>30.449697</v>
          </cell>
          <cell r="M3199">
            <v>1800</v>
          </cell>
          <cell r="N3199">
            <v>179</v>
          </cell>
        </row>
        <row r="3200">
          <cell r="A3200" t="str">
            <v>IFA</v>
          </cell>
          <cell r="B3200" t="str">
            <v>KIFA</v>
          </cell>
          <cell r="D3200" t="str">
            <v>Iowa Falls</v>
          </cell>
          <cell r="F3200" t="str">
            <v>Iowa Falls</v>
          </cell>
          <cell r="G3200" t="str">
            <v>-6.0</v>
          </cell>
          <cell r="H3200" t="str">
            <v>США</v>
          </cell>
          <cell r="I3200" t="str">
            <v>United States</v>
          </cell>
          <cell r="J3200" t="str">
            <v>US</v>
          </cell>
          <cell r="K3200" t="str">
            <v>42.470786</v>
          </cell>
          <cell r="L3200" t="str">
            <v>-93.269954</v>
          </cell>
          <cell r="M3200">
            <v>1219</v>
          </cell>
          <cell r="N3200">
            <v>347</v>
          </cell>
        </row>
        <row r="3201">
          <cell r="A3201" t="str">
            <v>IFF</v>
          </cell>
          <cell r="B3201" t="str">
            <v>YIFY</v>
          </cell>
          <cell r="D3201" t="str">
            <v>Iffley</v>
          </cell>
          <cell r="F3201" t="str">
            <v>Iffley</v>
          </cell>
          <cell r="G3201" t="str">
            <v>-10.0</v>
          </cell>
          <cell r="H3201" t="str">
            <v>Австралия</v>
          </cell>
          <cell r="I3201" t="str">
            <v>Australia</v>
          </cell>
          <cell r="J3201" t="str">
            <v>AU</v>
          </cell>
          <cell r="K3201" t="str">
            <v>-18.900</v>
          </cell>
          <cell r="L3201" t="str">
            <v>141.217</v>
          </cell>
          <cell r="M3201">
            <v>1006</v>
          </cell>
          <cell r="N3201">
            <v>43</v>
          </cell>
        </row>
        <row r="3202">
          <cell r="A3202" t="str">
            <v>IFH</v>
          </cell>
          <cell r="B3202" t="str">
            <v>HHAS</v>
          </cell>
          <cell r="D3202" t="str">
            <v>Hesa</v>
          </cell>
          <cell r="F3202" t="str">
            <v>Hesa</v>
          </cell>
          <cell r="G3202" t="str">
            <v>+0.0</v>
          </cell>
          <cell r="H3202" t="str">
            <v>Иран</v>
          </cell>
          <cell r="I3202" t="str">
            <v>Iran</v>
          </cell>
          <cell r="J3202" t="str">
            <v>IR</v>
          </cell>
          <cell r="K3202">
            <v>0</v>
          </cell>
          <cell r="L3202">
            <v>0</v>
          </cell>
        </row>
        <row r="3203">
          <cell r="A3203" t="str">
            <v>IFJ</v>
          </cell>
          <cell r="B3203" t="str">
            <v>BIIS</v>
          </cell>
          <cell r="C3203" t="str">
            <v>Исафьордур</v>
          </cell>
          <cell r="D3203" t="str">
            <v>Isafjordur</v>
          </cell>
          <cell r="E3203" t="str">
            <v>Исафьордур</v>
          </cell>
          <cell r="F3203" t="str">
            <v>Isafjordur</v>
          </cell>
          <cell r="G3203" t="str">
            <v>+0.0</v>
          </cell>
          <cell r="H3203" t="str">
            <v>Исландия</v>
          </cell>
          <cell r="I3203" t="str">
            <v>Iceland</v>
          </cell>
          <cell r="J3203" t="str">
            <v>IS</v>
          </cell>
          <cell r="K3203" t="str">
            <v>66.058055</v>
          </cell>
          <cell r="L3203" t="str">
            <v>-23.135278</v>
          </cell>
          <cell r="M3203">
            <v>1400</v>
          </cell>
          <cell r="N3203">
            <v>2</v>
          </cell>
        </row>
        <row r="3204">
          <cell r="A3204" t="str">
            <v>IFL</v>
          </cell>
          <cell r="B3204" t="str">
            <v>YIFL</v>
          </cell>
          <cell r="D3204" t="str">
            <v>Innisfail</v>
          </cell>
          <cell r="F3204" t="str">
            <v>Innisfail</v>
          </cell>
          <cell r="G3204" t="str">
            <v>+10.0</v>
          </cell>
          <cell r="H3204" t="str">
            <v>Австралия</v>
          </cell>
          <cell r="I3204" t="str">
            <v>Australia</v>
          </cell>
          <cell r="J3204" t="str">
            <v>AU</v>
          </cell>
          <cell r="K3204" t="str">
            <v>-17.559444</v>
          </cell>
          <cell r="L3204" t="str">
            <v>146.011667</v>
          </cell>
          <cell r="M3204">
            <v>1353</v>
          </cell>
          <cell r="N3204">
            <v>14</v>
          </cell>
        </row>
        <row r="3205">
          <cell r="A3205" t="str">
            <v>IFN</v>
          </cell>
          <cell r="B3205" t="str">
            <v>OIFM</v>
          </cell>
          <cell r="D3205" t="str">
            <v>Shahid Beheshti</v>
          </cell>
          <cell r="E3205" t="str">
            <v>Исфахан</v>
          </cell>
          <cell r="F3205" t="str">
            <v>Isfahan</v>
          </cell>
          <cell r="G3205" t="str">
            <v>+3.5</v>
          </cell>
          <cell r="H3205" t="str">
            <v>Иран</v>
          </cell>
          <cell r="I3205" t="str">
            <v>Iran</v>
          </cell>
          <cell r="J3205" t="str">
            <v>IR</v>
          </cell>
          <cell r="K3205" t="str">
            <v>32.750836</v>
          </cell>
          <cell r="L3205" t="str">
            <v>51.861267</v>
          </cell>
          <cell r="M3205">
            <v>3500</v>
          </cell>
          <cell r="N3205">
            <v>1542</v>
          </cell>
        </row>
        <row r="3206">
          <cell r="A3206" t="str">
            <v>IFO</v>
          </cell>
          <cell r="B3206" t="str">
            <v>UKLI</v>
          </cell>
          <cell r="C3206" t="str">
            <v>Иваново-Франковск</v>
          </cell>
          <cell r="D3206" t="str">
            <v>Ivano-Frankovsk</v>
          </cell>
          <cell r="E3206" t="str">
            <v>Ивано-Франковск</v>
          </cell>
          <cell r="F3206" t="str">
            <v>Ivano-Frankovsk</v>
          </cell>
          <cell r="G3206" t="str">
            <v>+2.0</v>
          </cell>
          <cell r="H3206" t="str">
            <v>Украина</v>
          </cell>
          <cell r="I3206" t="str">
            <v>Ukraine</v>
          </cell>
          <cell r="J3206" t="str">
            <v>UA</v>
          </cell>
          <cell r="K3206" t="str">
            <v>48.884167</v>
          </cell>
          <cell r="L3206" t="str">
            <v>24.686111</v>
          </cell>
          <cell r="N3206">
            <v>280</v>
          </cell>
        </row>
        <row r="3207">
          <cell r="A3207" t="str">
            <v>IFP</v>
          </cell>
          <cell r="B3207" t="str">
            <v>KIFP</v>
          </cell>
          <cell r="D3207" t="str">
            <v>Laughlin Bullhead Intl</v>
          </cell>
          <cell r="F3207" t="str">
            <v>Bullhead City</v>
          </cell>
          <cell r="G3207" t="str">
            <v>-7.0</v>
          </cell>
          <cell r="H3207" t="str">
            <v>США</v>
          </cell>
          <cell r="I3207" t="str">
            <v>United States</v>
          </cell>
          <cell r="J3207" t="str">
            <v>US</v>
          </cell>
          <cell r="K3207" t="str">
            <v>35.157389</v>
          </cell>
          <cell r="L3207" t="str">
            <v>-114.559528</v>
          </cell>
          <cell r="M3207">
            <v>2292</v>
          </cell>
          <cell r="N3207">
            <v>212</v>
          </cell>
        </row>
        <row r="3208">
          <cell r="A3208" t="str">
            <v>IGA</v>
          </cell>
          <cell r="B3208" t="str">
            <v>MYIG</v>
          </cell>
          <cell r="D3208" t="str">
            <v>Inagua</v>
          </cell>
          <cell r="F3208" t="str">
            <v>Inagua</v>
          </cell>
          <cell r="G3208" t="str">
            <v>-5.0</v>
          </cell>
          <cell r="H3208" t="str">
            <v>Теркс и Кайкос</v>
          </cell>
          <cell r="I3208" t="str">
            <v>Turks and Caicos Islands</v>
          </cell>
          <cell r="J3208" t="str">
            <v>TC</v>
          </cell>
          <cell r="K3208" t="str">
            <v>20.975000</v>
          </cell>
          <cell r="L3208" t="str">
            <v>-73.666862</v>
          </cell>
          <cell r="M3208">
            <v>1524</v>
          </cell>
          <cell r="N3208">
            <v>2</v>
          </cell>
        </row>
        <row r="3209">
          <cell r="A3209" t="str">
            <v>IGB</v>
          </cell>
          <cell r="B3209" t="str">
            <v>SAVJ</v>
          </cell>
          <cell r="C3209" t="str">
            <v>Инженеро-Джако</v>
          </cell>
          <cell r="D3209" t="str">
            <v>Ingeniero Jacobacci</v>
          </cell>
          <cell r="E3209" t="str">
            <v>Инженеро-Джако</v>
          </cell>
          <cell r="F3209" t="str">
            <v>Ingeniero Jacobacci</v>
          </cell>
          <cell r="G3209" t="str">
            <v>+3.0</v>
          </cell>
          <cell r="H3209" t="str">
            <v>Аргентина</v>
          </cell>
          <cell r="I3209" t="str">
            <v>Argentina</v>
          </cell>
          <cell r="J3209" t="str">
            <v>AR</v>
          </cell>
          <cell r="K3209" t="str">
            <v>-41.320903</v>
          </cell>
          <cell r="L3209" t="str">
            <v>-69.574861</v>
          </cell>
          <cell r="M3209">
            <v>1700</v>
          </cell>
          <cell r="N3209">
            <v>892</v>
          </cell>
        </row>
        <row r="3210">
          <cell r="A3210" t="str">
            <v>IGE</v>
          </cell>
          <cell r="B3210" t="str">
            <v>FOOI</v>
          </cell>
          <cell r="C3210" t="str">
            <v>Игуэла</v>
          </cell>
          <cell r="D3210" t="str">
            <v>Iguela</v>
          </cell>
          <cell r="E3210" t="str">
            <v>Игуэла</v>
          </cell>
          <cell r="F3210" t="str">
            <v>Iguela</v>
          </cell>
          <cell r="G3210" t="str">
            <v>-1.0</v>
          </cell>
          <cell r="H3210" t="str">
            <v>Габон</v>
          </cell>
          <cell r="I3210" t="str">
            <v>Gabon</v>
          </cell>
          <cell r="J3210" t="str">
            <v>GA</v>
          </cell>
          <cell r="K3210" t="str">
            <v>-1.933</v>
          </cell>
          <cell r="L3210" t="str">
            <v>9.317</v>
          </cell>
          <cell r="M3210">
            <v>1300</v>
          </cell>
          <cell r="N3210">
            <v>10</v>
          </cell>
        </row>
        <row r="3211">
          <cell r="A3211" t="str">
            <v>IGG</v>
          </cell>
          <cell r="B3211" t="str">
            <v>PAIG</v>
          </cell>
          <cell r="D3211" t="str">
            <v>Igiugig</v>
          </cell>
          <cell r="F3211" t="str">
            <v>Igiugig</v>
          </cell>
          <cell r="G3211" t="str">
            <v>-9.0</v>
          </cell>
          <cell r="H3211" t="str">
            <v>США</v>
          </cell>
          <cell r="I3211" t="str">
            <v>United States</v>
          </cell>
          <cell r="J3211" t="str">
            <v>US</v>
          </cell>
          <cell r="K3211" t="str">
            <v>59.324042</v>
          </cell>
          <cell r="L3211" t="str">
            <v>-155.901773</v>
          </cell>
          <cell r="M3211">
            <v>823</v>
          </cell>
          <cell r="N3211">
            <v>27</v>
          </cell>
        </row>
        <row r="3212">
          <cell r="A3212" t="str">
            <v>IGH</v>
          </cell>
          <cell r="B3212" t="str">
            <v>YIGM</v>
          </cell>
          <cell r="D3212" t="str">
            <v>Ingham</v>
          </cell>
          <cell r="F3212" t="str">
            <v>Ingham</v>
          </cell>
          <cell r="G3212" t="str">
            <v>-10.0</v>
          </cell>
          <cell r="H3212" t="str">
            <v>Австралия</v>
          </cell>
          <cell r="I3212" t="str">
            <v>Australia</v>
          </cell>
          <cell r="J3212" t="str">
            <v>AU</v>
          </cell>
          <cell r="K3212" t="str">
            <v>-18.660556</v>
          </cell>
          <cell r="L3212" t="str">
            <v>146.151667</v>
          </cell>
          <cell r="M3212">
            <v>1524</v>
          </cell>
          <cell r="N3212">
            <v>15</v>
          </cell>
        </row>
        <row r="3213">
          <cell r="A3213" t="str">
            <v>IGL</v>
          </cell>
          <cell r="B3213" t="str">
            <v>LTBL</v>
          </cell>
          <cell r="D3213" t="str">
            <v>Cigli Military Arpt</v>
          </cell>
          <cell r="E3213" t="str">
            <v>Измир</v>
          </cell>
          <cell r="F3213" t="str">
            <v>Izmir</v>
          </cell>
          <cell r="G3213" t="str">
            <v>-2.0</v>
          </cell>
          <cell r="H3213" t="str">
            <v>Турция</v>
          </cell>
          <cell r="I3213" t="str">
            <v>Turkey</v>
          </cell>
          <cell r="J3213" t="str">
            <v>TR</v>
          </cell>
          <cell r="K3213" t="str">
            <v>38.513022</v>
          </cell>
          <cell r="L3213" t="str">
            <v>27.010053</v>
          </cell>
          <cell r="M3213">
            <v>2989</v>
          </cell>
          <cell r="N3213">
            <v>5</v>
          </cell>
        </row>
        <row r="3214">
          <cell r="A3214" t="str">
            <v>IGM</v>
          </cell>
          <cell r="B3214" t="str">
            <v>KIGM</v>
          </cell>
          <cell r="D3214" t="str">
            <v>Kingman</v>
          </cell>
          <cell r="F3214" t="str">
            <v>Kingman</v>
          </cell>
          <cell r="G3214" t="str">
            <v>-7.0</v>
          </cell>
          <cell r="H3214" t="str">
            <v>США</v>
          </cell>
          <cell r="I3214" t="str">
            <v>United States</v>
          </cell>
          <cell r="J3214" t="str">
            <v>US</v>
          </cell>
          <cell r="K3214" t="str">
            <v>35.259472</v>
          </cell>
          <cell r="L3214" t="str">
            <v>-113.938056</v>
          </cell>
          <cell r="M3214">
            <v>2082</v>
          </cell>
          <cell r="N3214">
            <v>1051</v>
          </cell>
        </row>
        <row r="3215">
          <cell r="A3215" t="str">
            <v>IGN</v>
          </cell>
          <cell r="B3215" t="str">
            <v>RPMI</v>
          </cell>
          <cell r="D3215" t="str">
            <v>Maria Cristina</v>
          </cell>
          <cell r="E3215" t="str">
            <v>Илиган</v>
          </cell>
          <cell r="F3215" t="str">
            <v>Iligan</v>
          </cell>
          <cell r="G3215" t="str">
            <v>+8.0</v>
          </cell>
          <cell r="H3215" t="str">
            <v>Филиппины</v>
          </cell>
          <cell r="I3215" t="str">
            <v>Philippines</v>
          </cell>
          <cell r="J3215" t="str">
            <v>PH</v>
          </cell>
          <cell r="K3215" t="str">
            <v>8.130489</v>
          </cell>
          <cell r="L3215" t="str">
            <v>124.214925</v>
          </cell>
          <cell r="M3215">
            <v>1400</v>
          </cell>
          <cell r="N3215">
            <v>396</v>
          </cell>
        </row>
        <row r="3216">
          <cell r="A3216" t="str">
            <v>IGO</v>
          </cell>
          <cell r="B3216" t="str">
            <v>SKIG</v>
          </cell>
          <cell r="C3216" t="str">
            <v>Чигородо</v>
          </cell>
          <cell r="D3216" t="str">
            <v>Chigorodo</v>
          </cell>
          <cell r="E3216" t="str">
            <v>Чигородо</v>
          </cell>
          <cell r="F3216" t="str">
            <v>Chigorodo</v>
          </cell>
          <cell r="G3216" t="str">
            <v>-5.0</v>
          </cell>
          <cell r="H3216" t="str">
            <v>Колумбия</v>
          </cell>
          <cell r="I3216" t="str">
            <v>Colombia</v>
          </cell>
          <cell r="J3216" t="str">
            <v>CO</v>
          </cell>
          <cell r="K3216" t="str">
            <v>7.680381</v>
          </cell>
          <cell r="L3216" t="str">
            <v>-76.686472</v>
          </cell>
          <cell r="M3216">
            <v>1088</v>
          </cell>
          <cell r="N3216">
            <v>34</v>
          </cell>
        </row>
        <row r="3217">
          <cell r="A3217" t="str">
            <v>IGR</v>
          </cell>
          <cell r="B3217" t="str">
            <v>SARI</v>
          </cell>
          <cell r="D3217" t="str">
            <v>Cataratas</v>
          </cell>
          <cell r="F3217" t="str">
            <v>Iguazu</v>
          </cell>
          <cell r="G3217" t="str">
            <v>-3.0</v>
          </cell>
          <cell r="H3217" t="str">
            <v>Аргентина</v>
          </cell>
          <cell r="I3217" t="str">
            <v>Argentina</v>
          </cell>
          <cell r="J3217" t="str">
            <v>AR</v>
          </cell>
          <cell r="K3217" t="str">
            <v>-25.737281</v>
          </cell>
          <cell r="L3217" t="str">
            <v>-54.473444</v>
          </cell>
          <cell r="M3217">
            <v>3300</v>
          </cell>
          <cell r="N3217">
            <v>279</v>
          </cell>
        </row>
        <row r="3218">
          <cell r="A3218" t="str">
            <v>IGS</v>
          </cell>
          <cell r="B3218" t="str">
            <v>ETSI</v>
          </cell>
          <cell r="D3218" t="str">
            <v>Ingolstadt-manching</v>
          </cell>
          <cell r="F3218" t="str">
            <v>Ingolstadt-manching</v>
          </cell>
          <cell r="G3218" t="str">
            <v>+1.0</v>
          </cell>
          <cell r="H3218" t="str">
            <v>Германия</v>
          </cell>
          <cell r="I3218" t="str">
            <v>Germany</v>
          </cell>
          <cell r="J3218" t="str">
            <v>DE</v>
          </cell>
          <cell r="K3218" t="str">
            <v>48.716</v>
          </cell>
          <cell r="L3218" t="str">
            <v>11.534</v>
          </cell>
          <cell r="M3218">
            <v>2940</v>
          </cell>
          <cell r="N3218">
            <v>366</v>
          </cell>
        </row>
        <row r="3219">
          <cell r="A3219" t="str">
            <v>IGU</v>
          </cell>
          <cell r="B3219" t="str">
            <v>SBFI</v>
          </cell>
          <cell r="D3219" t="str">
            <v>Cataratas</v>
          </cell>
          <cell r="F3219" t="str">
            <v>Iguassu Falls</v>
          </cell>
          <cell r="G3219" t="str">
            <v>-2.0</v>
          </cell>
          <cell r="H3219" t="str">
            <v>Бразилия</v>
          </cell>
          <cell r="I3219" t="str">
            <v>Brazil</v>
          </cell>
          <cell r="J3219" t="str">
            <v>BR</v>
          </cell>
          <cell r="K3219" t="str">
            <v>-25.596150</v>
          </cell>
          <cell r="L3219" t="str">
            <v>-54.487206</v>
          </cell>
          <cell r="M3219">
            <v>2200</v>
          </cell>
          <cell r="N3219">
            <v>240</v>
          </cell>
        </row>
        <row r="3220">
          <cell r="A3220" t="str">
            <v>IHA</v>
          </cell>
          <cell r="D3220" t="str">
            <v>Niihama</v>
          </cell>
          <cell r="F3220" t="str">
            <v>Niihama</v>
          </cell>
          <cell r="G3220" t="str">
            <v>+9.0</v>
          </cell>
          <cell r="H3220" t="str">
            <v>Япония</v>
          </cell>
          <cell r="I3220" t="str">
            <v>Japan</v>
          </cell>
          <cell r="J3220" t="str">
            <v>JP</v>
          </cell>
          <cell r="K3220" t="str">
            <v>33.933</v>
          </cell>
          <cell r="L3220" t="str">
            <v>133.200</v>
          </cell>
          <cell r="M3220">
            <v>940</v>
          </cell>
          <cell r="N3220">
            <v>3</v>
          </cell>
        </row>
        <row r="3221">
          <cell r="A3221" t="str">
            <v>IHC</v>
          </cell>
          <cell r="B3221" t="str">
            <v>FMSI</v>
          </cell>
          <cell r="D3221" t="str">
            <v>Inhaca</v>
          </cell>
          <cell r="F3221" t="str">
            <v>Inhaca</v>
          </cell>
          <cell r="G3221" t="str">
            <v>+2.0</v>
          </cell>
          <cell r="H3221" t="str">
            <v>Мозамбик</v>
          </cell>
          <cell r="I3221" t="str">
            <v>Mozambique</v>
          </cell>
          <cell r="J3221" t="str">
            <v>MZ</v>
          </cell>
          <cell r="K3221">
            <v>-26</v>
          </cell>
          <cell r="L3221" t="str">
            <v>32.933333333333</v>
          </cell>
        </row>
        <row r="3222">
          <cell r="A3222" t="str">
            <v>IHN</v>
          </cell>
          <cell r="B3222" t="str">
            <v>OYQN</v>
          </cell>
          <cell r="C3222" t="str">
            <v>Кишн</v>
          </cell>
          <cell r="D3222" t="str">
            <v>Qishn</v>
          </cell>
          <cell r="E3222" t="str">
            <v>Кишн</v>
          </cell>
          <cell r="F3222" t="str">
            <v>Qishn</v>
          </cell>
          <cell r="G3222" t="str">
            <v>-3.0</v>
          </cell>
          <cell r="H3222" t="str">
            <v>Йемен</v>
          </cell>
          <cell r="I3222" t="str">
            <v>Yemen</v>
          </cell>
          <cell r="J3222" t="str">
            <v>YE</v>
          </cell>
          <cell r="K3222" t="str">
            <v>15.417</v>
          </cell>
          <cell r="L3222" t="str">
            <v>51.683</v>
          </cell>
          <cell r="M3222">
            <v>1052</v>
          </cell>
          <cell r="N3222">
            <v>30</v>
          </cell>
        </row>
        <row r="3223">
          <cell r="A3223" t="str">
            <v>IHO</v>
          </cell>
          <cell r="B3223" t="str">
            <v>FMSI</v>
          </cell>
          <cell r="C3223" t="str">
            <v>Ихоси</v>
          </cell>
          <cell r="D3223" t="str">
            <v>Ihosy</v>
          </cell>
          <cell r="E3223" t="str">
            <v>Ихоси</v>
          </cell>
          <cell r="F3223" t="str">
            <v>Ihosy</v>
          </cell>
          <cell r="G3223" t="str">
            <v>-3.0</v>
          </cell>
          <cell r="H3223" t="str">
            <v>Мадагаскар</v>
          </cell>
          <cell r="I3223" t="str">
            <v>Madagascar</v>
          </cell>
          <cell r="J3223" t="str">
            <v>MG</v>
          </cell>
          <cell r="K3223" t="str">
            <v>-22.406389</v>
          </cell>
          <cell r="L3223" t="str">
            <v>46.166667</v>
          </cell>
          <cell r="M3223">
            <v>1650</v>
          </cell>
          <cell r="N3223">
            <v>762</v>
          </cell>
        </row>
        <row r="3224">
          <cell r="A3224" t="str">
            <v>IHR</v>
          </cell>
          <cell r="D3224" t="str">
            <v>Iran Shahr</v>
          </cell>
          <cell r="F3224" t="str">
            <v>Iran Shahr</v>
          </cell>
          <cell r="G3224" t="str">
            <v>+3.5</v>
          </cell>
          <cell r="H3224" t="str">
            <v>Иран</v>
          </cell>
          <cell r="I3224" t="str">
            <v>Iran</v>
          </cell>
          <cell r="J3224" t="str">
            <v>IR</v>
          </cell>
          <cell r="K3224" t="str">
            <v>35.614444444444</v>
          </cell>
          <cell r="L3224" t="str">
            <v>51.311388888889</v>
          </cell>
        </row>
        <row r="3225">
          <cell r="A3225" t="str">
            <v>IHU</v>
          </cell>
          <cell r="C3225" t="str">
            <v>Иху</v>
          </cell>
          <cell r="D3225" t="str">
            <v>Ihu</v>
          </cell>
          <cell r="E3225" t="str">
            <v>Иху</v>
          </cell>
          <cell r="F3225" t="str">
            <v>Ihu</v>
          </cell>
          <cell r="G3225" t="str">
            <v>-10.0</v>
          </cell>
          <cell r="H3225" t="str">
            <v>Папуа - Новая Гвинея</v>
          </cell>
          <cell r="I3225" t="str">
            <v>Papua New Guinea</v>
          </cell>
          <cell r="J3225" t="str">
            <v>PG</v>
          </cell>
          <cell r="K3225" t="str">
            <v>-7.900</v>
          </cell>
          <cell r="L3225" t="str">
            <v>145.383</v>
          </cell>
          <cell r="M3225">
            <v>985</v>
          </cell>
          <cell r="N3225">
            <v>12</v>
          </cell>
        </row>
        <row r="3226">
          <cell r="A3226" t="str">
            <v>IIA</v>
          </cell>
          <cell r="B3226" t="str">
            <v>EIMN</v>
          </cell>
          <cell r="C3226" t="str">
            <v>Инишмаан</v>
          </cell>
          <cell r="D3226" t="str">
            <v>Inishmaan</v>
          </cell>
          <cell r="F3226" t="str">
            <v>Galloway</v>
          </cell>
          <cell r="G3226" t="str">
            <v>+0.0</v>
          </cell>
          <cell r="H3226" t="str">
            <v>Ирландия</v>
          </cell>
          <cell r="I3226" t="str">
            <v>Ireland</v>
          </cell>
          <cell r="J3226" t="str">
            <v>IE</v>
          </cell>
          <cell r="K3226" t="str">
            <v>53.091944</v>
          </cell>
          <cell r="L3226" t="str">
            <v>-9.570000</v>
          </cell>
          <cell r="M3226">
            <v>614</v>
          </cell>
          <cell r="N3226">
            <v>4</v>
          </cell>
        </row>
        <row r="3227">
          <cell r="A3227" t="str">
            <v>IIL</v>
          </cell>
          <cell r="B3227" t="str">
            <v>HCME</v>
          </cell>
          <cell r="D3227" t="str">
            <v>Ilaam</v>
          </cell>
          <cell r="F3227" t="str">
            <v>Ilaam</v>
          </cell>
          <cell r="G3227" t="str">
            <v>+3.5</v>
          </cell>
          <cell r="H3227" t="str">
            <v>Иран</v>
          </cell>
          <cell r="I3227" t="str">
            <v>Iran</v>
          </cell>
          <cell r="J3227" t="str">
            <v>IR</v>
          </cell>
          <cell r="K3227" t="str">
            <v>33.586666666667</v>
          </cell>
          <cell r="L3227" t="str">
            <v>46.404722222222</v>
          </cell>
          <cell r="M3227">
            <v>860</v>
          </cell>
          <cell r="N3227">
            <v>1334</v>
          </cell>
        </row>
        <row r="3228">
          <cell r="A3228" t="str">
            <v>IIN</v>
          </cell>
          <cell r="C3228" t="str">
            <v>Нисиноомоте</v>
          </cell>
          <cell r="D3228" t="str">
            <v>Nishinoomote</v>
          </cell>
          <cell r="E3228" t="str">
            <v>Нисиноомоте</v>
          </cell>
          <cell r="F3228" t="str">
            <v>Nishinoomote</v>
          </cell>
          <cell r="G3228" t="str">
            <v>+9.0</v>
          </cell>
          <cell r="H3228" t="str">
            <v>Япония</v>
          </cell>
          <cell r="I3228" t="str">
            <v>Japan</v>
          </cell>
          <cell r="J3228" t="str">
            <v>JP</v>
          </cell>
          <cell r="K3228" t="str">
            <v>30.717</v>
          </cell>
          <cell r="L3228" t="str">
            <v>131.067</v>
          </cell>
          <cell r="M3228">
            <v>975</v>
          </cell>
          <cell r="N3228">
            <v>5</v>
          </cell>
        </row>
        <row r="3229">
          <cell r="A3229" t="str">
            <v>IIS</v>
          </cell>
          <cell r="C3229" t="str">
            <v>Ниссан-Айленд</v>
          </cell>
          <cell r="D3229" t="str">
            <v>Nissan Island</v>
          </cell>
          <cell r="E3229" t="str">
            <v>Ниссан-Айленд</v>
          </cell>
          <cell r="F3229" t="str">
            <v>Nissan Island</v>
          </cell>
          <cell r="G3229" t="str">
            <v>-10.0</v>
          </cell>
          <cell r="H3229" t="str">
            <v>Папуа - Новая Гвинея</v>
          </cell>
          <cell r="I3229" t="str">
            <v>Papua New Guinea</v>
          </cell>
          <cell r="J3229" t="str">
            <v>PG</v>
          </cell>
          <cell r="K3229" t="str">
            <v>-4.499722</v>
          </cell>
          <cell r="L3229" t="str">
            <v>154.226111</v>
          </cell>
          <cell r="M3229">
            <v>914</v>
          </cell>
          <cell r="N3229">
            <v>15</v>
          </cell>
        </row>
        <row r="3230">
          <cell r="A3230" t="str">
            <v>IJK</v>
          </cell>
          <cell r="B3230" t="str">
            <v>USII</v>
          </cell>
          <cell r="C3230" t="str">
            <v>Ижевск</v>
          </cell>
          <cell r="D3230" t="str">
            <v>Izhevsk</v>
          </cell>
          <cell r="E3230" t="str">
            <v>Ижевск</v>
          </cell>
          <cell r="F3230" t="str">
            <v>Izhevsk</v>
          </cell>
          <cell r="G3230" t="str">
            <v>-2.0</v>
          </cell>
          <cell r="H3230" t="str">
            <v>Россия</v>
          </cell>
          <cell r="I3230" t="str">
            <v>Russian Federation</v>
          </cell>
          <cell r="J3230" t="str">
            <v>RU</v>
          </cell>
          <cell r="K3230" t="str">
            <v>56.828056</v>
          </cell>
          <cell r="L3230" t="str">
            <v>53.457500</v>
          </cell>
          <cell r="N3230">
            <v>162</v>
          </cell>
        </row>
        <row r="3231">
          <cell r="A3231" t="str">
            <v>IJU</v>
          </cell>
          <cell r="B3231" t="str">
            <v>SSIJ</v>
          </cell>
          <cell r="D3231" t="str">
            <v>J. Batista Bos Filho Airport</v>
          </cell>
          <cell r="F3231" t="str">
            <v>Ijui</v>
          </cell>
          <cell r="G3231" t="str">
            <v>-3.0</v>
          </cell>
          <cell r="H3231" t="str">
            <v>Бразилия</v>
          </cell>
          <cell r="I3231" t="str">
            <v>Brazil</v>
          </cell>
          <cell r="J3231" t="str">
            <v>BR</v>
          </cell>
          <cell r="K3231" t="str">
            <v>-28.368656</v>
          </cell>
          <cell r="L3231" t="str">
            <v>-53.846569</v>
          </cell>
          <cell r="M3231">
            <v>1450</v>
          </cell>
          <cell r="N3231">
            <v>365</v>
          </cell>
        </row>
        <row r="3232">
          <cell r="A3232" t="str">
            <v>IJX</v>
          </cell>
          <cell r="B3232" t="str">
            <v>KIJX</v>
          </cell>
          <cell r="D3232" t="str">
            <v>Municipal</v>
          </cell>
          <cell r="F3232" t="str">
            <v>Jacksonville</v>
          </cell>
          <cell r="G3232" t="str">
            <v>+6.0</v>
          </cell>
          <cell r="H3232" t="str">
            <v>США</v>
          </cell>
          <cell r="I3232" t="str">
            <v>United States</v>
          </cell>
          <cell r="J3232" t="str">
            <v>US</v>
          </cell>
          <cell r="K3232" t="str">
            <v>39.774609</v>
          </cell>
          <cell r="L3232" t="str">
            <v>-90.238270</v>
          </cell>
          <cell r="M3232">
            <v>1524</v>
          </cell>
          <cell r="N3232">
            <v>190</v>
          </cell>
        </row>
        <row r="3233">
          <cell r="A3233" t="str">
            <v>IKB</v>
          </cell>
          <cell r="B3233" t="str">
            <v>KUKF</v>
          </cell>
          <cell r="D3233" t="str">
            <v>Wilkes County</v>
          </cell>
          <cell r="F3233" t="str">
            <v>Wilkesboro</v>
          </cell>
          <cell r="G3233" t="str">
            <v>+5.0</v>
          </cell>
          <cell r="H3233" t="str">
            <v>США</v>
          </cell>
          <cell r="I3233" t="str">
            <v>United States</v>
          </cell>
          <cell r="J3233" t="str">
            <v>US</v>
          </cell>
          <cell r="K3233" t="str">
            <v>36.222842</v>
          </cell>
          <cell r="L3233" t="str">
            <v>-81.098339</v>
          </cell>
          <cell r="M3233">
            <v>1295</v>
          </cell>
          <cell r="N3233">
            <v>397</v>
          </cell>
        </row>
        <row r="3234">
          <cell r="A3234" t="str">
            <v>IKI</v>
          </cell>
          <cell r="B3234" t="str">
            <v>RJDB</v>
          </cell>
          <cell r="C3234" t="str">
            <v>Ики</v>
          </cell>
          <cell r="D3234" t="str">
            <v>Iki</v>
          </cell>
          <cell r="E3234" t="str">
            <v>Ики</v>
          </cell>
          <cell r="F3234" t="str">
            <v>Iki</v>
          </cell>
          <cell r="G3234" t="str">
            <v>+9.0</v>
          </cell>
          <cell r="H3234" t="str">
            <v>Япония</v>
          </cell>
          <cell r="I3234" t="str">
            <v>Japan</v>
          </cell>
          <cell r="J3234" t="str">
            <v>JP</v>
          </cell>
          <cell r="K3234" t="str">
            <v>33.749027</v>
          </cell>
          <cell r="L3234" t="str">
            <v>129.785417</v>
          </cell>
          <cell r="M3234">
            <v>1201</v>
          </cell>
          <cell r="N3234">
            <v>12</v>
          </cell>
        </row>
        <row r="3235">
          <cell r="A3235" t="str">
            <v>IKK</v>
          </cell>
          <cell r="B3235" t="str">
            <v>KIKK</v>
          </cell>
          <cell r="D3235" t="str">
            <v>Greater Kankakee</v>
          </cell>
          <cell r="F3235" t="str">
            <v>Kankakee</v>
          </cell>
          <cell r="G3235" t="str">
            <v>-6.0</v>
          </cell>
          <cell r="H3235" t="str">
            <v>США</v>
          </cell>
          <cell r="I3235" t="str">
            <v>United States</v>
          </cell>
          <cell r="J3235" t="str">
            <v>US</v>
          </cell>
          <cell r="K3235" t="str">
            <v>41.071389</v>
          </cell>
          <cell r="L3235" t="str">
            <v>-87.846278</v>
          </cell>
          <cell r="M3235">
            <v>1554</v>
          </cell>
          <cell r="N3235">
            <v>192</v>
          </cell>
        </row>
        <row r="3236">
          <cell r="A3236" t="str">
            <v>IKL</v>
          </cell>
          <cell r="B3236" t="str">
            <v>FZGV</v>
          </cell>
          <cell r="C3236" t="str">
            <v>Икела</v>
          </cell>
          <cell r="D3236" t="str">
            <v>Ikela</v>
          </cell>
          <cell r="E3236" t="str">
            <v>Икела</v>
          </cell>
          <cell r="F3236" t="str">
            <v>Ikela</v>
          </cell>
          <cell r="G3236" t="str">
            <v>+1.0</v>
          </cell>
          <cell r="H3236" t="str">
            <v>Демократическая республика Конго</v>
          </cell>
          <cell r="I3236" t="str">
            <v>Democratic Republic Of Congo</v>
          </cell>
          <cell r="J3236" t="str">
            <v>CD</v>
          </cell>
          <cell r="K3236" t="str">
            <v>-1.200</v>
          </cell>
          <cell r="L3236" t="str">
            <v>23.283</v>
          </cell>
          <cell r="M3236">
            <v>1186</v>
          </cell>
          <cell r="N3236">
            <v>391</v>
          </cell>
        </row>
        <row r="3237">
          <cell r="A3237" t="str">
            <v>IKO</v>
          </cell>
          <cell r="B3237" t="str">
            <v>PAKO</v>
          </cell>
          <cell r="D3237" t="str">
            <v>Nikolski AFS</v>
          </cell>
          <cell r="F3237" t="str">
            <v>Nikolski</v>
          </cell>
          <cell r="G3237" t="str">
            <v>+9.0</v>
          </cell>
          <cell r="H3237" t="str">
            <v>США</v>
          </cell>
          <cell r="I3237" t="str">
            <v>United States</v>
          </cell>
          <cell r="J3237" t="str">
            <v>US</v>
          </cell>
          <cell r="K3237" t="str">
            <v>52.941556</v>
          </cell>
          <cell r="L3237" t="str">
            <v>-168.849028</v>
          </cell>
          <cell r="M3237">
            <v>1067</v>
          </cell>
          <cell r="N3237">
            <v>23</v>
          </cell>
        </row>
        <row r="3238">
          <cell r="A3238" t="str">
            <v>IKP</v>
          </cell>
          <cell r="B3238" t="str">
            <v>YIKM</v>
          </cell>
          <cell r="D3238" t="str">
            <v>Inkerman</v>
          </cell>
          <cell r="F3238" t="str">
            <v>Inkerman</v>
          </cell>
          <cell r="G3238" t="str">
            <v>-10.0</v>
          </cell>
          <cell r="H3238" t="str">
            <v>Австралия</v>
          </cell>
          <cell r="I3238" t="str">
            <v>Australia</v>
          </cell>
          <cell r="J3238" t="str">
            <v>AU</v>
          </cell>
          <cell r="K3238" t="str">
            <v>-16.229444</v>
          </cell>
          <cell r="L3238" t="str">
            <v>141.434444</v>
          </cell>
          <cell r="M3238">
            <v>1280</v>
          </cell>
          <cell r="N3238">
            <v>6</v>
          </cell>
        </row>
        <row r="3239">
          <cell r="A3239" t="str">
            <v>IKS</v>
          </cell>
          <cell r="B3239" t="str">
            <v>UEST</v>
          </cell>
          <cell r="C3239" t="str">
            <v>Тикси</v>
          </cell>
          <cell r="D3239" t="str">
            <v>Tiksi</v>
          </cell>
          <cell r="E3239" t="str">
            <v>Тикси</v>
          </cell>
          <cell r="F3239" t="str">
            <v>Tiksi</v>
          </cell>
          <cell r="G3239" t="str">
            <v>+9.0</v>
          </cell>
          <cell r="H3239" t="str">
            <v>Россия</v>
          </cell>
          <cell r="I3239" t="str">
            <v>Russian Federation</v>
          </cell>
          <cell r="J3239" t="str">
            <v>RU</v>
          </cell>
          <cell r="K3239" t="str">
            <v>71.697667</v>
          </cell>
          <cell r="L3239" t="str">
            <v>128.903017</v>
          </cell>
          <cell r="M3239">
            <v>2438</v>
          </cell>
          <cell r="N3239">
            <v>8</v>
          </cell>
        </row>
        <row r="3240">
          <cell r="A3240" t="str">
            <v>IKT</v>
          </cell>
          <cell r="B3240" t="str">
            <v>UIII</v>
          </cell>
          <cell r="C3240" t="str">
            <v>Иркутск</v>
          </cell>
          <cell r="D3240" t="str">
            <v>Irkutsk</v>
          </cell>
          <cell r="E3240" t="str">
            <v>Иркутск</v>
          </cell>
          <cell r="F3240" t="str">
            <v>Irkutsk</v>
          </cell>
          <cell r="G3240" t="str">
            <v>+8.0</v>
          </cell>
          <cell r="H3240" t="str">
            <v>Россия</v>
          </cell>
          <cell r="I3240" t="str">
            <v>Russian Federation</v>
          </cell>
          <cell r="J3240" t="str">
            <v>RU</v>
          </cell>
          <cell r="K3240" t="str">
            <v>52.268028</v>
          </cell>
          <cell r="L3240" t="str">
            <v>104.388975</v>
          </cell>
          <cell r="M3240">
            <v>2750</v>
          </cell>
          <cell r="N3240">
            <v>511</v>
          </cell>
        </row>
        <row r="3241">
          <cell r="A3241" t="str">
            <v>ILA</v>
          </cell>
          <cell r="B3241" t="str">
            <v>WABL</v>
          </cell>
          <cell r="C3241" t="str">
            <v>Иллага</v>
          </cell>
          <cell r="D3241" t="str">
            <v>Illaga</v>
          </cell>
          <cell r="E3241" t="str">
            <v>Иллага</v>
          </cell>
          <cell r="F3241" t="str">
            <v>Illaga</v>
          </cell>
          <cell r="G3241" t="str">
            <v>-9.0</v>
          </cell>
          <cell r="H3241" t="str">
            <v>Индонезия</v>
          </cell>
          <cell r="I3241" t="str">
            <v>Indonesia</v>
          </cell>
          <cell r="J3241" t="str">
            <v>ID</v>
          </cell>
          <cell r="K3241" t="str">
            <v>-3.983</v>
          </cell>
          <cell r="L3241" t="str">
            <v>137.650</v>
          </cell>
          <cell r="M3241">
            <v>666</v>
          </cell>
          <cell r="N3241">
            <v>2652</v>
          </cell>
        </row>
        <row r="3242">
          <cell r="A3242" t="str">
            <v>ILB</v>
          </cell>
          <cell r="D3242" t="str">
            <v>Ilha Solteira</v>
          </cell>
          <cell r="F3242" t="str">
            <v>Ilha Solteira</v>
          </cell>
          <cell r="G3242" t="str">
            <v>+0.0</v>
          </cell>
          <cell r="H3242" t="str">
            <v>Бразилия</v>
          </cell>
          <cell r="I3242" t="str">
            <v>Brazil</v>
          </cell>
          <cell r="J3242" t="str">
            <v>BR</v>
          </cell>
          <cell r="K3242" t="str">
            <v>-20.417</v>
          </cell>
          <cell r="L3242" t="str">
            <v>-51.317</v>
          </cell>
        </row>
        <row r="3243">
          <cell r="A3243" t="str">
            <v>ILE</v>
          </cell>
          <cell r="B3243" t="str">
            <v>KILE</v>
          </cell>
          <cell r="D3243" t="str">
            <v>Municipal</v>
          </cell>
          <cell r="F3243" t="str">
            <v>Killeen</v>
          </cell>
          <cell r="G3243" t="str">
            <v>-6.0</v>
          </cell>
          <cell r="H3243" t="str">
            <v>США</v>
          </cell>
          <cell r="I3243" t="str">
            <v>United States</v>
          </cell>
          <cell r="J3243" t="str">
            <v>US</v>
          </cell>
          <cell r="K3243" t="str">
            <v>31.085833</v>
          </cell>
          <cell r="L3243" t="str">
            <v>-97.686500</v>
          </cell>
          <cell r="M3243">
            <v>1524</v>
          </cell>
          <cell r="N3243">
            <v>258</v>
          </cell>
        </row>
        <row r="3244">
          <cell r="A3244" t="str">
            <v>ILF</v>
          </cell>
          <cell r="B3244" t="str">
            <v>CZBD</v>
          </cell>
          <cell r="D3244" t="str">
            <v>Ilford</v>
          </cell>
          <cell r="F3244" t="str">
            <v>Ilford</v>
          </cell>
          <cell r="G3244" t="str">
            <v>+6.0</v>
          </cell>
          <cell r="H3244" t="str">
            <v>Канада</v>
          </cell>
          <cell r="I3244" t="str">
            <v>Canada</v>
          </cell>
          <cell r="J3244" t="str">
            <v>CA</v>
          </cell>
          <cell r="K3244" t="str">
            <v>56.061386</v>
          </cell>
          <cell r="L3244" t="str">
            <v>-95.613892</v>
          </cell>
          <cell r="M3244">
            <v>914</v>
          </cell>
          <cell r="N3244">
            <v>196</v>
          </cell>
        </row>
        <row r="3245">
          <cell r="A3245" t="str">
            <v>ILG</v>
          </cell>
          <cell r="B3245" t="str">
            <v>KILG</v>
          </cell>
          <cell r="D3245" t="str">
            <v>Greater Wilmington</v>
          </cell>
          <cell r="F3245" t="str">
            <v>Wilmington</v>
          </cell>
          <cell r="G3245" t="str">
            <v>-5.0</v>
          </cell>
          <cell r="H3245" t="str">
            <v>США</v>
          </cell>
          <cell r="I3245" t="str">
            <v>United States</v>
          </cell>
          <cell r="J3245" t="str">
            <v>US</v>
          </cell>
          <cell r="K3245" t="str">
            <v>39.678722</v>
          </cell>
          <cell r="L3245" t="str">
            <v>-75.606528</v>
          </cell>
          <cell r="M3245">
            <v>2184</v>
          </cell>
          <cell r="N3245">
            <v>24</v>
          </cell>
        </row>
        <row r="3246">
          <cell r="A3246" t="str">
            <v>ILH</v>
          </cell>
          <cell r="B3246" t="str">
            <v>ETIK</v>
          </cell>
          <cell r="D3246" t="str">
            <v>Illis Airbase</v>
          </cell>
          <cell r="F3246" t="str">
            <v>Illisheim</v>
          </cell>
          <cell r="G3246" t="str">
            <v>+0.0</v>
          </cell>
          <cell r="H3246" t="str">
            <v>Германия</v>
          </cell>
          <cell r="I3246" t="str">
            <v>Germany</v>
          </cell>
          <cell r="J3246" t="str">
            <v>DE</v>
          </cell>
          <cell r="K3246" t="str">
            <v>49.473611</v>
          </cell>
          <cell r="L3246" t="str">
            <v>10.387778</v>
          </cell>
        </row>
        <row r="3247">
          <cell r="A3247" t="str">
            <v>ILI</v>
          </cell>
          <cell r="B3247" t="str">
            <v>PAIL</v>
          </cell>
          <cell r="D3247" t="str">
            <v>Iliamna</v>
          </cell>
          <cell r="F3247" t="str">
            <v>Iliamna</v>
          </cell>
          <cell r="G3247" t="str">
            <v>-9.0</v>
          </cell>
          <cell r="H3247" t="str">
            <v>США</v>
          </cell>
          <cell r="I3247" t="str">
            <v>United States</v>
          </cell>
          <cell r="J3247" t="str">
            <v>US</v>
          </cell>
          <cell r="K3247" t="str">
            <v>59.753806</v>
          </cell>
          <cell r="L3247" t="str">
            <v>-154.910944</v>
          </cell>
          <cell r="M3247">
            <v>1463</v>
          </cell>
          <cell r="N3247">
            <v>59</v>
          </cell>
        </row>
        <row r="3248">
          <cell r="A3248" t="str">
            <v>ILK</v>
          </cell>
          <cell r="B3248" t="str">
            <v>FMMQ</v>
          </cell>
          <cell r="C3248" t="str">
            <v>Илака</v>
          </cell>
          <cell r="D3248" t="str">
            <v>Ilaka</v>
          </cell>
          <cell r="E3248" t="str">
            <v>Илака</v>
          </cell>
          <cell r="F3248" t="str">
            <v>Ilaka</v>
          </cell>
          <cell r="G3248" t="str">
            <v>-3.0</v>
          </cell>
          <cell r="H3248" t="str">
            <v>Мадагаскар</v>
          </cell>
          <cell r="I3248" t="str">
            <v>Madagascar</v>
          </cell>
          <cell r="J3248" t="str">
            <v>MG</v>
          </cell>
          <cell r="K3248" t="str">
            <v>-19.583</v>
          </cell>
          <cell r="L3248" t="str">
            <v>48.803</v>
          </cell>
          <cell r="M3248">
            <v>1000</v>
          </cell>
          <cell r="N3248">
            <v>10</v>
          </cell>
        </row>
        <row r="3249">
          <cell r="A3249" t="str">
            <v>ILL</v>
          </cell>
          <cell r="B3249" t="str">
            <v>KILL</v>
          </cell>
          <cell r="D3249" t="str">
            <v>Willmar</v>
          </cell>
          <cell r="F3249" t="str">
            <v>Willmar</v>
          </cell>
          <cell r="G3249" t="str">
            <v>+6.0</v>
          </cell>
          <cell r="H3249" t="str">
            <v>США</v>
          </cell>
          <cell r="I3249" t="str">
            <v>United States</v>
          </cell>
          <cell r="J3249" t="str">
            <v>US</v>
          </cell>
          <cell r="K3249" t="str">
            <v>45.116666666667</v>
          </cell>
          <cell r="L3249" t="str">
            <v>-95.1</v>
          </cell>
          <cell r="M3249">
            <v>1737</v>
          </cell>
          <cell r="N3249">
            <v>344</v>
          </cell>
        </row>
        <row r="3250">
          <cell r="A3250" t="str">
            <v>ILM</v>
          </cell>
          <cell r="B3250" t="str">
            <v>KILM</v>
          </cell>
          <cell r="D3250" t="str">
            <v>Wilmington International</v>
          </cell>
          <cell r="F3250" t="str">
            <v>Wilmington</v>
          </cell>
          <cell r="G3250" t="str">
            <v>-5.0</v>
          </cell>
          <cell r="H3250" t="str">
            <v>США</v>
          </cell>
          <cell r="I3250" t="str">
            <v>United States</v>
          </cell>
          <cell r="J3250" t="str">
            <v>US</v>
          </cell>
          <cell r="K3250" t="str">
            <v>34.270667</v>
          </cell>
          <cell r="L3250" t="str">
            <v>-77.902500</v>
          </cell>
          <cell r="M3250">
            <v>2438</v>
          </cell>
          <cell r="N3250">
            <v>10</v>
          </cell>
        </row>
        <row r="3251">
          <cell r="A3251" t="str">
            <v>ILN</v>
          </cell>
          <cell r="B3251" t="str">
            <v>KILN</v>
          </cell>
          <cell r="D3251" t="str">
            <v>Clinton Field</v>
          </cell>
          <cell r="F3251" t="str">
            <v>Wilmington</v>
          </cell>
          <cell r="G3251" t="str">
            <v>-5.0</v>
          </cell>
          <cell r="H3251" t="str">
            <v>США</v>
          </cell>
          <cell r="I3251" t="str">
            <v>United States</v>
          </cell>
          <cell r="J3251" t="str">
            <v>US</v>
          </cell>
          <cell r="K3251" t="str">
            <v>39.427920</v>
          </cell>
          <cell r="L3251" t="str">
            <v>-83.792119</v>
          </cell>
          <cell r="M3251">
            <v>2743</v>
          </cell>
          <cell r="N3251">
            <v>328</v>
          </cell>
        </row>
        <row r="3252">
          <cell r="A3252" t="str">
            <v>ILO</v>
          </cell>
          <cell r="B3252" t="str">
            <v>RPVI</v>
          </cell>
          <cell r="D3252" t="str">
            <v>Mandurriao</v>
          </cell>
          <cell r="E3252" t="str">
            <v>Йоило</v>
          </cell>
          <cell r="F3252" t="str">
            <v>Iloilo</v>
          </cell>
          <cell r="G3252" t="str">
            <v>+8.0</v>
          </cell>
          <cell r="H3252" t="str">
            <v>Филиппины</v>
          </cell>
          <cell r="I3252" t="str">
            <v>Philippines</v>
          </cell>
          <cell r="J3252" t="str">
            <v>PH</v>
          </cell>
          <cell r="K3252" t="str">
            <v>10.713044</v>
          </cell>
          <cell r="L3252" t="str">
            <v>122.545297</v>
          </cell>
          <cell r="M3252">
            <v>2100</v>
          </cell>
          <cell r="N3252">
            <v>8</v>
          </cell>
        </row>
        <row r="3253">
          <cell r="A3253" t="str">
            <v>ILP</v>
          </cell>
          <cell r="B3253" t="str">
            <v>NWWE</v>
          </cell>
          <cell r="D3253" t="str">
            <v>Ile Des Pins</v>
          </cell>
          <cell r="F3253" t="str">
            <v>Ile Des Pins</v>
          </cell>
          <cell r="G3253" t="str">
            <v>+11.0</v>
          </cell>
          <cell r="H3253" t="str">
            <v>Новая Каледония</v>
          </cell>
          <cell r="I3253" t="str">
            <v>New Caledonia</v>
          </cell>
          <cell r="J3253" t="str">
            <v>NC</v>
          </cell>
          <cell r="K3253" t="str">
            <v>-22.588889</v>
          </cell>
          <cell r="L3253" t="str">
            <v>167.455833</v>
          </cell>
          <cell r="M3253">
            <v>1100</v>
          </cell>
          <cell r="N3253">
            <v>96</v>
          </cell>
        </row>
        <row r="3254">
          <cell r="A3254" t="str">
            <v>ILQ</v>
          </cell>
          <cell r="B3254" t="str">
            <v>FMMQ</v>
          </cell>
          <cell r="D3254" t="str">
            <v>Ilo</v>
          </cell>
          <cell r="F3254" t="str">
            <v>Ilo</v>
          </cell>
          <cell r="G3254" t="str">
            <v>+0.0</v>
          </cell>
          <cell r="H3254" t="str">
            <v>Перу</v>
          </cell>
          <cell r="I3254" t="str">
            <v>Peru</v>
          </cell>
          <cell r="J3254" t="str">
            <v>PE</v>
          </cell>
          <cell r="K3254" t="str">
            <v>-14.899722222222</v>
          </cell>
          <cell r="L3254" t="str">
            <v>-71.956388888889</v>
          </cell>
        </row>
        <row r="3255">
          <cell r="A3255" t="str">
            <v>ILR</v>
          </cell>
          <cell r="B3255" t="str">
            <v>DNIL</v>
          </cell>
          <cell r="C3255" t="str">
            <v>Илорин</v>
          </cell>
          <cell r="D3255" t="str">
            <v>Ilorin</v>
          </cell>
          <cell r="E3255" t="str">
            <v>Илорин</v>
          </cell>
          <cell r="F3255" t="str">
            <v>Ilorin</v>
          </cell>
          <cell r="G3255" t="str">
            <v>+1.0</v>
          </cell>
          <cell r="H3255" t="str">
            <v>Нигерия</v>
          </cell>
          <cell r="I3255" t="str">
            <v>Nigeria</v>
          </cell>
          <cell r="J3255" t="str">
            <v>NG</v>
          </cell>
          <cell r="K3255" t="str">
            <v>8.440211</v>
          </cell>
          <cell r="L3255" t="str">
            <v>4.493919</v>
          </cell>
          <cell r="M3255">
            <v>3100</v>
          </cell>
          <cell r="N3255">
            <v>343</v>
          </cell>
        </row>
        <row r="3256">
          <cell r="A3256" t="str">
            <v>ILU</v>
          </cell>
          <cell r="B3256" t="str">
            <v>HKKL</v>
          </cell>
          <cell r="C3256" t="str">
            <v>Килагуни</v>
          </cell>
          <cell r="D3256" t="str">
            <v>Kilaguni</v>
          </cell>
          <cell r="E3256" t="str">
            <v>Килагуни</v>
          </cell>
          <cell r="F3256" t="str">
            <v>Kilaguni</v>
          </cell>
          <cell r="G3256" t="str">
            <v>-3.0</v>
          </cell>
          <cell r="H3256" t="str">
            <v>Кения</v>
          </cell>
          <cell r="I3256" t="str">
            <v>Kenya</v>
          </cell>
          <cell r="J3256" t="str">
            <v>KE</v>
          </cell>
          <cell r="K3256" t="str">
            <v>-2.910611</v>
          </cell>
          <cell r="L3256" t="str">
            <v>38.065167</v>
          </cell>
          <cell r="M3256">
            <v>1600</v>
          </cell>
          <cell r="N3256">
            <v>838</v>
          </cell>
        </row>
        <row r="3257">
          <cell r="A3257" t="str">
            <v>ILX</v>
          </cell>
          <cell r="D3257" t="str">
            <v>Ileg</v>
          </cell>
          <cell r="F3257" t="str">
            <v>Ileg</v>
          </cell>
          <cell r="G3257" t="str">
            <v>+10.0</v>
          </cell>
          <cell r="H3257" t="str">
            <v>Папуа - Новая Гвинея</v>
          </cell>
          <cell r="I3257" t="str">
            <v>Papua New Guinea</v>
          </cell>
          <cell r="J3257" t="str">
            <v>PG</v>
          </cell>
          <cell r="K3257" t="str">
            <v>-5.483</v>
          </cell>
          <cell r="L3257" t="str">
            <v>145.833</v>
          </cell>
        </row>
        <row r="3258">
          <cell r="A3258" t="str">
            <v>ILY</v>
          </cell>
          <cell r="B3258" t="str">
            <v>EGPI</v>
          </cell>
          <cell r="D3258" t="str">
            <v>Glenegedale</v>
          </cell>
          <cell r="F3258" t="str">
            <v>Islay</v>
          </cell>
          <cell r="G3258" t="str">
            <v>+0.0</v>
          </cell>
          <cell r="H3258" t="str">
            <v>Великобритания</v>
          </cell>
          <cell r="I3258" t="str">
            <v>United Kingdom</v>
          </cell>
          <cell r="J3258" t="str">
            <v>GB</v>
          </cell>
          <cell r="K3258" t="str">
            <v>55.681944</v>
          </cell>
          <cell r="L3258" t="str">
            <v>-6.256667</v>
          </cell>
          <cell r="M3258">
            <v>1359</v>
          </cell>
          <cell r="N3258">
            <v>17</v>
          </cell>
        </row>
        <row r="3259">
          <cell r="A3259" t="str">
            <v>ILZ</v>
          </cell>
          <cell r="B3259" t="str">
            <v>LZZI</v>
          </cell>
          <cell r="C3259" t="str">
            <v>Жилина</v>
          </cell>
          <cell r="D3259" t="str">
            <v>Zilina</v>
          </cell>
          <cell r="E3259" t="str">
            <v>Жилина</v>
          </cell>
          <cell r="F3259" t="str">
            <v>Zilina</v>
          </cell>
          <cell r="G3259" t="str">
            <v>+1.0</v>
          </cell>
          <cell r="H3259" t="str">
            <v>Словакия</v>
          </cell>
          <cell r="I3259" t="str">
            <v>Slovakia</v>
          </cell>
          <cell r="J3259" t="str">
            <v>SK</v>
          </cell>
          <cell r="K3259" t="str">
            <v>49.231528</v>
          </cell>
          <cell r="L3259" t="str">
            <v>18.613500</v>
          </cell>
          <cell r="N3259">
            <v>311</v>
          </cell>
        </row>
        <row r="3260">
          <cell r="A3260" t="str">
            <v>IMA</v>
          </cell>
          <cell r="C3260" t="str">
            <v>Иамалеле</v>
          </cell>
          <cell r="D3260" t="str">
            <v>Iamalele</v>
          </cell>
          <cell r="E3260" t="str">
            <v>Иамалеле</v>
          </cell>
          <cell r="F3260" t="str">
            <v>Iamalele</v>
          </cell>
          <cell r="G3260" t="str">
            <v>-10.0</v>
          </cell>
          <cell r="H3260" t="str">
            <v>Папуа - Новая Гвинея</v>
          </cell>
          <cell r="I3260" t="str">
            <v>Papua New Guinea</v>
          </cell>
          <cell r="J3260" t="str">
            <v>PG</v>
          </cell>
          <cell r="K3260" t="str">
            <v>-9.511</v>
          </cell>
          <cell r="L3260" t="str">
            <v>150.524</v>
          </cell>
          <cell r="M3260">
            <v>899</v>
          </cell>
          <cell r="N3260">
            <v>3</v>
          </cell>
        </row>
        <row r="3261">
          <cell r="A3261" t="str">
            <v>IMB</v>
          </cell>
          <cell r="B3261" t="str">
            <v>SYIB</v>
          </cell>
          <cell r="C3261" t="str">
            <v>Имбаимадай</v>
          </cell>
          <cell r="D3261" t="str">
            <v>Imbaimadai</v>
          </cell>
          <cell r="E3261" t="str">
            <v>Имбаимадай</v>
          </cell>
          <cell r="F3261" t="str">
            <v>Imbaimadai</v>
          </cell>
          <cell r="G3261" t="str">
            <v>+3.0</v>
          </cell>
          <cell r="H3261" t="str">
            <v>Гайана</v>
          </cell>
          <cell r="I3261" t="str">
            <v>Guyana</v>
          </cell>
          <cell r="J3261" t="str">
            <v>GY</v>
          </cell>
          <cell r="K3261" t="str">
            <v>5.717</v>
          </cell>
          <cell r="L3261" t="str">
            <v>-60.283</v>
          </cell>
          <cell r="M3261">
            <v>1239</v>
          </cell>
          <cell r="N3261">
            <v>502</v>
          </cell>
        </row>
        <row r="3262">
          <cell r="A3262" t="str">
            <v>IMD</v>
          </cell>
          <cell r="C3262" t="str">
            <v>Имонда</v>
          </cell>
          <cell r="D3262" t="str">
            <v>Imonda</v>
          </cell>
          <cell r="E3262" t="str">
            <v>Имонда</v>
          </cell>
          <cell r="F3262" t="str">
            <v>Imonda</v>
          </cell>
          <cell r="G3262" t="str">
            <v>-10.0</v>
          </cell>
          <cell r="H3262" t="str">
            <v>Папуа - Новая Гвинея</v>
          </cell>
          <cell r="I3262" t="str">
            <v>Papua New Guinea</v>
          </cell>
          <cell r="J3262" t="str">
            <v>PG</v>
          </cell>
          <cell r="K3262" t="str">
            <v>-3.317</v>
          </cell>
          <cell r="L3262" t="str">
            <v>141.150</v>
          </cell>
          <cell r="M3262">
            <v>762</v>
          </cell>
          <cell r="N3262">
            <v>292</v>
          </cell>
        </row>
        <row r="3263">
          <cell r="A3263" t="str">
            <v>IMF</v>
          </cell>
          <cell r="B3263" t="str">
            <v>VEIM</v>
          </cell>
          <cell r="D3263" t="str">
            <v>Municipal</v>
          </cell>
          <cell r="E3263" t="str">
            <v>Имфал</v>
          </cell>
          <cell r="F3263" t="str">
            <v>Imphal</v>
          </cell>
          <cell r="G3263" t="str">
            <v>+5.5</v>
          </cell>
          <cell r="H3263" t="str">
            <v>Индия</v>
          </cell>
          <cell r="I3263" t="str">
            <v>India</v>
          </cell>
          <cell r="J3263" t="str">
            <v>IN</v>
          </cell>
          <cell r="K3263" t="str">
            <v>24.759950</v>
          </cell>
          <cell r="L3263" t="str">
            <v>93.896697</v>
          </cell>
          <cell r="M3263">
            <v>2750</v>
          </cell>
          <cell r="N3263">
            <v>774</v>
          </cell>
        </row>
        <row r="3264">
          <cell r="A3264" t="str">
            <v>IMG</v>
          </cell>
          <cell r="C3264" t="str">
            <v>Иньяминга</v>
          </cell>
          <cell r="D3264" t="str">
            <v>Inhaminga</v>
          </cell>
          <cell r="E3264" t="str">
            <v>Иньяминга</v>
          </cell>
          <cell r="F3264" t="str">
            <v>Inhaminga</v>
          </cell>
          <cell r="G3264" t="str">
            <v>-2.0</v>
          </cell>
          <cell r="H3264" t="str">
            <v>Мозамбик</v>
          </cell>
          <cell r="I3264" t="str">
            <v>Mozambique</v>
          </cell>
          <cell r="J3264" t="str">
            <v>MZ</v>
          </cell>
          <cell r="K3264" t="str">
            <v>-18.400</v>
          </cell>
          <cell r="L3264" t="str">
            <v>35.000</v>
          </cell>
          <cell r="M3264">
            <v>896</v>
          </cell>
          <cell r="N3264">
            <v>327</v>
          </cell>
        </row>
        <row r="3265">
          <cell r="A3265" t="str">
            <v>IMI</v>
          </cell>
          <cell r="D3265" t="str">
            <v>Ine Island</v>
          </cell>
          <cell r="F3265" t="str">
            <v>Ine Island</v>
          </cell>
          <cell r="G3265" t="str">
            <v>+12.0</v>
          </cell>
          <cell r="H3265" t="str">
            <v>Маршалловы острова</v>
          </cell>
          <cell r="I3265" t="str">
            <v>Marshall Islands</v>
          </cell>
          <cell r="J3265" t="str">
            <v>MH</v>
          </cell>
          <cell r="K3265" t="str">
            <v>7.016667</v>
          </cell>
          <cell r="L3265" t="str">
            <v>171.483333</v>
          </cell>
          <cell r="M3265">
            <v>747</v>
          </cell>
          <cell r="N3265">
            <v>1</v>
          </cell>
        </row>
        <row r="3266">
          <cell r="A3266" t="str">
            <v>IMK</v>
          </cell>
          <cell r="B3266" t="str">
            <v>VNST</v>
          </cell>
          <cell r="C3266" t="str">
            <v>Симикот</v>
          </cell>
          <cell r="D3266" t="str">
            <v>Simikot</v>
          </cell>
          <cell r="E3266" t="str">
            <v>Симикот</v>
          </cell>
          <cell r="F3266" t="str">
            <v>Simikot</v>
          </cell>
          <cell r="G3266" t="str">
            <v>-5.8</v>
          </cell>
          <cell r="H3266" t="str">
            <v>Непал</v>
          </cell>
          <cell r="I3266" t="str">
            <v>Nepal</v>
          </cell>
          <cell r="J3266" t="str">
            <v>NP</v>
          </cell>
          <cell r="K3266" t="str">
            <v>29.971064</v>
          </cell>
          <cell r="L3266" t="str">
            <v>81.818932</v>
          </cell>
          <cell r="N3266">
            <v>2818</v>
          </cell>
        </row>
        <row r="3267">
          <cell r="A3267" t="str">
            <v>IML</v>
          </cell>
          <cell r="B3267" t="str">
            <v>KIML</v>
          </cell>
          <cell r="D3267" t="str">
            <v>Imperial</v>
          </cell>
          <cell r="F3267" t="str">
            <v>Imperial</v>
          </cell>
          <cell r="G3267" t="str">
            <v>-7.0</v>
          </cell>
          <cell r="H3267" t="str">
            <v>США</v>
          </cell>
          <cell r="I3267" t="str">
            <v>United States</v>
          </cell>
          <cell r="J3267" t="str">
            <v>US</v>
          </cell>
          <cell r="K3267" t="str">
            <v>40.510326</v>
          </cell>
          <cell r="L3267" t="str">
            <v>-101.620146</v>
          </cell>
          <cell r="M3267">
            <v>1341</v>
          </cell>
          <cell r="N3267">
            <v>998</v>
          </cell>
        </row>
        <row r="3268">
          <cell r="A3268" t="str">
            <v>IMM</v>
          </cell>
          <cell r="B3268" t="str">
            <v>KIMM</v>
          </cell>
          <cell r="D3268" t="str">
            <v>Immokalee</v>
          </cell>
          <cell r="F3268" t="str">
            <v>Immokalee</v>
          </cell>
          <cell r="G3268" t="str">
            <v>-5.0</v>
          </cell>
          <cell r="H3268" t="str">
            <v>США</v>
          </cell>
          <cell r="I3268" t="str">
            <v>United States</v>
          </cell>
          <cell r="J3268" t="str">
            <v>US</v>
          </cell>
          <cell r="K3268" t="str">
            <v>26.433821</v>
          </cell>
          <cell r="L3268" t="str">
            <v>-81.401377</v>
          </cell>
          <cell r="M3268">
            <v>1524</v>
          </cell>
          <cell r="N3268">
            <v>11</v>
          </cell>
        </row>
        <row r="3269">
          <cell r="A3269" t="str">
            <v>IMN</v>
          </cell>
          <cell r="D3269" t="str">
            <v>Imane</v>
          </cell>
          <cell r="F3269" t="str">
            <v>Imane</v>
          </cell>
          <cell r="G3269" t="str">
            <v>-10.0</v>
          </cell>
          <cell r="H3269" t="str">
            <v>Папуа - Новая Гвинея</v>
          </cell>
          <cell r="I3269" t="str">
            <v>Papua New Guinea</v>
          </cell>
          <cell r="J3269" t="str">
            <v>PG</v>
          </cell>
          <cell r="K3269" t="str">
            <v>-6.750</v>
          </cell>
          <cell r="L3269" t="str">
            <v>146.100</v>
          </cell>
          <cell r="M3269">
            <v>500</v>
          </cell>
          <cell r="N3269">
            <v>1097</v>
          </cell>
        </row>
        <row r="3270">
          <cell r="A3270" t="str">
            <v>IMO</v>
          </cell>
          <cell r="B3270" t="str">
            <v>FEFZ</v>
          </cell>
          <cell r="D3270" t="str">
            <v>Zemio</v>
          </cell>
          <cell r="F3270" t="str">
            <v>Zemio</v>
          </cell>
          <cell r="G3270" t="str">
            <v>-1.0</v>
          </cell>
          <cell r="H3270" t="str">
            <v>Центральноафриканская Республика</v>
          </cell>
          <cell r="I3270" t="str">
            <v>Central African Republic</v>
          </cell>
          <cell r="J3270" t="str">
            <v>CF</v>
          </cell>
          <cell r="K3270" t="str">
            <v>5.050</v>
          </cell>
          <cell r="L3270" t="str">
            <v>25.150</v>
          </cell>
          <cell r="M3270">
            <v>1335</v>
          </cell>
          <cell r="N3270">
            <v>608</v>
          </cell>
        </row>
        <row r="3271">
          <cell r="A3271" t="str">
            <v>IMP</v>
          </cell>
          <cell r="B3271" t="str">
            <v>SBIZ</v>
          </cell>
          <cell r="D3271" t="str">
            <v>Imperatriz</v>
          </cell>
          <cell r="F3271" t="str">
            <v>Imperatriz</v>
          </cell>
          <cell r="G3271" t="str">
            <v>-3.0</v>
          </cell>
          <cell r="H3271" t="str">
            <v>Бразилия</v>
          </cell>
          <cell r="I3271" t="str">
            <v>Brazil</v>
          </cell>
          <cell r="J3271" t="str">
            <v>BR</v>
          </cell>
          <cell r="K3271" t="str">
            <v>-5.531292</v>
          </cell>
          <cell r="L3271" t="str">
            <v>-47.460050</v>
          </cell>
          <cell r="M3271">
            <v>1804</v>
          </cell>
          <cell r="N3271">
            <v>131</v>
          </cell>
        </row>
        <row r="3272">
          <cell r="A3272" t="str">
            <v>IMT</v>
          </cell>
          <cell r="B3272" t="str">
            <v>KIMT</v>
          </cell>
          <cell r="D3272" t="str">
            <v>Ford</v>
          </cell>
          <cell r="F3272" t="str">
            <v>Iron Mountain</v>
          </cell>
          <cell r="G3272" t="str">
            <v>-6.0</v>
          </cell>
          <cell r="H3272" t="str">
            <v>США</v>
          </cell>
          <cell r="I3272" t="str">
            <v>United States</v>
          </cell>
          <cell r="J3272" t="str">
            <v>US</v>
          </cell>
          <cell r="K3272" t="str">
            <v>45.818354</v>
          </cell>
          <cell r="L3272" t="str">
            <v>-88.114542</v>
          </cell>
          <cell r="M3272">
            <v>1981</v>
          </cell>
          <cell r="N3272">
            <v>360</v>
          </cell>
        </row>
        <row r="3273">
          <cell r="A3273" t="str">
            <v>IMZ</v>
          </cell>
          <cell r="C3273" t="str">
            <v>Нимроз</v>
          </cell>
          <cell r="D3273" t="str">
            <v>Nimroz</v>
          </cell>
          <cell r="E3273" t="str">
            <v>Нимроз</v>
          </cell>
          <cell r="F3273" t="str">
            <v>Nimroz</v>
          </cell>
          <cell r="G3273" t="str">
            <v>+3.5</v>
          </cell>
          <cell r="H3273" t="str">
            <v>Афганистан</v>
          </cell>
          <cell r="I3273" t="str">
            <v>Afghanistan</v>
          </cell>
          <cell r="J3273" t="str">
            <v>AF</v>
          </cell>
          <cell r="K3273" t="str">
            <v>31.100</v>
          </cell>
          <cell r="L3273" t="str">
            <v>61.933</v>
          </cell>
          <cell r="M3273">
            <v>1000</v>
          </cell>
          <cell r="N3273">
            <v>482</v>
          </cell>
        </row>
        <row r="3274">
          <cell r="A3274" t="str">
            <v>INA</v>
          </cell>
          <cell r="B3274" t="str">
            <v>UUYI</v>
          </cell>
          <cell r="C3274" t="str">
            <v>Инта</v>
          </cell>
          <cell r="D3274" t="str">
            <v>Inta</v>
          </cell>
          <cell r="E3274" t="str">
            <v>Инта</v>
          </cell>
          <cell r="F3274" t="str">
            <v>Inta</v>
          </cell>
          <cell r="G3274" t="str">
            <v>-2.0</v>
          </cell>
          <cell r="H3274" t="str">
            <v>Россия</v>
          </cell>
          <cell r="I3274" t="str">
            <v>Russian Federation</v>
          </cell>
          <cell r="J3274" t="str">
            <v>RU</v>
          </cell>
          <cell r="K3274" t="str">
            <v>66.055555</v>
          </cell>
          <cell r="L3274" t="str">
            <v>60.111111</v>
          </cell>
          <cell r="N3274">
            <v>56</v>
          </cell>
        </row>
        <row r="3275">
          <cell r="A3275" t="str">
            <v>INB</v>
          </cell>
          <cell r="C3275" t="str">
            <v>Индепенденс</v>
          </cell>
          <cell r="D3275" t="str">
            <v>Independence</v>
          </cell>
          <cell r="E3275" t="str">
            <v>Индепенденс</v>
          </cell>
          <cell r="F3275" t="str">
            <v>Independence</v>
          </cell>
          <cell r="G3275" t="str">
            <v>+6.0</v>
          </cell>
          <cell r="H3275" t="str">
            <v>Белиз</v>
          </cell>
          <cell r="I3275" t="str">
            <v>Belize</v>
          </cell>
          <cell r="J3275" t="str">
            <v>BZ</v>
          </cell>
          <cell r="K3275" t="str">
            <v>16.517</v>
          </cell>
          <cell r="L3275" t="str">
            <v>-88.433</v>
          </cell>
          <cell r="M3275">
            <v>1021</v>
          </cell>
          <cell r="N3275">
            <v>6</v>
          </cell>
        </row>
        <row r="3276">
          <cell r="A3276" t="str">
            <v>INC</v>
          </cell>
          <cell r="B3276" t="str">
            <v>ZLIC</v>
          </cell>
          <cell r="C3276" t="str">
            <v>Фучуан</v>
          </cell>
          <cell r="D3276" t="str">
            <v>Yinchuan</v>
          </cell>
          <cell r="E3276" t="str">
            <v>Фучуан</v>
          </cell>
          <cell r="F3276" t="str">
            <v>Yinchuan</v>
          </cell>
          <cell r="G3276" t="str">
            <v>+8.0</v>
          </cell>
          <cell r="H3276" t="str">
            <v>Китай</v>
          </cell>
          <cell r="I3276" t="str">
            <v>China</v>
          </cell>
          <cell r="J3276" t="str">
            <v>CN</v>
          </cell>
          <cell r="K3276" t="str">
            <v>38.322778</v>
          </cell>
          <cell r="L3276" t="str">
            <v>106.393333</v>
          </cell>
          <cell r="M3276">
            <v>2700</v>
          </cell>
          <cell r="N3276">
            <v>1141</v>
          </cell>
        </row>
        <row r="3277">
          <cell r="A3277" t="str">
            <v>IND</v>
          </cell>
          <cell r="B3277" t="str">
            <v>KIND</v>
          </cell>
          <cell r="D3277" t="str">
            <v>Indianapolis International</v>
          </cell>
          <cell r="F3277" t="str">
            <v>Indianapolis, IN</v>
          </cell>
          <cell r="G3277" t="str">
            <v>-5.0</v>
          </cell>
          <cell r="H3277" t="str">
            <v>США</v>
          </cell>
          <cell r="I3277" t="str">
            <v>United States</v>
          </cell>
          <cell r="J3277" t="str">
            <v>US</v>
          </cell>
          <cell r="K3277" t="str">
            <v>39.717299</v>
          </cell>
          <cell r="L3277" t="str">
            <v>-86.294661</v>
          </cell>
          <cell r="M3277">
            <v>3050</v>
          </cell>
          <cell r="N3277">
            <v>243</v>
          </cell>
        </row>
        <row r="3278">
          <cell r="A3278" t="str">
            <v>INE</v>
          </cell>
          <cell r="C3278" t="str">
            <v>Шинде</v>
          </cell>
          <cell r="D3278" t="str">
            <v>Chinde</v>
          </cell>
          <cell r="E3278" t="str">
            <v>Шинде</v>
          </cell>
          <cell r="F3278" t="str">
            <v>Chinde</v>
          </cell>
          <cell r="G3278" t="str">
            <v>-2.0</v>
          </cell>
          <cell r="H3278" t="str">
            <v>Мозамбик</v>
          </cell>
          <cell r="I3278" t="str">
            <v>Mozambique</v>
          </cell>
          <cell r="J3278" t="str">
            <v>MZ</v>
          </cell>
          <cell r="K3278" t="str">
            <v>-18.583</v>
          </cell>
          <cell r="L3278" t="str">
            <v>36.433</v>
          </cell>
          <cell r="M3278">
            <v>1097</v>
          </cell>
          <cell r="N3278">
            <v>5</v>
          </cell>
        </row>
        <row r="3279">
          <cell r="A3279" t="str">
            <v>INF</v>
          </cell>
          <cell r="B3279" t="str">
            <v>DATG</v>
          </cell>
          <cell r="D3279" t="str">
            <v>Newark Liberty International</v>
          </cell>
          <cell r="E3279" t="str">
            <v>Ин-Геззам</v>
          </cell>
          <cell r="F3279" t="str">
            <v>In Guezzam</v>
          </cell>
          <cell r="G3279" t="str">
            <v>+1.0</v>
          </cell>
          <cell r="H3279" t="str">
            <v>Алжир</v>
          </cell>
          <cell r="I3279" t="str">
            <v>Algeria</v>
          </cell>
          <cell r="J3279" t="str">
            <v>DZ</v>
          </cell>
          <cell r="K3279" t="str">
            <v>19.567</v>
          </cell>
          <cell r="L3279" t="str">
            <v>5.750</v>
          </cell>
          <cell r="M3279">
            <v>2200</v>
          </cell>
          <cell r="N3279">
            <v>400</v>
          </cell>
        </row>
        <row r="3280">
          <cell r="A3280" t="str">
            <v>ING</v>
          </cell>
          <cell r="B3280" t="str">
            <v>SAWA</v>
          </cell>
          <cell r="D3280" t="str">
            <v>Lago Argentino</v>
          </cell>
          <cell r="F3280" t="str">
            <v>Lago Argentino</v>
          </cell>
          <cell r="G3280" t="str">
            <v>-3.0</v>
          </cell>
          <cell r="H3280" t="str">
            <v>Аргентина</v>
          </cell>
          <cell r="I3280" t="str">
            <v>Argentina</v>
          </cell>
          <cell r="J3280" t="str">
            <v>AR</v>
          </cell>
          <cell r="K3280" t="str">
            <v>-50.335278</v>
          </cell>
          <cell r="L3280" t="str">
            <v>-72.248889</v>
          </cell>
          <cell r="M3280">
            <v>1200</v>
          </cell>
          <cell r="N3280">
            <v>223</v>
          </cell>
        </row>
        <row r="3281">
          <cell r="A3281" t="str">
            <v>INH</v>
          </cell>
          <cell r="B3281" t="str">
            <v>FQIN</v>
          </cell>
          <cell r="C3281" t="str">
            <v>Иньямбане</v>
          </cell>
          <cell r="D3281" t="str">
            <v>Inhambane</v>
          </cell>
          <cell r="E3281" t="str">
            <v>Иньямбане</v>
          </cell>
          <cell r="F3281" t="str">
            <v>Inhambane</v>
          </cell>
          <cell r="G3281" t="str">
            <v>+2.0</v>
          </cell>
          <cell r="H3281" t="str">
            <v>Мозамбик</v>
          </cell>
          <cell r="I3281" t="str">
            <v>Mozambique</v>
          </cell>
          <cell r="J3281" t="str">
            <v>MZ</v>
          </cell>
          <cell r="K3281" t="str">
            <v>-23.876431</v>
          </cell>
          <cell r="L3281" t="str">
            <v>35.408544</v>
          </cell>
          <cell r="M3281">
            <v>1500</v>
          </cell>
          <cell r="N3281">
            <v>9</v>
          </cell>
        </row>
        <row r="3282">
          <cell r="A3282" t="str">
            <v>INI</v>
          </cell>
          <cell r="B3282" t="str">
            <v>LYNI</v>
          </cell>
          <cell r="D3282" t="str">
            <v>Constantine The Great International</v>
          </cell>
          <cell r="E3282" t="str">
            <v>Ниш</v>
          </cell>
          <cell r="F3282" t="str">
            <v>Nis</v>
          </cell>
          <cell r="G3282" t="str">
            <v>+1.0</v>
          </cell>
          <cell r="H3282" t="str">
            <v>Сербия</v>
          </cell>
          <cell r="I3282" t="str">
            <v>Serbia</v>
          </cell>
          <cell r="J3282" t="str">
            <v>RS</v>
          </cell>
          <cell r="K3282" t="str">
            <v>43.337289</v>
          </cell>
          <cell r="L3282" t="str">
            <v>21.853722</v>
          </cell>
          <cell r="M3282">
            <v>2202</v>
          </cell>
          <cell r="N3282">
            <v>198</v>
          </cell>
        </row>
        <row r="3283">
          <cell r="A3283" t="str">
            <v>INJ</v>
          </cell>
          <cell r="B3283" t="str">
            <v>YINJ</v>
          </cell>
          <cell r="D3283" t="str">
            <v>Injune</v>
          </cell>
          <cell r="F3283" t="str">
            <v>Injune</v>
          </cell>
          <cell r="G3283" t="str">
            <v>-10.0</v>
          </cell>
          <cell r="H3283" t="str">
            <v>Австралия</v>
          </cell>
          <cell r="I3283" t="str">
            <v>Australia</v>
          </cell>
          <cell r="J3283" t="str">
            <v>AU</v>
          </cell>
          <cell r="K3283" t="str">
            <v>-25.850</v>
          </cell>
          <cell r="L3283" t="str">
            <v>148.533</v>
          </cell>
          <cell r="M3283">
            <v>914</v>
          </cell>
          <cell r="N3283">
            <v>402</v>
          </cell>
        </row>
        <row r="3284">
          <cell r="A3284" t="str">
            <v>INK</v>
          </cell>
          <cell r="B3284" t="str">
            <v>KINK</v>
          </cell>
          <cell r="D3284" t="str">
            <v>Wink</v>
          </cell>
          <cell r="F3284" t="str">
            <v>Wink</v>
          </cell>
          <cell r="G3284" t="str">
            <v>-6.0</v>
          </cell>
          <cell r="H3284" t="str">
            <v>США</v>
          </cell>
          <cell r="I3284" t="str">
            <v>United States</v>
          </cell>
          <cell r="J3284" t="str">
            <v>US</v>
          </cell>
          <cell r="K3284" t="str">
            <v>31.779628</v>
          </cell>
          <cell r="L3284" t="str">
            <v>-103.201362</v>
          </cell>
          <cell r="M3284">
            <v>1372</v>
          </cell>
          <cell r="N3284">
            <v>860</v>
          </cell>
        </row>
        <row r="3285">
          <cell r="A3285" t="str">
            <v>INL</v>
          </cell>
          <cell r="B3285" t="str">
            <v>KINL</v>
          </cell>
          <cell r="D3285" t="str">
            <v>Falls Intl</v>
          </cell>
          <cell r="F3285" t="str">
            <v>International Falls</v>
          </cell>
          <cell r="G3285" t="str">
            <v>-6.0</v>
          </cell>
          <cell r="H3285" t="str">
            <v>США</v>
          </cell>
          <cell r="I3285" t="str">
            <v>United States</v>
          </cell>
          <cell r="J3285" t="str">
            <v>US</v>
          </cell>
          <cell r="K3285" t="str">
            <v>48.565583</v>
          </cell>
          <cell r="L3285" t="str">
            <v>-93.402167</v>
          </cell>
          <cell r="M3285">
            <v>1984</v>
          </cell>
          <cell r="N3285">
            <v>361</v>
          </cell>
        </row>
        <row r="3286">
          <cell r="A3286" t="str">
            <v>INM</v>
          </cell>
          <cell r="B3286" t="str">
            <v>YINN</v>
          </cell>
          <cell r="D3286" t="str">
            <v>Innamincka</v>
          </cell>
          <cell r="F3286" t="str">
            <v>Innamincka</v>
          </cell>
          <cell r="G3286" t="str">
            <v>-9.5</v>
          </cell>
          <cell r="H3286" t="str">
            <v>Австралия</v>
          </cell>
          <cell r="I3286" t="str">
            <v>Australia</v>
          </cell>
          <cell r="J3286" t="str">
            <v>AU</v>
          </cell>
          <cell r="K3286" t="str">
            <v>-27.700</v>
          </cell>
          <cell r="L3286" t="str">
            <v>140.733</v>
          </cell>
          <cell r="M3286">
            <v>1241</v>
          </cell>
          <cell r="N3286">
            <v>55</v>
          </cell>
        </row>
        <row r="3287">
          <cell r="A3287" t="str">
            <v>INN</v>
          </cell>
          <cell r="B3287" t="str">
            <v>LOWI</v>
          </cell>
          <cell r="D3287" t="str">
            <v>Innsbruck-kranebitten</v>
          </cell>
          <cell r="E3287" t="str">
            <v>Инсбрук</v>
          </cell>
          <cell r="F3287" t="str">
            <v>Innsbruck</v>
          </cell>
          <cell r="G3287" t="str">
            <v>+1.0</v>
          </cell>
          <cell r="H3287" t="str">
            <v>Австрия</v>
          </cell>
          <cell r="I3287" t="str">
            <v>Austria</v>
          </cell>
          <cell r="J3287" t="str">
            <v>AT</v>
          </cell>
          <cell r="K3287" t="str">
            <v>47.260219</v>
          </cell>
          <cell r="L3287" t="str">
            <v>11.343964</v>
          </cell>
          <cell r="M3287">
            <v>1999</v>
          </cell>
          <cell r="N3287">
            <v>581</v>
          </cell>
        </row>
        <row r="3288">
          <cell r="A3288" t="str">
            <v>INO</v>
          </cell>
          <cell r="B3288" t="str">
            <v>FZBA</v>
          </cell>
          <cell r="C3288" t="str">
            <v>Инонго</v>
          </cell>
          <cell r="D3288" t="str">
            <v>Inongo</v>
          </cell>
          <cell r="E3288" t="str">
            <v>Инонго</v>
          </cell>
          <cell r="F3288" t="str">
            <v>Inongo</v>
          </cell>
          <cell r="G3288" t="str">
            <v>+1.0</v>
          </cell>
          <cell r="H3288" t="str">
            <v>Демократическая республика Конго</v>
          </cell>
          <cell r="I3288" t="str">
            <v>Democratic Republic Of Congo</v>
          </cell>
          <cell r="J3288" t="str">
            <v>CD</v>
          </cell>
          <cell r="K3288" t="str">
            <v>-1.947222</v>
          </cell>
          <cell r="L3288" t="str">
            <v>18.285833</v>
          </cell>
          <cell r="M3288">
            <v>1480</v>
          </cell>
          <cell r="N3288">
            <v>317</v>
          </cell>
        </row>
        <row r="3289">
          <cell r="A3289" t="str">
            <v>INQ</v>
          </cell>
          <cell r="B3289" t="str">
            <v>EIIR</v>
          </cell>
          <cell r="C3289" t="str">
            <v>Инишир</v>
          </cell>
          <cell r="D3289" t="str">
            <v>Inisheer</v>
          </cell>
          <cell r="E3289" t="str">
            <v>Инишир</v>
          </cell>
          <cell r="F3289" t="str">
            <v>Inisheer</v>
          </cell>
          <cell r="G3289" t="str">
            <v>+0.0</v>
          </cell>
          <cell r="H3289" t="str">
            <v>Ирландия</v>
          </cell>
          <cell r="I3289" t="str">
            <v>Ireland</v>
          </cell>
          <cell r="J3289" t="str">
            <v>IE</v>
          </cell>
          <cell r="K3289" t="str">
            <v>53.058611</v>
          </cell>
          <cell r="L3289" t="str">
            <v>-9.506111</v>
          </cell>
          <cell r="M3289">
            <v>564</v>
          </cell>
          <cell r="N3289">
            <v>13</v>
          </cell>
        </row>
        <row r="3290">
          <cell r="A3290" t="str">
            <v>INR</v>
          </cell>
          <cell r="B3290" t="str">
            <v>PAIN</v>
          </cell>
          <cell r="D3290" t="str">
            <v>Kincheloe AFB</v>
          </cell>
          <cell r="E3290" t="str">
            <v>Со Сен Мари</v>
          </cell>
          <cell r="F3290" t="str">
            <v>Sault Ste Marie</v>
          </cell>
          <cell r="G3290" t="str">
            <v>+5.0</v>
          </cell>
          <cell r="H3290" t="str">
            <v>США</v>
          </cell>
          <cell r="I3290" t="str">
            <v>United States</v>
          </cell>
          <cell r="J3290" t="str">
            <v>US</v>
          </cell>
          <cell r="K3290" t="str">
            <v>63.732598</v>
          </cell>
          <cell r="L3290" t="str">
            <v>-148.910638</v>
          </cell>
          <cell r="N3290">
            <v>524</v>
          </cell>
        </row>
        <row r="3291">
          <cell r="A3291" t="str">
            <v>INS</v>
          </cell>
          <cell r="B3291" t="str">
            <v>KINS</v>
          </cell>
          <cell r="D3291" t="str">
            <v>Af Aux</v>
          </cell>
          <cell r="F3291" t="str">
            <v>Indian Springs</v>
          </cell>
          <cell r="G3291" t="str">
            <v>-8.0</v>
          </cell>
          <cell r="H3291" t="str">
            <v>США</v>
          </cell>
          <cell r="I3291" t="str">
            <v>United States</v>
          </cell>
          <cell r="J3291" t="str">
            <v>US</v>
          </cell>
          <cell r="K3291" t="str">
            <v>36.587182</v>
          </cell>
          <cell r="L3291" t="str">
            <v>-115.673354</v>
          </cell>
          <cell r="N3291">
            <v>955</v>
          </cell>
        </row>
        <row r="3292">
          <cell r="A3292" t="str">
            <v>INT</v>
          </cell>
          <cell r="B3292" t="str">
            <v>KINT</v>
          </cell>
          <cell r="D3292" t="str">
            <v>Smith-Reynolds</v>
          </cell>
          <cell r="F3292" t="str">
            <v>Winston Salem</v>
          </cell>
          <cell r="G3292" t="str">
            <v>-5.0</v>
          </cell>
          <cell r="H3292" t="str">
            <v>США</v>
          </cell>
          <cell r="I3292" t="str">
            <v>United States</v>
          </cell>
          <cell r="J3292" t="str">
            <v>US</v>
          </cell>
          <cell r="K3292" t="str">
            <v>36.133722</v>
          </cell>
          <cell r="L3292" t="str">
            <v>-80.222000</v>
          </cell>
          <cell r="M3292">
            <v>2028</v>
          </cell>
          <cell r="N3292">
            <v>295</v>
          </cell>
        </row>
        <row r="3293">
          <cell r="A3293" t="str">
            <v>INU</v>
          </cell>
          <cell r="B3293" t="str">
            <v>ANYN</v>
          </cell>
          <cell r="D3293" t="str">
            <v>Nauru International</v>
          </cell>
          <cell r="F3293" t="str">
            <v>Nauru Island</v>
          </cell>
          <cell r="G3293" t="str">
            <v>+12.0</v>
          </cell>
          <cell r="H3293" t="str">
            <v>Науру</v>
          </cell>
          <cell r="I3293" t="str">
            <v>Nauru</v>
          </cell>
          <cell r="J3293" t="str">
            <v>NR</v>
          </cell>
          <cell r="K3293" t="str">
            <v>-0.547458</v>
          </cell>
          <cell r="L3293" t="str">
            <v>166.919100</v>
          </cell>
          <cell r="M3293">
            <v>2150</v>
          </cell>
          <cell r="N3293">
            <v>7</v>
          </cell>
        </row>
        <row r="3294">
          <cell r="A3294" t="str">
            <v>INV</v>
          </cell>
          <cell r="B3294" t="str">
            <v>EGPE</v>
          </cell>
          <cell r="D3294" t="str">
            <v>Inverness</v>
          </cell>
          <cell r="F3294" t="str">
            <v>Inverness</v>
          </cell>
          <cell r="G3294" t="str">
            <v>+0.0</v>
          </cell>
          <cell r="H3294" t="str">
            <v>Великобритания</v>
          </cell>
          <cell r="I3294" t="str">
            <v>United Kingdom</v>
          </cell>
          <cell r="J3294" t="str">
            <v>GB</v>
          </cell>
          <cell r="K3294" t="str">
            <v>57.542500</v>
          </cell>
          <cell r="L3294" t="str">
            <v>-4.047500</v>
          </cell>
          <cell r="M3294">
            <v>1887</v>
          </cell>
          <cell r="N3294">
            <v>9</v>
          </cell>
        </row>
        <row r="3295">
          <cell r="A3295" t="str">
            <v>INW</v>
          </cell>
          <cell r="B3295" t="str">
            <v>KINW</v>
          </cell>
          <cell r="D3295" t="str">
            <v>Winslow-Lindbergh</v>
          </cell>
          <cell r="F3295" t="str">
            <v>Winslow, AZ</v>
          </cell>
          <cell r="G3295" t="str">
            <v>-7.0</v>
          </cell>
          <cell r="H3295" t="str">
            <v>США</v>
          </cell>
          <cell r="I3295" t="str">
            <v>United States</v>
          </cell>
          <cell r="J3295" t="str">
            <v>US</v>
          </cell>
          <cell r="K3295" t="str">
            <v>35.021917</v>
          </cell>
          <cell r="L3295" t="str">
            <v>-110.722528</v>
          </cell>
          <cell r="M3295">
            <v>2286</v>
          </cell>
          <cell r="N3295">
            <v>1506</v>
          </cell>
        </row>
        <row r="3296">
          <cell r="A3296" t="str">
            <v>INX</v>
          </cell>
          <cell r="B3296" t="str">
            <v>WASI</v>
          </cell>
          <cell r="C3296" t="str">
            <v>Инанватан</v>
          </cell>
          <cell r="D3296" t="str">
            <v>Inanwatan</v>
          </cell>
          <cell r="E3296" t="str">
            <v>Инанватан</v>
          </cell>
          <cell r="F3296" t="str">
            <v>Inanwatan</v>
          </cell>
          <cell r="G3296" t="str">
            <v>-9.0</v>
          </cell>
          <cell r="H3296" t="str">
            <v>Индонезия</v>
          </cell>
          <cell r="I3296" t="str">
            <v>Indonesia</v>
          </cell>
          <cell r="J3296" t="str">
            <v>ID</v>
          </cell>
          <cell r="K3296" t="str">
            <v>-2.117</v>
          </cell>
          <cell r="L3296" t="str">
            <v>132.150</v>
          </cell>
          <cell r="M3296">
            <v>503</v>
          </cell>
          <cell r="N3296">
            <v>3</v>
          </cell>
        </row>
        <row r="3297">
          <cell r="A3297" t="str">
            <v>INY</v>
          </cell>
          <cell r="D3297" t="str">
            <v>Inyati</v>
          </cell>
          <cell r="F3297" t="str">
            <v>Inyati</v>
          </cell>
          <cell r="G3297" t="str">
            <v>+2.0</v>
          </cell>
          <cell r="H3297" t="str">
            <v>ЮАР</v>
          </cell>
          <cell r="I3297" t="str">
            <v>South Africa</v>
          </cell>
          <cell r="J3297" t="str">
            <v>ZA</v>
          </cell>
          <cell r="K3297" t="str">
            <v>-24.767</v>
          </cell>
          <cell r="L3297" t="str">
            <v>31.383</v>
          </cell>
          <cell r="M3297">
            <v>832</v>
          </cell>
          <cell r="N3297">
            <v>381</v>
          </cell>
        </row>
        <row r="3298">
          <cell r="A3298" t="str">
            <v>INZ</v>
          </cell>
          <cell r="B3298" t="str">
            <v>DAUI</v>
          </cell>
          <cell r="C3298" t="str">
            <v>Ин-Салах</v>
          </cell>
          <cell r="D3298" t="str">
            <v>In Salah</v>
          </cell>
          <cell r="E3298" t="str">
            <v>Ин-Салах</v>
          </cell>
          <cell r="F3298" t="str">
            <v>In Salah</v>
          </cell>
          <cell r="G3298" t="str">
            <v>+1.0</v>
          </cell>
          <cell r="H3298" t="str">
            <v>Алжир</v>
          </cell>
          <cell r="I3298" t="str">
            <v>Algeria</v>
          </cell>
          <cell r="J3298" t="str">
            <v>DZ</v>
          </cell>
          <cell r="K3298" t="str">
            <v>27.251022</v>
          </cell>
          <cell r="L3298" t="str">
            <v>2.512017</v>
          </cell>
          <cell r="M3298">
            <v>2400</v>
          </cell>
          <cell r="N3298">
            <v>273</v>
          </cell>
        </row>
        <row r="3299">
          <cell r="A3299" t="str">
            <v>IOA</v>
          </cell>
          <cell r="B3299" t="str">
            <v>LGIO</v>
          </cell>
          <cell r="C3299" t="str">
            <v>Ионина</v>
          </cell>
          <cell r="D3299" t="str">
            <v>Ioannina</v>
          </cell>
          <cell r="E3299" t="str">
            <v>Иоаннина</v>
          </cell>
          <cell r="F3299" t="str">
            <v>Ioannina</v>
          </cell>
          <cell r="G3299" t="str">
            <v>+2.0</v>
          </cell>
          <cell r="H3299" t="str">
            <v>Греция</v>
          </cell>
          <cell r="I3299" t="str">
            <v>Greece</v>
          </cell>
          <cell r="J3299" t="str">
            <v>GR</v>
          </cell>
          <cell r="K3299" t="str">
            <v>39.696388</v>
          </cell>
          <cell r="L3299" t="str">
            <v>20.822500</v>
          </cell>
          <cell r="M3299">
            <v>2400</v>
          </cell>
          <cell r="N3299">
            <v>475</v>
          </cell>
        </row>
        <row r="3300">
          <cell r="A3300" t="str">
            <v>IOK</v>
          </cell>
          <cell r="C3300" t="str">
            <v>Иокеа</v>
          </cell>
          <cell r="D3300" t="str">
            <v>Iokea</v>
          </cell>
          <cell r="E3300" t="str">
            <v>Иокеа</v>
          </cell>
          <cell r="F3300" t="str">
            <v>Iokea</v>
          </cell>
          <cell r="G3300" t="str">
            <v>+10.0</v>
          </cell>
          <cell r="H3300" t="str">
            <v>Папуа - Новая Гвинея</v>
          </cell>
          <cell r="I3300" t="str">
            <v>Papua New Guinea</v>
          </cell>
          <cell r="J3300" t="str">
            <v>PG</v>
          </cell>
          <cell r="K3300" t="str">
            <v>-8.400</v>
          </cell>
          <cell r="L3300" t="str">
            <v>146.267</v>
          </cell>
          <cell r="M3300">
            <v>543</v>
          </cell>
          <cell r="N3300">
            <v>15</v>
          </cell>
        </row>
        <row r="3301">
          <cell r="A3301" t="str">
            <v>IOM</v>
          </cell>
          <cell r="B3301" t="str">
            <v>EGNS</v>
          </cell>
          <cell r="D3301" t="str">
            <v>Ronaldsway</v>
          </cell>
          <cell r="F3301" t="str">
            <v>Isle Of Man</v>
          </cell>
          <cell r="H3301" t="str">
            <v>Остров Мэн</v>
          </cell>
          <cell r="I3301" t="str">
            <v>Isle of Man</v>
          </cell>
          <cell r="J3301" t="str">
            <v>IM</v>
          </cell>
          <cell r="K3301" t="str">
            <v>54.083333</v>
          </cell>
          <cell r="L3301" t="str">
            <v>-4.623889</v>
          </cell>
          <cell r="M3301">
            <v>1753</v>
          </cell>
          <cell r="N3301">
            <v>16</v>
          </cell>
        </row>
        <row r="3302">
          <cell r="A3302" t="str">
            <v>ION</v>
          </cell>
          <cell r="B3302" t="str">
            <v>FCOI</v>
          </cell>
          <cell r="C3302" t="str">
            <v>Импфондо</v>
          </cell>
          <cell r="D3302" t="str">
            <v>Impfondo</v>
          </cell>
          <cell r="E3302" t="str">
            <v>Импфондо</v>
          </cell>
          <cell r="F3302" t="str">
            <v>Impfondo</v>
          </cell>
          <cell r="G3302" t="str">
            <v>+1.0</v>
          </cell>
          <cell r="H3302" t="str">
            <v>Конго</v>
          </cell>
          <cell r="I3302" t="str">
            <v>Congo</v>
          </cell>
          <cell r="J3302" t="str">
            <v>CG</v>
          </cell>
          <cell r="K3302" t="str">
            <v>1.589444</v>
          </cell>
          <cell r="L3302" t="str">
            <v>18.046667</v>
          </cell>
          <cell r="M3302">
            <v>1800</v>
          </cell>
          <cell r="N3302">
            <v>335</v>
          </cell>
        </row>
        <row r="3303">
          <cell r="A3303" t="str">
            <v>IOP</v>
          </cell>
          <cell r="C3303" t="str">
            <v>Иома</v>
          </cell>
          <cell r="D3303" t="str">
            <v>Ioma</v>
          </cell>
          <cell r="E3303" t="str">
            <v>Иома</v>
          </cell>
          <cell r="F3303" t="str">
            <v>Ioma</v>
          </cell>
          <cell r="G3303" t="str">
            <v>-10.0</v>
          </cell>
          <cell r="H3303" t="str">
            <v>Папуа - Новая Гвинея</v>
          </cell>
          <cell r="I3303" t="str">
            <v>Papua New Guinea</v>
          </cell>
          <cell r="J3303" t="str">
            <v>PG</v>
          </cell>
          <cell r="K3303" t="str">
            <v>-8.350</v>
          </cell>
          <cell r="L3303" t="str">
            <v>147.833</v>
          </cell>
          <cell r="M3303">
            <v>730</v>
          </cell>
          <cell r="N3303">
            <v>46</v>
          </cell>
        </row>
        <row r="3304">
          <cell r="A3304" t="str">
            <v>IOR</v>
          </cell>
          <cell r="B3304" t="str">
            <v>EIIM</v>
          </cell>
          <cell r="D3304" t="str">
            <v>Kilronan</v>
          </cell>
          <cell r="E3304" t="str">
            <v>Инишмор</v>
          </cell>
          <cell r="F3304" t="str">
            <v>Inishmore</v>
          </cell>
          <cell r="G3304" t="str">
            <v>+0.0</v>
          </cell>
          <cell r="H3304" t="str">
            <v>Ирландия</v>
          </cell>
          <cell r="I3304" t="str">
            <v>Ireland</v>
          </cell>
          <cell r="J3304" t="str">
            <v>IE</v>
          </cell>
          <cell r="K3304" t="str">
            <v>53.106944</v>
          </cell>
          <cell r="L3304" t="str">
            <v>-9.653889</v>
          </cell>
          <cell r="M3304">
            <v>436</v>
          </cell>
          <cell r="N3304">
            <v>7</v>
          </cell>
        </row>
        <row r="3305">
          <cell r="A3305" t="str">
            <v>IOS</v>
          </cell>
          <cell r="B3305" t="str">
            <v>SBIL</v>
          </cell>
          <cell r="D3305" t="str">
            <v>Eduardo Gomes</v>
          </cell>
          <cell r="E3305" t="str">
            <v>Илеус</v>
          </cell>
          <cell r="F3305" t="str">
            <v>Ilheus</v>
          </cell>
          <cell r="G3305" t="str">
            <v>-3.0</v>
          </cell>
          <cell r="H3305" t="str">
            <v>Бразилия</v>
          </cell>
          <cell r="I3305" t="str">
            <v>Brazil</v>
          </cell>
          <cell r="J3305" t="str">
            <v>BR</v>
          </cell>
          <cell r="K3305" t="str">
            <v>-14.815964</v>
          </cell>
          <cell r="L3305" t="str">
            <v>-39.033197</v>
          </cell>
          <cell r="M3305">
            <v>1575</v>
          </cell>
          <cell r="N3305">
            <v>5</v>
          </cell>
        </row>
        <row r="3306">
          <cell r="A3306" t="str">
            <v>IOU</v>
          </cell>
          <cell r="B3306" t="str">
            <v>NWWO</v>
          </cell>
          <cell r="D3306" t="str">
            <v>Ile Ouen</v>
          </cell>
          <cell r="F3306" t="str">
            <v>Ile Ouen</v>
          </cell>
          <cell r="G3306" t="str">
            <v>+11.0</v>
          </cell>
          <cell r="H3306" t="str">
            <v>Новая Каледония</v>
          </cell>
          <cell r="I3306" t="str">
            <v>New Caledonia</v>
          </cell>
          <cell r="J3306" t="str">
            <v>NC</v>
          </cell>
          <cell r="K3306" t="str">
            <v>-22.460000</v>
          </cell>
          <cell r="L3306" t="str">
            <v>166.782500</v>
          </cell>
          <cell r="M3306">
            <v>460</v>
          </cell>
          <cell r="N3306">
            <v>2</v>
          </cell>
        </row>
        <row r="3307">
          <cell r="A3307" t="str">
            <v>IOW</v>
          </cell>
          <cell r="B3307" t="str">
            <v>KIOW</v>
          </cell>
          <cell r="C3307" t="str">
            <v>Айова Сити</v>
          </cell>
          <cell r="D3307" t="str">
            <v>Iowa City</v>
          </cell>
          <cell r="F3307" t="str">
            <v>Iowa City, IA</v>
          </cell>
          <cell r="G3307" t="str">
            <v>-6.0</v>
          </cell>
          <cell r="H3307" t="str">
            <v>США</v>
          </cell>
          <cell r="I3307" t="str">
            <v>United States</v>
          </cell>
          <cell r="J3307" t="str">
            <v>US</v>
          </cell>
          <cell r="K3307" t="str">
            <v>41.639936</v>
          </cell>
          <cell r="L3307" t="str">
            <v>-91.547195</v>
          </cell>
          <cell r="M3307">
            <v>1327</v>
          </cell>
          <cell r="N3307">
            <v>204</v>
          </cell>
        </row>
        <row r="3308">
          <cell r="A3308" t="str">
            <v>IPA</v>
          </cell>
          <cell r="B3308" t="str">
            <v>NVVI</v>
          </cell>
          <cell r="C3308" t="str">
            <v>Ипота</v>
          </cell>
          <cell r="D3308" t="str">
            <v>Ipota</v>
          </cell>
          <cell r="E3308" t="str">
            <v>Ипота</v>
          </cell>
          <cell r="F3308" t="str">
            <v>Ipota</v>
          </cell>
          <cell r="G3308" t="str">
            <v>-11.0</v>
          </cell>
          <cell r="H3308" t="str">
            <v>Вануату</v>
          </cell>
          <cell r="I3308" t="str">
            <v>Vanuatu</v>
          </cell>
          <cell r="J3308" t="str">
            <v>VU</v>
          </cell>
          <cell r="K3308" t="str">
            <v>-18.878333</v>
          </cell>
          <cell r="L3308" t="str">
            <v>169.308056</v>
          </cell>
          <cell r="M3308">
            <v>930</v>
          </cell>
          <cell r="N3308">
            <v>7</v>
          </cell>
        </row>
        <row r="3309">
          <cell r="A3309" t="str">
            <v>IPC</v>
          </cell>
          <cell r="B3309" t="str">
            <v>SCIP</v>
          </cell>
          <cell r="D3309" t="str">
            <v>Mataveri</v>
          </cell>
          <cell r="F3309" t="str">
            <v>Isla de Pascua, Easter Island</v>
          </cell>
          <cell r="G3309" t="str">
            <v>-5.0</v>
          </cell>
          <cell r="H3309" t="str">
            <v>Чили</v>
          </cell>
          <cell r="I3309" t="str">
            <v>Chile</v>
          </cell>
          <cell r="J3309" t="str">
            <v>CL</v>
          </cell>
          <cell r="K3309" t="str">
            <v>-27.164792</v>
          </cell>
          <cell r="L3309" t="str">
            <v>-109.421831</v>
          </cell>
          <cell r="M3309">
            <v>3318</v>
          </cell>
          <cell r="N3309">
            <v>69</v>
          </cell>
        </row>
        <row r="3310">
          <cell r="A3310" t="str">
            <v>IPE</v>
          </cell>
          <cell r="B3310" t="str">
            <v>RPMV</v>
          </cell>
          <cell r="C3310" t="str">
            <v>Ипил</v>
          </cell>
          <cell r="D3310" t="str">
            <v>Ipil</v>
          </cell>
          <cell r="E3310" t="str">
            <v>Ипил</v>
          </cell>
          <cell r="F3310" t="str">
            <v>Ipil</v>
          </cell>
          <cell r="G3310" t="str">
            <v>-8.0</v>
          </cell>
          <cell r="H3310" t="str">
            <v>Филиппины</v>
          </cell>
          <cell r="I3310" t="str">
            <v>Philippines</v>
          </cell>
          <cell r="J3310" t="str">
            <v>PH</v>
          </cell>
          <cell r="K3310" t="str">
            <v>7.785556</v>
          </cell>
          <cell r="L3310" t="str">
            <v>122.602222</v>
          </cell>
          <cell r="M3310">
            <v>750</v>
          </cell>
          <cell r="N3310">
            <v>12</v>
          </cell>
        </row>
        <row r="3311">
          <cell r="A3311" t="str">
            <v>IPG</v>
          </cell>
          <cell r="B3311" t="str">
            <v>SWII</v>
          </cell>
          <cell r="C3311" t="str">
            <v>Ипиранга</v>
          </cell>
          <cell r="D3311" t="str">
            <v>Ipiranga</v>
          </cell>
          <cell r="E3311" t="str">
            <v>Ипиранга</v>
          </cell>
          <cell r="F3311" t="str">
            <v>Ipiranga</v>
          </cell>
          <cell r="G3311" t="str">
            <v>+4.0</v>
          </cell>
          <cell r="H3311" t="str">
            <v>Бразилия</v>
          </cell>
          <cell r="I3311" t="str">
            <v>Brazil</v>
          </cell>
          <cell r="J3311" t="str">
            <v>BR</v>
          </cell>
          <cell r="K3311" t="str">
            <v>-2.939072</v>
          </cell>
          <cell r="L3311" t="str">
            <v>-69.694031</v>
          </cell>
          <cell r="N3311">
            <v>40</v>
          </cell>
        </row>
        <row r="3312">
          <cell r="A3312" t="str">
            <v>IPH</v>
          </cell>
          <cell r="B3312" t="str">
            <v>WMKI</v>
          </cell>
          <cell r="D3312" t="str">
            <v>Sultan Azlan Shah Airport</v>
          </cell>
          <cell r="E3312" t="str">
            <v>Ипох</v>
          </cell>
          <cell r="F3312" t="str">
            <v>Ipoh</v>
          </cell>
          <cell r="G3312" t="str">
            <v>+8.0</v>
          </cell>
          <cell r="H3312" t="str">
            <v>Малайзия</v>
          </cell>
          <cell r="I3312" t="str">
            <v>Malaysia</v>
          </cell>
          <cell r="J3312" t="str">
            <v>MY</v>
          </cell>
          <cell r="K3312" t="str">
            <v>4.567972</v>
          </cell>
          <cell r="L3312" t="str">
            <v>101.092194</v>
          </cell>
          <cell r="M3312">
            <v>1372</v>
          </cell>
          <cell r="N3312">
            <v>40</v>
          </cell>
        </row>
        <row r="3313">
          <cell r="A3313" t="str">
            <v>IPI</v>
          </cell>
          <cell r="B3313" t="str">
            <v>SKIP</v>
          </cell>
          <cell r="C3313" t="str">
            <v>Сан-Луис</v>
          </cell>
          <cell r="D3313" t="str">
            <v>San Luis</v>
          </cell>
          <cell r="E3313" t="str">
            <v>Ипиалес</v>
          </cell>
          <cell r="F3313" t="str">
            <v>Ipiales</v>
          </cell>
          <cell r="G3313" t="str">
            <v>-5.0</v>
          </cell>
          <cell r="H3313" t="str">
            <v>Колумбия</v>
          </cell>
          <cell r="I3313" t="str">
            <v>Colombia</v>
          </cell>
          <cell r="J3313" t="str">
            <v>CO</v>
          </cell>
          <cell r="K3313" t="str">
            <v>0.861972</v>
          </cell>
          <cell r="L3313" t="str">
            <v>-77.671725</v>
          </cell>
          <cell r="M3313">
            <v>1800</v>
          </cell>
          <cell r="N3313">
            <v>2976</v>
          </cell>
        </row>
        <row r="3314">
          <cell r="A3314" t="str">
            <v>IPL</v>
          </cell>
          <cell r="B3314" t="str">
            <v>KIPL</v>
          </cell>
          <cell r="D3314" t="str">
            <v>Imperial County</v>
          </cell>
          <cell r="F3314" t="str">
            <v>Imperial</v>
          </cell>
          <cell r="G3314" t="str">
            <v>-7.0</v>
          </cell>
          <cell r="H3314" t="str">
            <v>США</v>
          </cell>
          <cell r="I3314" t="str">
            <v>United States</v>
          </cell>
          <cell r="J3314" t="str">
            <v>US</v>
          </cell>
          <cell r="K3314" t="str">
            <v>32.834218</v>
          </cell>
          <cell r="L3314" t="str">
            <v>-115.578744</v>
          </cell>
          <cell r="M3314">
            <v>1617</v>
          </cell>
          <cell r="N3314">
            <v>-17</v>
          </cell>
        </row>
        <row r="3315">
          <cell r="A3315" t="str">
            <v>IPN</v>
          </cell>
          <cell r="B3315" t="str">
            <v>SBIP</v>
          </cell>
          <cell r="D3315" t="str">
            <v>Usiminas</v>
          </cell>
          <cell r="E3315" t="str">
            <v>Ипатинга</v>
          </cell>
          <cell r="F3315" t="str">
            <v>Ipatinga</v>
          </cell>
          <cell r="G3315" t="str">
            <v>+3.0</v>
          </cell>
          <cell r="H3315" t="str">
            <v>Бразилия</v>
          </cell>
          <cell r="I3315" t="str">
            <v>Brazil</v>
          </cell>
          <cell r="J3315" t="str">
            <v>BR</v>
          </cell>
          <cell r="K3315" t="str">
            <v>-19.470722</v>
          </cell>
          <cell r="L3315" t="str">
            <v>-42.487583</v>
          </cell>
          <cell r="M3315">
            <v>2004</v>
          </cell>
          <cell r="N3315">
            <v>239</v>
          </cell>
        </row>
        <row r="3316">
          <cell r="A3316" t="str">
            <v>IPT</v>
          </cell>
          <cell r="B3316" t="str">
            <v>KIPT</v>
          </cell>
          <cell r="D3316" t="str">
            <v>Lycoming County</v>
          </cell>
          <cell r="F3316" t="str">
            <v>Williamsport</v>
          </cell>
          <cell r="G3316" t="str">
            <v>+5.0</v>
          </cell>
          <cell r="H3316" t="str">
            <v>США</v>
          </cell>
          <cell r="I3316" t="str">
            <v>United States</v>
          </cell>
          <cell r="J3316" t="str">
            <v>US</v>
          </cell>
          <cell r="K3316" t="str">
            <v>41.241836</v>
          </cell>
          <cell r="L3316" t="str">
            <v>-76.921096</v>
          </cell>
          <cell r="M3316">
            <v>1966</v>
          </cell>
          <cell r="N3316">
            <v>161</v>
          </cell>
        </row>
        <row r="3317">
          <cell r="A3317" t="str">
            <v>IPU</v>
          </cell>
          <cell r="B3317" t="str">
            <v>SNIU</v>
          </cell>
          <cell r="D3317" t="str">
            <v>Ipiau</v>
          </cell>
          <cell r="F3317" t="str">
            <v>Ipiau</v>
          </cell>
          <cell r="G3317" t="str">
            <v>+3.0</v>
          </cell>
          <cell r="H3317" t="str">
            <v>Бразилия</v>
          </cell>
          <cell r="I3317" t="str">
            <v>Brazil</v>
          </cell>
          <cell r="J3317" t="str">
            <v>BR</v>
          </cell>
          <cell r="K3317" t="str">
            <v>-14.173617</v>
          </cell>
          <cell r="L3317" t="str">
            <v>-39.684136</v>
          </cell>
          <cell r="M3317">
            <v>1125</v>
          </cell>
          <cell r="N3317">
            <v>150</v>
          </cell>
        </row>
        <row r="3318">
          <cell r="A3318" t="str">
            <v>IPW</v>
          </cell>
          <cell r="D3318" t="str">
            <v>Ipswich (Closed)</v>
          </cell>
          <cell r="E3318" t="str">
            <v>Ипсвич</v>
          </cell>
          <cell r="F3318" t="str">
            <v>Ipswich</v>
          </cell>
          <cell r="G3318" t="str">
            <v>+0.0</v>
          </cell>
          <cell r="H3318" t="str">
            <v>Великобритания</v>
          </cell>
          <cell r="I3318" t="str">
            <v>United Kingdom</v>
          </cell>
          <cell r="J3318" t="str">
            <v>GB</v>
          </cell>
          <cell r="K3318" t="str">
            <v>52.033333333333</v>
          </cell>
          <cell r="L3318">
            <v>40210</v>
          </cell>
          <cell r="M3318">
            <v>1050</v>
          </cell>
          <cell r="N3318">
            <v>39</v>
          </cell>
        </row>
        <row r="3319">
          <cell r="A3319" t="str">
            <v>IQM</v>
          </cell>
          <cell r="B3319" t="str">
            <v>ZWCM</v>
          </cell>
          <cell r="C3319" t="str">
            <v>Куэмо</v>
          </cell>
          <cell r="D3319" t="str">
            <v>Qiemo</v>
          </cell>
          <cell r="E3319" t="str">
            <v>Куэмо</v>
          </cell>
          <cell r="F3319" t="str">
            <v>Qiemo</v>
          </cell>
          <cell r="G3319" t="str">
            <v>-8.0</v>
          </cell>
          <cell r="H3319" t="str">
            <v>Китай</v>
          </cell>
          <cell r="I3319" t="str">
            <v>China</v>
          </cell>
          <cell r="J3319" t="str">
            <v>CN</v>
          </cell>
          <cell r="K3319" t="str">
            <v>38.149444</v>
          </cell>
          <cell r="L3319" t="str">
            <v>85.532778</v>
          </cell>
          <cell r="N3319">
            <v>1252</v>
          </cell>
        </row>
        <row r="3320">
          <cell r="A3320" t="str">
            <v>IQN</v>
          </cell>
          <cell r="B3320" t="str">
            <v>ZLQY</v>
          </cell>
          <cell r="C3320" t="str">
            <v>Куаньян</v>
          </cell>
          <cell r="D3320" t="str">
            <v>Qingyang</v>
          </cell>
          <cell r="E3320" t="str">
            <v>Куаньян</v>
          </cell>
          <cell r="F3320" t="str">
            <v>Qingyang</v>
          </cell>
          <cell r="G3320" t="str">
            <v>-8.0</v>
          </cell>
          <cell r="H3320" t="str">
            <v>Китай</v>
          </cell>
          <cell r="I3320" t="str">
            <v>China</v>
          </cell>
          <cell r="J3320" t="str">
            <v>CN</v>
          </cell>
          <cell r="K3320" t="str">
            <v>35.799722</v>
          </cell>
          <cell r="L3320" t="str">
            <v>107.602778</v>
          </cell>
        </row>
        <row r="3321">
          <cell r="A3321" t="str">
            <v>IQQ</v>
          </cell>
          <cell r="B3321" t="str">
            <v>SCDA</v>
          </cell>
          <cell r="D3321" t="str">
            <v>Cavancha</v>
          </cell>
          <cell r="E3321" t="str">
            <v>Икуике</v>
          </cell>
          <cell r="F3321" t="str">
            <v>Iquique</v>
          </cell>
          <cell r="G3321" t="str">
            <v>-3.0</v>
          </cell>
          <cell r="H3321" t="str">
            <v>Чили</v>
          </cell>
          <cell r="I3321" t="str">
            <v>Chile</v>
          </cell>
          <cell r="J3321" t="str">
            <v>CL</v>
          </cell>
          <cell r="K3321" t="str">
            <v>-20.535222</v>
          </cell>
          <cell r="L3321" t="str">
            <v>-70.181275</v>
          </cell>
          <cell r="M3321">
            <v>2480</v>
          </cell>
          <cell r="N3321">
            <v>47</v>
          </cell>
        </row>
        <row r="3322">
          <cell r="A3322" t="str">
            <v>IQT</v>
          </cell>
          <cell r="B3322" t="str">
            <v>SPQT</v>
          </cell>
          <cell r="D3322" t="str">
            <v>C.F. Secada</v>
          </cell>
          <cell r="E3322" t="str">
            <v>Икуитос</v>
          </cell>
          <cell r="F3322" t="str">
            <v>Iquitos</v>
          </cell>
          <cell r="G3322" t="str">
            <v>-5.0</v>
          </cell>
          <cell r="H3322" t="str">
            <v>Перу</v>
          </cell>
          <cell r="I3322" t="str">
            <v>Peru</v>
          </cell>
          <cell r="J3322" t="str">
            <v>PE</v>
          </cell>
          <cell r="K3322" t="str">
            <v>-3.784739</v>
          </cell>
          <cell r="L3322" t="str">
            <v>-73.308806</v>
          </cell>
          <cell r="M3322">
            <v>2500</v>
          </cell>
          <cell r="N3322">
            <v>93</v>
          </cell>
        </row>
        <row r="3323">
          <cell r="A3323" t="str">
            <v>IRA</v>
          </cell>
          <cell r="B3323" t="str">
            <v>AGGK</v>
          </cell>
          <cell r="C3323" t="str">
            <v>Киракира</v>
          </cell>
          <cell r="D3323" t="str">
            <v>Kirakira</v>
          </cell>
          <cell r="E3323" t="str">
            <v>Киракира</v>
          </cell>
          <cell r="F3323" t="str">
            <v>Kirakira</v>
          </cell>
          <cell r="G3323" t="str">
            <v>-11.0</v>
          </cell>
          <cell r="H3323" t="str">
            <v>Соломоновы острова</v>
          </cell>
          <cell r="I3323" t="str">
            <v>Solomon Islands</v>
          </cell>
          <cell r="J3323" t="str">
            <v>SB</v>
          </cell>
          <cell r="K3323" t="str">
            <v>-10.449722</v>
          </cell>
          <cell r="L3323" t="str">
            <v>161.897778</v>
          </cell>
          <cell r="M3323">
            <v>1210</v>
          </cell>
          <cell r="N3323">
            <v>3</v>
          </cell>
        </row>
        <row r="3324">
          <cell r="A3324" t="str">
            <v>IRB</v>
          </cell>
          <cell r="D3324" t="str">
            <v>Municipal</v>
          </cell>
          <cell r="F3324" t="str">
            <v>Iraan</v>
          </cell>
          <cell r="G3324" t="str">
            <v>-6.0</v>
          </cell>
          <cell r="H3324" t="str">
            <v>США</v>
          </cell>
          <cell r="I3324" t="str">
            <v>United States</v>
          </cell>
          <cell r="J3324" t="str">
            <v>US</v>
          </cell>
          <cell r="K3324" t="str">
            <v>30.905715</v>
          </cell>
          <cell r="L3324" t="str">
            <v>-101.892073</v>
          </cell>
          <cell r="M3324">
            <v>927</v>
          </cell>
          <cell r="N3324">
            <v>671</v>
          </cell>
        </row>
        <row r="3325">
          <cell r="A3325" t="str">
            <v>IRC</v>
          </cell>
          <cell r="B3325" t="str">
            <v>PACR</v>
          </cell>
          <cell r="D3325" t="str">
            <v>Circle City</v>
          </cell>
          <cell r="F3325" t="str">
            <v>Circle</v>
          </cell>
          <cell r="G3325" t="str">
            <v>-9.0</v>
          </cell>
          <cell r="H3325" t="str">
            <v>США</v>
          </cell>
          <cell r="I3325" t="str">
            <v>United States</v>
          </cell>
          <cell r="J3325" t="str">
            <v>US</v>
          </cell>
          <cell r="K3325" t="str">
            <v>65.827917</v>
          </cell>
          <cell r="L3325" t="str">
            <v>-144.076197</v>
          </cell>
          <cell r="M3325">
            <v>832</v>
          </cell>
          <cell r="N3325">
            <v>187</v>
          </cell>
        </row>
        <row r="3326">
          <cell r="A3326" t="str">
            <v>IRD</v>
          </cell>
          <cell r="B3326" t="str">
            <v>VGIS</v>
          </cell>
          <cell r="D3326" t="str">
            <v>Ishurdi</v>
          </cell>
          <cell r="F3326" t="str">
            <v>Ishurdi</v>
          </cell>
          <cell r="G3326" t="str">
            <v>-6.0</v>
          </cell>
          <cell r="H3326" t="str">
            <v>Бангладеш</v>
          </cell>
          <cell r="I3326" t="str">
            <v>Bangladesh</v>
          </cell>
          <cell r="J3326" t="str">
            <v>BD</v>
          </cell>
          <cell r="K3326" t="str">
            <v>24.152500</v>
          </cell>
          <cell r="L3326" t="str">
            <v>89.049446</v>
          </cell>
          <cell r="M3326">
            <v>1448</v>
          </cell>
          <cell r="N3326">
            <v>14</v>
          </cell>
        </row>
        <row r="3327">
          <cell r="A3327" t="str">
            <v>IRE</v>
          </cell>
          <cell r="B3327" t="str">
            <v>SNIC</v>
          </cell>
          <cell r="D3327" t="str">
            <v>Irece</v>
          </cell>
          <cell r="F3327" t="str">
            <v>Irece</v>
          </cell>
          <cell r="G3327" t="str">
            <v>+3.0</v>
          </cell>
          <cell r="H3327" t="str">
            <v>Бразилия</v>
          </cell>
          <cell r="I3327" t="str">
            <v>Brazil</v>
          </cell>
          <cell r="J3327" t="str">
            <v>BR</v>
          </cell>
          <cell r="K3327" t="str">
            <v>-11.339883</v>
          </cell>
          <cell r="L3327" t="str">
            <v>-41.847022</v>
          </cell>
          <cell r="M3327">
            <v>1400</v>
          </cell>
          <cell r="N3327">
            <v>781</v>
          </cell>
        </row>
        <row r="3328">
          <cell r="A3328" t="str">
            <v>IRG</v>
          </cell>
          <cell r="B3328" t="str">
            <v>YLHR</v>
          </cell>
          <cell r="D3328" t="str">
            <v>Lockhart River</v>
          </cell>
          <cell r="F3328" t="str">
            <v>Lockhart River</v>
          </cell>
          <cell r="G3328" t="str">
            <v>-10.0</v>
          </cell>
          <cell r="H3328" t="str">
            <v>Австралия</v>
          </cell>
          <cell r="I3328" t="str">
            <v>Australia</v>
          </cell>
          <cell r="J3328" t="str">
            <v>AU</v>
          </cell>
          <cell r="K3328" t="str">
            <v>-12.786944</v>
          </cell>
          <cell r="L3328" t="str">
            <v>143.304722</v>
          </cell>
          <cell r="M3328">
            <v>1737</v>
          </cell>
          <cell r="N3328">
            <v>23</v>
          </cell>
        </row>
        <row r="3329">
          <cell r="A3329" t="str">
            <v>IRI</v>
          </cell>
          <cell r="B3329" t="str">
            <v>HTIR</v>
          </cell>
          <cell r="D3329" t="str">
            <v>Nduli</v>
          </cell>
          <cell r="E3329" t="str">
            <v>Иринга</v>
          </cell>
          <cell r="F3329" t="str">
            <v>Iringa</v>
          </cell>
          <cell r="G3329" t="str">
            <v>+3.0</v>
          </cell>
          <cell r="H3329" t="str">
            <v>Танзания</v>
          </cell>
          <cell r="I3329" t="str">
            <v>Tanzania</v>
          </cell>
          <cell r="J3329" t="str">
            <v>TZ</v>
          </cell>
          <cell r="K3329" t="str">
            <v>-7.668633</v>
          </cell>
          <cell r="L3329" t="str">
            <v>35.752114</v>
          </cell>
          <cell r="M3329">
            <v>1700</v>
          </cell>
          <cell r="N3329">
            <v>1426</v>
          </cell>
        </row>
        <row r="3330">
          <cell r="A3330" t="str">
            <v>IRJ</v>
          </cell>
          <cell r="B3330" t="str">
            <v>SANL</v>
          </cell>
          <cell r="D3330" t="str">
            <v>Capitan Vicente Almando</v>
          </cell>
          <cell r="E3330" t="str">
            <v>Ла-Риоха</v>
          </cell>
          <cell r="F3330" t="str">
            <v>La Rioja</v>
          </cell>
          <cell r="G3330" t="str">
            <v>-3.0</v>
          </cell>
          <cell r="H3330" t="str">
            <v>Аргентина</v>
          </cell>
          <cell r="I3330" t="str">
            <v>Argentina</v>
          </cell>
          <cell r="J3330" t="str">
            <v>AR</v>
          </cell>
          <cell r="K3330" t="str">
            <v>-29.381636</v>
          </cell>
          <cell r="L3330" t="str">
            <v>-66.795839</v>
          </cell>
          <cell r="M3330">
            <v>2860</v>
          </cell>
          <cell r="N3330">
            <v>438</v>
          </cell>
        </row>
        <row r="3331">
          <cell r="A3331" t="str">
            <v>IRK</v>
          </cell>
          <cell r="B3331" t="str">
            <v>KIRK</v>
          </cell>
          <cell r="D3331" t="str">
            <v>Municipal</v>
          </cell>
          <cell r="F3331" t="str">
            <v>Kirksville</v>
          </cell>
          <cell r="G3331" t="str">
            <v>-6.0</v>
          </cell>
          <cell r="H3331" t="str">
            <v>США</v>
          </cell>
          <cell r="I3331" t="str">
            <v>United States</v>
          </cell>
          <cell r="J3331" t="str">
            <v>US</v>
          </cell>
          <cell r="K3331" t="str">
            <v>40.093500</v>
          </cell>
          <cell r="L3331" t="str">
            <v>-92.544917</v>
          </cell>
          <cell r="M3331">
            <v>1830</v>
          </cell>
          <cell r="N3331">
            <v>294</v>
          </cell>
        </row>
        <row r="3332">
          <cell r="A3332" t="str">
            <v>IRN</v>
          </cell>
          <cell r="C3332" t="str">
            <v>Ириона</v>
          </cell>
          <cell r="D3332" t="str">
            <v>Iriona</v>
          </cell>
          <cell r="E3332" t="str">
            <v>Ириона</v>
          </cell>
          <cell r="F3332" t="str">
            <v>Iriona</v>
          </cell>
          <cell r="G3332" t="str">
            <v>+6.0</v>
          </cell>
          <cell r="H3332" t="str">
            <v>Гондурас</v>
          </cell>
          <cell r="I3332" t="str">
            <v>Honduras</v>
          </cell>
          <cell r="J3332" t="str">
            <v>HN</v>
          </cell>
          <cell r="K3332" t="str">
            <v>15.950</v>
          </cell>
          <cell r="L3332" t="str">
            <v>-85.183</v>
          </cell>
        </row>
        <row r="3333">
          <cell r="A3333" t="str">
            <v>IRO</v>
          </cell>
          <cell r="B3333" t="str">
            <v>FEFI</v>
          </cell>
          <cell r="D3333" t="str">
            <v>Birao</v>
          </cell>
          <cell r="F3333" t="str">
            <v>Birao</v>
          </cell>
          <cell r="G3333" t="str">
            <v>+1.0</v>
          </cell>
          <cell r="H3333" t="str">
            <v>Центральноафриканская Республика</v>
          </cell>
          <cell r="I3333" t="str">
            <v>Central African Republic</v>
          </cell>
          <cell r="J3333" t="str">
            <v>CF</v>
          </cell>
          <cell r="K3333" t="str">
            <v>10.236389</v>
          </cell>
          <cell r="L3333" t="str">
            <v>22.716944</v>
          </cell>
          <cell r="M3333">
            <v>1800</v>
          </cell>
          <cell r="N3333">
            <v>517</v>
          </cell>
        </row>
        <row r="3334">
          <cell r="A3334" t="str">
            <v>IRP</v>
          </cell>
          <cell r="B3334" t="str">
            <v>FZJH</v>
          </cell>
          <cell r="D3334" t="str">
            <v>Matari</v>
          </cell>
          <cell r="F3334" t="str">
            <v>Isiro</v>
          </cell>
          <cell r="H3334" t="str">
            <v>Демократическая республика Конго</v>
          </cell>
          <cell r="I3334" t="str">
            <v>Democratic Republic Of Congo</v>
          </cell>
          <cell r="J3334" t="str">
            <v>CD</v>
          </cell>
          <cell r="K3334" t="str">
            <v>2.827606</v>
          </cell>
          <cell r="L3334" t="str">
            <v>27.588253</v>
          </cell>
          <cell r="M3334">
            <v>2500</v>
          </cell>
          <cell r="N3334">
            <v>743</v>
          </cell>
        </row>
        <row r="3335">
          <cell r="A3335" t="str">
            <v>IRS</v>
          </cell>
          <cell r="B3335" t="str">
            <v>KIRS</v>
          </cell>
          <cell r="D3335" t="str">
            <v>Kirsch Municipal</v>
          </cell>
          <cell r="F3335" t="str">
            <v>Sturgis</v>
          </cell>
          <cell r="G3335" t="str">
            <v>+5.0</v>
          </cell>
          <cell r="H3335" t="str">
            <v>США</v>
          </cell>
          <cell r="I3335" t="str">
            <v>United States</v>
          </cell>
          <cell r="J3335" t="str">
            <v>US</v>
          </cell>
          <cell r="K3335" t="str">
            <v>41.813333</v>
          </cell>
          <cell r="L3335" t="str">
            <v>-85.438917</v>
          </cell>
          <cell r="M3335">
            <v>1737</v>
          </cell>
          <cell r="N3335">
            <v>282</v>
          </cell>
        </row>
        <row r="3336">
          <cell r="A3336" t="str">
            <v>ISA</v>
          </cell>
          <cell r="B3336" t="str">
            <v>YBMA</v>
          </cell>
          <cell r="D3336" t="str">
            <v>Mount Isa</v>
          </cell>
          <cell r="F3336" t="str">
            <v>Mount Isa</v>
          </cell>
          <cell r="G3336" t="str">
            <v>+10.0</v>
          </cell>
          <cell r="H3336" t="str">
            <v>Австралия</v>
          </cell>
          <cell r="I3336" t="str">
            <v>Australia</v>
          </cell>
          <cell r="J3336" t="str">
            <v>AU</v>
          </cell>
          <cell r="K3336" t="str">
            <v>-20.663889</v>
          </cell>
          <cell r="L3336" t="str">
            <v>139.488611</v>
          </cell>
          <cell r="M3336">
            <v>2560</v>
          </cell>
          <cell r="N3336">
            <v>342</v>
          </cell>
        </row>
        <row r="3337">
          <cell r="A3337" t="str">
            <v>ISB</v>
          </cell>
          <cell r="B3337" t="str">
            <v>OPRN</v>
          </cell>
          <cell r="D3337" t="str">
            <v>Islamabad International</v>
          </cell>
          <cell r="F3337" t="str">
            <v>Islamabad</v>
          </cell>
          <cell r="G3337" t="str">
            <v>+5.0</v>
          </cell>
          <cell r="H3337" t="str">
            <v>Пакистан</v>
          </cell>
          <cell r="I3337" t="str">
            <v>Pakistan</v>
          </cell>
          <cell r="J3337" t="str">
            <v>PK</v>
          </cell>
          <cell r="K3337" t="str">
            <v>33.616653</v>
          </cell>
          <cell r="L3337" t="str">
            <v>73.099233</v>
          </cell>
          <cell r="M3337">
            <v>2743</v>
          </cell>
          <cell r="N3337">
            <v>508</v>
          </cell>
        </row>
        <row r="3338">
          <cell r="A3338" t="str">
            <v>ISC</v>
          </cell>
          <cell r="B3338" t="str">
            <v>EGHE</v>
          </cell>
          <cell r="D3338" t="str">
            <v>St Marys</v>
          </cell>
          <cell r="F3338" t="str">
            <v>Isles Of Scilly</v>
          </cell>
          <cell r="G3338" t="str">
            <v>+0.0</v>
          </cell>
          <cell r="H3338" t="str">
            <v>Великобритания</v>
          </cell>
          <cell r="I3338" t="str">
            <v>United Kingdom</v>
          </cell>
          <cell r="J3338" t="str">
            <v>GB</v>
          </cell>
          <cell r="K3338" t="str">
            <v>49.913333</v>
          </cell>
          <cell r="L3338" t="str">
            <v>-6.291667</v>
          </cell>
          <cell r="M3338">
            <v>570</v>
          </cell>
          <cell r="N3338">
            <v>35</v>
          </cell>
        </row>
        <row r="3339">
          <cell r="A3339" t="str">
            <v>ISD</v>
          </cell>
          <cell r="C3339" t="str">
            <v>Искуанде</v>
          </cell>
          <cell r="D3339" t="str">
            <v>Iscuande</v>
          </cell>
          <cell r="E3339" t="str">
            <v>Искуанде</v>
          </cell>
          <cell r="F3339" t="str">
            <v>Iscuande</v>
          </cell>
          <cell r="G3339" t="str">
            <v>+5.0</v>
          </cell>
          <cell r="H3339" t="str">
            <v>Колумбия</v>
          </cell>
          <cell r="I3339" t="str">
            <v>Colombia</v>
          </cell>
          <cell r="J3339" t="str">
            <v>CO</v>
          </cell>
          <cell r="K3339" t="str">
            <v>2.433</v>
          </cell>
          <cell r="L3339" t="str">
            <v>-77.967</v>
          </cell>
          <cell r="M3339">
            <v>500</v>
          </cell>
          <cell r="N3339">
            <v>8</v>
          </cell>
        </row>
        <row r="3340">
          <cell r="A3340" t="str">
            <v>ISE</v>
          </cell>
          <cell r="B3340" t="str">
            <v>LTFC</v>
          </cell>
          <cell r="C3340" t="str">
            <v>Испарта</v>
          </cell>
          <cell r="D3340" t="str">
            <v>Isparta</v>
          </cell>
          <cell r="E3340" t="str">
            <v>Испарта</v>
          </cell>
          <cell r="F3340" t="str">
            <v>Isparta</v>
          </cell>
          <cell r="G3340" t="str">
            <v>+0.0</v>
          </cell>
          <cell r="H3340" t="str">
            <v>Турция</v>
          </cell>
          <cell r="I3340" t="str">
            <v>Turkey</v>
          </cell>
          <cell r="J3340" t="str">
            <v>TR</v>
          </cell>
          <cell r="K3340" t="str">
            <v>37.855417</v>
          </cell>
          <cell r="L3340" t="str">
            <v>30.368397</v>
          </cell>
          <cell r="N3340">
            <v>864</v>
          </cell>
        </row>
        <row r="3341">
          <cell r="A3341" t="str">
            <v>ISG</v>
          </cell>
          <cell r="B3341" t="str">
            <v>ROIG</v>
          </cell>
          <cell r="C3341" t="str">
            <v>Исигаки</v>
          </cell>
          <cell r="D3341" t="str">
            <v>Ishigaki</v>
          </cell>
          <cell r="E3341" t="str">
            <v>Исигаки</v>
          </cell>
          <cell r="F3341" t="str">
            <v>Ishigaki</v>
          </cell>
          <cell r="G3341" t="str">
            <v>-9.0</v>
          </cell>
          <cell r="H3341" t="str">
            <v>Япония</v>
          </cell>
          <cell r="I3341" t="str">
            <v>Japan</v>
          </cell>
          <cell r="J3341" t="str">
            <v>JP</v>
          </cell>
          <cell r="K3341" t="str">
            <v>24.344525</v>
          </cell>
          <cell r="L3341" t="str">
            <v>124.186983</v>
          </cell>
          <cell r="M3341">
            <v>1500</v>
          </cell>
          <cell r="N3341">
            <v>28</v>
          </cell>
        </row>
        <row r="3342">
          <cell r="A3342" t="str">
            <v>ISH</v>
          </cell>
          <cell r="C3342" t="str">
            <v>о.Искья</v>
          </cell>
          <cell r="D3342" t="str">
            <v>Ischia</v>
          </cell>
          <cell r="E3342" t="str">
            <v>о.Искья</v>
          </cell>
          <cell r="F3342" t="str">
            <v>Ischia</v>
          </cell>
          <cell r="G3342" t="str">
            <v>+1.0</v>
          </cell>
          <cell r="H3342" t="str">
            <v>Италия</v>
          </cell>
          <cell r="I3342" t="str">
            <v>Italy</v>
          </cell>
          <cell r="J3342" t="str">
            <v>IT</v>
          </cell>
          <cell r="K3342" t="str">
            <v>40.750</v>
          </cell>
          <cell r="L3342" t="str">
            <v>13.900</v>
          </cell>
          <cell r="N3342">
            <v>4</v>
          </cell>
        </row>
        <row r="3343">
          <cell r="A3343" t="str">
            <v>ISI</v>
          </cell>
          <cell r="B3343" t="str">
            <v>YISF</v>
          </cell>
          <cell r="D3343" t="str">
            <v>Isisford</v>
          </cell>
          <cell r="F3343" t="str">
            <v>Isisford</v>
          </cell>
          <cell r="G3343" t="str">
            <v>-10.0</v>
          </cell>
          <cell r="H3343" t="str">
            <v>Австралия</v>
          </cell>
          <cell r="I3343" t="str">
            <v>Australia</v>
          </cell>
          <cell r="J3343" t="str">
            <v>AU</v>
          </cell>
          <cell r="K3343" t="str">
            <v>-24.258333</v>
          </cell>
          <cell r="L3343" t="str">
            <v>144.425000</v>
          </cell>
          <cell r="M3343">
            <v>1372</v>
          </cell>
          <cell r="N3343">
            <v>212</v>
          </cell>
        </row>
        <row r="3344">
          <cell r="A3344" t="str">
            <v>ISJ</v>
          </cell>
          <cell r="B3344" t="str">
            <v>MMIM</v>
          </cell>
          <cell r="C3344" t="str">
            <v>Айла Мухерес</v>
          </cell>
          <cell r="D3344" t="str">
            <v>Isla Mujeres</v>
          </cell>
          <cell r="E3344" t="str">
            <v>Айла Мухерес</v>
          </cell>
          <cell r="F3344" t="str">
            <v>Isla Mujeres</v>
          </cell>
          <cell r="G3344" t="str">
            <v>+6.0</v>
          </cell>
          <cell r="H3344" t="str">
            <v>Мексика</v>
          </cell>
          <cell r="I3344" t="str">
            <v>Mexico</v>
          </cell>
          <cell r="J3344" t="str">
            <v>MX</v>
          </cell>
          <cell r="K3344" t="str">
            <v>21.245033</v>
          </cell>
          <cell r="L3344" t="str">
            <v>-86.739967</v>
          </cell>
          <cell r="M3344">
            <v>1220</v>
          </cell>
          <cell r="N3344">
            <v>2</v>
          </cell>
        </row>
        <row r="3345">
          <cell r="A3345" t="str">
            <v>ISK</v>
          </cell>
          <cell r="B3345" t="str">
            <v>VANR</v>
          </cell>
          <cell r="D3345" t="str">
            <v>Gandhinagar Arpt</v>
          </cell>
          <cell r="E3345" t="str">
            <v>Насик</v>
          </cell>
          <cell r="F3345" t="str">
            <v>Nasik</v>
          </cell>
          <cell r="G3345" t="str">
            <v>-5.5</v>
          </cell>
          <cell r="H3345" t="str">
            <v>Индия</v>
          </cell>
          <cell r="I3345" t="str">
            <v>India</v>
          </cell>
          <cell r="J3345" t="str">
            <v>IN</v>
          </cell>
          <cell r="K3345" t="str">
            <v>19.963739</v>
          </cell>
          <cell r="L3345" t="str">
            <v>73.807644</v>
          </cell>
          <cell r="M3345">
            <v>3000</v>
          </cell>
          <cell r="N3345">
            <v>597</v>
          </cell>
        </row>
        <row r="3346">
          <cell r="A3346" t="str">
            <v>ISL</v>
          </cell>
          <cell r="B3346" t="str">
            <v>NZCI</v>
          </cell>
          <cell r="D3346" t="str">
            <v>Isabel Pass</v>
          </cell>
          <cell r="F3346" t="str">
            <v>Isabel Pass</v>
          </cell>
          <cell r="G3346" t="str">
            <v>-9.0</v>
          </cell>
          <cell r="H3346" t="str">
            <v>США</v>
          </cell>
          <cell r="I3346" t="str">
            <v>United States</v>
          </cell>
          <cell r="J3346" t="str">
            <v>US</v>
          </cell>
          <cell r="K3346" t="str">
            <v>63.5</v>
          </cell>
          <cell r="L3346" t="str">
            <v>-145.03333333333</v>
          </cell>
        </row>
        <row r="3347">
          <cell r="A3347" t="str">
            <v>ISM</v>
          </cell>
          <cell r="B3347" t="str">
            <v>KISM</v>
          </cell>
          <cell r="D3347" t="str">
            <v>Kissimmee Gateway</v>
          </cell>
          <cell r="E3347" t="str">
            <v>Киссимми</v>
          </cell>
          <cell r="F3347" t="str">
            <v>Kissimmee</v>
          </cell>
          <cell r="G3347" t="str">
            <v>-5.0</v>
          </cell>
          <cell r="H3347" t="str">
            <v>США</v>
          </cell>
          <cell r="I3347" t="str">
            <v>United States</v>
          </cell>
          <cell r="J3347" t="str">
            <v>US</v>
          </cell>
          <cell r="K3347" t="str">
            <v>28.289806</v>
          </cell>
          <cell r="L3347" t="str">
            <v>-81.437083</v>
          </cell>
          <cell r="M3347">
            <v>1524</v>
          </cell>
          <cell r="N3347">
            <v>25</v>
          </cell>
        </row>
        <row r="3348">
          <cell r="A3348" t="str">
            <v>ISN</v>
          </cell>
          <cell r="B3348" t="str">
            <v>KISN</v>
          </cell>
          <cell r="D3348" t="str">
            <v>Sloulin Field Intl</v>
          </cell>
          <cell r="F3348" t="str">
            <v>Williston</v>
          </cell>
          <cell r="G3348" t="str">
            <v>+6.0</v>
          </cell>
          <cell r="H3348" t="str">
            <v>США</v>
          </cell>
          <cell r="I3348" t="str">
            <v>United States</v>
          </cell>
          <cell r="J3348" t="str">
            <v>US</v>
          </cell>
          <cell r="K3348" t="str">
            <v>48.177939</v>
          </cell>
          <cell r="L3348" t="str">
            <v>-103.642347</v>
          </cell>
          <cell r="M3348">
            <v>1841</v>
          </cell>
          <cell r="N3348">
            <v>604</v>
          </cell>
        </row>
        <row r="3349">
          <cell r="A3349" t="str">
            <v>ISO</v>
          </cell>
          <cell r="B3349" t="str">
            <v>KISO</v>
          </cell>
          <cell r="D3349" t="str">
            <v>Stallings Field</v>
          </cell>
          <cell r="F3349" t="str">
            <v>Kinston</v>
          </cell>
          <cell r="G3349" t="str">
            <v>+5.0</v>
          </cell>
          <cell r="H3349" t="str">
            <v>США</v>
          </cell>
          <cell r="I3349" t="str">
            <v>United States</v>
          </cell>
          <cell r="J3349" t="str">
            <v>US</v>
          </cell>
          <cell r="K3349" t="str">
            <v>35.331444</v>
          </cell>
          <cell r="L3349" t="str">
            <v>-77.608833</v>
          </cell>
          <cell r="M3349">
            <v>1829</v>
          </cell>
          <cell r="N3349">
            <v>28</v>
          </cell>
        </row>
        <row r="3350">
          <cell r="A3350" t="str">
            <v>ISP</v>
          </cell>
          <cell r="B3350" t="str">
            <v>KISP</v>
          </cell>
          <cell r="D3350" t="str">
            <v>Long Island Mac Arthur</v>
          </cell>
          <cell r="F3350" t="str">
            <v>Islip, NY</v>
          </cell>
          <cell r="G3350" t="str">
            <v>-5.0</v>
          </cell>
          <cell r="H3350" t="str">
            <v>США</v>
          </cell>
          <cell r="I3350" t="str">
            <v>United States</v>
          </cell>
          <cell r="J3350" t="str">
            <v>US</v>
          </cell>
          <cell r="K3350" t="str">
            <v>40.795250</v>
          </cell>
          <cell r="L3350" t="str">
            <v>-73.100222</v>
          </cell>
          <cell r="M3350">
            <v>1828</v>
          </cell>
          <cell r="N3350">
            <v>30</v>
          </cell>
        </row>
        <row r="3351">
          <cell r="A3351" t="str">
            <v>ISQ</v>
          </cell>
          <cell r="B3351" t="str">
            <v>KISQ</v>
          </cell>
          <cell r="D3351" t="str">
            <v>Schoolcraft County</v>
          </cell>
          <cell r="F3351" t="str">
            <v>Manistique</v>
          </cell>
          <cell r="G3351" t="str">
            <v>+0.0</v>
          </cell>
          <cell r="H3351" t="str">
            <v>США</v>
          </cell>
          <cell r="I3351" t="str">
            <v>United States</v>
          </cell>
          <cell r="J3351" t="str">
            <v>US</v>
          </cell>
          <cell r="K3351" t="str">
            <v>45.974583</v>
          </cell>
          <cell r="L3351" t="str">
            <v>-86.171694</v>
          </cell>
          <cell r="N3351">
            <v>209</v>
          </cell>
        </row>
        <row r="3352">
          <cell r="A3352" t="str">
            <v>ISS</v>
          </cell>
          <cell r="B3352" t="str">
            <v>KIWI</v>
          </cell>
          <cell r="D3352" t="str">
            <v>Wiscasset</v>
          </cell>
          <cell r="F3352" t="str">
            <v>Wiscasset</v>
          </cell>
          <cell r="G3352" t="str">
            <v>-5.0</v>
          </cell>
          <cell r="H3352" t="str">
            <v>США</v>
          </cell>
          <cell r="I3352" t="str">
            <v>United States</v>
          </cell>
          <cell r="J3352" t="str">
            <v>US</v>
          </cell>
          <cell r="K3352" t="str">
            <v>43.961417</v>
          </cell>
          <cell r="L3352" t="str">
            <v>-69.712556</v>
          </cell>
          <cell r="M3352">
            <v>1036</v>
          </cell>
          <cell r="N3352">
            <v>21</v>
          </cell>
        </row>
        <row r="3353">
          <cell r="A3353" t="str">
            <v>IST</v>
          </cell>
          <cell r="B3353" t="str">
            <v>LTBA</v>
          </cell>
          <cell r="D3353" t="str">
            <v>Ataturk</v>
          </cell>
          <cell r="E3353" t="str">
            <v>Стамбул</v>
          </cell>
          <cell r="F3353" t="str">
            <v>Istanbul</v>
          </cell>
          <cell r="G3353" t="str">
            <v>+2.0</v>
          </cell>
          <cell r="H3353" t="str">
            <v>Турция</v>
          </cell>
          <cell r="I3353" t="str">
            <v>Turkey</v>
          </cell>
          <cell r="J3353" t="str">
            <v>TR</v>
          </cell>
          <cell r="K3353" t="str">
            <v>40.976922</v>
          </cell>
          <cell r="L3353" t="str">
            <v>28.814606</v>
          </cell>
          <cell r="M3353">
            <v>3000</v>
          </cell>
          <cell r="N3353">
            <v>50</v>
          </cell>
        </row>
        <row r="3354">
          <cell r="A3354" t="str">
            <v>ISW</v>
          </cell>
          <cell r="B3354" t="str">
            <v>KISW</v>
          </cell>
          <cell r="D3354" t="str">
            <v>Alexander Field</v>
          </cell>
          <cell r="F3354" t="str">
            <v>Wisconsin Rapids</v>
          </cell>
          <cell r="G3354" t="str">
            <v>-6.0</v>
          </cell>
          <cell r="H3354" t="str">
            <v>США</v>
          </cell>
          <cell r="I3354" t="str">
            <v>United States</v>
          </cell>
          <cell r="J3354" t="str">
            <v>US</v>
          </cell>
          <cell r="K3354" t="str">
            <v>44.360338</v>
          </cell>
          <cell r="L3354" t="str">
            <v>-89.838971</v>
          </cell>
          <cell r="M3354">
            <v>1676</v>
          </cell>
          <cell r="N3354">
            <v>311</v>
          </cell>
        </row>
        <row r="3355">
          <cell r="A3355" t="str">
            <v>ITA</v>
          </cell>
          <cell r="B3355" t="str">
            <v>SBIC</v>
          </cell>
          <cell r="D3355" t="str">
            <v>Itacoatiara</v>
          </cell>
          <cell r="F3355" t="str">
            <v>Itacoatiara</v>
          </cell>
          <cell r="G3355" t="str">
            <v>+4.0</v>
          </cell>
          <cell r="H3355" t="str">
            <v>Бразилия</v>
          </cell>
          <cell r="I3355" t="str">
            <v>Brazil</v>
          </cell>
          <cell r="J3355" t="str">
            <v>BR</v>
          </cell>
          <cell r="K3355" t="str">
            <v>-3.127256</v>
          </cell>
          <cell r="L3355" t="str">
            <v>-58.481186</v>
          </cell>
          <cell r="M3355">
            <v>1500</v>
          </cell>
          <cell r="N3355">
            <v>43</v>
          </cell>
        </row>
        <row r="3356">
          <cell r="A3356" t="str">
            <v>ITB</v>
          </cell>
          <cell r="B3356" t="str">
            <v>SBIH</v>
          </cell>
          <cell r="D3356" t="str">
            <v>Itaituba</v>
          </cell>
          <cell r="F3356" t="str">
            <v>Itaituba</v>
          </cell>
          <cell r="G3356" t="str">
            <v>+3.0</v>
          </cell>
          <cell r="H3356" t="str">
            <v>Бразилия</v>
          </cell>
          <cell r="I3356" t="str">
            <v>Brazil</v>
          </cell>
          <cell r="J3356" t="str">
            <v>BR</v>
          </cell>
          <cell r="K3356" t="str">
            <v>-4.242342</v>
          </cell>
          <cell r="L3356" t="str">
            <v>-56.000669</v>
          </cell>
          <cell r="M3356">
            <v>1605</v>
          </cell>
          <cell r="N3356">
            <v>34</v>
          </cell>
        </row>
        <row r="3357">
          <cell r="A3357" t="str">
            <v>ITE</v>
          </cell>
          <cell r="B3357" t="str">
            <v>SNZW</v>
          </cell>
          <cell r="D3357" t="str">
            <v>Itubera</v>
          </cell>
          <cell r="F3357" t="str">
            <v>Itubera</v>
          </cell>
          <cell r="G3357" t="str">
            <v>+3.0</v>
          </cell>
          <cell r="H3357" t="str">
            <v>Бразилия</v>
          </cell>
          <cell r="I3357" t="str">
            <v>Brazil</v>
          </cell>
          <cell r="J3357" t="str">
            <v>BR</v>
          </cell>
          <cell r="K3357" t="str">
            <v>-13.700</v>
          </cell>
          <cell r="L3357" t="str">
            <v>-39.200</v>
          </cell>
        </row>
        <row r="3358">
          <cell r="A3358" t="str">
            <v>ITH</v>
          </cell>
          <cell r="B3358" t="str">
            <v>KITH</v>
          </cell>
          <cell r="D3358" t="str">
            <v>Tompkins County</v>
          </cell>
          <cell r="F3358" t="str">
            <v>Ithaca</v>
          </cell>
          <cell r="G3358" t="str">
            <v>+5.0</v>
          </cell>
          <cell r="H3358" t="str">
            <v>США</v>
          </cell>
          <cell r="I3358" t="str">
            <v>United States</v>
          </cell>
          <cell r="J3358" t="str">
            <v>US</v>
          </cell>
          <cell r="K3358" t="str">
            <v>42.491028</v>
          </cell>
          <cell r="L3358" t="str">
            <v>-76.458444</v>
          </cell>
          <cell r="M3358">
            <v>1768</v>
          </cell>
          <cell r="N3358">
            <v>335</v>
          </cell>
        </row>
        <row r="3359">
          <cell r="A3359" t="str">
            <v>ITI</v>
          </cell>
          <cell r="B3359" t="str">
            <v>SNYH</v>
          </cell>
          <cell r="D3359" t="str">
            <v>Itambacuri</v>
          </cell>
          <cell r="F3359" t="str">
            <v>Itambacuri</v>
          </cell>
          <cell r="G3359" t="str">
            <v>+3.0</v>
          </cell>
          <cell r="H3359" t="str">
            <v>Бразилия</v>
          </cell>
          <cell r="I3359" t="str">
            <v>Brazil</v>
          </cell>
          <cell r="J3359" t="str">
            <v>BR</v>
          </cell>
          <cell r="K3359" t="str">
            <v>-18.067219</v>
          </cell>
          <cell r="L3359" t="str">
            <v>-41.667221</v>
          </cell>
          <cell r="M3359">
            <v>1200</v>
          </cell>
          <cell r="N3359">
            <v>275</v>
          </cell>
        </row>
        <row r="3360">
          <cell r="A3360" t="str">
            <v>ITK</v>
          </cell>
          <cell r="C3360" t="str">
            <v>Итокама</v>
          </cell>
          <cell r="D3360" t="str">
            <v>Itokama</v>
          </cell>
          <cell r="E3360" t="str">
            <v>Итокама</v>
          </cell>
          <cell r="F3360" t="str">
            <v>Itokama</v>
          </cell>
          <cell r="G3360" t="str">
            <v>-10.0</v>
          </cell>
          <cell r="H3360" t="str">
            <v>Папуа - Новая Гвинея</v>
          </cell>
          <cell r="I3360" t="str">
            <v>Papua New Guinea</v>
          </cell>
          <cell r="J3360" t="str">
            <v>PG</v>
          </cell>
          <cell r="K3360" t="str">
            <v>-9.200</v>
          </cell>
          <cell r="L3360" t="str">
            <v>148.250</v>
          </cell>
          <cell r="M3360">
            <v>701</v>
          </cell>
          <cell r="N3360">
            <v>701</v>
          </cell>
        </row>
        <row r="3361">
          <cell r="A3361" t="str">
            <v>ITM</v>
          </cell>
          <cell r="B3361" t="str">
            <v>RJOO</v>
          </cell>
          <cell r="D3361" t="str">
            <v>Itami</v>
          </cell>
          <cell r="E3361" t="str">
            <v>Осака</v>
          </cell>
          <cell r="F3361" t="str">
            <v>Osaka</v>
          </cell>
          <cell r="G3361" t="str">
            <v>+9.0</v>
          </cell>
          <cell r="H3361" t="str">
            <v>Япония</v>
          </cell>
          <cell r="I3361" t="str">
            <v>Japan</v>
          </cell>
          <cell r="J3361" t="str">
            <v>JP</v>
          </cell>
          <cell r="K3361" t="str">
            <v>34.785528</v>
          </cell>
          <cell r="L3361" t="str">
            <v>135.438222</v>
          </cell>
          <cell r="M3361">
            <v>2999</v>
          </cell>
          <cell r="N3361">
            <v>15</v>
          </cell>
        </row>
        <row r="3362">
          <cell r="A3362" t="str">
            <v>ITN</v>
          </cell>
          <cell r="B3362" t="str">
            <v>SNHA</v>
          </cell>
          <cell r="D3362" t="str">
            <v>Itabuna</v>
          </cell>
          <cell r="F3362" t="str">
            <v>Itabuna</v>
          </cell>
          <cell r="G3362" t="str">
            <v>+3.0</v>
          </cell>
          <cell r="H3362" t="str">
            <v>Бразилия</v>
          </cell>
          <cell r="I3362" t="str">
            <v>Brazil</v>
          </cell>
          <cell r="J3362" t="str">
            <v>BR</v>
          </cell>
          <cell r="K3362" t="str">
            <v>-14.810550</v>
          </cell>
          <cell r="L3362" t="str">
            <v>-39.290439</v>
          </cell>
          <cell r="M3362">
            <v>1513</v>
          </cell>
          <cell r="N3362">
            <v>60</v>
          </cell>
        </row>
        <row r="3363">
          <cell r="A3363" t="str">
            <v>ITO</v>
          </cell>
          <cell r="B3363" t="str">
            <v>PHTO</v>
          </cell>
          <cell r="D3363" t="str">
            <v>Hilo International</v>
          </cell>
          <cell r="F3363" t="str">
            <v>Hilo</v>
          </cell>
          <cell r="G3363" t="str">
            <v>-10.0</v>
          </cell>
          <cell r="H3363" t="str">
            <v>США</v>
          </cell>
          <cell r="I3363" t="str">
            <v>United States</v>
          </cell>
          <cell r="J3363" t="str">
            <v>US</v>
          </cell>
          <cell r="K3363" t="str">
            <v>19.720263</v>
          </cell>
          <cell r="L3363" t="str">
            <v>-155.048470</v>
          </cell>
          <cell r="M3363">
            <v>2988</v>
          </cell>
          <cell r="N3363">
            <v>12</v>
          </cell>
        </row>
        <row r="3364">
          <cell r="A3364" t="str">
            <v>ITP</v>
          </cell>
          <cell r="B3364" t="str">
            <v>FVIT</v>
          </cell>
          <cell r="D3364" t="str">
            <v>Itaperuna</v>
          </cell>
          <cell r="F3364" t="str">
            <v>Itaperuna</v>
          </cell>
          <cell r="G3364" t="str">
            <v>+0.0</v>
          </cell>
          <cell r="H3364" t="str">
            <v>Бразилия</v>
          </cell>
          <cell r="I3364" t="str">
            <v>Brazil</v>
          </cell>
          <cell r="J3364" t="str">
            <v>BR</v>
          </cell>
          <cell r="K3364" t="str">
            <v>-21.2</v>
          </cell>
          <cell r="L3364" t="str">
            <v>-41.9</v>
          </cell>
        </row>
        <row r="3365">
          <cell r="A3365" t="str">
            <v>ITQ</v>
          </cell>
          <cell r="B3365" t="str">
            <v>SSIQ</v>
          </cell>
          <cell r="D3365" t="str">
            <v>Itaqui</v>
          </cell>
          <cell r="F3365" t="str">
            <v>Itaqui</v>
          </cell>
          <cell r="G3365" t="str">
            <v>+3.0</v>
          </cell>
          <cell r="H3365" t="str">
            <v>Бразилия</v>
          </cell>
          <cell r="I3365" t="str">
            <v>Brazil</v>
          </cell>
          <cell r="J3365" t="str">
            <v>BR</v>
          </cell>
          <cell r="K3365" t="str">
            <v>-29.173038</v>
          </cell>
          <cell r="L3365" t="str">
            <v>-56.536690</v>
          </cell>
          <cell r="M3365">
            <v>1500</v>
          </cell>
          <cell r="N3365">
            <v>70</v>
          </cell>
        </row>
        <row r="3366">
          <cell r="A3366" t="str">
            <v>ITR</v>
          </cell>
          <cell r="B3366" t="str">
            <v>KITR</v>
          </cell>
          <cell r="D3366" t="str">
            <v>Hidroeletrica</v>
          </cell>
          <cell r="F3366" t="str">
            <v>Itumbiara</v>
          </cell>
          <cell r="G3366" t="str">
            <v>-3.0</v>
          </cell>
          <cell r="H3366" t="str">
            <v>Бразилия</v>
          </cell>
          <cell r="I3366" t="str">
            <v>Brazil</v>
          </cell>
          <cell r="J3366" t="str">
            <v>BR</v>
          </cell>
          <cell r="K3366" t="str">
            <v>39.242500</v>
          </cell>
          <cell r="L3366" t="str">
            <v>-102.285389</v>
          </cell>
          <cell r="M3366">
            <v>1752</v>
          </cell>
          <cell r="N3366">
            <v>1286</v>
          </cell>
        </row>
        <row r="3367">
          <cell r="A3367" t="str">
            <v>IUE</v>
          </cell>
          <cell r="B3367" t="str">
            <v>NIUE</v>
          </cell>
          <cell r="D3367" t="str">
            <v>Hanan</v>
          </cell>
          <cell r="E3367" t="str">
            <v>Ниуе-Айленд</v>
          </cell>
          <cell r="F3367" t="str">
            <v>Niue Island</v>
          </cell>
          <cell r="G3367" t="str">
            <v>+11.0</v>
          </cell>
          <cell r="H3367" t="str">
            <v>Ниуэ</v>
          </cell>
          <cell r="I3367" t="str">
            <v>Niue</v>
          </cell>
          <cell r="J3367" t="str">
            <v>NU</v>
          </cell>
          <cell r="K3367" t="str">
            <v>-19.080028</v>
          </cell>
          <cell r="L3367" t="str">
            <v>-169.925639</v>
          </cell>
          <cell r="M3367">
            <v>1646</v>
          </cell>
          <cell r="N3367">
            <v>64</v>
          </cell>
        </row>
        <row r="3368">
          <cell r="A3368" t="str">
            <v>IUL</v>
          </cell>
          <cell r="D3368" t="str">
            <v>Ilu</v>
          </cell>
          <cell r="F3368" t="str">
            <v>Ilu</v>
          </cell>
          <cell r="G3368" t="str">
            <v>-9.0</v>
          </cell>
          <cell r="H3368" t="str">
            <v>Индонезия</v>
          </cell>
          <cell r="I3368" t="str">
            <v>Indonesia</v>
          </cell>
          <cell r="J3368" t="str">
            <v>ID</v>
          </cell>
          <cell r="K3368" t="str">
            <v>-3.750</v>
          </cell>
          <cell r="L3368" t="str">
            <v>138.083</v>
          </cell>
        </row>
        <row r="3369">
          <cell r="A3369" t="str">
            <v>IUM</v>
          </cell>
          <cell r="D3369" t="str">
            <v>Summit Lake</v>
          </cell>
          <cell r="F3369" t="str">
            <v>Summit Lake</v>
          </cell>
          <cell r="G3369" t="str">
            <v>+8.0</v>
          </cell>
          <cell r="H3369" t="str">
            <v>Канада</v>
          </cell>
          <cell r="I3369" t="str">
            <v>Canada</v>
          </cell>
          <cell r="J3369" t="str">
            <v>CA</v>
          </cell>
          <cell r="K3369" t="str">
            <v>54.283</v>
          </cell>
          <cell r="L3369" t="str">
            <v>-122.633</v>
          </cell>
        </row>
        <row r="3370">
          <cell r="A3370" t="str">
            <v>IUS</v>
          </cell>
          <cell r="C3370" t="str">
            <v>Инус</v>
          </cell>
          <cell r="D3370" t="str">
            <v>Inus</v>
          </cell>
          <cell r="E3370" t="str">
            <v>Инус</v>
          </cell>
          <cell r="F3370" t="str">
            <v>Inus</v>
          </cell>
          <cell r="G3370" t="str">
            <v>-10.0</v>
          </cell>
          <cell r="H3370" t="str">
            <v>Папуа - Новая Гвинея</v>
          </cell>
          <cell r="I3370" t="str">
            <v>Papua New Guinea</v>
          </cell>
          <cell r="J3370" t="str">
            <v>PG</v>
          </cell>
          <cell r="K3370" t="str">
            <v>-5.783</v>
          </cell>
          <cell r="L3370" t="str">
            <v>155.150</v>
          </cell>
          <cell r="M3370">
            <v>671</v>
          </cell>
          <cell r="N3370">
            <v>15</v>
          </cell>
        </row>
        <row r="3371">
          <cell r="A3371" t="str">
            <v>IVA</v>
          </cell>
          <cell r="B3371" t="str">
            <v>FMNJ</v>
          </cell>
          <cell r="C3371" t="str">
            <v>Амбандза</v>
          </cell>
          <cell r="D3371" t="str">
            <v>Ambanja</v>
          </cell>
          <cell r="E3371" t="str">
            <v>Амбандза</v>
          </cell>
          <cell r="F3371" t="str">
            <v>Ambanja</v>
          </cell>
          <cell r="G3371" t="str">
            <v>+3.0</v>
          </cell>
          <cell r="H3371" t="str">
            <v>Мадагаскар</v>
          </cell>
          <cell r="I3371" t="str">
            <v>Madagascar</v>
          </cell>
          <cell r="J3371" t="str">
            <v>MG</v>
          </cell>
          <cell r="K3371" t="str">
            <v>-13.650</v>
          </cell>
          <cell r="L3371" t="str">
            <v>48.467</v>
          </cell>
          <cell r="M3371">
            <v>1262</v>
          </cell>
          <cell r="N3371">
            <v>11</v>
          </cell>
        </row>
        <row r="3372">
          <cell r="A3372" t="str">
            <v>IVC</v>
          </cell>
          <cell r="B3372" t="str">
            <v>NZNV</v>
          </cell>
          <cell r="C3372" t="str">
            <v>Инверкаргилл</v>
          </cell>
          <cell r="D3372" t="str">
            <v>Invercargill</v>
          </cell>
          <cell r="E3372" t="str">
            <v>Инверкаргилл</v>
          </cell>
          <cell r="F3372" t="str">
            <v>Invercargill</v>
          </cell>
          <cell r="G3372" t="str">
            <v>+13.0</v>
          </cell>
          <cell r="H3372" t="str">
            <v>Новая Зеландия</v>
          </cell>
          <cell r="I3372" t="str">
            <v>New Zealand</v>
          </cell>
          <cell r="J3372" t="str">
            <v>NZ</v>
          </cell>
          <cell r="K3372" t="str">
            <v>-46.415000</v>
          </cell>
          <cell r="L3372" t="str">
            <v>168.320000</v>
          </cell>
          <cell r="M3372">
            <v>2210</v>
          </cell>
          <cell r="N3372">
            <v>2</v>
          </cell>
        </row>
        <row r="3373">
          <cell r="A3373" t="str">
            <v>IVG</v>
          </cell>
          <cell r="B3373" t="str">
            <v>LYBR</v>
          </cell>
          <cell r="C3373" t="str">
            <v>Иванград</v>
          </cell>
          <cell r="D3373" t="str">
            <v>Ivangrad</v>
          </cell>
          <cell r="F3373" t="str">
            <v>Berane</v>
          </cell>
          <cell r="G3373" t="str">
            <v>+1.0</v>
          </cell>
          <cell r="H3373" t="str">
            <v>Черногория</v>
          </cell>
          <cell r="I3373" t="str">
            <v>Montenegro</v>
          </cell>
          <cell r="J3373" t="str">
            <v>ME</v>
          </cell>
          <cell r="K3373" t="str">
            <v>42.838889</v>
          </cell>
          <cell r="L3373" t="str">
            <v>19.861944</v>
          </cell>
          <cell r="M3373">
            <v>2316</v>
          </cell>
          <cell r="N3373">
            <v>692</v>
          </cell>
        </row>
        <row r="3374">
          <cell r="A3374" t="str">
            <v>IVH</v>
          </cell>
          <cell r="B3374" t="str">
            <v>HHAS</v>
          </cell>
          <cell r="D3374" t="str">
            <v>Ivishak</v>
          </cell>
          <cell r="F3374" t="str">
            <v>Ivishak</v>
          </cell>
          <cell r="G3374" t="str">
            <v>+9.0</v>
          </cell>
          <cell r="H3374" t="str">
            <v>США</v>
          </cell>
          <cell r="I3374" t="str">
            <v>United States</v>
          </cell>
          <cell r="J3374" t="str">
            <v>US</v>
          </cell>
          <cell r="K3374" t="str">
            <v>69.4</v>
          </cell>
          <cell r="L3374" t="str">
            <v>-148.25</v>
          </cell>
          <cell r="M3374">
            <v>1524</v>
          </cell>
          <cell r="N3374">
            <v>183</v>
          </cell>
        </row>
        <row r="3375">
          <cell r="A3375" t="str">
            <v>IVL</v>
          </cell>
          <cell r="B3375" t="str">
            <v>EFIV</v>
          </cell>
          <cell r="C3375" t="str">
            <v>Ивало</v>
          </cell>
          <cell r="D3375" t="str">
            <v>Ivalo</v>
          </cell>
          <cell r="E3375" t="str">
            <v>Ивало</v>
          </cell>
          <cell r="F3375" t="str">
            <v>Ivalo</v>
          </cell>
          <cell r="G3375" t="str">
            <v>+2.0</v>
          </cell>
          <cell r="H3375" t="str">
            <v>Финляндия</v>
          </cell>
          <cell r="I3375" t="str">
            <v>Finland</v>
          </cell>
          <cell r="J3375" t="str">
            <v>FI</v>
          </cell>
          <cell r="K3375" t="str">
            <v>68.607269</v>
          </cell>
          <cell r="L3375" t="str">
            <v>27.405328</v>
          </cell>
          <cell r="M3375">
            <v>2500</v>
          </cell>
          <cell r="N3375">
            <v>147</v>
          </cell>
        </row>
        <row r="3376">
          <cell r="A3376" t="str">
            <v>IVO</v>
          </cell>
          <cell r="C3376" t="str">
            <v>Чиволо</v>
          </cell>
          <cell r="D3376" t="str">
            <v>Chivolo</v>
          </cell>
          <cell r="E3376" t="str">
            <v>Чиволо</v>
          </cell>
          <cell r="F3376" t="str">
            <v>Chivolo</v>
          </cell>
          <cell r="G3376" t="str">
            <v>+5.0</v>
          </cell>
          <cell r="H3376" t="str">
            <v>Колумбия</v>
          </cell>
          <cell r="I3376" t="str">
            <v>Colombia</v>
          </cell>
          <cell r="J3376" t="str">
            <v>CO</v>
          </cell>
          <cell r="K3376" t="str">
            <v>10.017</v>
          </cell>
          <cell r="L3376" t="str">
            <v>-74.683</v>
          </cell>
          <cell r="M3376">
            <v>985</v>
          </cell>
          <cell r="N3376">
            <v>171</v>
          </cell>
        </row>
        <row r="3377">
          <cell r="A3377" t="str">
            <v>IVR</v>
          </cell>
          <cell r="B3377" t="str">
            <v>YIVL</v>
          </cell>
          <cell r="D3377" t="str">
            <v>Inverell</v>
          </cell>
          <cell r="F3377" t="str">
            <v>Inverell</v>
          </cell>
          <cell r="G3377" t="str">
            <v>-10.0</v>
          </cell>
          <cell r="H3377" t="str">
            <v>Австралия</v>
          </cell>
          <cell r="I3377" t="str">
            <v>Australia</v>
          </cell>
          <cell r="J3377" t="str">
            <v>AU</v>
          </cell>
          <cell r="K3377" t="str">
            <v>-29.888333</v>
          </cell>
          <cell r="L3377" t="str">
            <v>151.144167</v>
          </cell>
          <cell r="M3377">
            <v>2114</v>
          </cell>
          <cell r="N3377">
            <v>813</v>
          </cell>
        </row>
        <row r="3378">
          <cell r="A3378" t="str">
            <v>IVW</v>
          </cell>
          <cell r="B3378" t="str">
            <v>YINW</v>
          </cell>
          <cell r="D3378" t="str">
            <v>Inverway</v>
          </cell>
          <cell r="F3378" t="str">
            <v>Inverway</v>
          </cell>
          <cell r="G3378" t="str">
            <v>-9.5</v>
          </cell>
          <cell r="H3378" t="str">
            <v>Австралия</v>
          </cell>
          <cell r="I3378" t="str">
            <v>Australia</v>
          </cell>
          <cell r="J3378" t="str">
            <v>AU</v>
          </cell>
          <cell r="K3378" t="str">
            <v>-17.841111</v>
          </cell>
          <cell r="L3378" t="str">
            <v>129.643333</v>
          </cell>
          <cell r="M3378">
            <v>1280</v>
          </cell>
          <cell r="N3378">
            <v>408</v>
          </cell>
        </row>
        <row r="3379">
          <cell r="A3379" t="str">
            <v>IWA</v>
          </cell>
          <cell r="B3379" t="str">
            <v>UUBI</v>
          </cell>
          <cell r="C3379" t="str">
            <v>Иваново</v>
          </cell>
          <cell r="D3379" t="str">
            <v>Ivanovo</v>
          </cell>
          <cell r="E3379" t="str">
            <v>Иваново</v>
          </cell>
          <cell r="F3379" t="str">
            <v>Ivanovo</v>
          </cell>
          <cell r="G3379" t="str">
            <v>-2.0</v>
          </cell>
          <cell r="H3379" t="str">
            <v>Россия</v>
          </cell>
          <cell r="I3379" t="str">
            <v>Russian Federation</v>
          </cell>
          <cell r="J3379" t="str">
            <v>RU</v>
          </cell>
          <cell r="K3379" t="str">
            <v>56.939444</v>
          </cell>
          <cell r="L3379" t="str">
            <v>40.940833</v>
          </cell>
          <cell r="N3379">
            <v>125</v>
          </cell>
        </row>
        <row r="3380">
          <cell r="A3380" t="str">
            <v>IWD</v>
          </cell>
          <cell r="B3380" t="str">
            <v>KIWD</v>
          </cell>
          <cell r="D3380" t="str">
            <v>Gogebic County</v>
          </cell>
          <cell r="F3380" t="str">
            <v>Ironwood</v>
          </cell>
          <cell r="G3380" t="str">
            <v>-6.0</v>
          </cell>
          <cell r="H3380" t="str">
            <v>США</v>
          </cell>
          <cell r="I3380" t="str">
            <v>United States</v>
          </cell>
          <cell r="J3380" t="str">
            <v>US</v>
          </cell>
          <cell r="K3380" t="str">
            <v>46.527475</v>
          </cell>
          <cell r="L3380" t="str">
            <v>-90.131397</v>
          </cell>
          <cell r="M3380">
            <v>1982</v>
          </cell>
          <cell r="N3380">
            <v>375</v>
          </cell>
        </row>
        <row r="3381">
          <cell r="A3381" t="str">
            <v>IWJ</v>
          </cell>
          <cell r="B3381" t="str">
            <v>RJOW</v>
          </cell>
          <cell r="C3381" t="str">
            <v>Ивами</v>
          </cell>
          <cell r="D3381" t="str">
            <v>Iwami</v>
          </cell>
          <cell r="E3381" t="str">
            <v>Ивами</v>
          </cell>
          <cell r="F3381" t="str">
            <v>Iwami</v>
          </cell>
          <cell r="H3381" t="str">
            <v>Папуа - Новая Гвинея</v>
          </cell>
          <cell r="I3381" t="str">
            <v>Papua New Guinea</v>
          </cell>
          <cell r="J3381" t="str">
            <v>PG</v>
          </cell>
          <cell r="K3381" t="str">
            <v>34.676389</v>
          </cell>
          <cell r="L3381" t="str">
            <v>131.790278</v>
          </cell>
          <cell r="N3381">
            <v>56</v>
          </cell>
        </row>
        <row r="3382">
          <cell r="A3382" t="str">
            <v>IWO</v>
          </cell>
          <cell r="B3382" t="str">
            <v>RJAW</v>
          </cell>
          <cell r="D3382" t="str">
            <v>Iwo Jima Airbase</v>
          </cell>
          <cell r="F3382" t="str">
            <v>Iwo Jima Vol</v>
          </cell>
          <cell r="G3382" t="str">
            <v>+9.0</v>
          </cell>
          <cell r="H3382" t="str">
            <v>Япония</v>
          </cell>
          <cell r="I3382" t="str">
            <v>Japan</v>
          </cell>
          <cell r="J3382" t="str">
            <v>JP</v>
          </cell>
          <cell r="K3382" t="str">
            <v>24.784000</v>
          </cell>
          <cell r="L3382" t="str">
            <v>141.322722</v>
          </cell>
          <cell r="M3382">
            <v>2652</v>
          </cell>
          <cell r="N3382">
            <v>117</v>
          </cell>
        </row>
        <row r="3383">
          <cell r="A3383" t="str">
            <v>IWS</v>
          </cell>
          <cell r="B3383" t="str">
            <v>KIWS</v>
          </cell>
          <cell r="D3383" t="str">
            <v>West Houston</v>
          </cell>
          <cell r="E3383" t="str">
            <v>Хьюстон</v>
          </cell>
          <cell r="F3383" t="str">
            <v>Houston</v>
          </cell>
          <cell r="G3383" t="str">
            <v>-6.0</v>
          </cell>
          <cell r="H3383" t="str">
            <v>США</v>
          </cell>
          <cell r="I3383" t="str">
            <v>United States</v>
          </cell>
          <cell r="J3383" t="str">
            <v>US</v>
          </cell>
          <cell r="K3383" t="str">
            <v>29.818194</v>
          </cell>
          <cell r="L3383" t="str">
            <v>-95.672611</v>
          </cell>
          <cell r="M3383">
            <v>1205</v>
          </cell>
          <cell r="N3383">
            <v>34</v>
          </cell>
        </row>
        <row r="3384">
          <cell r="A3384" t="str">
            <v>IXA</v>
          </cell>
          <cell r="B3384" t="str">
            <v>VEAT</v>
          </cell>
          <cell r="D3384" t="str">
            <v>Singerbhil</v>
          </cell>
          <cell r="E3384" t="str">
            <v>Агартала</v>
          </cell>
          <cell r="F3384" t="str">
            <v>Agartala</v>
          </cell>
          <cell r="G3384" t="str">
            <v>+5.5</v>
          </cell>
          <cell r="H3384" t="str">
            <v>Индия</v>
          </cell>
          <cell r="I3384" t="str">
            <v>India</v>
          </cell>
          <cell r="J3384" t="str">
            <v>IN</v>
          </cell>
          <cell r="K3384" t="str">
            <v>23.886978</v>
          </cell>
          <cell r="L3384" t="str">
            <v>91.240450</v>
          </cell>
          <cell r="M3384">
            <v>1875</v>
          </cell>
          <cell r="N3384">
            <v>14</v>
          </cell>
        </row>
        <row r="3385">
          <cell r="A3385" t="str">
            <v>IXB</v>
          </cell>
          <cell r="B3385" t="str">
            <v>VEBD</v>
          </cell>
          <cell r="C3385" t="str">
            <v>Багдогра</v>
          </cell>
          <cell r="D3385" t="str">
            <v>Bagdogra</v>
          </cell>
          <cell r="E3385" t="str">
            <v>Багдогра</v>
          </cell>
          <cell r="F3385" t="str">
            <v>Bagdogra</v>
          </cell>
          <cell r="G3385" t="str">
            <v>+5.5</v>
          </cell>
          <cell r="H3385" t="str">
            <v>Индия</v>
          </cell>
          <cell r="I3385" t="str">
            <v>India</v>
          </cell>
          <cell r="J3385" t="str">
            <v>IN</v>
          </cell>
          <cell r="K3385" t="str">
            <v>26.681206</v>
          </cell>
          <cell r="L3385" t="str">
            <v>88.328567</v>
          </cell>
          <cell r="M3385">
            <v>2825</v>
          </cell>
          <cell r="N3385">
            <v>126</v>
          </cell>
        </row>
        <row r="3386">
          <cell r="A3386" t="str">
            <v>IXC</v>
          </cell>
          <cell r="B3386" t="str">
            <v>VICG</v>
          </cell>
          <cell r="C3386" t="str">
            <v>Чандигарх</v>
          </cell>
          <cell r="D3386" t="str">
            <v>Chandigarh</v>
          </cell>
          <cell r="E3386" t="str">
            <v>Чандигарх</v>
          </cell>
          <cell r="F3386" t="str">
            <v>Chandigarh</v>
          </cell>
          <cell r="G3386" t="str">
            <v>-5.5</v>
          </cell>
          <cell r="H3386" t="str">
            <v>Индия</v>
          </cell>
          <cell r="I3386" t="str">
            <v>India</v>
          </cell>
          <cell r="J3386" t="str">
            <v>IN</v>
          </cell>
          <cell r="K3386" t="str">
            <v>30.673469</v>
          </cell>
          <cell r="L3386" t="str">
            <v>76.788542</v>
          </cell>
          <cell r="M3386">
            <v>2728</v>
          </cell>
          <cell r="N3386">
            <v>308</v>
          </cell>
        </row>
        <row r="3387">
          <cell r="A3387" t="str">
            <v>IXD</v>
          </cell>
          <cell r="B3387" t="str">
            <v>VIAL</v>
          </cell>
          <cell r="D3387" t="str">
            <v>Bamrauli</v>
          </cell>
          <cell r="E3387" t="str">
            <v>Аллахабад</v>
          </cell>
          <cell r="F3387" t="str">
            <v>Allahabad</v>
          </cell>
          <cell r="G3387" t="str">
            <v>+5.5</v>
          </cell>
          <cell r="H3387" t="str">
            <v>Индия</v>
          </cell>
          <cell r="I3387" t="str">
            <v>India</v>
          </cell>
          <cell r="J3387" t="str">
            <v>IN</v>
          </cell>
          <cell r="K3387" t="str">
            <v>25.440064</v>
          </cell>
          <cell r="L3387" t="str">
            <v>81.733872</v>
          </cell>
          <cell r="M3387">
            <v>2316</v>
          </cell>
          <cell r="N3387">
            <v>98</v>
          </cell>
        </row>
        <row r="3388">
          <cell r="A3388" t="str">
            <v>IXE</v>
          </cell>
          <cell r="B3388" t="str">
            <v>VOML</v>
          </cell>
          <cell r="D3388" t="str">
            <v>Bajpe</v>
          </cell>
          <cell r="E3388" t="str">
            <v>Мангалор</v>
          </cell>
          <cell r="F3388" t="str">
            <v>Mangalore</v>
          </cell>
          <cell r="G3388" t="str">
            <v>+5.5</v>
          </cell>
          <cell r="H3388" t="str">
            <v>Индия</v>
          </cell>
          <cell r="I3388" t="str">
            <v>India</v>
          </cell>
          <cell r="J3388" t="str">
            <v>IN</v>
          </cell>
          <cell r="K3388" t="str">
            <v>12.961267</v>
          </cell>
          <cell r="L3388" t="str">
            <v>74.890069</v>
          </cell>
          <cell r="M3388">
            <v>1768</v>
          </cell>
          <cell r="N3388">
            <v>103</v>
          </cell>
        </row>
        <row r="3389">
          <cell r="A3389" t="str">
            <v>IXG</v>
          </cell>
          <cell r="B3389" t="str">
            <v>VABM</v>
          </cell>
          <cell r="D3389" t="str">
            <v>Sambre</v>
          </cell>
          <cell r="E3389" t="str">
            <v>Белгаум</v>
          </cell>
          <cell r="F3389" t="str">
            <v>Belgaum</v>
          </cell>
          <cell r="G3389" t="str">
            <v>+5.5</v>
          </cell>
          <cell r="H3389" t="str">
            <v>Индия</v>
          </cell>
          <cell r="I3389" t="str">
            <v>India</v>
          </cell>
          <cell r="J3389" t="str">
            <v>IN</v>
          </cell>
          <cell r="K3389" t="str">
            <v>15.859286</v>
          </cell>
          <cell r="L3389" t="str">
            <v>74.618292</v>
          </cell>
          <cell r="M3389">
            <v>1798</v>
          </cell>
          <cell r="N3389">
            <v>758</v>
          </cell>
        </row>
        <row r="3390">
          <cell r="A3390" t="str">
            <v>IXH</v>
          </cell>
          <cell r="B3390" t="str">
            <v>VEKR</v>
          </cell>
          <cell r="C3390" t="str">
            <v>Кайлашахар</v>
          </cell>
          <cell r="D3390" t="str">
            <v>Kailashahar</v>
          </cell>
          <cell r="E3390" t="str">
            <v>Кайлашахар</v>
          </cell>
          <cell r="F3390" t="str">
            <v>Kailashahar</v>
          </cell>
          <cell r="G3390" t="str">
            <v>+6.0</v>
          </cell>
          <cell r="H3390" t="str">
            <v>Индия</v>
          </cell>
          <cell r="I3390" t="str">
            <v>India</v>
          </cell>
          <cell r="J3390" t="str">
            <v>IN</v>
          </cell>
          <cell r="K3390" t="str">
            <v>24.308192</v>
          </cell>
          <cell r="L3390" t="str">
            <v>92.007156</v>
          </cell>
          <cell r="M3390">
            <v>1006</v>
          </cell>
          <cell r="N3390">
            <v>24</v>
          </cell>
        </row>
        <row r="3391">
          <cell r="A3391" t="str">
            <v>IXI</v>
          </cell>
          <cell r="B3391" t="str">
            <v>VELR</v>
          </cell>
          <cell r="C3391" t="str">
            <v>Лилабари</v>
          </cell>
          <cell r="D3391" t="str">
            <v>Lilabari</v>
          </cell>
          <cell r="E3391" t="str">
            <v>Лилабари</v>
          </cell>
          <cell r="F3391" t="str">
            <v>Lilabari</v>
          </cell>
          <cell r="G3391" t="str">
            <v>+5.5</v>
          </cell>
          <cell r="H3391" t="str">
            <v>Индия</v>
          </cell>
          <cell r="I3391" t="str">
            <v>India</v>
          </cell>
          <cell r="J3391" t="str">
            <v>IN</v>
          </cell>
          <cell r="K3391" t="str">
            <v>27.295494</v>
          </cell>
          <cell r="L3391" t="str">
            <v>94.097650</v>
          </cell>
          <cell r="M3391">
            <v>1670</v>
          </cell>
          <cell r="N3391">
            <v>101</v>
          </cell>
        </row>
        <row r="3392">
          <cell r="A3392" t="str">
            <v>IXJ</v>
          </cell>
          <cell r="B3392" t="str">
            <v>VIJU</v>
          </cell>
          <cell r="D3392" t="str">
            <v>Satwari</v>
          </cell>
          <cell r="E3392" t="str">
            <v>Джамму</v>
          </cell>
          <cell r="F3392" t="str">
            <v>Jammu</v>
          </cell>
          <cell r="G3392" t="str">
            <v>-5.5</v>
          </cell>
          <cell r="H3392" t="str">
            <v>Индия</v>
          </cell>
          <cell r="I3392" t="str">
            <v>India</v>
          </cell>
          <cell r="J3392" t="str">
            <v>IN</v>
          </cell>
          <cell r="K3392" t="str">
            <v>32.689141</v>
          </cell>
          <cell r="L3392" t="str">
            <v>74.837389</v>
          </cell>
          <cell r="M3392">
            <v>1693</v>
          </cell>
          <cell r="N3392">
            <v>314</v>
          </cell>
        </row>
        <row r="3393">
          <cell r="A3393" t="str">
            <v>IXK</v>
          </cell>
          <cell r="B3393" t="str">
            <v>VAKS</v>
          </cell>
          <cell r="C3393" t="str">
            <v>Кешод</v>
          </cell>
          <cell r="D3393" t="str">
            <v>Keshod</v>
          </cell>
          <cell r="E3393" t="str">
            <v>Кешод</v>
          </cell>
          <cell r="F3393" t="str">
            <v>Keshod</v>
          </cell>
          <cell r="G3393" t="str">
            <v>+5.5</v>
          </cell>
          <cell r="H3393" t="str">
            <v>Индия</v>
          </cell>
          <cell r="I3393" t="str">
            <v>India</v>
          </cell>
          <cell r="J3393" t="str">
            <v>IN</v>
          </cell>
          <cell r="K3393" t="str">
            <v>21.317069</v>
          </cell>
          <cell r="L3393" t="str">
            <v>70.270403</v>
          </cell>
          <cell r="M3393">
            <v>1372</v>
          </cell>
          <cell r="N3393">
            <v>51</v>
          </cell>
        </row>
        <row r="3394">
          <cell r="A3394" t="str">
            <v>IXL</v>
          </cell>
          <cell r="B3394" t="str">
            <v>VILH</v>
          </cell>
          <cell r="D3394" t="str">
            <v>Bakula Rimpoche</v>
          </cell>
          <cell r="E3394" t="str">
            <v>Лех</v>
          </cell>
          <cell r="F3394" t="str">
            <v>Leh</v>
          </cell>
          <cell r="G3394" t="str">
            <v>+5.5</v>
          </cell>
          <cell r="H3394" t="str">
            <v>Индия</v>
          </cell>
          <cell r="I3394" t="str">
            <v>India</v>
          </cell>
          <cell r="J3394" t="str">
            <v>IN</v>
          </cell>
          <cell r="K3394" t="str">
            <v>34.135872</v>
          </cell>
          <cell r="L3394" t="str">
            <v>77.546514</v>
          </cell>
          <cell r="M3394">
            <v>3078</v>
          </cell>
          <cell r="N3394">
            <v>3256</v>
          </cell>
        </row>
        <row r="3395">
          <cell r="A3395" t="str">
            <v>IXM</v>
          </cell>
          <cell r="B3395" t="str">
            <v>VOMD</v>
          </cell>
          <cell r="C3395" t="str">
            <v>Мадурай</v>
          </cell>
          <cell r="D3395" t="str">
            <v>Madurai</v>
          </cell>
          <cell r="E3395" t="str">
            <v>Мадурай</v>
          </cell>
          <cell r="F3395" t="str">
            <v>Madurai</v>
          </cell>
          <cell r="G3395" t="str">
            <v>+5.5</v>
          </cell>
          <cell r="H3395" t="str">
            <v>Индия</v>
          </cell>
          <cell r="I3395" t="str">
            <v>India</v>
          </cell>
          <cell r="J3395" t="str">
            <v>IN</v>
          </cell>
          <cell r="K3395" t="str">
            <v>9.834508</v>
          </cell>
          <cell r="L3395" t="str">
            <v>78.093378</v>
          </cell>
          <cell r="M3395">
            <v>1826</v>
          </cell>
          <cell r="N3395">
            <v>140</v>
          </cell>
        </row>
        <row r="3396">
          <cell r="A3396" t="str">
            <v>IXN</v>
          </cell>
          <cell r="B3396" t="str">
            <v>VEKW</v>
          </cell>
          <cell r="C3396" t="str">
            <v>Ховаи</v>
          </cell>
          <cell r="D3396" t="str">
            <v>Khowai</v>
          </cell>
          <cell r="E3396" t="str">
            <v>Ховаи</v>
          </cell>
          <cell r="F3396" t="str">
            <v>Khowai</v>
          </cell>
          <cell r="G3396" t="str">
            <v>+5.5</v>
          </cell>
          <cell r="H3396" t="str">
            <v>Индия</v>
          </cell>
          <cell r="I3396" t="str">
            <v>India</v>
          </cell>
          <cell r="J3396" t="str">
            <v>IN</v>
          </cell>
          <cell r="K3396" t="str">
            <v>24.061944</v>
          </cell>
          <cell r="L3396" t="str">
            <v>91.603889</v>
          </cell>
          <cell r="M3396">
            <v>914</v>
          </cell>
          <cell r="N3396">
            <v>29</v>
          </cell>
        </row>
        <row r="3397">
          <cell r="A3397" t="str">
            <v>IXP</v>
          </cell>
          <cell r="B3397" t="str">
            <v>VIPK</v>
          </cell>
          <cell r="C3397" t="str">
            <v>Патханкот</v>
          </cell>
          <cell r="D3397" t="str">
            <v>Pathankot</v>
          </cell>
          <cell r="E3397" t="str">
            <v>Патханкот</v>
          </cell>
          <cell r="F3397" t="str">
            <v>Pathankot</v>
          </cell>
          <cell r="G3397" t="str">
            <v>-5.5</v>
          </cell>
          <cell r="H3397" t="str">
            <v>Индия</v>
          </cell>
          <cell r="I3397" t="str">
            <v>India</v>
          </cell>
          <cell r="J3397" t="str">
            <v>IN</v>
          </cell>
          <cell r="K3397" t="str">
            <v>32.233778</v>
          </cell>
          <cell r="L3397" t="str">
            <v>75.634628</v>
          </cell>
          <cell r="M3397">
            <v>2774</v>
          </cell>
          <cell r="N3397">
            <v>310</v>
          </cell>
        </row>
        <row r="3398">
          <cell r="A3398" t="str">
            <v>IXQ</v>
          </cell>
          <cell r="B3398" t="str">
            <v>VEKM</v>
          </cell>
          <cell r="C3398" t="str">
            <v>Камалпур</v>
          </cell>
          <cell r="D3398" t="str">
            <v>Kamalpur</v>
          </cell>
          <cell r="E3398" t="str">
            <v>Камалпур</v>
          </cell>
          <cell r="F3398" t="str">
            <v>Kamalpur</v>
          </cell>
          <cell r="G3398" t="str">
            <v>+5.5</v>
          </cell>
          <cell r="H3398" t="str">
            <v>Индия</v>
          </cell>
          <cell r="I3398" t="str">
            <v>India</v>
          </cell>
          <cell r="J3398" t="str">
            <v>IN</v>
          </cell>
          <cell r="K3398" t="str">
            <v>24.135178</v>
          </cell>
          <cell r="L3398" t="str">
            <v>91.810831</v>
          </cell>
          <cell r="M3398">
            <v>1372</v>
          </cell>
          <cell r="N3398">
            <v>45</v>
          </cell>
        </row>
        <row r="3399">
          <cell r="A3399" t="str">
            <v>IXR</v>
          </cell>
          <cell r="B3399" t="str">
            <v>VERC</v>
          </cell>
          <cell r="D3399" t="str">
            <v>Birsa Munda International</v>
          </cell>
          <cell r="E3399" t="str">
            <v>Ранчи</v>
          </cell>
          <cell r="F3399" t="str">
            <v>Ranchi</v>
          </cell>
          <cell r="G3399" t="str">
            <v>+5.5</v>
          </cell>
          <cell r="H3399" t="str">
            <v>Индия</v>
          </cell>
          <cell r="I3399" t="str">
            <v>India</v>
          </cell>
          <cell r="J3399" t="str">
            <v>IN</v>
          </cell>
          <cell r="K3399" t="str">
            <v>23.314250</v>
          </cell>
          <cell r="L3399" t="str">
            <v>85.321675</v>
          </cell>
          <cell r="M3399">
            <v>2713</v>
          </cell>
          <cell r="N3399">
            <v>655</v>
          </cell>
        </row>
        <row r="3400">
          <cell r="A3400" t="str">
            <v>IXS</v>
          </cell>
          <cell r="B3400" t="str">
            <v>VEKU</v>
          </cell>
          <cell r="D3400" t="str">
            <v>Kumbhirgram</v>
          </cell>
          <cell r="E3400" t="str">
            <v>Силчар</v>
          </cell>
          <cell r="F3400" t="str">
            <v>Silchar</v>
          </cell>
          <cell r="G3400" t="str">
            <v>-5.5</v>
          </cell>
          <cell r="H3400" t="str">
            <v>Индия</v>
          </cell>
          <cell r="I3400" t="str">
            <v>India</v>
          </cell>
          <cell r="J3400" t="str">
            <v>IN</v>
          </cell>
          <cell r="K3400" t="str">
            <v>24.912928</v>
          </cell>
          <cell r="L3400" t="str">
            <v>92.978742</v>
          </cell>
          <cell r="M3400">
            <v>1785</v>
          </cell>
          <cell r="N3400">
            <v>107</v>
          </cell>
        </row>
        <row r="3401">
          <cell r="A3401" t="str">
            <v>IXT</v>
          </cell>
          <cell r="B3401" t="str">
            <v>VEPG</v>
          </cell>
          <cell r="C3401" t="str">
            <v>Пасигхат</v>
          </cell>
          <cell r="D3401" t="str">
            <v>Pasighat</v>
          </cell>
          <cell r="E3401" t="str">
            <v>Пасигхат</v>
          </cell>
          <cell r="F3401" t="str">
            <v>Pasighat</v>
          </cell>
          <cell r="G3401" t="str">
            <v>-5.5</v>
          </cell>
          <cell r="H3401" t="str">
            <v>Индия</v>
          </cell>
          <cell r="I3401" t="str">
            <v>India</v>
          </cell>
          <cell r="J3401" t="str">
            <v>IN</v>
          </cell>
          <cell r="K3401" t="str">
            <v>28.100</v>
          </cell>
          <cell r="L3401" t="str">
            <v>95.383</v>
          </cell>
          <cell r="M3401">
            <v>1000</v>
          </cell>
          <cell r="N3401">
            <v>145</v>
          </cell>
        </row>
        <row r="3402">
          <cell r="A3402" t="str">
            <v>IXU</v>
          </cell>
          <cell r="B3402" t="str">
            <v>VAAU</v>
          </cell>
          <cell r="D3402" t="str">
            <v>Chikkalthana</v>
          </cell>
          <cell r="E3402" t="str">
            <v>Аурангабад</v>
          </cell>
          <cell r="F3402" t="str">
            <v>Aurangabad</v>
          </cell>
          <cell r="G3402" t="str">
            <v>+5.5</v>
          </cell>
          <cell r="H3402" t="str">
            <v>Индия</v>
          </cell>
          <cell r="I3402" t="str">
            <v>India</v>
          </cell>
          <cell r="J3402" t="str">
            <v>IN</v>
          </cell>
          <cell r="K3402" t="str">
            <v>19.862728</v>
          </cell>
          <cell r="L3402" t="str">
            <v>75.398114</v>
          </cell>
          <cell r="M3402">
            <v>1829</v>
          </cell>
          <cell r="N3402">
            <v>582</v>
          </cell>
        </row>
        <row r="3403">
          <cell r="A3403" t="str">
            <v>IXV</v>
          </cell>
          <cell r="B3403" t="str">
            <v>VEAN</v>
          </cell>
          <cell r="C3403" t="str">
            <v>Алонг</v>
          </cell>
          <cell r="D3403" t="str">
            <v>Along</v>
          </cell>
          <cell r="E3403" t="str">
            <v>Алонг</v>
          </cell>
          <cell r="F3403" t="str">
            <v>Along</v>
          </cell>
          <cell r="G3403" t="str">
            <v>-5.5</v>
          </cell>
          <cell r="H3403" t="str">
            <v>Индия</v>
          </cell>
          <cell r="I3403" t="str">
            <v>India</v>
          </cell>
          <cell r="J3403" t="str">
            <v>IN</v>
          </cell>
          <cell r="K3403" t="str">
            <v>28.175317</v>
          </cell>
          <cell r="L3403" t="str">
            <v>94.802036</v>
          </cell>
          <cell r="M3403">
            <v>914</v>
          </cell>
          <cell r="N3403">
            <v>274</v>
          </cell>
        </row>
        <row r="3404">
          <cell r="A3404" t="str">
            <v>IXW</v>
          </cell>
          <cell r="B3404" t="str">
            <v>VEJS</v>
          </cell>
          <cell r="D3404" t="str">
            <v>Sonari</v>
          </cell>
          <cell r="E3404" t="str">
            <v>Джамшедпур</v>
          </cell>
          <cell r="F3404" t="str">
            <v>Jamshedpur</v>
          </cell>
          <cell r="G3404" t="str">
            <v>-5.5</v>
          </cell>
          <cell r="H3404" t="str">
            <v>Индия</v>
          </cell>
          <cell r="I3404" t="str">
            <v>India</v>
          </cell>
          <cell r="J3404" t="str">
            <v>IN</v>
          </cell>
          <cell r="K3404" t="str">
            <v>22.813211</v>
          </cell>
          <cell r="L3404" t="str">
            <v>86.168844</v>
          </cell>
          <cell r="M3404">
            <v>1234</v>
          </cell>
          <cell r="N3404">
            <v>154</v>
          </cell>
        </row>
        <row r="3405">
          <cell r="A3405" t="str">
            <v>IXY</v>
          </cell>
          <cell r="B3405" t="str">
            <v>VAKE</v>
          </cell>
          <cell r="C3405" t="str">
            <v>Кандия</v>
          </cell>
          <cell r="D3405" t="str">
            <v>Kandla</v>
          </cell>
          <cell r="E3405" t="str">
            <v>Кандия</v>
          </cell>
          <cell r="F3405" t="str">
            <v>Kandla</v>
          </cell>
          <cell r="G3405" t="str">
            <v>+5.5</v>
          </cell>
          <cell r="H3405" t="str">
            <v>Индия</v>
          </cell>
          <cell r="I3405" t="str">
            <v>India</v>
          </cell>
          <cell r="J3405" t="str">
            <v>IN</v>
          </cell>
          <cell r="K3405" t="str">
            <v>23.112719</v>
          </cell>
          <cell r="L3405" t="str">
            <v>70.100289</v>
          </cell>
          <cell r="M3405">
            <v>1524</v>
          </cell>
          <cell r="N3405">
            <v>29</v>
          </cell>
        </row>
        <row r="3406">
          <cell r="A3406" t="str">
            <v>IXZ</v>
          </cell>
          <cell r="B3406" t="str">
            <v>VOPB</v>
          </cell>
          <cell r="C3406" t="str">
            <v>Порт-Блер</v>
          </cell>
          <cell r="D3406" t="str">
            <v>Port Blair</v>
          </cell>
          <cell r="E3406" t="str">
            <v>Порт-Блер</v>
          </cell>
          <cell r="F3406" t="str">
            <v>Port Blair</v>
          </cell>
          <cell r="G3406" t="str">
            <v>-5.5</v>
          </cell>
          <cell r="H3406" t="str">
            <v>Индия</v>
          </cell>
          <cell r="I3406" t="str">
            <v>India</v>
          </cell>
          <cell r="J3406" t="str">
            <v>IN</v>
          </cell>
          <cell r="K3406" t="str">
            <v>11.641161</v>
          </cell>
          <cell r="L3406" t="str">
            <v>92.729744</v>
          </cell>
          <cell r="M3406">
            <v>1829</v>
          </cell>
          <cell r="N3406">
            <v>4</v>
          </cell>
        </row>
        <row r="3407">
          <cell r="A3407" t="str">
            <v>IYK</v>
          </cell>
          <cell r="B3407" t="str">
            <v>KIYK</v>
          </cell>
          <cell r="D3407" t="str">
            <v>Kern County</v>
          </cell>
          <cell r="F3407" t="str">
            <v>Inyokern</v>
          </cell>
          <cell r="G3407" t="str">
            <v>-8.0</v>
          </cell>
          <cell r="H3407" t="str">
            <v>США</v>
          </cell>
          <cell r="I3407" t="str">
            <v>United States</v>
          </cell>
          <cell r="J3407" t="str">
            <v>US</v>
          </cell>
          <cell r="K3407" t="str">
            <v>35.658843</v>
          </cell>
          <cell r="L3407" t="str">
            <v>-117.829512</v>
          </cell>
          <cell r="M3407">
            <v>2236</v>
          </cell>
          <cell r="N3407">
            <v>748</v>
          </cell>
        </row>
        <row r="3408">
          <cell r="A3408" t="str">
            <v>IZO</v>
          </cell>
          <cell r="B3408" t="str">
            <v>RJOC</v>
          </cell>
          <cell r="C3408" t="str">
            <v>Идзумо</v>
          </cell>
          <cell r="D3408" t="str">
            <v>Izumo</v>
          </cell>
          <cell r="E3408" t="str">
            <v>Идзумо</v>
          </cell>
          <cell r="F3408" t="str">
            <v>Izumo</v>
          </cell>
          <cell r="G3408" t="str">
            <v>-9.0</v>
          </cell>
          <cell r="H3408" t="str">
            <v>Япония</v>
          </cell>
          <cell r="I3408" t="str">
            <v>Japan</v>
          </cell>
          <cell r="J3408" t="str">
            <v>JP</v>
          </cell>
          <cell r="K3408" t="str">
            <v>35.413611</v>
          </cell>
          <cell r="L3408" t="str">
            <v>132.889999</v>
          </cell>
          <cell r="M3408">
            <v>1500</v>
          </cell>
          <cell r="N3408">
            <v>5</v>
          </cell>
        </row>
        <row r="3409">
          <cell r="A3409" t="str">
            <v>IZT</v>
          </cell>
          <cell r="B3409" t="str">
            <v>MMIT</v>
          </cell>
          <cell r="C3409" t="str">
            <v>Ихтепек</v>
          </cell>
          <cell r="D3409" t="str">
            <v>Ixtepec</v>
          </cell>
          <cell r="E3409" t="str">
            <v>Ихтепек</v>
          </cell>
          <cell r="F3409" t="str">
            <v>Ixtepec</v>
          </cell>
          <cell r="G3409" t="str">
            <v>+6.0</v>
          </cell>
          <cell r="H3409" t="str">
            <v>Мексика</v>
          </cell>
          <cell r="I3409" t="str">
            <v>Mexico</v>
          </cell>
          <cell r="J3409" t="str">
            <v>MX</v>
          </cell>
          <cell r="K3409" t="str">
            <v>16.449335</v>
          </cell>
          <cell r="L3409" t="str">
            <v>-95.093697</v>
          </cell>
          <cell r="M3409">
            <v>1859</v>
          </cell>
          <cell r="N3409">
            <v>50</v>
          </cell>
        </row>
        <row r="3410">
          <cell r="A3410" t="str">
            <v>JAA</v>
          </cell>
          <cell r="B3410" t="str">
            <v>OAJL</v>
          </cell>
          <cell r="C3410" t="str">
            <v>Джелалабад</v>
          </cell>
          <cell r="D3410" t="str">
            <v>Jalalabad</v>
          </cell>
          <cell r="E3410" t="str">
            <v>Джелалабад</v>
          </cell>
          <cell r="F3410" t="str">
            <v>Jalalabad</v>
          </cell>
          <cell r="G3410" t="str">
            <v>-4.5</v>
          </cell>
          <cell r="H3410" t="str">
            <v>Афганистан</v>
          </cell>
          <cell r="I3410" t="str">
            <v>Afghanistan</v>
          </cell>
          <cell r="J3410" t="str">
            <v>AF</v>
          </cell>
          <cell r="K3410" t="str">
            <v>34.400008</v>
          </cell>
          <cell r="L3410" t="str">
            <v>70.497222</v>
          </cell>
          <cell r="M3410">
            <v>1829</v>
          </cell>
          <cell r="N3410">
            <v>561</v>
          </cell>
        </row>
        <row r="3411">
          <cell r="A3411" t="str">
            <v>JAB</v>
          </cell>
          <cell r="B3411" t="str">
            <v>YJAB</v>
          </cell>
          <cell r="C3411" t="str">
            <v>Джабиру</v>
          </cell>
          <cell r="D3411" t="str">
            <v>Jabiru</v>
          </cell>
          <cell r="E3411" t="str">
            <v>Джабиру</v>
          </cell>
          <cell r="F3411" t="str">
            <v>Jabiru</v>
          </cell>
          <cell r="G3411" t="str">
            <v>-9.5</v>
          </cell>
          <cell r="H3411" t="str">
            <v>Австралия</v>
          </cell>
          <cell r="I3411" t="str">
            <v>Australia</v>
          </cell>
          <cell r="J3411" t="str">
            <v>AU</v>
          </cell>
          <cell r="K3411" t="str">
            <v>-12.658333</v>
          </cell>
          <cell r="L3411" t="str">
            <v>132.893056</v>
          </cell>
          <cell r="M3411">
            <v>1524</v>
          </cell>
          <cell r="N3411">
            <v>26</v>
          </cell>
        </row>
        <row r="3412">
          <cell r="A3412" t="str">
            <v>JAC</v>
          </cell>
          <cell r="B3412" t="str">
            <v>KJAC</v>
          </cell>
          <cell r="D3412" t="str">
            <v>Jackson Hole</v>
          </cell>
          <cell r="E3412" t="str">
            <v>Джексон</v>
          </cell>
          <cell r="F3412" t="str">
            <v>Jackson</v>
          </cell>
          <cell r="G3412" t="str">
            <v>+5.0</v>
          </cell>
          <cell r="H3412" t="str">
            <v>США</v>
          </cell>
          <cell r="I3412" t="str">
            <v>United States</v>
          </cell>
          <cell r="J3412" t="str">
            <v>US</v>
          </cell>
          <cell r="K3412" t="str">
            <v>43.607333</v>
          </cell>
          <cell r="L3412" t="str">
            <v>-110.737750</v>
          </cell>
          <cell r="M3412">
            <v>1920</v>
          </cell>
          <cell r="N3412">
            <v>1966</v>
          </cell>
        </row>
        <row r="3413">
          <cell r="A3413" t="str">
            <v>JAD</v>
          </cell>
          <cell r="B3413" t="str">
            <v>YPJT</v>
          </cell>
          <cell r="D3413" t="str">
            <v>Jandakot</v>
          </cell>
          <cell r="E3413" t="str">
            <v>Перт</v>
          </cell>
          <cell r="F3413" t="str">
            <v>Perth</v>
          </cell>
          <cell r="H3413" t="str">
            <v>Австралия</v>
          </cell>
          <cell r="I3413" t="str">
            <v>Australia</v>
          </cell>
          <cell r="J3413" t="str">
            <v>AU</v>
          </cell>
          <cell r="K3413" t="str">
            <v>-32.097499</v>
          </cell>
          <cell r="L3413" t="str">
            <v>115.881111</v>
          </cell>
          <cell r="M3413">
            <v>1128</v>
          </cell>
          <cell r="N3413">
            <v>30</v>
          </cell>
        </row>
        <row r="3414">
          <cell r="A3414" t="str">
            <v>JAE</v>
          </cell>
          <cell r="B3414" t="str">
            <v>KJAE</v>
          </cell>
          <cell r="D3414" t="str">
            <v>Technology Park</v>
          </cell>
          <cell r="E3414" t="str">
            <v>Атланта</v>
          </cell>
          <cell r="F3414" t="str">
            <v>Atlanta</v>
          </cell>
          <cell r="G3414" t="str">
            <v>-6.0</v>
          </cell>
          <cell r="H3414" t="str">
            <v>США</v>
          </cell>
          <cell r="I3414" t="str">
            <v>United States</v>
          </cell>
          <cell r="J3414" t="str">
            <v>US</v>
          </cell>
          <cell r="K3414" t="str">
            <v>9.7166666666667</v>
          </cell>
          <cell r="L3414" t="str">
            <v>-82.983333333333</v>
          </cell>
        </row>
        <row r="3415">
          <cell r="A3415" t="str">
            <v>JAF</v>
          </cell>
          <cell r="B3415" t="str">
            <v>VCCJ</v>
          </cell>
          <cell r="D3415" t="str">
            <v>Kankesanturai</v>
          </cell>
          <cell r="E3415" t="str">
            <v>Джафна</v>
          </cell>
          <cell r="F3415" t="str">
            <v>Jaffna</v>
          </cell>
          <cell r="G3415" t="str">
            <v>-5.5</v>
          </cell>
          <cell r="H3415" t="str">
            <v>Шри-Ланка</v>
          </cell>
          <cell r="I3415" t="str">
            <v>Sri Lanka</v>
          </cell>
          <cell r="J3415" t="str">
            <v>LK</v>
          </cell>
          <cell r="K3415" t="str">
            <v>9.792331</v>
          </cell>
          <cell r="L3415" t="str">
            <v>80.070089</v>
          </cell>
          <cell r="M3415">
            <v>2286</v>
          </cell>
          <cell r="N3415">
            <v>10</v>
          </cell>
        </row>
        <row r="3416">
          <cell r="A3416" t="str">
            <v>JAG</v>
          </cell>
          <cell r="B3416" t="str">
            <v>OPJA</v>
          </cell>
          <cell r="C3416" t="str">
            <v>Джакобабад</v>
          </cell>
          <cell r="D3416" t="str">
            <v>Jacobabad</v>
          </cell>
          <cell r="E3416" t="str">
            <v>Джакобабад</v>
          </cell>
          <cell r="F3416" t="str">
            <v>Jacobabad</v>
          </cell>
          <cell r="G3416" t="str">
            <v>-5.0</v>
          </cell>
          <cell r="H3416" t="str">
            <v>Пакистан</v>
          </cell>
          <cell r="I3416" t="str">
            <v>Pakistan</v>
          </cell>
          <cell r="J3416" t="str">
            <v>PK</v>
          </cell>
          <cell r="K3416" t="str">
            <v>28.284167</v>
          </cell>
          <cell r="L3416" t="str">
            <v>68.449711</v>
          </cell>
          <cell r="M3416">
            <v>3050</v>
          </cell>
          <cell r="N3416">
            <v>56</v>
          </cell>
        </row>
        <row r="3417">
          <cell r="A3417" t="str">
            <v>JAH</v>
          </cell>
          <cell r="D3417" t="str">
            <v>Agora Helipad</v>
          </cell>
          <cell r="F3417" t="str">
            <v>Aubagne</v>
          </cell>
          <cell r="G3417" t="str">
            <v>+1.0</v>
          </cell>
          <cell r="H3417" t="str">
            <v>Франция</v>
          </cell>
          <cell r="I3417" t="str">
            <v>France</v>
          </cell>
          <cell r="J3417" t="str">
            <v>FR</v>
          </cell>
          <cell r="K3417" t="str">
            <v>43.283</v>
          </cell>
          <cell r="L3417" t="str">
            <v>5.600</v>
          </cell>
        </row>
        <row r="3418">
          <cell r="A3418" t="str">
            <v>JAI</v>
          </cell>
          <cell r="B3418" t="str">
            <v>VIJP</v>
          </cell>
          <cell r="D3418" t="str">
            <v>Sanganeer</v>
          </cell>
          <cell r="E3418" t="str">
            <v>Джайпур</v>
          </cell>
          <cell r="F3418" t="str">
            <v>Jaipur</v>
          </cell>
          <cell r="G3418" t="str">
            <v>-5.5</v>
          </cell>
          <cell r="H3418" t="str">
            <v>Индия</v>
          </cell>
          <cell r="I3418" t="str">
            <v>India</v>
          </cell>
          <cell r="J3418" t="str">
            <v>IN</v>
          </cell>
          <cell r="K3418" t="str">
            <v>26.824192</v>
          </cell>
          <cell r="L3418" t="str">
            <v>75.812161</v>
          </cell>
          <cell r="M3418">
            <v>1815</v>
          </cell>
          <cell r="N3418">
            <v>385</v>
          </cell>
        </row>
        <row r="3419">
          <cell r="A3419" t="str">
            <v>JAJ</v>
          </cell>
          <cell r="B3419" t="str">
            <v>KJAJ</v>
          </cell>
          <cell r="D3419" t="str">
            <v>Perimeter Mall</v>
          </cell>
          <cell r="E3419" t="str">
            <v>Атланта</v>
          </cell>
          <cell r="F3419" t="str">
            <v>Atlanta</v>
          </cell>
          <cell r="G3419" t="str">
            <v>-6.0</v>
          </cell>
          <cell r="H3419" t="str">
            <v>США</v>
          </cell>
          <cell r="I3419" t="str">
            <v>United States</v>
          </cell>
          <cell r="J3419" t="str">
            <v>US</v>
          </cell>
          <cell r="K3419" t="str">
            <v>33.765</v>
          </cell>
          <cell r="L3419" t="str">
            <v>-84.41777777</v>
          </cell>
        </row>
        <row r="3420">
          <cell r="A3420" t="str">
            <v>JAK</v>
          </cell>
          <cell r="B3420" t="str">
            <v>MTJA</v>
          </cell>
          <cell r="D3420" t="str">
            <v>Jacmel</v>
          </cell>
          <cell r="F3420" t="str">
            <v>Jacmel</v>
          </cell>
          <cell r="G3420" t="str">
            <v>+5.0</v>
          </cell>
          <cell r="H3420" t="str">
            <v>Гаити</v>
          </cell>
          <cell r="I3420" t="str">
            <v>Haiti</v>
          </cell>
          <cell r="J3420" t="str">
            <v>HT</v>
          </cell>
          <cell r="K3420" t="str">
            <v>18.241083</v>
          </cell>
          <cell r="L3420" t="str">
            <v>-72.518500</v>
          </cell>
          <cell r="M3420">
            <v>1242</v>
          </cell>
          <cell r="N3420">
            <v>51</v>
          </cell>
        </row>
        <row r="3421">
          <cell r="A3421" t="str">
            <v>JAL</v>
          </cell>
          <cell r="B3421" t="str">
            <v>MMJA</v>
          </cell>
          <cell r="C3421" t="str">
            <v>Халапа</v>
          </cell>
          <cell r="D3421" t="str">
            <v>Jalapa</v>
          </cell>
          <cell r="E3421" t="str">
            <v>Халапа</v>
          </cell>
          <cell r="F3421" t="str">
            <v>Jalapa</v>
          </cell>
          <cell r="G3421" t="str">
            <v>+6.0</v>
          </cell>
          <cell r="H3421" t="str">
            <v>Мексика</v>
          </cell>
          <cell r="I3421" t="str">
            <v>Mexico</v>
          </cell>
          <cell r="J3421" t="str">
            <v>MX</v>
          </cell>
          <cell r="K3421" t="str">
            <v>19.475083</v>
          </cell>
          <cell r="L3421" t="str">
            <v>-96.797506</v>
          </cell>
          <cell r="M3421">
            <v>1300</v>
          </cell>
          <cell r="N3421">
            <v>953</v>
          </cell>
        </row>
        <row r="3422">
          <cell r="A3422" t="str">
            <v>JAM</v>
          </cell>
          <cell r="C3422" t="str">
            <v>Джамбол</v>
          </cell>
          <cell r="D3422" t="str">
            <v>Jambol</v>
          </cell>
          <cell r="E3422" t="str">
            <v>Джамбол</v>
          </cell>
          <cell r="F3422" t="str">
            <v>Jambol</v>
          </cell>
          <cell r="G3422" t="str">
            <v>-2.0</v>
          </cell>
          <cell r="H3422" t="str">
            <v>Болгария</v>
          </cell>
          <cell r="I3422" t="str">
            <v>Bulgaria</v>
          </cell>
          <cell r="J3422" t="str">
            <v>BG</v>
          </cell>
          <cell r="K3422" t="str">
            <v>42.517</v>
          </cell>
          <cell r="L3422" t="str">
            <v>26.483</v>
          </cell>
        </row>
        <row r="3423">
          <cell r="A3423" t="str">
            <v>JAN</v>
          </cell>
          <cell r="B3423" t="str">
            <v>KJAN</v>
          </cell>
          <cell r="D3423" t="str">
            <v>Jackson-evers</v>
          </cell>
          <cell r="E3423" t="str">
            <v>Джексон</v>
          </cell>
          <cell r="F3423" t="str">
            <v>Jackson</v>
          </cell>
          <cell r="G3423" t="str">
            <v>+5.0</v>
          </cell>
          <cell r="H3423" t="str">
            <v>США</v>
          </cell>
          <cell r="I3423" t="str">
            <v>United States</v>
          </cell>
          <cell r="J3423" t="str">
            <v>US</v>
          </cell>
          <cell r="K3423" t="str">
            <v>32.311166</v>
          </cell>
          <cell r="L3423" t="str">
            <v>-90.075889</v>
          </cell>
          <cell r="M3423">
            <v>2591</v>
          </cell>
          <cell r="N3423">
            <v>105</v>
          </cell>
        </row>
        <row r="3424">
          <cell r="A3424" t="str">
            <v>JAO</v>
          </cell>
          <cell r="B3424" t="str">
            <v>KJAO</v>
          </cell>
          <cell r="D3424" t="str">
            <v>Beaver Ruin</v>
          </cell>
          <cell r="E3424" t="str">
            <v>Атланта</v>
          </cell>
          <cell r="F3424" t="str">
            <v>Atlanta</v>
          </cell>
          <cell r="G3424" t="str">
            <v>-6.0</v>
          </cell>
          <cell r="H3424" t="str">
            <v>США</v>
          </cell>
          <cell r="I3424" t="str">
            <v>United States</v>
          </cell>
          <cell r="J3424" t="str">
            <v>US</v>
          </cell>
          <cell r="K3424" t="str">
            <v>33.93333333</v>
          </cell>
          <cell r="L3424" t="str">
            <v>-84.15</v>
          </cell>
        </row>
        <row r="3425">
          <cell r="A3425" t="str">
            <v>JAP</v>
          </cell>
          <cell r="B3425" t="str">
            <v>WARR</v>
          </cell>
          <cell r="D3425" t="str">
            <v>Punta Renes</v>
          </cell>
          <cell r="E3425" t="str">
            <v>Пунта Ренес</v>
          </cell>
          <cell r="F3425" t="str">
            <v>Punta Renes</v>
          </cell>
          <cell r="G3425" t="str">
            <v>-6.0</v>
          </cell>
          <cell r="H3425" t="str">
            <v>Коста-Рика</v>
          </cell>
          <cell r="I3425" t="str">
            <v>Costa Rica</v>
          </cell>
          <cell r="J3425" t="str">
            <v>CR</v>
          </cell>
          <cell r="K3425">
            <v>34973</v>
          </cell>
          <cell r="L3425" t="str">
            <v>-85.85</v>
          </cell>
        </row>
        <row r="3426">
          <cell r="A3426" t="str">
            <v>JAQ</v>
          </cell>
          <cell r="C3426" t="str">
            <v>Жакино-Бей</v>
          </cell>
          <cell r="D3426" t="str">
            <v>Jacquinot Bay</v>
          </cell>
          <cell r="E3426" t="str">
            <v>Жакино-Бей</v>
          </cell>
          <cell r="F3426" t="str">
            <v>Jacquinot Bay</v>
          </cell>
          <cell r="G3426" t="str">
            <v>-10.0</v>
          </cell>
          <cell r="H3426" t="str">
            <v>Папуа - Новая Гвинея</v>
          </cell>
          <cell r="I3426" t="str">
            <v>Papua New Guinea</v>
          </cell>
          <cell r="J3426" t="str">
            <v>PG</v>
          </cell>
          <cell r="K3426" t="str">
            <v>-5.652500</v>
          </cell>
          <cell r="L3426" t="str">
            <v>151.506944</v>
          </cell>
          <cell r="M3426">
            <v>1575</v>
          </cell>
          <cell r="N3426">
            <v>61</v>
          </cell>
        </row>
        <row r="3427">
          <cell r="A3427" t="str">
            <v>JAR</v>
          </cell>
          <cell r="B3427" t="str">
            <v>OISJ</v>
          </cell>
          <cell r="D3427" t="str">
            <v>Jahrom</v>
          </cell>
          <cell r="F3427" t="str">
            <v>Jahrom</v>
          </cell>
          <cell r="G3427" t="str">
            <v>-8.0</v>
          </cell>
          <cell r="H3427" t="str">
            <v>США</v>
          </cell>
          <cell r="I3427" t="str">
            <v>United States</v>
          </cell>
          <cell r="J3427" t="str">
            <v>US</v>
          </cell>
          <cell r="K3427" t="str">
            <v>28.586675</v>
          </cell>
          <cell r="L3427" t="str">
            <v>53.579144</v>
          </cell>
          <cell r="N3427">
            <v>1024</v>
          </cell>
        </row>
        <row r="3428">
          <cell r="A3428" t="str">
            <v>JAS</v>
          </cell>
          <cell r="B3428" t="str">
            <v>KJAS</v>
          </cell>
          <cell r="D3428" t="str">
            <v>County</v>
          </cell>
          <cell r="E3428" t="str">
            <v>Джаспер</v>
          </cell>
          <cell r="F3428" t="str">
            <v>Jasper</v>
          </cell>
          <cell r="G3428" t="str">
            <v>+6.0</v>
          </cell>
          <cell r="H3428" t="str">
            <v>США</v>
          </cell>
          <cell r="I3428" t="str">
            <v>United States</v>
          </cell>
          <cell r="J3428" t="str">
            <v>US</v>
          </cell>
          <cell r="K3428" t="str">
            <v>30.885694</v>
          </cell>
          <cell r="L3428" t="str">
            <v>-94.034944</v>
          </cell>
          <cell r="M3428">
            <v>1265</v>
          </cell>
          <cell r="N3428">
            <v>65</v>
          </cell>
        </row>
        <row r="3429">
          <cell r="A3429" t="str">
            <v>JAT</v>
          </cell>
          <cell r="D3429" t="str">
            <v>Jabot</v>
          </cell>
          <cell r="F3429" t="str">
            <v>Jabot</v>
          </cell>
          <cell r="G3429" t="str">
            <v>-12.0</v>
          </cell>
          <cell r="H3429" t="str">
            <v>Маршалловы острова</v>
          </cell>
          <cell r="I3429" t="str">
            <v>Marshall Islands</v>
          </cell>
          <cell r="J3429" t="str">
            <v>MH</v>
          </cell>
          <cell r="K3429" t="str">
            <v>7.000</v>
          </cell>
          <cell r="L3429" t="str">
            <v>168.983</v>
          </cell>
        </row>
        <row r="3430">
          <cell r="A3430" t="str">
            <v>JAU</v>
          </cell>
          <cell r="B3430" t="str">
            <v>SPJJ</v>
          </cell>
          <cell r="C3430" t="str">
            <v>Хауха</v>
          </cell>
          <cell r="D3430" t="str">
            <v>Jauja</v>
          </cell>
          <cell r="E3430" t="str">
            <v>Хауха</v>
          </cell>
          <cell r="F3430" t="str">
            <v>Jauja</v>
          </cell>
          <cell r="G3430" t="str">
            <v>+5.0</v>
          </cell>
          <cell r="H3430" t="str">
            <v>Перу</v>
          </cell>
          <cell r="I3430" t="str">
            <v>Peru</v>
          </cell>
          <cell r="J3430" t="str">
            <v>PE</v>
          </cell>
          <cell r="K3430" t="str">
            <v>-11.783144</v>
          </cell>
          <cell r="L3430" t="str">
            <v>-75.473394</v>
          </cell>
          <cell r="M3430">
            <v>3000</v>
          </cell>
          <cell r="N3430">
            <v>3363</v>
          </cell>
        </row>
        <row r="3431">
          <cell r="A3431" t="str">
            <v>JAV</v>
          </cell>
          <cell r="B3431" t="str">
            <v>BGJN</v>
          </cell>
          <cell r="D3431" t="str">
            <v>Ilulissat</v>
          </cell>
          <cell r="F3431" t="str">
            <v>Ilulissat</v>
          </cell>
          <cell r="G3431" t="str">
            <v>+3.0</v>
          </cell>
          <cell r="H3431" t="str">
            <v>Гренландия</v>
          </cell>
          <cell r="I3431" t="str">
            <v>Greenland</v>
          </cell>
          <cell r="J3431" t="str">
            <v>GL</v>
          </cell>
          <cell r="K3431" t="str">
            <v>69.243217</v>
          </cell>
          <cell r="L3431" t="str">
            <v>-51.057111</v>
          </cell>
          <cell r="N3431">
            <v>29</v>
          </cell>
        </row>
        <row r="3432">
          <cell r="A3432" t="str">
            <v>JAX</v>
          </cell>
          <cell r="B3432" t="str">
            <v>KJAX</v>
          </cell>
          <cell r="D3432" t="str">
            <v>Jacksonville,</v>
          </cell>
          <cell r="F3432" t="str">
            <v>Jacksonville, FL</v>
          </cell>
          <cell r="G3432" t="str">
            <v>-5.0</v>
          </cell>
          <cell r="H3432" t="str">
            <v>США</v>
          </cell>
          <cell r="I3432" t="str">
            <v>United States</v>
          </cell>
          <cell r="J3432" t="str">
            <v>US</v>
          </cell>
          <cell r="K3432" t="str">
            <v>30.494056</v>
          </cell>
          <cell r="L3432" t="str">
            <v>-81.687861</v>
          </cell>
          <cell r="M3432">
            <v>2438</v>
          </cell>
          <cell r="N3432">
            <v>9</v>
          </cell>
        </row>
        <row r="3433">
          <cell r="A3433" t="str">
            <v>JBC</v>
          </cell>
          <cell r="D3433" t="str">
            <v>Boston City Heliport</v>
          </cell>
          <cell r="E3433" t="str">
            <v>Бостон</v>
          </cell>
          <cell r="F3433" t="str">
            <v>Boston</v>
          </cell>
          <cell r="G3433" t="str">
            <v>-5.0</v>
          </cell>
          <cell r="H3433" t="str">
            <v>США</v>
          </cell>
          <cell r="I3433" t="str">
            <v>United States</v>
          </cell>
          <cell r="J3433" t="str">
            <v>US</v>
          </cell>
          <cell r="K3433" t="str">
            <v>42.350</v>
          </cell>
          <cell r="L3433" t="str">
            <v>-71.050</v>
          </cell>
        </row>
        <row r="3434">
          <cell r="A3434" t="str">
            <v>JBK</v>
          </cell>
          <cell r="B3434" t="str">
            <v>SIGF</v>
          </cell>
          <cell r="D3434" t="str">
            <v>Berkeley</v>
          </cell>
          <cell r="F3434" t="str">
            <v>Berkeley</v>
          </cell>
          <cell r="G3434" t="str">
            <v>-8.0</v>
          </cell>
          <cell r="H3434" t="str">
            <v>США</v>
          </cell>
          <cell r="I3434" t="str">
            <v>United States</v>
          </cell>
          <cell r="J3434" t="str">
            <v>US</v>
          </cell>
          <cell r="K3434" t="str">
            <v>37.95</v>
          </cell>
          <cell r="L3434" t="str">
            <v>-122.3</v>
          </cell>
        </row>
        <row r="3435">
          <cell r="A3435" t="str">
            <v>JBP</v>
          </cell>
          <cell r="D3435" t="str">
            <v>Commerce Bus. Plaza</v>
          </cell>
          <cell r="E3435" t="str">
            <v>Лос Анджелес</v>
          </cell>
          <cell r="F3435" t="str">
            <v>Los Angeles</v>
          </cell>
          <cell r="G3435" t="str">
            <v>-8.0</v>
          </cell>
          <cell r="H3435" t="str">
            <v>США</v>
          </cell>
          <cell r="I3435" t="str">
            <v>United States</v>
          </cell>
          <cell r="J3435" t="str">
            <v>US</v>
          </cell>
          <cell r="K3435" t="str">
            <v>33.986680</v>
          </cell>
          <cell r="L3435" t="str">
            <v>-118.160626</v>
          </cell>
          <cell r="N3435">
            <v>41</v>
          </cell>
        </row>
        <row r="3436">
          <cell r="A3436" t="str">
            <v>JBR</v>
          </cell>
          <cell r="B3436" t="str">
            <v>KJBR</v>
          </cell>
          <cell r="D3436" t="str">
            <v>Jonesboro</v>
          </cell>
          <cell r="F3436" t="str">
            <v>Jonesboro</v>
          </cell>
          <cell r="G3436" t="str">
            <v>+6.0</v>
          </cell>
          <cell r="H3436" t="str">
            <v>США</v>
          </cell>
          <cell r="I3436" t="str">
            <v>United States</v>
          </cell>
          <cell r="J3436" t="str">
            <v>US</v>
          </cell>
          <cell r="K3436" t="str">
            <v>35.831709</v>
          </cell>
          <cell r="L3436" t="str">
            <v>-90.646418</v>
          </cell>
          <cell r="M3436">
            <v>1707</v>
          </cell>
          <cell r="N3436">
            <v>80</v>
          </cell>
        </row>
        <row r="3437">
          <cell r="A3437" t="str">
            <v>JBS</v>
          </cell>
          <cell r="D3437" t="str">
            <v>Hacienda Bus.Park H/P</v>
          </cell>
          <cell r="F3437" t="str">
            <v>Pleasanton</v>
          </cell>
          <cell r="G3437" t="str">
            <v>+8.0</v>
          </cell>
          <cell r="H3437" t="str">
            <v>США</v>
          </cell>
          <cell r="I3437" t="str">
            <v>United States</v>
          </cell>
          <cell r="J3437" t="str">
            <v>US</v>
          </cell>
          <cell r="K3437" t="str">
            <v>37.699722222222</v>
          </cell>
          <cell r="L3437" t="str">
            <v>-121.9</v>
          </cell>
        </row>
        <row r="3438">
          <cell r="A3438" t="str">
            <v>JBT</v>
          </cell>
          <cell r="D3438" t="str">
            <v>City Landing</v>
          </cell>
          <cell r="F3438" t="str">
            <v>Bethel</v>
          </cell>
          <cell r="G3438" t="str">
            <v>-9.0</v>
          </cell>
          <cell r="H3438" t="str">
            <v>США</v>
          </cell>
          <cell r="I3438" t="str">
            <v>United States</v>
          </cell>
          <cell r="J3438" t="str">
            <v>US</v>
          </cell>
          <cell r="K3438" t="str">
            <v>60.782025</v>
          </cell>
          <cell r="L3438" t="str">
            <v>-161.743129</v>
          </cell>
          <cell r="N3438">
            <v>5</v>
          </cell>
        </row>
        <row r="3439">
          <cell r="A3439" t="str">
            <v>JCA</v>
          </cell>
          <cell r="D3439" t="str">
            <v>Croisette Heliport</v>
          </cell>
          <cell r="E3439" t="str">
            <v>Канны</v>
          </cell>
          <cell r="F3439" t="str">
            <v>Cannes</v>
          </cell>
          <cell r="G3439" t="str">
            <v>+1.0</v>
          </cell>
          <cell r="H3439" t="str">
            <v>Франция</v>
          </cell>
          <cell r="I3439" t="str">
            <v>France</v>
          </cell>
          <cell r="J3439" t="str">
            <v>FR</v>
          </cell>
          <cell r="K3439" t="str">
            <v>43.538</v>
          </cell>
          <cell r="L3439" t="str">
            <v>7.039</v>
          </cell>
          <cell r="M3439">
            <v>1115</v>
          </cell>
          <cell r="N3439">
            <v>4</v>
          </cell>
        </row>
        <row r="3440">
          <cell r="A3440" t="str">
            <v>JCB</v>
          </cell>
          <cell r="B3440" t="str">
            <v>SSJA</v>
          </cell>
          <cell r="D3440" t="str">
            <v>Joacaba</v>
          </cell>
          <cell r="F3440" t="str">
            <v>Joacaba</v>
          </cell>
          <cell r="G3440" t="str">
            <v>+3.0</v>
          </cell>
          <cell r="H3440" t="str">
            <v>Бразилия</v>
          </cell>
          <cell r="I3440" t="str">
            <v>Brazil</v>
          </cell>
          <cell r="J3440" t="str">
            <v>BR</v>
          </cell>
          <cell r="K3440" t="str">
            <v>-27.171428</v>
          </cell>
          <cell r="L3440" t="str">
            <v>-51.553267</v>
          </cell>
          <cell r="M3440">
            <v>1260</v>
          </cell>
          <cell r="N3440">
            <v>776</v>
          </cell>
        </row>
        <row r="3441">
          <cell r="A3441" t="str">
            <v>JCC</v>
          </cell>
          <cell r="D3441" t="str">
            <v>China Basin Heliport</v>
          </cell>
          <cell r="E3441" t="str">
            <v>Сан-Кристобаль</v>
          </cell>
          <cell r="F3441" t="str">
            <v>San Francisco</v>
          </cell>
          <cell r="G3441" t="str">
            <v>+0.0</v>
          </cell>
          <cell r="H3441" t="str">
            <v>США</v>
          </cell>
          <cell r="I3441" t="str">
            <v>United States</v>
          </cell>
          <cell r="J3441" t="str">
            <v>US</v>
          </cell>
          <cell r="K3441" t="str">
            <v>37.8</v>
          </cell>
          <cell r="L3441" t="str">
            <v>-122.46666666</v>
          </cell>
        </row>
        <row r="3442">
          <cell r="A3442" t="str">
            <v>JCD</v>
          </cell>
          <cell r="D3442" t="str">
            <v>Downtown Heliport</v>
          </cell>
          <cell r="F3442" t="str">
            <v>St Croix Island</v>
          </cell>
          <cell r="G3442" t="str">
            <v>+4.0</v>
          </cell>
          <cell r="H3442" t="str">
            <v>Американские Виргинские острова</v>
          </cell>
          <cell r="I3442" t="str">
            <v>US Virgin Islands</v>
          </cell>
          <cell r="J3442" t="str">
            <v>VI</v>
          </cell>
          <cell r="K3442">
            <v>0</v>
          </cell>
          <cell r="L3442">
            <v>0</v>
          </cell>
        </row>
        <row r="3443">
          <cell r="A3443" t="str">
            <v>JCE</v>
          </cell>
          <cell r="D3443" t="str">
            <v>Convention Center H/P</v>
          </cell>
          <cell r="F3443" t="str">
            <v>Oakland</v>
          </cell>
          <cell r="G3443" t="str">
            <v>-5.0</v>
          </cell>
          <cell r="H3443" t="str">
            <v>США</v>
          </cell>
          <cell r="I3443" t="str">
            <v>United States</v>
          </cell>
          <cell r="J3443" t="str">
            <v>US</v>
          </cell>
          <cell r="K3443" t="str">
            <v>37.802428</v>
          </cell>
          <cell r="L3443" t="str">
            <v>-122.273858</v>
          </cell>
          <cell r="N3443">
            <v>34</v>
          </cell>
        </row>
        <row r="3444">
          <cell r="A3444" t="str">
            <v>JCH</v>
          </cell>
          <cell r="B3444" t="str">
            <v>BGCH</v>
          </cell>
          <cell r="D3444" t="str">
            <v>Qasigiannguit</v>
          </cell>
          <cell r="F3444" t="str">
            <v>Qasigiannguit</v>
          </cell>
          <cell r="G3444" t="str">
            <v>-3.0</v>
          </cell>
          <cell r="H3444" t="str">
            <v>Гренландия</v>
          </cell>
          <cell r="I3444" t="str">
            <v>Greenland</v>
          </cell>
          <cell r="J3444" t="str">
            <v>GL</v>
          </cell>
          <cell r="K3444" t="str">
            <v>68.817222</v>
          </cell>
          <cell r="L3444" t="str">
            <v>-51.174722</v>
          </cell>
          <cell r="N3444">
            <v>21</v>
          </cell>
        </row>
        <row r="3445">
          <cell r="A3445" t="str">
            <v>JCI</v>
          </cell>
          <cell r="B3445" t="str">
            <v>KIXD</v>
          </cell>
          <cell r="D3445" t="str">
            <v>New Century Aircenter Airport</v>
          </cell>
          <cell r="F3445" t="str">
            <v>Olathe, KS</v>
          </cell>
          <cell r="G3445" t="str">
            <v>-6.0</v>
          </cell>
          <cell r="H3445" t="str">
            <v>США</v>
          </cell>
          <cell r="I3445" t="str">
            <v>United States</v>
          </cell>
          <cell r="J3445" t="str">
            <v>US</v>
          </cell>
          <cell r="K3445" t="str">
            <v>38.830905</v>
          </cell>
          <cell r="L3445" t="str">
            <v>-94.890303</v>
          </cell>
          <cell r="M3445">
            <v>2237</v>
          </cell>
          <cell r="N3445">
            <v>331</v>
          </cell>
        </row>
        <row r="3446">
          <cell r="A3446" t="str">
            <v>JCJ</v>
          </cell>
          <cell r="B3446" t="str">
            <v>ZUJZ</v>
          </cell>
          <cell r="D3446" t="str">
            <v>Chuja Heliport</v>
          </cell>
          <cell r="F3446" t="str">
            <v>Jeju</v>
          </cell>
          <cell r="G3446" t="str">
            <v>+9.0</v>
          </cell>
          <cell r="H3446" t="str">
            <v>Южная Корея</v>
          </cell>
          <cell r="I3446" t="str">
            <v>Korea (South)</v>
          </cell>
          <cell r="J3446" t="str">
            <v>KR</v>
          </cell>
          <cell r="K3446" t="str">
            <v>35.173888888889</v>
          </cell>
          <cell r="L3446" t="str">
            <v>128.38388888889</v>
          </cell>
        </row>
        <row r="3447">
          <cell r="A3447" t="str">
            <v>JCK</v>
          </cell>
          <cell r="B3447" t="str">
            <v>YJLC</v>
          </cell>
          <cell r="D3447" t="str">
            <v>Julia Creek</v>
          </cell>
          <cell r="F3447" t="str">
            <v>Julia Creek</v>
          </cell>
          <cell r="G3447" t="str">
            <v>-10.0</v>
          </cell>
          <cell r="H3447" t="str">
            <v>Австралия</v>
          </cell>
          <cell r="I3447" t="str">
            <v>Australia</v>
          </cell>
          <cell r="J3447" t="str">
            <v>AU</v>
          </cell>
          <cell r="K3447" t="str">
            <v>-20.668333</v>
          </cell>
          <cell r="L3447" t="str">
            <v>141.722500</v>
          </cell>
          <cell r="M3447">
            <v>1402</v>
          </cell>
          <cell r="N3447">
            <v>123</v>
          </cell>
        </row>
        <row r="3448">
          <cell r="A3448" t="str">
            <v>JCM</v>
          </cell>
          <cell r="B3448" t="str">
            <v>SNJB</v>
          </cell>
          <cell r="D3448" t="str">
            <v>Jacobina</v>
          </cell>
          <cell r="F3448" t="str">
            <v>Jacobina</v>
          </cell>
          <cell r="G3448" t="str">
            <v>+3.0</v>
          </cell>
          <cell r="H3448" t="str">
            <v>Бразилия</v>
          </cell>
          <cell r="I3448" t="str">
            <v>Brazil</v>
          </cell>
          <cell r="J3448" t="str">
            <v>BR</v>
          </cell>
          <cell r="K3448" t="str">
            <v>-11.163194</v>
          </cell>
          <cell r="L3448" t="str">
            <v>-40.553056</v>
          </cell>
          <cell r="M3448">
            <v>1250</v>
          </cell>
          <cell r="N3448">
            <v>500</v>
          </cell>
        </row>
        <row r="3449">
          <cell r="A3449" t="str">
            <v>JCN</v>
          </cell>
          <cell r="B3449" t="str">
            <v>OEGN</v>
          </cell>
          <cell r="D3449" t="str">
            <v>Heliport</v>
          </cell>
          <cell r="E3449" t="str">
            <v>Инчеон</v>
          </cell>
          <cell r="F3449" t="str">
            <v>Incheon</v>
          </cell>
          <cell r="G3449" t="str">
            <v>+9.0</v>
          </cell>
          <cell r="H3449" t="str">
            <v>Южная Корея</v>
          </cell>
          <cell r="I3449" t="str">
            <v>Korea (South)</v>
          </cell>
          <cell r="J3449" t="str">
            <v>KR</v>
          </cell>
          <cell r="K3449" t="str">
            <v>37.472222222222</v>
          </cell>
          <cell r="L3449" t="str">
            <v>126.60833333333</v>
          </cell>
        </row>
        <row r="3450">
          <cell r="A3450" t="str">
            <v>JCO</v>
          </cell>
          <cell r="D3450" t="str">
            <v>Heliport</v>
          </cell>
          <cell r="F3450" t="str">
            <v>Comino</v>
          </cell>
          <cell r="G3450" t="str">
            <v>+1.0</v>
          </cell>
          <cell r="H3450" t="str">
            <v>Мальта</v>
          </cell>
          <cell r="I3450" t="str">
            <v>Malta</v>
          </cell>
          <cell r="J3450" t="str">
            <v>MT</v>
          </cell>
          <cell r="K3450" t="str">
            <v>36.017</v>
          </cell>
          <cell r="L3450" t="str">
            <v>14.333</v>
          </cell>
        </row>
        <row r="3451">
          <cell r="A3451" t="str">
            <v>JCR</v>
          </cell>
          <cell r="B3451" t="str">
            <v>SBEK</v>
          </cell>
          <cell r="D3451" t="str">
            <v>Jacareacanga</v>
          </cell>
          <cell r="F3451" t="str">
            <v>Jacareacanga</v>
          </cell>
          <cell r="G3451" t="str">
            <v>+3.0</v>
          </cell>
          <cell r="H3451" t="str">
            <v>Бразилия</v>
          </cell>
          <cell r="I3451" t="str">
            <v>Brazil</v>
          </cell>
          <cell r="J3451" t="str">
            <v>BR</v>
          </cell>
          <cell r="K3451" t="str">
            <v>-6.233156</v>
          </cell>
          <cell r="L3451" t="str">
            <v>-57.776869</v>
          </cell>
          <cell r="M3451">
            <v>1200</v>
          </cell>
          <cell r="N3451">
            <v>99</v>
          </cell>
        </row>
        <row r="3452">
          <cell r="A3452" t="str">
            <v>JCT</v>
          </cell>
          <cell r="B3452" t="str">
            <v>KJCT</v>
          </cell>
          <cell r="D3452" t="str">
            <v>Kimble County</v>
          </cell>
          <cell r="F3452" t="str">
            <v>Junction</v>
          </cell>
          <cell r="G3452" t="str">
            <v>-6.0</v>
          </cell>
          <cell r="H3452" t="str">
            <v>США</v>
          </cell>
          <cell r="I3452" t="str">
            <v>United States</v>
          </cell>
          <cell r="J3452" t="str">
            <v>US</v>
          </cell>
          <cell r="K3452" t="str">
            <v>30.511260</v>
          </cell>
          <cell r="L3452" t="str">
            <v>-99.763455</v>
          </cell>
          <cell r="M3452">
            <v>1417</v>
          </cell>
          <cell r="N3452">
            <v>533</v>
          </cell>
        </row>
        <row r="3453">
          <cell r="A3453" t="str">
            <v>JCU</v>
          </cell>
          <cell r="B3453" t="str">
            <v>SSNJ</v>
          </cell>
          <cell r="D3453" t="str">
            <v>Ceuta Heliport</v>
          </cell>
          <cell r="E3453" t="str">
            <v>Сеута</v>
          </cell>
          <cell r="F3453" t="str">
            <v>Ceuta</v>
          </cell>
          <cell r="G3453" t="str">
            <v>-5.0</v>
          </cell>
          <cell r="H3453" t="str">
            <v>Колумбия</v>
          </cell>
          <cell r="I3453" t="str">
            <v>Colombia</v>
          </cell>
          <cell r="J3453" t="str">
            <v>CO</v>
          </cell>
          <cell r="K3453">
            <v>27485</v>
          </cell>
          <cell r="L3453" t="str">
            <v>-74.233333333333</v>
          </cell>
        </row>
        <row r="3454">
          <cell r="A3454" t="str">
            <v>JCX</v>
          </cell>
          <cell r="D3454" t="str">
            <v>Citicorp Plaza H/P</v>
          </cell>
          <cell r="E3454" t="str">
            <v>Лос Анджелес</v>
          </cell>
          <cell r="F3454" t="str">
            <v>Los Angeles</v>
          </cell>
          <cell r="G3454" t="str">
            <v>-8.0</v>
          </cell>
          <cell r="H3454" t="str">
            <v>США</v>
          </cell>
          <cell r="I3454" t="str">
            <v>United States</v>
          </cell>
          <cell r="J3454" t="str">
            <v>US</v>
          </cell>
          <cell r="K3454">
            <v>0</v>
          </cell>
          <cell r="L3454">
            <v>0</v>
          </cell>
        </row>
        <row r="3455">
          <cell r="A3455" t="str">
            <v>JCY</v>
          </cell>
          <cell r="B3455" t="str">
            <v>KJCY</v>
          </cell>
          <cell r="D3455" t="str">
            <v>Johnson</v>
          </cell>
          <cell r="F3455" t="str">
            <v>Johnson</v>
          </cell>
          <cell r="G3455" t="str">
            <v>+6.0</v>
          </cell>
          <cell r="H3455" t="str">
            <v>США</v>
          </cell>
          <cell r="I3455" t="str">
            <v>United States</v>
          </cell>
          <cell r="J3455" t="str">
            <v>US</v>
          </cell>
          <cell r="K3455" t="str">
            <v>30.251813</v>
          </cell>
          <cell r="L3455" t="str">
            <v>-98.622531</v>
          </cell>
          <cell r="N3455">
            <v>462</v>
          </cell>
        </row>
        <row r="3456">
          <cell r="A3456" t="str">
            <v>JDA</v>
          </cell>
          <cell r="B3456" t="str">
            <v>KGCD</v>
          </cell>
          <cell r="D3456" t="str">
            <v>John Day</v>
          </cell>
          <cell r="F3456" t="str">
            <v>John Day</v>
          </cell>
          <cell r="G3456" t="str">
            <v>+8.0</v>
          </cell>
          <cell r="H3456" t="str">
            <v>США</v>
          </cell>
          <cell r="I3456" t="str">
            <v>United States</v>
          </cell>
          <cell r="J3456" t="str">
            <v>US</v>
          </cell>
          <cell r="K3456" t="str">
            <v>44.402639</v>
          </cell>
          <cell r="L3456" t="str">
            <v>-118.966639</v>
          </cell>
          <cell r="M3456">
            <v>1372</v>
          </cell>
          <cell r="N3456">
            <v>1128</v>
          </cell>
        </row>
        <row r="3457">
          <cell r="A3457" t="str">
            <v>JDB</v>
          </cell>
          <cell r="D3457" t="str">
            <v>Downtown Heliport</v>
          </cell>
          <cell r="E3457" t="str">
            <v>Даллас</v>
          </cell>
          <cell r="F3457" t="str">
            <v>Dallas</v>
          </cell>
          <cell r="G3457" t="str">
            <v>-6.0</v>
          </cell>
          <cell r="H3457" t="str">
            <v>США</v>
          </cell>
          <cell r="I3457" t="str">
            <v>United States</v>
          </cell>
          <cell r="J3457" t="str">
            <v>US</v>
          </cell>
          <cell r="K3457" t="str">
            <v>32.773333</v>
          </cell>
          <cell r="L3457" t="str">
            <v>-96.800278</v>
          </cell>
          <cell r="N3457">
            <v>146</v>
          </cell>
        </row>
        <row r="3458">
          <cell r="A3458" t="str">
            <v>JDF</v>
          </cell>
          <cell r="B3458" t="str">
            <v>SBJF</v>
          </cell>
          <cell r="D3458" t="str">
            <v>Francisco De Assis</v>
          </cell>
          <cell r="F3458" t="str">
            <v>Juiz De Fora</v>
          </cell>
          <cell r="G3458" t="str">
            <v>-2.0</v>
          </cell>
          <cell r="H3458" t="str">
            <v>Бразилия</v>
          </cell>
          <cell r="I3458" t="str">
            <v>Brazil</v>
          </cell>
          <cell r="J3458" t="str">
            <v>BR</v>
          </cell>
          <cell r="K3458" t="str">
            <v>-21.791500</v>
          </cell>
          <cell r="L3458" t="str">
            <v>-43.386778</v>
          </cell>
          <cell r="M3458">
            <v>1303</v>
          </cell>
          <cell r="N3458">
            <v>911</v>
          </cell>
        </row>
        <row r="3459">
          <cell r="A3459" t="str">
            <v>JDH</v>
          </cell>
          <cell r="B3459" t="str">
            <v>VIJO</v>
          </cell>
          <cell r="C3459" t="str">
            <v>Джодхпур</v>
          </cell>
          <cell r="D3459" t="str">
            <v>Jodhpur</v>
          </cell>
          <cell r="E3459" t="str">
            <v>Джодхпур</v>
          </cell>
          <cell r="F3459" t="str">
            <v>Jodhpur</v>
          </cell>
          <cell r="G3459" t="str">
            <v>+5.5</v>
          </cell>
          <cell r="H3459" t="str">
            <v>Индия</v>
          </cell>
          <cell r="I3459" t="str">
            <v>India</v>
          </cell>
          <cell r="J3459" t="str">
            <v>IN</v>
          </cell>
          <cell r="K3459" t="str">
            <v>26.251092</v>
          </cell>
          <cell r="L3459" t="str">
            <v>73.048869</v>
          </cell>
          <cell r="M3459">
            <v>2743</v>
          </cell>
          <cell r="N3459">
            <v>219</v>
          </cell>
        </row>
        <row r="3460">
          <cell r="A3460" t="str">
            <v>JDM</v>
          </cell>
          <cell r="D3460" t="str">
            <v>Downtown Heliport</v>
          </cell>
          <cell r="E3460" t="str">
            <v>Майами</v>
          </cell>
          <cell r="F3460" t="str">
            <v>Miami</v>
          </cell>
          <cell r="G3460" t="str">
            <v>-6.0</v>
          </cell>
          <cell r="H3460" t="str">
            <v>США</v>
          </cell>
          <cell r="I3460" t="str">
            <v>United States</v>
          </cell>
          <cell r="J3460" t="str">
            <v>US</v>
          </cell>
          <cell r="K3460" t="str">
            <v>25.786078</v>
          </cell>
          <cell r="L3460" t="str">
            <v>-80.177353</v>
          </cell>
          <cell r="N3460">
            <v>2</v>
          </cell>
        </row>
        <row r="3461">
          <cell r="A3461" t="str">
            <v>JDN</v>
          </cell>
          <cell r="B3461" t="str">
            <v>KJDN</v>
          </cell>
          <cell r="C3461" t="str">
            <v>Иордания</v>
          </cell>
          <cell r="D3461" t="str">
            <v>Jordan</v>
          </cell>
          <cell r="E3461" t="str">
            <v>Иордания</v>
          </cell>
          <cell r="F3461" t="str">
            <v>Jordan</v>
          </cell>
          <cell r="G3461" t="str">
            <v>+7.0</v>
          </cell>
          <cell r="H3461" t="str">
            <v>США</v>
          </cell>
          <cell r="I3461" t="str">
            <v>United States</v>
          </cell>
          <cell r="J3461" t="str">
            <v>US</v>
          </cell>
          <cell r="K3461" t="str">
            <v>47.328750</v>
          </cell>
          <cell r="L3461" t="str">
            <v>-106.952689</v>
          </cell>
          <cell r="M3461">
            <v>1311</v>
          </cell>
          <cell r="N3461">
            <v>811</v>
          </cell>
        </row>
        <row r="3462">
          <cell r="A3462" t="str">
            <v>JDO</v>
          </cell>
          <cell r="B3462" t="str">
            <v>SBJU</v>
          </cell>
          <cell r="D3462" t="str">
            <v>Regional Do Cariri</v>
          </cell>
          <cell r="F3462" t="str">
            <v>Juazeiro Do Norte</v>
          </cell>
          <cell r="G3462" t="str">
            <v>+3.0</v>
          </cell>
          <cell r="H3462" t="str">
            <v>Бразилия</v>
          </cell>
          <cell r="I3462" t="str">
            <v>Brazil</v>
          </cell>
          <cell r="J3462" t="str">
            <v>BR</v>
          </cell>
          <cell r="K3462" t="str">
            <v>-7.218958</v>
          </cell>
          <cell r="L3462" t="str">
            <v>-39.270100</v>
          </cell>
          <cell r="M3462">
            <v>1818</v>
          </cell>
          <cell r="N3462">
            <v>424</v>
          </cell>
        </row>
        <row r="3463">
          <cell r="A3463" t="str">
            <v>JDP</v>
          </cell>
          <cell r="D3463" t="str">
            <v>Heliport De Paris</v>
          </cell>
          <cell r="E3463" t="str">
            <v>Париж</v>
          </cell>
          <cell r="F3463" t="str">
            <v>Paris</v>
          </cell>
          <cell r="H3463" t="str">
            <v>Аргентина</v>
          </cell>
          <cell r="I3463" t="str">
            <v>Argentina</v>
          </cell>
          <cell r="J3463" t="str">
            <v>AR</v>
          </cell>
          <cell r="K3463" t="str">
            <v>-44.066666666667</v>
          </cell>
          <cell r="L3463" t="str">
            <v>-70.483333333333</v>
          </cell>
          <cell r="N3463">
            <v>32</v>
          </cell>
        </row>
        <row r="3464">
          <cell r="A3464" t="str">
            <v>JDT</v>
          </cell>
          <cell r="D3464" t="str">
            <v>Downtown Heliport</v>
          </cell>
          <cell r="E3464" t="str">
            <v>Миннеаполис</v>
          </cell>
          <cell r="F3464" t="str">
            <v>Minneapolis</v>
          </cell>
          <cell r="G3464" t="str">
            <v>-6.0</v>
          </cell>
          <cell r="H3464" t="str">
            <v>США</v>
          </cell>
          <cell r="I3464" t="str">
            <v>United States</v>
          </cell>
          <cell r="J3464" t="str">
            <v>US</v>
          </cell>
          <cell r="K3464" t="str">
            <v>44.98277777</v>
          </cell>
          <cell r="L3464" t="str">
            <v>-93.26833333</v>
          </cell>
        </row>
        <row r="3465">
          <cell r="A3465" t="str">
            <v>JDX</v>
          </cell>
          <cell r="D3465" t="str">
            <v>Central Bus. District</v>
          </cell>
          <cell r="E3465" t="str">
            <v>Хьюстон</v>
          </cell>
          <cell r="F3465" t="str">
            <v>Houston</v>
          </cell>
          <cell r="G3465" t="str">
            <v>-6.0</v>
          </cell>
          <cell r="H3465" t="str">
            <v>США</v>
          </cell>
          <cell r="I3465" t="str">
            <v>United States</v>
          </cell>
          <cell r="J3465" t="str">
            <v>US</v>
          </cell>
          <cell r="K3465">
            <v>0</v>
          </cell>
          <cell r="L3465">
            <v>0</v>
          </cell>
        </row>
        <row r="3466">
          <cell r="A3466" t="str">
            <v>JDY</v>
          </cell>
          <cell r="B3466" t="str">
            <v>KJDY</v>
          </cell>
          <cell r="D3466" t="str">
            <v>Heliport</v>
          </cell>
          <cell r="F3466" t="str">
            <v>Downey</v>
          </cell>
          <cell r="G3466" t="str">
            <v>-8.0</v>
          </cell>
          <cell r="H3466" t="str">
            <v>США</v>
          </cell>
          <cell r="I3466" t="str">
            <v>United States</v>
          </cell>
          <cell r="J3466" t="str">
            <v>US</v>
          </cell>
          <cell r="K3466" t="str">
            <v>33.923348</v>
          </cell>
          <cell r="L3466" t="str">
            <v>-118.126457</v>
          </cell>
          <cell r="N3466">
            <v>30</v>
          </cell>
        </row>
        <row r="3467">
          <cell r="A3467" t="str">
            <v>JDZ</v>
          </cell>
          <cell r="B3467" t="str">
            <v>ZSJD</v>
          </cell>
          <cell r="C3467" t="str">
            <v>Цзиньдэчжэнь</v>
          </cell>
          <cell r="D3467" t="str">
            <v>Jingdezhen</v>
          </cell>
          <cell r="E3467" t="str">
            <v>Цзиньдэчжэнь</v>
          </cell>
          <cell r="F3467" t="str">
            <v>Jingdezhen</v>
          </cell>
          <cell r="G3467" t="str">
            <v>-8.0</v>
          </cell>
          <cell r="H3467" t="str">
            <v>Китай</v>
          </cell>
          <cell r="I3467" t="str">
            <v>China</v>
          </cell>
          <cell r="J3467" t="str">
            <v>CN</v>
          </cell>
          <cell r="K3467" t="str">
            <v>29.338611</v>
          </cell>
          <cell r="L3467" t="str">
            <v>117.175833</v>
          </cell>
          <cell r="N3467">
            <v>34</v>
          </cell>
        </row>
        <row r="3468">
          <cell r="A3468" t="str">
            <v>JED</v>
          </cell>
          <cell r="B3468" t="str">
            <v>OEJN</v>
          </cell>
          <cell r="D3468" t="str">
            <v>King Abdulaziz International</v>
          </cell>
          <cell r="E3468" t="str">
            <v>Джедда</v>
          </cell>
          <cell r="F3468" t="str">
            <v>Jeddah</v>
          </cell>
          <cell r="G3468" t="str">
            <v>+3.0</v>
          </cell>
          <cell r="H3468" t="str">
            <v>Саудовская Аравия</v>
          </cell>
          <cell r="I3468" t="str">
            <v>Saudi Arabia</v>
          </cell>
          <cell r="J3468" t="str">
            <v>SA</v>
          </cell>
          <cell r="K3468" t="str">
            <v>21.679564</v>
          </cell>
          <cell r="L3468" t="str">
            <v>39.156536</v>
          </cell>
          <cell r="M3468">
            <v>3800</v>
          </cell>
          <cell r="N3468">
            <v>15</v>
          </cell>
        </row>
        <row r="3469">
          <cell r="A3469" t="str">
            <v>JEE</v>
          </cell>
          <cell r="B3469" t="str">
            <v>MTJE</v>
          </cell>
          <cell r="C3469" t="str">
            <v>Жереми</v>
          </cell>
          <cell r="D3469" t="str">
            <v>Jeremie</v>
          </cell>
          <cell r="E3469" t="str">
            <v>Жереми</v>
          </cell>
          <cell r="F3469" t="str">
            <v>Jeremie</v>
          </cell>
          <cell r="G3469" t="str">
            <v>+5.0</v>
          </cell>
          <cell r="H3469" t="str">
            <v>Гаити</v>
          </cell>
          <cell r="I3469" t="str">
            <v>Haiti</v>
          </cell>
          <cell r="J3469" t="str">
            <v>HT</v>
          </cell>
          <cell r="K3469" t="str">
            <v>18.663056</v>
          </cell>
          <cell r="L3469" t="str">
            <v>-74.170278</v>
          </cell>
          <cell r="M3469">
            <v>1200</v>
          </cell>
          <cell r="N3469">
            <v>45</v>
          </cell>
        </row>
        <row r="3470">
          <cell r="A3470" t="str">
            <v>JEF</v>
          </cell>
          <cell r="B3470" t="str">
            <v>KJEF</v>
          </cell>
          <cell r="D3470" t="str">
            <v>Memorial</v>
          </cell>
          <cell r="F3470" t="str">
            <v>Jefferson City</v>
          </cell>
          <cell r="G3470" t="str">
            <v>-6.0</v>
          </cell>
          <cell r="H3470" t="str">
            <v>США</v>
          </cell>
          <cell r="I3470" t="str">
            <v>United States</v>
          </cell>
          <cell r="J3470" t="str">
            <v>US</v>
          </cell>
          <cell r="K3470" t="str">
            <v>38.591179</v>
          </cell>
          <cell r="L3470" t="str">
            <v>-92.156144</v>
          </cell>
          <cell r="N3470">
            <v>167</v>
          </cell>
        </row>
        <row r="3471">
          <cell r="A3471" t="str">
            <v>JEG</v>
          </cell>
          <cell r="B3471" t="str">
            <v>BGAA</v>
          </cell>
          <cell r="D3471" t="str">
            <v>Aasiaat</v>
          </cell>
          <cell r="F3471" t="str">
            <v>Aasiaat</v>
          </cell>
          <cell r="G3471" t="str">
            <v>-3.0</v>
          </cell>
          <cell r="H3471" t="str">
            <v>Гренландия</v>
          </cell>
          <cell r="I3471" t="str">
            <v>Greenland</v>
          </cell>
          <cell r="J3471" t="str">
            <v>GL</v>
          </cell>
          <cell r="K3471" t="str">
            <v>68.721847</v>
          </cell>
          <cell r="L3471" t="str">
            <v>-52.784747</v>
          </cell>
          <cell r="M3471">
            <v>799</v>
          </cell>
          <cell r="N3471">
            <v>23</v>
          </cell>
        </row>
        <row r="3472">
          <cell r="A3472" t="str">
            <v>JEJ</v>
          </cell>
          <cell r="C3472" t="str">
            <v>Джех</v>
          </cell>
          <cell r="D3472" t="str">
            <v>Jeh</v>
          </cell>
          <cell r="E3472" t="str">
            <v>Джех</v>
          </cell>
          <cell r="F3472" t="str">
            <v>Jeh</v>
          </cell>
          <cell r="G3472" t="str">
            <v>-12.0</v>
          </cell>
          <cell r="H3472" t="str">
            <v>Маршалловы острова</v>
          </cell>
          <cell r="I3472" t="str">
            <v>Marshall Islands</v>
          </cell>
          <cell r="J3472" t="str">
            <v>MH</v>
          </cell>
          <cell r="K3472" t="str">
            <v>7.564999</v>
          </cell>
          <cell r="L3472" t="str">
            <v>168.961667</v>
          </cell>
        </row>
        <row r="3473">
          <cell r="A3473" t="str">
            <v>JEM</v>
          </cell>
          <cell r="B3473" t="str">
            <v>WAWM</v>
          </cell>
          <cell r="D3473" t="str">
            <v>Heliport</v>
          </cell>
          <cell r="F3473" t="str">
            <v>Emeryville</v>
          </cell>
          <cell r="G3473" t="str">
            <v>-8.0</v>
          </cell>
          <cell r="H3473" t="str">
            <v>США</v>
          </cell>
          <cell r="I3473" t="str">
            <v>United States</v>
          </cell>
          <cell r="J3473" t="str">
            <v>US</v>
          </cell>
          <cell r="K3473" t="str">
            <v>37.95</v>
          </cell>
          <cell r="L3473" t="str">
            <v>-122.33611111111</v>
          </cell>
          <cell r="N3473">
            <v>3</v>
          </cell>
        </row>
        <row r="3474">
          <cell r="A3474" t="str">
            <v>JEQ</v>
          </cell>
          <cell r="B3474" t="str">
            <v>SNJK</v>
          </cell>
          <cell r="D3474" t="str">
            <v>Jequie</v>
          </cell>
          <cell r="F3474" t="str">
            <v>Jequie</v>
          </cell>
          <cell r="G3474" t="str">
            <v>+3.0</v>
          </cell>
          <cell r="H3474" t="str">
            <v>Бразилия</v>
          </cell>
          <cell r="I3474" t="str">
            <v>Brazil</v>
          </cell>
          <cell r="J3474" t="str">
            <v>BR</v>
          </cell>
          <cell r="K3474" t="str">
            <v>-13.877694</v>
          </cell>
          <cell r="L3474" t="str">
            <v>-40.071639</v>
          </cell>
          <cell r="M3474">
            <v>1280</v>
          </cell>
          <cell r="N3474">
            <v>197</v>
          </cell>
        </row>
        <row r="3475">
          <cell r="A3475" t="str">
            <v>JER</v>
          </cell>
          <cell r="B3475" t="str">
            <v>EGJJ</v>
          </cell>
          <cell r="C3475" t="str">
            <v>Джерси</v>
          </cell>
          <cell r="D3475" t="str">
            <v>Jersey</v>
          </cell>
          <cell r="E3475" t="str">
            <v>Джерси</v>
          </cell>
          <cell r="F3475" t="str">
            <v>Jersey</v>
          </cell>
          <cell r="H3475" t="str">
            <v>Джерси</v>
          </cell>
          <cell r="I3475" t="str">
            <v>Jersey</v>
          </cell>
          <cell r="J3475" t="str">
            <v>JE</v>
          </cell>
          <cell r="K3475" t="str">
            <v>49.207947</v>
          </cell>
          <cell r="L3475" t="str">
            <v>-2.195508</v>
          </cell>
          <cell r="M3475">
            <v>1706</v>
          </cell>
          <cell r="N3475">
            <v>84</v>
          </cell>
        </row>
        <row r="3476">
          <cell r="A3476" t="str">
            <v>JEV</v>
          </cell>
          <cell r="D3476" t="str">
            <v>Heliport</v>
          </cell>
          <cell r="F3476" t="str">
            <v>Evry</v>
          </cell>
          <cell r="G3476" t="str">
            <v>+1.0</v>
          </cell>
          <cell r="H3476" t="str">
            <v>Франция</v>
          </cell>
          <cell r="I3476" t="str">
            <v>France</v>
          </cell>
          <cell r="J3476" t="str">
            <v>FR</v>
          </cell>
          <cell r="K3476" t="str">
            <v>48.617500</v>
          </cell>
          <cell r="L3476" t="str">
            <v>2.447222</v>
          </cell>
        </row>
        <row r="3477">
          <cell r="A3477" t="str">
            <v>JFK</v>
          </cell>
          <cell r="B3477" t="str">
            <v>KJFK</v>
          </cell>
          <cell r="D3477" t="str">
            <v>John F Kennedy Intl</v>
          </cell>
          <cell r="E3477" t="str">
            <v>Нью-Йорк</v>
          </cell>
          <cell r="F3477" t="str">
            <v>New York</v>
          </cell>
          <cell r="G3477" t="str">
            <v>-5.0</v>
          </cell>
          <cell r="H3477" t="str">
            <v>США</v>
          </cell>
          <cell r="I3477" t="str">
            <v>United States</v>
          </cell>
          <cell r="J3477" t="str">
            <v>US</v>
          </cell>
          <cell r="K3477" t="str">
            <v>40.639751</v>
          </cell>
          <cell r="L3477" t="str">
            <v>-73.778926</v>
          </cell>
          <cell r="M3477">
            <v>4442</v>
          </cell>
          <cell r="N3477">
            <v>4</v>
          </cell>
        </row>
        <row r="3478">
          <cell r="A3478" t="str">
            <v>JFM</v>
          </cell>
          <cell r="D3478" t="str">
            <v>Heliport</v>
          </cell>
          <cell r="E3478" t="str">
            <v>Фримантл</v>
          </cell>
          <cell r="F3478" t="str">
            <v>Fremantle</v>
          </cell>
          <cell r="G3478" t="str">
            <v>+9.0</v>
          </cell>
          <cell r="H3478" t="str">
            <v>Австралия</v>
          </cell>
          <cell r="I3478" t="str">
            <v>Australia</v>
          </cell>
          <cell r="J3478" t="str">
            <v>AU</v>
          </cell>
          <cell r="K3478" t="str">
            <v>-32.050</v>
          </cell>
          <cell r="L3478" t="str">
            <v>115.733</v>
          </cell>
        </row>
        <row r="3479">
          <cell r="A3479" t="str">
            <v>JFN</v>
          </cell>
          <cell r="B3479" t="str">
            <v>KHZY</v>
          </cell>
          <cell r="D3479" t="str">
            <v>Ashtabula</v>
          </cell>
          <cell r="F3479" t="str">
            <v>Jefferson</v>
          </cell>
          <cell r="G3479" t="str">
            <v>+5.0</v>
          </cell>
          <cell r="H3479" t="str">
            <v>США</v>
          </cell>
          <cell r="I3479" t="str">
            <v>United States</v>
          </cell>
          <cell r="J3479" t="str">
            <v>US</v>
          </cell>
          <cell r="K3479" t="str">
            <v>41.777971</v>
          </cell>
          <cell r="L3479" t="str">
            <v>-80.695508</v>
          </cell>
          <cell r="M3479">
            <v>1009</v>
          </cell>
          <cell r="N3479">
            <v>282</v>
          </cell>
        </row>
        <row r="3480">
          <cell r="A3480" t="str">
            <v>JFR</v>
          </cell>
          <cell r="B3480" t="str">
            <v>BGFH</v>
          </cell>
          <cell r="C3480" t="str">
            <v>Паармют</v>
          </cell>
          <cell r="D3480" t="str">
            <v>Frederikshab</v>
          </cell>
          <cell r="F3480" t="str">
            <v>Paamiut</v>
          </cell>
          <cell r="G3480" t="str">
            <v>-3.0</v>
          </cell>
          <cell r="H3480" t="str">
            <v>Гренландия</v>
          </cell>
          <cell r="I3480" t="str">
            <v>Greenland</v>
          </cell>
          <cell r="J3480" t="str">
            <v>GL</v>
          </cell>
          <cell r="K3480" t="str">
            <v>61.992222</v>
          </cell>
          <cell r="L3480" t="str">
            <v>-49.662500</v>
          </cell>
          <cell r="M3480">
            <v>244</v>
          </cell>
          <cell r="N3480">
            <v>13</v>
          </cell>
        </row>
        <row r="3481">
          <cell r="A3481" t="str">
            <v>JGA</v>
          </cell>
          <cell r="B3481" t="str">
            <v>VAJM</v>
          </cell>
          <cell r="D3481" t="str">
            <v>Govardhanpur</v>
          </cell>
          <cell r="E3481" t="str">
            <v>Джамнагар</v>
          </cell>
          <cell r="F3481" t="str">
            <v>Jamnagar</v>
          </cell>
          <cell r="G3481" t="str">
            <v>-5.5</v>
          </cell>
          <cell r="H3481" t="str">
            <v>Индия</v>
          </cell>
          <cell r="I3481" t="str">
            <v>India</v>
          </cell>
          <cell r="J3481" t="str">
            <v>IN</v>
          </cell>
          <cell r="K3481" t="str">
            <v>22.465522</v>
          </cell>
          <cell r="L3481" t="str">
            <v>70.012556</v>
          </cell>
          <cell r="M3481">
            <v>2550</v>
          </cell>
          <cell r="N3481">
            <v>21</v>
          </cell>
        </row>
        <row r="3482">
          <cell r="A3482" t="str">
            <v>JGB</v>
          </cell>
          <cell r="C3482" t="str">
            <v>Джагдалпур</v>
          </cell>
          <cell r="D3482" t="str">
            <v>Jagdalpur</v>
          </cell>
          <cell r="E3482" t="str">
            <v>Джагдалпур</v>
          </cell>
          <cell r="F3482" t="str">
            <v>Jagdalpur</v>
          </cell>
          <cell r="G3482" t="str">
            <v>-5.5</v>
          </cell>
          <cell r="H3482" t="str">
            <v>Индия</v>
          </cell>
          <cell r="I3482" t="str">
            <v>India</v>
          </cell>
          <cell r="J3482" t="str">
            <v>IN</v>
          </cell>
          <cell r="K3482" t="str">
            <v>19.074328</v>
          </cell>
          <cell r="L3482" t="str">
            <v>82.036817</v>
          </cell>
          <cell r="M3482">
            <v>1029</v>
          </cell>
          <cell r="N3482">
            <v>555</v>
          </cell>
        </row>
        <row r="3483">
          <cell r="A3483" t="str">
            <v>JGC</v>
          </cell>
          <cell r="D3483" t="str">
            <v>Heliport</v>
          </cell>
          <cell r="F3483" t="str">
            <v>Grand Canyon</v>
          </cell>
          <cell r="G3483" t="str">
            <v>-7.0</v>
          </cell>
          <cell r="H3483" t="str">
            <v>США</v>
          </cell>
          <cell r="I3483" t="str">
            <v>United States</v>
          </cell>
          <cell r="J3483" t="str">
            <v>US</v>
          </cell>
          <cell r="K3483" t="str">
            <v>35.967</v>
          </cell>
          <cell r="L3483" t="str">
            <v>-112.133</v>
          </cell>
          <cell r="N3483">
            <v>2006</v>
          </cell>
        </row>
        <row r="3484">
          <cell r="A3484" t="str">
            <v>JGE</v>
          </cell>
          <cell r="D3484" t="str">
            <v>Heliport</v>
          </cell>
          <cell r="F3484" t="str">
            <v>Geoje</v>
          </cell>
          <cell r="G3484" t="str">
            <v>+9.0</v>
          </cell>
          <cell r="H3484" t="str">
            <v>Южная Корея</v>
          </cell>
          <cell r="I3484" t="str">
            <v>Korea (South)</v>
          </cell>
          <cell r="J3484" t="str">
            <v>KR</v>
          </cell>
          <cell r="K3484" t="str">
            <v>34.900</v>
          </cell>
          <cell r="L3484" t="str">
            <v>128.683</v>
          </cell>
        </row>
        <row r="3485">
          <cell r="A3485" t="str">
            <v>JGL</v>
          </cell>
          <cell r="D3485" t="str">
            <v>Galleria Heliport</v>
          </cell>
          <cell r="E3485" t="str">
            <v>Атланта</v>
          </cell>
          <cell r="F3485" t="str">
            <v>Atlanta</v>
          </cell>
          <cell r="G3485" t="str">
            <v>-6.0</v>
          </cell>
          <cell r="H3485" t="str">
            <v>США</v>
          </cell>
          <cell r="I3485" t="str">
            <v>United States</v>
          </cell>
          <cell r="J3485" t="str">
            <v>US</v>
          </cell>
          <cell r="K3485" t="str">
            <v>33.885103</v>
          </cell>
          <cell r="L3485" t="str">
            <v>-84.462707</v>
          </cell>
          <cell r="N3485">
            <v>304</v>
          </cell>
        </row>
        <row r="3486">
          <cell r="A3486" t="str">
            <v>JGN</v>
          </cell>
          <cell r="B3486" t="str">
            <v>ZLJQ</v>
          </cell>
          <cell r="C3486" t="str">
            <v>Цзяюйгуань</v>
          </cell>
          <cell r="D3486" t="str">
            <v>Jiayuguan</v>
          </cell>
          <cell r="E3486" t="str">
            <v>Цзяюйгуань</v>
          </cell>
          <cell r="F3486" t="str">
            <v>Jiayuguan</v>
          </cell>
          <cell r="G3486" t="str">
            <v>-8.0</v>
          </cell>
          <cell r="H3486" t="str">
            <v>Китай</v>
          </cell>
          <cell r="I3486" t="str">
            <v>China</v>
          </cell>
          <cell r="J3486" t="str">
            <v>CN</v>
          </cell>
          <cell r="K3486" t="str">
            <v>39.856944</v>
          </cell>
          <cell r="L3486" t="str">
            <v>98.341389</v>
          </cell>
        </row>
        <row r="3487">
          <cell r="A3487" t="str">
            <v>JGO</v>
          </cell>
          <cell r="B3487" t="str">
            <v>BGGN</v>
          </cell>
          <cell r="D3487" t="str">
            <v>Qeqertarsuaq</v>
          </cell>
          <cell r="F3487" t="str">
            <v>Qeqertarsuaq</v>
          </cell>
          <cell r="G3487" t="str">
            <v>-3.0</v>
          </cell>
          <cell r="H3487" t="str">
            <v>Гренландия</v>
          </cell>
          <cell r="I3487" t="str">
            <v>Greenland</v>
          </cell>
          <cell r="J3487" t="str">
            <v>GL</v>
          </cell>
          <cell r="K3487" t="str">
            <v>69.251111</v>
          </cell>
          <cell r="L3487" t="str">
            <v>-53.538056</v>
          </cell>
          <cell r="N3487">
            <v>3</v>
          </cell>
        </row>
        <row r="3488">
          <cell r="A3488" t="str">
            <v>JGP</v>
          </cell>
          <cell r="D3488" t="str">
            <v>Greenway Plaza H/P</v>
          </cell>
          <cell r="E3488" t="str">
            <v>Хьюстон</v>
          </cell>
          <cell r="F3488" t="str">
            <v>Houston</v>
          </cell>
          <cell r="G3488" t="str">
            <v>-6.0</v>
          </cell>
          <cell r="H3488" t="str">
            <v>США</v>
          </cell>
          <cell r="I3488" t="str">
            <v>United States</v>
          </cell>
          <cell r="J3488" t="str">
            <v>US</v>
          </cell>
          <cell r="K3488">
            <v>0</v>
          </cell>
          <cell r="L3488">
            <v>0</v>
          </cell>
        </row>
        <row r="3489">
          <cell r="A3489" t="str">
            <v>JGQ</v>
          </cell>
          <cell r="D3489" t="str">
            <v>Transco Twr Galleria</v>
          </cell>
          <cell r="E3489" t="str">
            <v>Хьюстон</v>
          </cell>
          <cell r="F3489" t="str">
            <v>Houston</v>
          </cell>
          <cell r="G3489" t="str">
            <v>-6.0</v>
          </cell>
          <cell r="H3489" t="str">
            <v>США</v>
          </cell>
          <cell r="I3489" t="str">
            <v>United States</v>
          </cell>
          <cell r="J3489" t="str">
            <v>US</v>
          </cell>
          <cell r="K3489" t="str">
            <v>29.736896</v>
          </cell>
          <cell r="L3489" t="str">
            <v>-95.461607</v>
          </cell>
          <cell r="N3489">
            <v>30</v>
          </cell>
        </row>
        <row r="3490">
          <cell r="A3490" t="str">
            <v>JGR</v>
          </cell>
          <cell r="B3490" t="str">
            <v>BGGD</v>
          </cell>
          <cell r="D3490" t="str">
            <v>Heliport</v>
          </cell>
          <cell r="F3490" t="str">
            <v>Groennedal</v>
          </cell>
          <cell r="G3490" t="str">
            <v>-3.0</v>
          </cell>
          <cell r="H3490" t="str">
            <v>Гренландия</v>
          </cell>
          <cell r="I3490" t="str">
            <v>Greenland</v>
          </cell>
          <cell r="J3490" t="str">
            <v>GL</v>
          </cell>
          <cell r="K3490" t="str">
            <v>61.221667</v>
          </cell>
          <cell r="L3490" t="str">
            <v>-48.107222</v>
          </cell>
          <cell r="N3490">
            <v>35</v>
          </cell>
        </row>
        <row r="3491">
          <cell r="A3491" t="str">
            <v>JGS</v>
          </cell>
          <cell r="B3491" t="str">
            <v>MBGT</v>
          </cell>
          <cell r="D3491" t="str">
            <v>Ji An/Jing Gang Shan</v>
          </cell>
          <cell r="F3491" t="str">
            <v>Ji An</v>
          </cell>
          <cell r="G3491" t="str">
            <v>+0.0</v>
          </cell>
          <cell r="H3491" t="str">
            <v>Китай</v>
          </cell>
          <cell r="I3491" t="str">
            <v>China</v>
          </cell>
          <cell r="J3491" t="str">
            <v>CN</v>
          </cell>
          <cell r="K3491">
            <v>0</v>
          </cell>
          <cell r="L3491">
            <v>0</v>
          </cell>
        </row>
        <row r="3492">
          <cell r="A3492" t="str">
            <v>JGX</v>
          </cell>
          <cell r="B3492" t="str">
            <v>NZSP</v>
          </cell>
          <cell r="D3492" t="str">
            <v>Heliport</v>
          </cell>
          <cell r="F3492" t="str">
            <v>Glendale</v>
          </cell>
          <cell r="G3492" t="str">
            <v>-8.0</v>
          </cell>
          <cell r="H3492" t="str">
            <v>США</v>
          </cell>
          <cell r="I3492" t="str">
            <v>United States</v>
          </cell>
          <cell r="J3492" t="str">
            <v>US</v>
          </cell>
          <cell r="K3492" t="str">
            <v>34.133333333333</v>
          </cell>
          <cell r="L3492" t="str">
            <v>-118.26666666667</v>
          </cell>
          <cell r="N3492">
            <v>140</v>
          </cell>
        </row>
        <row r="3493">
          <cell r="A3493" t="str">
            <v>JHB</v>
          </cell>
          <cell r="B3493" t="str">
            <v>WMKJ</v>
          </cell>
          <cell r="D3493" t="str">
            <v>Sultan Ismail Intl</v>
          </cell>
          <cell r="E3493" t="str">
            <v>Джохор-Бару</v>
          </cell>
          <cell r="F3493" t="str">
            <v>Johor Bahru</v>
          </cell>
          <cell r="G3493" t="str">
            <v>+8.0</v>
          </cell>
          <cell r="H3493" t="str">
            <v>Малайзия</v>
          </cell>
          <cell r="I3493" t="str">
            <v>Malaysia</v>
          </cell>
          <cell r="J3493" t="str">
            <v>MY</v>
          </cell>
          <cell r="K3493" t="str">
            <v>1.641308</v>
          </cell>
          <cell r="L3493" t="str">
            <v>103.669619</v>
          </cell>
          <cell r="M3493">
            <v>3354</v>
          </cell>
          <cell r="N3493">
            <v>41</v>
          </cell>
        </row>
        <row r="3494">
          <cell r="A3494" t="str">
            <v>JHC</v>
          </cell>
          <cell r="B3494" t="str">
            <v>KSJC</v>
          </cell>
          <cell r="D3494" t="str">
            <v>Island Heliport</v>
          </cell>
          <cell r="F3494" t="str">
            <v>Garden City</v>
          </cell>
          <cell r="G3494" t="str">
            <v>-5.0</v>
          </cell>
          <cell r="H3494" t="str">
            <v>США</v>
          </cell>
          <cell r="I3494" t="str">
            <v>United States</v>
          </cell>
          <cell r="J3494" t="str">
            <v>US</v>
          </cell>
          <cell r="K3494" t="str">
            <v>40.744444444444</v>
          </cell>
          <cell r="L3494" t="str">
            <v>-73.608333333333</v>
          </cell>
        </row>
        <row r="3495">
          <cell r="A3495" t="str">
            <v>JHE</v>
          </cell>
          <cell r="B3495" t="str">
            <v>ESHH</v>
          </cell>
          <cell r="D3495" t="str">
            <v>Heliport</v>
          </cell>
          <cell r="F3495" t="str">
            <v>Angelholm/Helsingborg</v>
          </cell>
          <cell r="G3495" t="str">
            <v>+1.0</v>
          </cell>
          <cell r="H3495" t="str">
            <v>Швеция</v>
          </cell>
          <cell r="I3495" t="str">
            <v>Sweden</v>
          </cell>
          <cell r="J3495" t="str">
            <v>SE</v>
          </cell>
          <cell r="K3495" t="str">
            <v>56.037222</v>
          </cell>
          <cell r="L3495" t="str">
            <v>12.692222</v>
          </cell>
          <cell r="N3495">
            <v>4</v>
          </cell>
        </row>
        <row r="3496">
          <cell r="A3496" t="str">
            <v>JHG</v>
          </cell>
          <cell r="B3496" t="str">
            <v>ZPJH</v>
          </cell>
          <cell r="D3496" t="str">
            <v>Gasa</v>
          </cell>
          <cell r="E3496" t="str">
            <v>Цзиньхонг</v>
          </cell>
          <cell r="F3496" t="str">
            <v>Jinghong</v>
          </cell>
          <cell r="G3496" t="str">
            <v>-8.0</v>
          </cell>
          <cell r="H3496" t="str">
            <v>Китай</v>
          </cell>
          <cell r="I3496" t="str">
            <v>China</v>
          </cell>
          <cell r="J3496" t="str">
            <v>CN</v>
          </cell>
          <cell r="K3496" t="str">
            <v>21.973914</v>
          </cell>
          <cell r="L3496" t="str">
            <v>100.759611</v>
          </cell>
          <cell r="N3496">
            <v>553</v>
          </cell>
        </row>
        <row r="3497">
          <cell r="A3497" t="str">
            <v>JHM</v>
          </cell>
          <cell r="B3497" t="str">
            <v>PHJH</v>
          </cell>
          <cell r="D3497" t="str">
            <v>Kapalua</v>
          </cell>
          <cell r="F3497" t="str">
            <v>Lahaina, HI</v>
          </cell>
          <cell r="G3497" t="str">
            <v>-10.0</v>
          </cell>
          <cell r="H3497" t="str">
            <v>США</v>
          </cell>
          <cell r="I3497" t="str">
            <v>United States</v>
          </cell>
          <cell r="J3497" t="str">
            <v>US</v>
          </cell>
          <cell r="K3497" t="str">
            <v>20.962936</v>
          </cell>
          <cell r="L3497" t="str">
            <v>-156.673032</v>
          </cell>
          <cell r="M3497">
            <v>914</v>
          </cell>
          <cell r="N3497">
            <v>78</v>
          </cell>
        </row>
        <row r="3498">
          <cell r="A3498" t="str">
            <v>JHQ</v>
          </cell>
          <cell r="B3498" t="str">
            <v>YSHR</v>
          </cell>
          <cell r="D3498" t="str">
            <v>Shute Harbour H/P</v>
          </cell>
          <cell r="F3498" t="str">
            <v>Shute Harbour</v>
          </cell>
          <cell r="G3498" t="str">
            <v>-10.0</v>
          </cell>
          <cell r="H3498" t="str">
            <v>Австралия</v>
          </cell>
          <cell r="I3498" t="str">
            <v>Australia</v>
          </cell>
          <cell r="J3498" t="str">
            <v>AU</v>
          </cell>
          <cell r="K3498" t="str">
            <v>-20.277222</v>
          </cell>
          <cell r="L3498" t="str">
            <v>148.755556</v>
          </cell>
        </row>
        <row r="3499">
          <cell r="A3499" t="str">
            <v>JHS</v>
          </cell>
          <cell r="B3499" t="str">
            <v>BGSS</v>
          </cell>
          <cell r="D3499" t="str">
            <v>Sisimiut</v>
          </cell>
          <cell r="F3499" t="str">
            <v>Sisimiut</v>
          </cell>
          <cell r="G3499" t="str">
            <v>-3.0</v>
          </cell>
          <cell r="H3499" t="str">
            <v>Гренландия</v>
          </cell>
          <cell r="I3499" t="str">
            <v>Greenland</v>
          </cell>
          <cell r="J3499" t="str">
            <v>GL</v>
          </cell>
          <cell r="K3499" t="str">
            <v>66.951289</v>
          </cell>
          <cell r="L3499" t="str">
            <v>-53.729319</v>
          </cell>
          <cell r="N3499">
            <v>10</v>
          </cell>
        </row>
        <row r="3500">
          <cell r="A3500" t="str">
            <v>JHW</v>
          </cell>
          <cell r="B3500" t="str">
            <v>KJHW</v>
          </cell>
          <cell r="C3500" t="str">
            <v>Джеймстаун</v>
          </cell>
          <cell r="D3500" t="str">
            <v>Jamestown</v>
          </cell>
          <cell r="E3500" t="str">
            <v>Джеймстаун</v>
          </cell>
          <cell r="F3500" t="str">
            <v>Jamestown</v>
          </cell>
          <cell r="G3500" t="str">
            <v>+5.0</v>
          </cell>
          <cell r="H3500" t="str">
            <v>США</v>
          </cell>
          <cell r="I3500" t="str">
            <v>United States</v>
          </cell>
          <cell r="J3500" t="str">
            <v>US</v>
          </cell>
          <cell r="K3500" t="str">
            <v>42.153389</v>
          </cell>
          <cell r="L3500" t="str">
            <v>-79.258028</v>
          </cell>
          <cell r="M3500">
            <v>1615</v>
          </cell>
          <cell r="N3500">
            <v>525</v>
          </cell>
        </row>
        <row r="3501">
          <cell r="A3501" t="str">
            <v>JHY</v>
          </cell>
          <cell r="B3501" t="str">
            <v>KFSD</v>
          </cell>
          <cell r="D3501" t="str">
            <v>Hyatt Regency H/P</v>
          </cell>
          <cell r="E3501" t="str">
            <v>Кембрдидж</v>
          </cell>
          <cell r="F3501" t="str">
            <v>Cambridge</v>
          </cell>
          <cell r="G3501" t="str">
            <v>-5.0</v>
          </cell>
          <cell r="H3501" t="str">
            <v>США</v>
          </cell>
          <cell r="I3501" t="str">
            <v>United States</v>
          </cell>
          <cell r="J3501" t="str">
            <v>US</v>
          </cell>
          <cell r="K3501" t="str">
            <v>42.366666666667</v>
          </cell>
          <cell r="L3501" t="str">
            <v>-71.102777777778</v>
          </cell>
        </row>
        <row r="3502">
          <cell r="A3502" t="str">
            <v>JIA</v>
          </cell>
          <cell r="B3502" t="str">
            <v>SWJN</v>
          </cell>
          <cell r="D3502" t="str">
            <v>Juina</v>
          </cell>
          <cell r="F3502" t="str">
            <v>Juina</v>
          </cell>
          <cell r="G3502" t="str">
            <v>+4.0</v>
          </cell>
          <cell r="H3502" t="str">
            <v>Бразилия</v>
          </cell>
          <cell r="I3502" t="str">
            <v>Brazil</v>
          </cell>
          <cell r="J3502" t="str">
            <v>BR</v>
          </cell>
          <cell r="K3502" t="str">
            <v>-11.500276</v>
          </cell>
          <cell r="L3502" t="str">
            <v>-58.883888</v>
          </cell>
        </row>
        <row r="3503">
          <cell r="A3503" t="str">
            <v>JIB</v>
          </cell>
          <cell r="B3503" t="str">
            <v>HDAM</v>
          </cell>
          <cell r="D3503" t="str">
            <v>Ambouli</v>
          </cell>
          <cell r="E3503" t="str">
            <v>Джибути</v>
          </cell>
          <cell r="F3503" t="str">
            <v>Djibouti</v>
          </cell>
          <cell r="G3503" t="str">
            <v>+3.0</v>
          </cell>
          <cell r="H3503" t="str">
            <v>Джибути</v>
          </cell>
          <cell r="I3503" t="str">
            <v>Djibouti</v>
          </cell>
          <cell r="J3503" t="str">
            <v>DJ</v>
          </cell>
          <cell r="K3503" t="str">
            <v>11.547331</v>
          </cell>
          <cell r="L3503" t="str">
            <v>43.159481</v>
          </cell>
          <cell r="M3503">
            <v>3140</v>
          </cell>
          <cell r="N3503">
            <v>15</v>
          </cell>
        </row>
        <row r="3504">
          <cell r="A3504" t="str">
            <v>JID</v>
          </cell>
          <cell r="D3504" t="str">
            <v>City Of Industry H/P</v>
          </cell>
          <cell r="E3504" t="str">
            <v>Лос Анджелес</v>
          </cell>
          <cell r="F3504" t="str">
            <v>Los Angeles</v>
          </cell>
          <cell r="G3504" t="str">
            <v>-8.0</v>
          </cell>
          <cell r="H3504" t="str">
            <v>США</v>
          </cell>
          <cell r="I3504" t="str">
            <v>United States</v>
          </cell>
          <cell r="J3504" t="str">
            <v>US</v>
          </cell>
          <cell r="K3504" t="str">
            <v>34.019734</v>
          </cell>
          <cell r="L3504" t="str">
            <v>-117.928396</v>
          </cell>
          <cell r="N3504">
            <v>214</v>
          </cell>
        </row>
        <row r="3505">
          <cell r="A3505" t="str">
            <v>JIJ</v>
          </cell>
          <cell r="B3505" t="str">
            <v>HAJJ</v>
          </cell>
          <cell r="D3505" t="str">
            <v>Jigiga</v>
          </cell>
          <cell r="E3505" t="str">
            <v>Джиджига</v>
          </cell>
          <cell r="F3505" t="str">
            <v>Jijiga</v>
          </cell>
          <cell r="G3505" t="str">
            <v>+3.0</v>
          </cell>
          <cell r="H3505" t="str">
            <v>Эфиопия</v>
          </cell>
          <cell r="I3505" t="str">
            <v>Ethiopia</v>
          </cell>
          <cell r="J3505" t="str">
            <v>ET</v>
          </cell>
          <cell r="K3505" t="str">
            <v>9.333</v>
          </cell>
          <cell r="L3505" t="str">
            <v>42.717</v>
          </cell>
        </row>
        <row r="3506">
          <cell r="A3506" t="str">
            <v>JIK</v>
          </cell>
          <cell r="B3506" t="str">
            <v>LGIK</v>
          </cell>
          <cell r="D3506" t="str">
            <v>Ikaria</v>
          </cell>
          <cell r="F3506" t="str">
            <v>Ikaria Island</v>
          </cell>
          <cell r="G3506" t="str">
            <v>+2.0</v>
          </cell>
          <cell r="H3506" t="str">
            <v>Греция</v>
          </cell>
          <cell r="I3506" t="str">
            <v>Greece</v>
          </cell>
          <cell r="J3506" t="str">
            <v>GR</v>
          </cell>
          <cell r="K3506" t="str">
            <v>37.682717</v>
          </cell>
          <cell r="L3506" t="str">
            <v>26.347061</v>
          </cell>
          <cell r="M3506">
            <v>421</v>
          </cell>
          <cell r="N3506">
            <v>24</v>
          </cell>
        </row>
        <row r="3507">
          <cell r="A3507" t="str">
            <v>JIL</v>
          </cell>
          <cell r="B3507" t="str">
            <v>ZYJL</v>
          </cell>
          <cell r="C3507" t="str">
            <v>Цзилинь</v>
          </cell>
          <cell r="D3507" t="str">
            <v>Jilin</v>
          </cell>
          <cell r="E3507" t="str">
            <v>Цзилинь</v>
          </cell>
          <cell r="F3507" t="str">
            <v>Jilin</v>
          </cell>
          <cell r="G3507" t="str">
            <v>-8.0</v>
          </cell>
          <cell r="H3507" t="str">
            <v>Китай</v>
          </cell>
          <cell r="I3507" t="str">
            <v>China</v>
          </cell>
          <cell r="J3507" t="str">
            <v>CN</v>
          </cell>
          <cell r="K3507" t="str">
            <v>44.002222</v>
          </cell>
          <cell r="L3507" t="str">
            <v>126.395556</v>
          </cell>
        </row>
        <row r="3508">
          <cell r="A3508" t="str">
            <v>JIM</v>
          </cell>
          <cell r="B3508" t="str">
            <v>HAJM</v>
          </cell>
          <cell r="C3508" t="str">
            <v>Джимма</v>
          </cell>
          <cell r="D3508" t="str">
            <v>Jimma</v>
          </cell>
          <cell r="E3508" t="str">
            <v>Джимма</v>
          </cell>
          <cell r="F3508" t="str">
            <v>Jimma</v>
          </cell>
          <cell r="G3508" t="str">
            <v>-3.0</v>
          </cell>
          <cell r="H3508" t="str">
            <v>Эфиопия</v>
          </cell>
          <cell r="I3508" t="str">
            <v>Ethiopia</v>
          </cell>
          <cell r="J3508" t="str">
            <v>ET</v>
          </cell>
          <cell r="K3508" t="str">
            <v>7.666094</v>
          </cell>
          <cell r="L3508" t="str">
            <v>36.816639</v>
          </cell>
          <cell r="M3508">
            <v>2000</v>
          </cell>
          <cell r="N3508">
            <v>1703</v>
          </cell>
        </row>
        <row r="3509">
          <cell r="A3509" t="str">
            <v>JIN</v>
          </cell>
          <cell r="B3509" t="str">
            <v>HUJI</v>
          </cell>
          <cell r="C3509" t="str">
            <v>Джинджа</v>
          </cell>
          <cell r="D3509" t="str">
            <v>Jinja</v>
          </cell>
          <cell r="E3509" t="str">
            <v>Джинджа</v>
          </cell>
          <cell r="F3509" t="str">
            <v>Jinja</v>
          </cell>
          <cell r="G3509" t="str">
            <v>-3.0</v>
          </cell>
          <cell r="H3509" t="str">
            <v>Уганда</v>
          </cell>
          <cell r="I3509" t="str">
            <v>Uganda</v>
          </cell>
          <cell r="J3509" t="str">
            <v>UG</v>
          </cell>
          <cell r="K3509" t="str">
            <v>0.450</v>
          </cell>
          <cell r="L3509" t="str">
            <v>33.200</v>
          </cell>
          <cell r="M3509">
            <v>1332</v>
          </cell>
          <cell r="N3509">
            <v>1175</v>
          </cell>
        </row>
        <row r="3510">
          <cell r="A3510" t="str">
            <v>JIO</v>
          </cell>
          <cell r="D3510" t="str">
            <v>Intl Heliport</v>
          </cell>
          <cell r="F3510" t="str">
            <v>Ontario</v>
          </cell>
          <cell r="H3510" t="str">
            <v>Перу</v>
          </cell>
          <cell r="I3510" t="str">
            <v>Peru</v>
          </cell>
          <cell r="J3510" t="str">
            <v>PE</v>
          </cell>
          <cell r="K3510" t="str">
            <v>-11.283333333333</v>
          </cell>
          <cell r="L3510" t="str">
            <v>-74.433333333333</v>
          </cell>
        </row>
        <row r="3511">
          <cell r="A3511" t="str">
            <v>JIP</v>
          </cell>
          <cell r="B3511" t="str">
            <v>SEJI</v>
          </cell>
          <cell r="C3511" t="str">
            <v>Хипихапа</v>
          </cell>
          <cell r="D3511" t="str">
            <v>Jipijapa</v>
          </cell>
          <cell r="E3511" t="str">
            <v>Хипихапа</v>
          </cell>
          <cell r="F3511" t="str">
            <v>Jipijapa</v>
          </cell>
          <cell r="G3511" t="str">
            <v>+5.0</v>
          </cell>
          <cell r="H3511" t="str">
            <v>Эквадор</v>
          </cell>
          <cell r="I3511" t="str">
            <v>Ecuador</v>
          </cell>
          <cell r="J3511" t="str">
            <v>EC</v>
          </cell>
          <cell r="K3511" t="str">
            <v>-1.350</v>
          </cell>
          <cell r="L3511" t="str">
            <v>-80.583</v>
          </cell>
          <cell r="M3511">
            <v>823</v>
          </cell>
          <cell r="N3511">
            <v>274</v>
          </cell>
        </row>
        <row r="3512">
          <cell r="A3512" t="str">
            <v>JIR</v>
          </cell>
          <cell r="B3512" t="str">
            <v>VNJI</v>
          </cell>
          <cell r="C3512" t="str">
            <v>Джири</v>
          </cell>
          <cell r="D3512" t="str">
            <v>Jiri</v>
          </cell>
          <cell r="E3512" t="str">
            <v>Джири</v>
          </cell>
          <cell r="F3512" t="str">
            <v>Jiri</v>
          </cell>
          <cell r="G3512" t="str">
            <v>-5.8</v>
          </cell>
          <cell r="H3512" t="str">
            <v>Непал</v>
          </cell>
          <cell r="I3512" t="str">
            <v>Nepal</v>
          </cell>
          <cell r="J3512" t="str">
            <v>NP</v>
          </cell>
          <cell r="K3512" t="str">
            <v>27.617</v>
          </cell>
          <cell r="L3512" t="str">
            <v>86.217</v>
          </cell>
          <cell r="M3512">
            <v>400</v>
          </cell>
          <cell r="N3512">
            <v>1829</v>
          </cell>
        </row>
        <row r="3513">
          <cell r="A3513" t="str">
            <v>JIU</v>
          </cell>
          <cell r="B3513" t="str">
            <v>ZSJJ</v>
          </cell>
          <cell r="C3513" t="str">
            <v>Цзюцзянь</v>
          </cell>
          <cell r="D3513" t="str">
            <v>Jiujiang</v>
          </cell>
          <cell r="E3513" t="str">
            <v>Цзюцзянь</v>
          </cell>
          <cell r="F3513" t="str">
            <v>Jiujiang</v>
          </cell>
          <cell r="G3513" t="str">
            <v>+0.0</v>
          </cell>
          <cell r="H3513" t="str">
            <v>Китай</v>
          </cell>
          <cell r="I3513" t="str">
            <v>China</v>
          </cell>
          <cell r="J3513" t="str">
            <v>CN</v>
          </cell>
          <cell r="K3513" t="str">
            <v>29.476944</v>
          </cell>
          <cell r="L3513" t="str">
            <v>115.801111</v>
          </cell>
        </row>
        <row r="3514">
          <cell r="A3514" t="str">
            <v>JIW</v>
          </cell>
          <cell r="B3514" t="str">
            <v>OPJI</v>
          </cell>
          <cell r="C3514" t="str">
            <v>Дживани</v>
          </cell>
          <cell r="D3514" t="str">
            <v>Jiwani</v>
          </cell>
          <cell r="E3514" t="str">
            <v>Дживани</v>
          </cell>
          <cell r="F3514" t="str">
            <v>Jiwani</v>
          </cell>
          <cell r="G3514" t="str">
            <v>-5.0</v>
          </cell>
          <cell r="H3514" t="str">
            <v>Пакистан</v>
          </cell>
          <cell r="I3514" t="str">
            <v>Pakistan</v>
          </cell>
          <cell r="J3514" t="str">
            <v>PK</v>
          </cell>
          <cell r="K3514" t="str">
            <v>25.067811</v>
          </cell>
          <cell r="L3514" t="str">
            <v>61.805419</v>
          </cell>
          <cell r="M3514">
            <v>1650</v>
          </cell>
          <cell r="N3514">
            <v>57</v>
          </cell>
        </row>
        <row r="3515">
          <cell r="A3515" t="str">
            <v>JJI</v>
          </cell>
          <cell r="B3515" t="str">
            <v>SPJI</v>
          </cell>
          <cell r="C3515" t="str">
            <v>Хуанхуй</v>
          </cell>
          <cell r="D3515" t="str">
            <v>Juanjui</v>
          </cell>
          <cell r="E3515" t="str">
            <v>Хуанхуй</v>
          </cell>
          <cell r="F3515" t="str">
            <v>Juanjui</v>
          </cell>
          <cell r="G3515" t="str">
            <v>-5.0</v>
          </cell>
          <cell r="H3515" t="str">
            <v>Перу</v>
          </cell>
          <cell r="I3515" t="str">
            <v>Peru</v>
          </cell>
          <cell r="J3515" t="str">
            <v>PE</v>
          </cell>
          <cell r="K3515" t="str">
            <v>-7.169100</v>
          </cell>
          <cell r="L3515" t="str">
            <v>-76.728561</v>
          </cell>
          <cell r="M3515">
            <v>1400</v>
          </cell>
          <cell r="N3515">
            <v>350</v>
          </cell>
        </row>
        <row r="3516">
          <cell r="A3516" t="str">
            <v>JJN</v>
          </cell>
          <cell r="B3516" t="str">
            <v>ZSQZ</v>
          </cell>
          <cell r="C3516" t="str">
            <v>Цзиньян</v>
          </cell>
          <cell r="D3516" t="str">
            <v>Jinjiang</v>
          </cell>
          <cell r="E3516" t="str">
            <v>Цзиньян</v>
          </cell>
          <cell r="F3516" t="str">
            <v>Jinjiang</v>
          </cell>
          <cell r="G3516" t="str">
            <v>+8.0</v>
          </cell>
          <cell r="H3516" t="str">
            <v>Китай</v>
          </cell>
          <cell r="I3516" t="str">
            <v>China</v>
          </cell>
          <cell r="J3516" t="str">
            <v>CN</v>
          </cell>
          <cell r="K3516" t="str">
            <v>24.796389</v>
          </cell>
          <cell r="L3516" t="str">
            <v>118.589722</v>
          </cell>
        </row>
        <row r="3517">
          <cell r="A3517" t="str">
            <v>JJU</v>
          </cell>
          <cell r="B3517" t="str">
            <v>BGJH</v>
          </cell>
          <cell r="D3517" t="str">
            <v>Heliport</v>
          </cell>
          <cell r="F3517" t="str">
            <v>Qaqortoq</v>
          </cell>
          <cell r="G3517" t="str">
            <v>-3.0</v>
          </cell>
          <cell r="H3517" t="str">
            <v>Гренландия</v>
          </cell>
          <cell r="I3517" t="str">
            <v>Greenland</v>
          </cell>
          <cell r="J3517" t="str">
            <v>GL</v>
          </cell>
          <cell r="K3517" t="str">
            <v>60.715833</v>
          </cell>
          <cell r="L3517" t="str">
            <v>-46.029444</v>
          </cell>
          <cell r="N3517">
            <v>16</v>
          </cell>
        </row>
        <row r="3518">
          <cell r="A3518" t="str">
            <v>JKG</v>
          </cell>
          <cell r="B3518" t="str">
            <v>ESGJ</v>
          </cell>
          <cell r="D3518" t="str">
            <v>Axamo</v>
          </cell>
          <cell r="E3518" t="str">
            <v>Йонкопинг</v>
          </cell>
          <cell r="F3518" t="str">
            <v>Jonkoping</v>
          </cell>
          <cell r="G3518" t="str">
            <v>+1.0</v>
          </cell>
          <cell r="H3518" t="str">
            <v>Швеция</v>
          </cell>
          <cell r="I3518" t="str">
            <v>Sweden</v>
          </cell>
          <cell r="J3518" t="str">
            <v>SE</v>
          </cell>
          <cell r="K3518" t="str">
            <v>57.757594</v>
          </cell>
          <cell r="L3518" t="str">
            <v>14.068731</v>
          </cell>
          <cell r="M3518">
            <v>2203</v>
          </cell>
          <cell r="N3518">
            <v>226</v>
          </cell>
        </row>
        <row r="3519">
          <cell r="A3519" t="str">
            <v>JKH</v>
          </cell>
          <cell r="B3519" t="str">
            <v>LGHI</v>
          </cell>
          <cell r="C3519" t="str">
            <v>Чиос</v>
          </cell>
          <cell r="D3519" t="str">
            <v>Chios</v>
          </cell>
          <cell r="E3519" t="str">
            <v>Чиос</v>
          </cell>
          <cell r="F3519" t="str">
            <v>Chios</v>
          </cell>
          <cell r="G3519" t="str">
            <v>+2.0</v>
          </cell>
          <cell r="H3519" t="str">
            <v>Греция</v>
          </cell>
          <cell r="I3519" t="str">
            <v>Greece</v>
          </cell>
          <cell r="J3519" t="str">
            <v>GR</v>
          </cell>
          <cell r="K3519" t="str">
            <v>38.343175</v>
          </cell>
          <cell r="L3519" t="str">
            <v>26.140572</v>
          </cell>
          <cell r="M3519">
            <v>1805</v>
          </cell>
          <cell r="N3519">
            <v>5</v>
          </cell>
        </row>
        <row r="3520">
          <cell r="A3520" t="str">
            <v>JKR</v>
          </cell>
          <cell r="B3520" t="str">
            <v>VNJP</v>
          </cell>
          <cell r="C3520" t="str">
            <v>Джанакпур</v>
          </cell>
          <cell r="D3520" t="str">
            <v>Janakpur</v>
          </cell>
          <cell r="E3520" t="str">
            <v>Джанакпур</v>
          </cell>
          <cell r="F3520" t="str">
            <v>Janakpur</v>
          </cell>
          <cell r="G3520" t="str">
            <v>-5.8</v>
          </cell>
          <cell r="H3520" t="str">
            <v>Непал</v>
          </cell>
          <cell r="I3520" t="str">
            <v>Nepal</v>
          </cell>
          <cell r="J3520" t="str">
            <v>NP</v>
          </cell>
          <cell r="K3520" t="str">
            <v>26.708806</v>
          </cell>
          <cell r="L3520" t="str">
            <v>85.922394</v>
          </cell>
          <cell r="M3520">
            <v>1000</v>
          </cell>
          <cell r="N3520">
            <v>78</v>
          </cell>
        </row>
        <row r="3521">
          <cell r="A3521" t="str">
            <v>JKT</v>
          </cell>
          <cell r="D3521" t="str">
            <v>Soekarno-hatta Intl</v>
          </cell>
          <cell r="E3521" t="str">
            <v>Джакарта</v>
          </cell>
          <cell r="F3521" t="str">
            <v>Jakarta</v>
          </cell>
          <cell r="G3521" t="str">
            <v>-7.0</v>
          </cell>
          <cell r="H3521" t="str">
            <v>Индонезия</v>
          </cell>
          <cell r="I3521" t="str">
            <v>Indonesia</v>
          </cell>
          <cell r="J3521" t="str">
            <v>ID</v>
          </cell>
          <cell r="K3521" t="str">
            <v>-6.167</v>
          </cell>
          <cell r="L3521" t="str">
            <v>106.800</v>
          </cell>
          <cell r="M3521">
            <v>3658</v>
          </cell>
          <cell r="N3521">
            <v>10</v>
          </cell>
        </row>
        <row r="3522">
          <cell r="A3522" t="str">
            <v>JKV</v>
          </cell>
          <cell r="B3522" t="str">
            <v>KJSO</v>
          </cell>
          <cell r="D3522" t="str">
            <v>Cherokee County</v>
          </cell>
          <cell r="F3522" t="str">
            <v>Jacksonville, TX</v>
          </cell>
          <cell r="G3522" t="str">
            <v>-6.0</v>
          </cell>
          <cell r="H3522" t="str">
            <v>США</v>
          </cell>
          <cell r="I3522" t="str">
            <v>United States</v>
          </cell>
          <cell r="J3522" t="str">
            <v>US</v>
          </cell>
          <cell r="K3522" t="str">
            <v>31.869337</v>
          </cell>
          <cell r="L3522" t="str">
            <v>-95.217390</v>
          </cell>
          <cell r="N3522">
            <v>206</v>
          </cell>
        </row>
        <row r="3523">
          <cell r="A3523" t="str">
            <v>JLA</v>
          </cell>
          <cell r="B3523" t="str">
            <v>KJLA</v>
          </cell>
          <cell r="D3523" t="str">
            <v>Quartz Creek</v>
          </cell>
          <cell r="F3523" t="str">
            <v>Cooper Lodge</v>
          </cell>
          <cell r="G3523" t="str">
            <v>-9.0</v>
          </cell>
          <cell r="H3523" t="str">
            <v>США</v>
          </cell>
          <cell r="I3523" t="str">
            <v>United States</v>
          </cell>
          <cell r="J3523" t="str">
            <v>US</v>
          </cell>
          <cell r="K3523" t="str">
            <v>60.482745</v>
          </cell>
          <cell r="L3523" t="str">
            <v>-149.718802</v>
          </cell>
          <cell r="M3523">
            <v>747</v>
          </cell>
          <cell r="N3523">
            <v>137</v>
          </cell>
        </row>
        <row r="3524">
          <cell r="A3524" t="str">
            <v>JLB</v>
          </cell>
          <cell r="B3524" t="str">
            <v>KJLB</v>
          </cell>
          <cell r="D3524" t="str">
            <v>Heliport</v>
          </cell>
          <cell r="F3524" t="str">
            <v>Long Beach</v>
          </cell>
          <cell r="G3524" t="str">
            <v>-8.0</v>
          </cell>
          <cell r="H3524" t="str">
            <v>США</v>
          </cell>
          <cell r="I3524" t="str">
            <v>United States</v>
          </cell>
          <cell r="J3524" t="str">
            <v>US</v>
          </cell>
          <cell r="K3524" t="str">
            <v>-53.2</v>
          </cell>
          <cell r="L3524" t="str">
            <v>73.483333333333</v>
          </cell>
        </row>
        <row r="3525">
          <cell r="A3525" t="str">
            <v>JLD</v>
          </cell>
          <cell r="D3525" t="str">
            <v>Heliport</v>
          </cell>
          <cell r="F3525" t="str">
            <v>Landskrona</v>
          </cell>
          <cell r="G3525" t="str">
            <v>-1.0</v>
          </cell>
          <cell r="H3525" t="str">
            <v>Швеция</v>
          </cell>
          <cell r="I3525" t="str">
            <v>Sweden</v>
          </cell>
          <cell r="J3525" t="str">
            <v>SE</v>
          </cell>
          <cell r="K3525" t="str">
            <v>55.933</v>
          </cell>
          <cell r="L3525" t="str">
            <v>12.867</v>
          </cell>
          <cell r="M3525">
            <v>800</v>
          </cell>
          <cell r="N3525">
            <v>55</v>
          </cell>
        </row>
        <row r="3526">
          <cell r="A3526" t="str">
            <v>JLH</v>
          </cell>
          <cell r="D3526" t="str">
            <v>US Army Heliport</v>
          </cell>
          <cell r="F3526" t="str">
            <v>Arlington Heights</v>
          </cell>
          <cell r="G3526" t="str">
            <v>+0.0</v>
          </cell>
          <cell r="H3526" t="str">
            <v>США</v>
          </cell>
          <cell r="I3526" t="str">
            <v>United States</v>
          </cell>
          <cell r="J3526" t="str">
            <v>US</v>
          </cell>
          <cell r="K3526" t="str">
            <v>-6.3</v>
          </cell>
          <cell r="L3526" t="str">
            <v>155.83333333333</v>
          </cell>
        </row>
        <row r="3527">
          <cell r="A3527" t="str">
            <v>JLN</v>
          </cell>
          <cell r="B3527" t="str">
            <v>KJLN</v>
          </cell>
          <cell r="D3527" t="str">
            <v>Joplin Regional</v>
          </cell>
          <cell r="F3527" t="str">
            <v>Joplin, MO</v>
          </cell>
          <cell r="G3527" t="str">
            <v>-6.0</v>
          </cell>
          <cell r="H3527" t="str">
            <v>США</v>
          </cell>
          <cell r="I3527" t="str">
            <v>United States</v>
          </cell>
          <cell r="J3527" t="str">
            <v>US</v>
          </cell>
          <cell r="K3527" t="str">
            <v>37.151814</v>
          </cell>
          <cell r="L3527" t="str">
            <v>-94.498268</v>
          </cell>
          <cell r="M3527">
            <v>1982</v>
          </cell>
          <cell r="N3527">
            <v>299</v>
          </cell>
        </row>
        <row r="3528">
          <cell r="A3528" t="str">
            <v>JLO</v>
          </cell>
          <cell r="C3528" t="str">
            <v>Езоло</v>
          </cell>
          <cell r="D3528" t="str">
            <v>Jesolo</v>
          </cell>
          <cell r="E3528" t="str">
            <v>Езоло</v>
          </cell>
          <cell r="F3528" t="str">
            <v>Jesolo</v>
          </cell>
          <cell r="G3528" t="str">
            <v>-1.0</v>
          </cell>
          <cell r="H3528" t="str">
            <v>Италия</v>
          </cell>
          <cell r="I3528" t="str">
            <v>Italy</v>
          </cell>
          <cell r="J3528" t="str">
            <v>IT</v>
          </cell>
          <cell r="K3528" t="str">
            <v>45.500</v>
          </cell>
          <cell r="L3528" t="str">
            <v>12.600</v>
          </cell>
          <cell r="M3528">
            <v>600</v>
          </cell>
          <cell r="N3528">
            <v>2</v>
          </cell>
        </row>
        <row r="3529">
          <cell r="A3529" t="str">
            <v>JLP</v>
          </cell>
          <cell r="B3529" t="str">
            <v>LFYH</v>
          </cell>
          <cell r="D3529" t="str">
            <v>Juan Les Pins</v>
          </cell>
          <cell r="F3529" t="str">
            <v>Juan Les Pins</v>
          </cell>
          <cell r="G3529" t="str">
            <v>-1.0</v>
          </cell>
          <cell r="H3529" t="str">
            <v>Франция</v>
          </cell>
          <cell r="I3529" t="str">
            <v>France</v>
          </cell>
          <cell r="J3529" t="str">
            <v>FR</v>
          </cell>
          <cell r="K3529" t="str">
            <v>43.567</v>
          </cell>
          <cell r="L3529" t="str">
            <v>7.100</v>
          </cell>
        </row>
        <row r="3530">
          <cell r="A3530" t="str">
            <v>JLR</v>
          </cell>
          <cell r="B3530" t="str">
            <v>VAJB</v>
          </cell>
          <cell r="C3530" t="str">
            <v>Джабалпур</v>
          </cell>
          <cell r="D3530" t="str">
            <v>Jabalpur</v>
          </cell>
          <cell r="E3530" t="str">
            <v>Джабалпур</v>
          </cell>
          <cell r="F3530" t="str">
            <v>Jabalpur</v>
          </cell>
          <cell r="G3530" t="str">
            <v>-5.5</v>
          </cell>
          <cell r="H3530" t="str">
            <v>Индия</v>
          </cell>
          <cell r="I3530" t="str">
            <v>India</v>
          </cell>
          <cell r="J3530" t="str">
            <v>IN</v>
          </cell>
          <cell r="K3530" t="str">
            <v>23.177817</v>
          </cell>
          <cell r="L3530" t="str">
            <v>80.052047</v>
          </cell>
          <cell r="M3530">
            <v>1372</v>
          </cell>
          <cell r="N3530">
            <v>495</v>
          </cell>
        </row>
        <row r="3531">
          <cell r="A3531" t="str">
            <v>JLS</v>
          </cell>
          <cell r="B3531" t="str">
            <v>SDJL</v>
          </cell>
          <cell r="D3531" t="str">
            <v>Jales</v>
          </cell>
          <cell r="F3531" t="str">
            <v>Jales</v>
          </cell>
          <cell r="G3531" t="str">
            <v>+0.0</v>
          </cell>
          <cell r="H3531" t="str">
            <v>Бразилия</v>
          </cell>
          <cell r="I3531" t="str">
            <v>Brazil</v>
          </cell>
          <cell r="J3531" t="str">
            <v>BR</v>
          </cell>
          <cell r="K3531">
            <v>0</v>
          </cell>
          <cell r="L3531">
            <v>0</v>
          </cell>
        </row>
        <row r="3532">
          <cell r="A3532" t="str">
            <v>JLX</v>
          </cell>
          <cell r="B3532" t="str">
            <v>KJLX</v>
          </cell>
          <cell r="D3532" t="str">
            <v>Union Station H/P</v>
          </cell>
          <cell r="E3532" t="str">
            <v>Лос Анджелес</v>
          </cell>
          <cell r="F3532" t="str">
            <v>Los Angeles</v>
          </cell>
          <cell r="G3532" t="str">
            <v>-8.0</v>
          </cell>
          <cell r="H3532" t="str">
            <v>США</v>
          </cell>
          <cell r="I3532" t="str">
            <v>United States</v>
          </cell>
          <cell r="J3532" t="str">
            <v>US</v>
          </cell>
          <cell r="K3532" t="str">
            <v>34.058067</v>
          </cell>
          <cell r="L3532" t="str">
            <v>-118.235629</v>
          </cell>
          <cell r="N3532">
            <v>108</v>
          </cell>
        </row>
        <row r="3533">
          <cell r="A3533" t="str">
            <v>JMA</v>
          </cell>
          <cell r="D3533" t="str">
            <v>Marriot Astrodome</v>
          </cell>
          <cell r="E3533" t="str">
            <v>Хьюстон</v>
          </cell>
          <cell r="F3533" t="str">
            <v>Houston</v>
          </cell>
          <cell r="G3533" t="str">
            <v>-6.0</v>
          </cell>
          <cell r="H3533" t="str">
            <v>США</v>
          </cell>
          <cell r="I3533" t="str">
            <v>United States</v>
          </cell>
          <cell r="J3533" t="str">
            <v>US</v>
          </cell>
          <cell r="K3533">
            <v>0</v>
          </cell>
          <cell r="L3533">
            <v>0</v>
          </cell>
        </row>
        <row r="3534">
          <cell r="A3534" t="str">
            <v>JMB</v>
          </cell>
          <cell r="B3534" t="str">
            <v>FNJA</v>
          </cell>
          <cell r="C3534" t="str">
            <v>Джамба</v>
          </cell>
          <cell r="D3534" t="str">
            <v>Jamba</v>
          </cell>
          <cell r="E3534" t="str">
            <v>Джамба</v>
          </cell>
          <cell r="F3534" t="str">
            <v>Jamba</v>
          </cell>
          <cell r="G3534" t="str">
            <v>-1.0</v>
          </cell>
          <cell r="H3534" t="str">
            <v>Ангола</v>
          </cell>
          <cell r="I3534" t="str">
            <v>Angola</v>
          </cell>
          <cell r="J3534" t="str">
            <v>AO</v>
          </cell>
          <cell r="K3534" t="str">
            <v>-14.683</v>
          </cell>
          <cell r="L3534" t="str">
            <v>16.033</v>
          </cell>
          <cell r="M3534">
            <v>3210</v>
          </cell>
          <cell r="N3534">
            <v>1494</v>
          </cell>
        </row>
        <row r="3535">
          <cell r="A3535" t="str">
            <v>JMC</v>
          </cell>
          <cell r="B3535" t="str">
            <v>KJMC</v>
          </cell>
          <cell r="D3535" t="str">
            <v>Marin County</v>
          </cell>
          <cell r="F3535" t="str">
            <v>Sausalito, CA</v>
          </cell>
          <cell r="G3535" t="str">
            <v>-8.0</v>
          </cell>
          <cell r="H3535" t="str">
            <v>США</v>
          </cell>
          <cell r="I3535" t="str">
            <v>United States</v>
          </cell>
          <cell r="J3535" t="str">
            <v>US</v>
          </cell>
          <cell r="K3535" t="str">
            <v>37.879093</v>
          </cell>
          <cell r="L3535" t="str">
            <v>-122.513585</v>
          </cell>
          <cell r="N3535">
            <v>1</v>
          </cell>
        </row>
        <row r="3536">
          <cell r="A3536" t="str">
            <v>JMD</v>
          </cell>
          <cell r="D3536" t="str">
            <v>Market Centre H/P</v>
          </cell>
          <cell r="E3536" t="str">
            <v>Даллас</v>
          </cell>
          <cell r="F3536" t="str">
            <v>Dallas</v>
          </cell>
          <cell r="H3536" t="str">
            <v>Эфиопия</v>
          </cell>
          <cell r="I3536" t="str">
            <v>Ethiopia</v>
          </cell>
          <cell r="J3536" t="str">
            <v>ET</v>
          </cell>
          <cell r="K3536" t="str">
            <v>7.7166666666667</v>
          </cell>
          <cell r="L3536" t="str">
            <v>40.916666666667</v>
          </cell>
        </row>
        <row r="3537">
          <cell r="A3537" t="str">
            <v>JMH</v>
          </cell>
          <cell r="B3537" t="str">
            <v>KJFK</v>
          </cell>
          <cell r="D3537" t="str">
            <v>Marriott Heliport</v>
          </cell>
          <cell r="F3537" t="str">
            <v>Schaumburg</v>
          </cell>
          <cell r="G3537" t="str">
            <v>+6.0</v>
          </cell>
          <cell r="H3537" t="str">
            <v>США</v>
          </cell>
          <cell r="I3537" t="str">
            <v>United States</v>
          </cell>
          <cell r="J3537" t="str">
            <v>US</v>
          </cell>
          <cell r="K3537" t="str">
            <v>42.033333333333</v>
          </cell>
          <cell r="L3537" t="str">
            <v>-88.083333333333</v>
          </cell>
          <cell r="N3537">
            <v>242</v>
          </cell>
        </row>
        <row r="3538">
          <cell r="A3538" t="str">
            <v>JMK</v>
          </cell>
          <cell r="B3538" t="str">
            <v>LGMK</v>
          </cell>
          <cell r="C3538" t="str">
            <v>Миконос</v>
          </cell>
          <cell r="D3538" t="str">
            <v>Mikonos</v>
          </cell>
          <cell r="E3538" t="str">
            <v>Миконос</v>
          </cell>
          <cell r="F3538" t="str">
            <v>Mikonos</v>
          </cell>
          <cell r="G3538" t="str">
            <v>+2.0</v>
          </cell>
          <cell r="H3538" t="str">
            <v>Греция</v>
          </cell>
          <cell r="I3538" t="str">
            <v>Greece</v>
          </cell>
          <cell r="J3538" t="str">
            <v>GR</v>
          </cell>
          <cell r="K3538" t="str">
            <v>37.435128</v>
          </cell>
          <cell r="L3538" t="str">
            <v>25.348103</v>
          </cell>
          <cell r="M3538">
            <v>1400</v>
          </cell>
          <cell r="N3538">
            <v>123</v>
          </cell>
        </row>
        <row r="3539">
          <cell r="A3539" t="str">
            <v>JMM</v>
          </cell>
          <cell r="B3539" t="str">
            <v>ESHM</v>
          </cell>
          <cell r="D3539" t="str">
            <v>Malmo Harbour Heliport</v>
          </cell>
          <cell r="E3539" t="str">
            <v>Малмо</v>
          </cell>
          <cell r="F3539" t="str">
            <v>Malmo</v>
          </cell>
          <cell r="G3539" t="str">
            <v>+1.0</v>
          </cell>
          <cell r="H3539" t="str">
            <v>Швеция</v>
          </cell>
          <cell r="I3539" t="str">
            <v>Sweden</v>
          </cell>
          <cell r="J3539" t="str">
            <v>SE</v>
          </cell>
          <cell r="K3539" t="str">
            <v>55.620000</v>
          </cell>
          <cell r="L3539" t="str">
            <v>12.982778</v>
          </cell>
        </row>
        <row r="3540">
          <cell r="A3540" t="str">
            <v>JMN</v>
          </cell>
          <cell r="B3540" t="str">
            <v>KJFK</v>
          </cell>
          <cell r="D3540" t="str">
            <v>Municipal Heliport</v>
          </cell>
          <cell r="F3540" t="str">
            <v>Mankato</v>
          </cell>
          <cell r="G3540" t="str">
            <v>-6.0</v>
          </cell>
          <cell r="H3540" t="str">
            <v>США</v>
          </cell>
          <cell r="I3540" t="str">
            <v>United States</v>
          </cell>
          <cell r="J3540" t="str">
            <v>US</v>
          </cell>
          <cell r="K3540" t="str">
            <v>44.168888888889</v>
          </cell>
          <cell r="L3540" t="str">
            <v>-93.995</v>
          </cell>
          <cell r="N3540">
            <v>328</v>
          </cell>
        </row>
        <row r="3541">
          <cell r="A3541" t="str">
            <v>JMO</v>
          </cell>
          <cell r="B3541" t="str">
            <v>VNJS</v>
          </cell>
          <cell r="C3541" t="str">
            <v>Джомсом</v>
          </cell>
          <cell r="D3541" t="str">
            <v>Jomsom</v>
          </cell>
          <cell r="E3541" t="str">
            <v>Джомсом</v>
          </cell>
          <cell r="F3541" t="str">
            <v>Jomsom</v>
          </cell>
          <cell r="G3541" t="str">
            <v>-5.8</v>
          </cell>
          <cell r="H3541" t="str">
            <v>Непал</v>
          </cell>
          <cell r="I3541" t="str">
            <v>Nepal</v>
          </cell>
          <cell r="J3541" t="str">
            <v>NP</v>
          </cell>
          <cell r="K3541" t="str">
            <v>28.782222</v>
          </cell>
          <cell r="L3541" t="str">
            <v>83.722500</v>
          </cell>
          <cell r="M3541">
            <v>595</v>
          </cell>
          <cell r="N3541">
            <v>2682</v>
          </cell>
        </row>
        <row r="3542">
          <cell r="A3542" t="str">
            <v>JMS</v>
          </cell>
          <cell r="B3542" t="str">
            <v>KJMS</v>
          </cell>
          <cell r="C3542" t="str">
            <v>Джеймстаун</v>
          </cell>
          <cell r="D3542" t="str">
            <v>Jamestown</v>
          </cell>
          <cell r="E3542" t="str">
            <v>Джеймстаун</v>
          </cell>
          <cell r="F3542" t="str">
            <v>Jamestown</v>
          </cell>
          <cell r="G3542" t="str">
            <v>+5.0</v>
          </cell>
          <cell r="H3542" t="str">
            <v>США</v>
          </cell>
          <cell r="I3542" t="str">
            <v>United States</v>
          </cell>
          <cell r="J3542" t="str">
            <v>US</v>
          </cell>
          <cell r="K3542" t="str">
            <v>46.929722</v>
          </cell>
          <cell r="L3542" t="str">
            <v>-98.678194</v>
          </cell>
          <cell r="M3542">
            <v>1981</v>
          </cell>
          <cell r="N3542">
            <v>457</v>
          </cell>
        </row>
        <row r="3543">
          <cell r="A3543" t="str">
            <v>JMU</v>
          </cell>
          <cell r="B3543" t="str">
            <v>ZYJM</v>
          </cell>
          <cell r="C3543" t="str">
            <v>Цзиамуси</v>
          </cell>
          <cell r="D3543" t="str">
            <v>Jiamusi</v>
          </cell>
          <cell r="E3543" t="str">
            <v>Джаймуси (Китай)</v>
          </cell>
          <cell r="F3543" t="str">
            <v>Jiamusi</v>
          </cell>
          <cell r="G3543" t="str">
            <v>-8.0</v>
          </cell>
          <cell r="H3543" t="str">
            <v>Китай</v>
          </cell>
          <cell r="I3543" t="str">
            <v>China</v>
          </cell>
          <cell r="J3543" t="str">
            <v>CN</v>
          </cell>
          <cell r="K3543" t="str">
            <v>46.843394</v>
          </cell>
          <cell r="L3543" t="str">
            <v>130.465388</v>
          </cell>
          <cell r="N3543">
            <v>80</v>
          </cell>
        </row>
        <row r="3544">
          <cell r="A3544" t="str">
            <v>JMY</v>
          </cell>
          <cell r="D3544" t="str">
            <v>Mammy Yoko Heliport</v>
          </cell>
          <cell r="F3544" t="str">
            <v>Freetown</v>
          </cell>
          <cell r="G3544" t="str">
            <v>+0.0</v>
          </cell>
          <cell r="H3544" t="str">
            <v>Сьерра-Леоне</v>
          </cell>
          <cell r="I3544" t="str">
            <v>Sierra Leone</v>
          </cell>
          <cell r="J3544" t="str">
            <v>SL</v>
          </cell>
          <cell r="K3544" t="str">
            <v>8.490278</v>
          </cell>
          <cell r="L3544" t="str">
            <v>-13.289722</v>
          </cell>
        </row>
        <row r="3545">
          <cell r="A3545" t="str">
            <v>JNA</v>
          </cell>
          <cell r="B3545" t="str">
            <v>SNJN</v>
          </cell>
          <cell r="D3545" t="str">
            <v>Januaria</v>
          </cell>
          <cell r="F3545" t="str">
            <v>Januaria</v>
          </cell>
          <cell r="G3545" t="str">
            <v>-3.0</v>
          </cell>
          <cell r="H3545" t="str">
            <v>Бразилия</v>
          </cell>
          <cell r="I3545" t="str">
            <v>Brazil</v>
          </cell>
          <cell r="J3545" t="str">
            <v>BR</v>
          </cell>
          <cell r="K3545" t="str">
            <v>-15.473833</v>
          </cell>
          <cell r="L3545" t="str">
            <v>-44.385472</v>
          </cell>
          <cell r="M3545">
            <v>1200</v>
          </cell>
          <cell r="N3545">
            <v>480</v>
          </cell>
        </row>
        <row r="3546">
          <cell r="A3546" t="str">
            <v>JNG</v>
          </cell>
          <cell r="B3546" t="str">
            <v>ZLJN</v>
          </cell>
          <cell r="C3546" t="str">
            <v>Цзинин</v>
          </cell>
          <cell r="D3546" t="str">
            <v>Jining</v>
          </cell>
          <cell r="E3546" t="str">
            <v>Цзинин</v>
          </cell>
          <cell r="F3546" t="str">
            <v>Jining</v>
          </cell>
          <cell r="G3546" t="str">
            <v>+0.0</v>
          </cell>
          <cell r="H3546" t="str">
            <v>Китай</v>
          </cell>
          <cell r="I3546" t="str">
            <v>China</v>
          </cell>
          <cell r="J3546" t="str">
            <v>CN</v>
          </cell>
          <cell r="K3546" t="str">
            <v>35.292778</v>
          </cell>
          <cell r="L3546" t="str">
            <v>116.346389</v>
          </cell>
        </row>
        <row r="3547">
          <cell r="A3547" t="str">
            <v>JNH</v>
          </cell>
          <cell r="B3547" t="str">
            <v>KJFK</v>
          </cell>
          <cell r="D3547" t="str">
            <v>North Park Inn H/P</v>
          </cell>
          <cell r="E3547" t="str">
            <v>Даллас</v>
          </cell>
          <cell r="F3547" t="str">
            <v>Dallas</v>
          </cell>
          <cell r="H3547" t="str">
            <v>Эфиопия</v>
          </cell>
          <cell r="I3547" t="str">
            <v>Ethiopia</v>
          </cell>
          <cell r="J3547" t="str">
            <v>ET</v>
          </cell>
          <cell r="K3547" t="str">
            <v>7.7166666666667</v>
          </cell>
          <cell r="L3547" t="str">
            <v>40.916666666667</v>
          </cell>
        </row>
        <row r="3548">
          <cell r="A3548" t="str">
            <v>JNI</v>
          </cell>
          <cell r="B3548" t="str">
            <v>SAAJ</v>
          </cell>
          <cell r="C3548" t="str">
            <v>Хунин</v>
          </cell>
          <cell r="D3548" t="str">
            <v>Junin</v>
          </cell>
          <cell r="E3548" t="str">
            <v>Хунин</v>
          </cell>
          <cell r="F3548" t="str">
            <v>Junin</v>
          </cell>
          <cell r="G3548" t="str">
            <v>-3.0</v>
          </cell>
          <cell r="H3548" t="str">
            <v>Аргентина</v>
          </cell>
          <cell r="I3548" t="str">
            <v>Argentina</v>
          </cell>
          <cell r="J3548" t="str">
            <v>AR</v>
          </cell>
          <cell r="K3548" t="str">
            <v>-34.545889</v>
          </cell>
          <cell r="L3548" t="str">
            <v>-60.930556</v>
          </cell>
          <cell r="M3548">
            <v>1500</v>
          </cell>
          <cell r="N3548">
            <v>80</v>
          </cell>
        </row>
        <row r="3549">
          <cell r="A3549" t="str">
            <v>JNN</v>
          </cell>
          <cell r="B3549" t="str">
            <v>BGNN</v>
          </cell>
          <cell r="C3549" t="str">
            <v>Нанорталик</v>
          </cell>
          <cell r="D3549" t="str">
            <v>Nanortalik</v>
          </cell>
          <cell r="E3549" t="str">
            <v>Нанорталик</v>
          </cell>
          <cell r="F3549" t="str">
            <v>Nanortalik</v>
          </cell>
          <cell r="G3549" t="str">
            <v>-3.0</v>
          </cell>
          <cell r="H3549" t="str">
            <v>Гренландия</v>
          </cell>
          <cell r="I3549" t="str">
            <v>Greenland</v>
          </cell>
          <cell r="J3549" t="str">
            <v>GL</v>
          </cell>
          <cell r="K3549" t="str">
            <v>60.140000</v>
          </cell>
          <cell r="L3549" t="str">
            <v>-45.231667</v>
          </cell>
          <cell r="N3549">
            <v>5</v>
          </cell>
        </row>
        <row r="3550">
          <cell r="A3550" t="str">
            <v>JNP</v>
          </cell>
          <cell r="B3550" t="str">
            <v>SNAP</v>
          </cell>
          <cell r="D3550" t="str">
            <v>Heliport</v>
          </cell>
          <cell r="E3550" t="str">
            <v>Ньюпорт Бич</v>
          </cell>
          <cell r="F3550" t="str">
            <v>Newport Beach</v>
          </cell>
          <cell r="G3550" t="str">
            <v>-8.0</v>
          </cell>
          <cell r="H3550" t="str">
            <v>США</v>
          </cell>
          <cell r="I3550" t="str">
            <v>United States</v>
          </cell>
          <cell r="J3550" t="str">
            <v>US</v>
          </cell>
          <cell r="K3550" t="str">
            <v>33.6</v>
          </cell>
          <cell r="L3550" t="str">
            <v>-117.88333333333</v>
          </cell>
          <cell r="N3550">
            <v>10</v>
          </cell>
        </row>
        <row r="3551">
          <cell r="A3551" t="str">
            <v>JNS</v>
          </cell>
          <cell r="B3551" t="str">
            <v>BGNS</v>
          </cell>
          <cell r="D3551" t="str">
            <v>Heliport</v>
          </cell>
          <cell r="F3551" t="str">
            <v>Narsaq</v>
          </cell>
          <cell r="G3551" t="str">
            <v>+3.0</v>
          </cell>
          <cell r="H3551" t="str">
            <v>Гренландия</v>
          </cell>
          <cell r="I3551" t="str">
            <v>Greenland</v>
          </cell>
          <cell r="J3551" t="str">
            <v>GL</v>
          </cell>
          <cell r="K3551" t="str">
            <v>60.916667</v>
          </cell>
          <cell r="L3551" t="str">
            <v>-46.058611</v>
          </cell>
          <cell r="N3551">
            <v>25</v>
          </cell>
        </row>
        <row r="3552">
          <cell r="A3552" t="str">
            <v>JNU</v>
          </cell>
          <cell r="B3552" t="str">
            <v>PAJN</v>
          </cell>
          <cell r="D3552" t="str">
            <v>Boundary Bay</v>
          </cell>
          <cell r="F3552" t="str">
            <v>Juneau</v>
          </cell>
          <cell r="G3552" t="str">
            <v>-9.0</v>
          </cell>
          <cell r="H3552" t="str">
            <v>США</v>
          </cell>
          <cell r="I3552" t="str">
            <v>United States</v>
          </cell>
          <cell r="J3552" t="str">
            <v>US</v>
          </cell>
          <cell r="K3552" t="str">
            <v>58.354972</v>
          </cell>
          <cell r="L3552" t="str">
            <v>-134.576278</v>
          </cell>
          <cell r="M3552">
            <v>2577</v>
          </cell>
          <cell r="N3552">
            <v>6</v>
          </cell>
        </row>
        <row r="3553">
          <cell r="A3553" t="str">
            <v>JNX</v>
          </cell>
          <cell r="B3553" t="str">
            <v>LGNX</v>
          </cell>
          <cell r="D3553" t="str">
            <v>Naxos Airport</v>
          </cell>
          <cell r="E3553" t="str">
            <v>Наксо</v>
          </cell>
          <cell r="F3553" t="str">
            <v>Naxos</v>
          </cell>
          <cell r="G3553" t="str">
            <v>+2.0</v>
          </cell>
          <cell r="H3553" t="str">
            <v>Греция</v>
          </cell>
          <cell r="I3553" t="str">
            <v>Greece</v>
          </cell>
          <cell r="J3553" t="str">
            <v>GR</v>
          </cell>
          <cell r="K3553" t="str">
            <v>37.080556</v>
          </cell>
          <cell r="L3553" t="str">
            <v>25.368056</v>
          </cell>
          <cell r="M3553">
            <v>800</v>
          </cell>
          <cell r="N3553">
            <v>3</v>
          </cell>
        </row>
        <row r="3554">
          <cell r="A3554" t="str">
            <v>JNZ</v>
          </cell>
          <cell r="B3554" t="str">
            <v>ZYJZ</v>
          </cell>
          <cell r="C3554" t="str">
            <v>Цзичжоу</v>
          </cell>
          <cell r="D3554" t="str">
            <v>Jinzhou</v>
          </cell>
          <cell r="E3554" t="str">
            <v>Цзиньчжоу</v>
          </cell>
          <cell r="F3554" t="str">
            <v>Jinzhou</v>
          </cell>
          <cell r="G3554" t="str">
            <v>+8.0</v>
          </cell>
          <cell r="H3554" t="str">
            <v>Китай</v>
          </cell>
          <cell r="I3554" t="str">
            <v>China</v>
          </cell>
          <cell r="J3554" t="str">
            <v>CN</v>
          </cell>
          <cell r="K3554" t="str">
            <v>41.101389</v>
          </cell>
          <cell r="L3554" t="str">
            <v>121.061667</v>
          </cell>
        </row>
        <row r="3555">
          <cell r="A3555" t="str">
            <v>JOC</v>
          </cell>
          <cell r="D3555" t="str">
            <v>Centerport Heliport</v>
          </cell>
          <cell r="E3555" t="str">
            <v>Санта-Ана</v>
          </cell>
          <cell r="F3555" t="str">
            <v>Santa Ana</v>
          </cell>
          <cell r="G3555" t="str">
            <v>+5.0</v>
          </cell>
          <cell r="H3555" t="str">
            <v>Колумбия</v>
          </cell>
          <cell r="I3555" t="str">
            <v>Colombia</v>
          </cell>
          <cell r="J3555" t="str">
            <v>CO</v>
          </cell>
          <cell r="K3555" t="str">
            <v>1.0833333333333</v>
          </cell>
          <cell r="L3555" t="str">
            <v>-77.55</v>
          </cell>
        </row>
        <row r="3556">
          <cell r="A3556" t="str">
            <v>JOE</v>
          </cell>
          <cell r="B3556" t="str">
            <v>EFJO</v>
          </cell>
          <cell r="C3556" t="str">
            <v>Йоенсуу</v>
          </cell>
          <cell r="D3556" t="str">
            <v>Joensuu</v>
          </cell>
          <cell r="E3556" t="str">
            <v>Йонсуу</v>
          </cell>
          <cell r="F3556" t="str">
            <v>Joensuu</v>
          </cell>
          <cell r="G3556" t="str">
            <v>-2.0</v>
          </cell>
          <cell r="H3556" t="str">
            <v>Финляндия</v>
          </cell>
          <cell r="I3556" t="str">
            <v>Finland</v>
          </cell>
          <cell r="J3556" t="str">
            <v>FI</v>
          </cell>
          <cell r="K3556" t="str">
            <v>62.662906</v>
          </cell>
          <cell r="L3556" t="str">
            <v>29.607550</v>
          </cell>
          <cell r="M3556">
            <v>2000</v>
          </cell>
          <cell r="N3556">
            <v>121</v>
          </cell>
        </row>
        <row r="3557">
          <cell r="A3557" t="str">
            <v>JOG</v>
          </cell>
          <cell r="B3557" t="str">
            <v>WARJ</v>
          </cell>
          <cell r="D3557" t="str">
            <v>Adisutjipto</v>
          </cell>
          <cell r="E3557" t="str">
            <v>Джогиякарта</v>
          </cell>
          <cell r="F3557" t="str">
            <v>Yogyakarta</v>
          </cell>
          <cell r="G3557" t="str">
            <v>+7.0</v>
          </cell>
          <cell r="H3557" t="str">
            <v>Индонезия</v>
          </cell>
          <cell r="I3557" t="str">
            <v>Indonesia</v>
          </cell>
          <cell r="J3557" t="str">
            <v>ID</v>
          </cell>
          <cell r="K3557" t="str">
            <v>-7.788181</v>
          </cell>
          <cell r="L3557" t="str">
            <v>110.431758</v>
          </cell>
          <cell r="M3557">
            <v>1850</v>
          </cell>
          <cell r="N3557">
            <v>107</v>
          </cell>
        </row>
        <row r="3558">
          <cell r="A3558" t="str">
            <v>JOH</v>
          </cell>
          <cell r="B3558" t="str">
            <v>FAPJ</v>
          </cell>
          <cell r="D3558" t="str">
            <v>Port Saint Johns</v>
          </cell>
          <cell r="F3558" t="str">
            <v>Port Saint Johns</v>
          </cell>
          <cell r="G3558" t="str">
            <v>-2.0</v>
          </cell>
          <cell r="H3558" t="str">
            <v>ЮАР</v>
          </cell>
          <cell r="I3558" t="str">
            <v>South Africa</v>
          </cell>
          <cell r="J3558" t="str">
            <v>ZA</v>
          </cell>
          <cell r="K3558" t="str">
            <v>-31.605886</v>
          </cell>
          <cell r="L3558" t="str">
            <v>29.519786</v>
          </cell>
          <cell r="M3558">
            <v>792</v>
          </cell>
          <cell r="N3558">
            <v>374</v>
          </cell>
        </row>
        <row r="3559">
          <cell r="A3559" t="str">
            <v>JOI</v>
          </cell>
          <cell r="B3559" t="str">
            <v>SBJV</v>
          </cell>
          <cell r="D3559" t="str">
            <v>Lauro Carneiro De Loyola</v>
          </cell>
          <cell r="F3559" t="str">
            <v>Joinville</v>
          </cell>
          <cell r="G3559" t="str">
            <v>+3.0</v>
          </cell>
          <cell r="H3559" t="str">
            <v>Бразилия</v>
          </cell>
          <cell r="I3559" t="str">
            <v>Brazil</v>
          </cell>
          <cell r="J3559" t="str">
            <v>BR</v>
          </cell>
          <cell r="K3559" t="str">
            <v>-26.224453</v>
          </cell>
          <cell r="L3559" t="str">
            <v>-48.797364</v>
          </cell>
          <cell r="M3559">
            <v>1640</v>
          </cell>
          <cell r="N3559">
            <v>5</v>
          </cell>
        </row>
        <row r="3560">
          <cell r="A3560" t="str">
            <v>JOK</v>
          </cell>
          <cell r="B3560" t="str">
            <v>UWKJ</v>
          </cell>
          <cell r="C3560" t="str">
            <v>Йошкар-Ола</v>
          </cell>
          <cell r="D3560" t="str">
            <v>Joshkar-Ola</v>
          </cell>
          <cell r="E3560" t="str">
            <v>Йошкар-Ола</v>
          </cell>
          <cell r="F3560" t="str">
            <v>Joshkar-Ola</v>
          </cell>
          <cell r="G3560" t="str">
            <v>-2.0</v>
          </cell>
          <cell r="H3560" t="str">
            <v>Россия</v>
          </cell>
          <cell r="I3560" t="str">
            <v>Russian Federation</v>
          </cell>
          <cell r="J3560" t="str">
            <v>RU</v>
          </cell>
          <cell r="K3560" t="str">
            <v>56.700556</v>
          </cell>
          <cell r="L3560" t="str">
            <v>47.904722</v>
          </cell>
          <cell r="N3560">
            <v>106</v>
          </cell>
        </row>
        <row r="3561">
          <cell r="A3561" t="str">
            <v>JOL</v>
          </cell>
          <cell r="B3561" t="str">
            <v>RPMJ</v>
          </cell>
          <cell r="C3561" t="str">
            <v>Жоло</v>
          </cell>
          <cell r="D3561" t="str">
            <v>Jolo</v>
          </cell>
          <cell r="E3561" t="str">
            <v>Жоло</v>
          </cell>
          <cell r="F3561" t="str">
            <v>Jolo</v>
          </cell>
          <cell r="G3561" t="str">
            <v>-8.0</v>
          </cell>
          <cell r="H3561" t="str">
            <v>Филиппины</v>
          </cell>
          <cell r="I3561" t="str">
            <v>Philippines</v>
          </cell>
          <cell r="J3561" t="str">
            <v>PH</v>
          </cell>
          <cell r="K3561" t="str">
            <v>6.053672</v>
          </cell>
          <cell r="L3561" t="str">
            <v>121.011044</v>
          </cell>
          <cell r="M3561">
            <v>1350</v>
          </cell>
          <cell r="N3561">
            <v>36</v>
          </cell>
        </row>
        <row r="3562">
          <cell r="A3562" t="str">
            <v>JOM</v>
          </cell>
          <cell r="B3562" t="str">
            <v>HTNJ</v>
          </cell>
          <cell r="C3562" t="str">
            <v>Ньомбе</v>
          </cell>
          <cell r="D3562" t="str">
            <v>Njombe</v>
          </cell>
          <cell r="E3562" t="str">
            <v>Ньомбе</v>
          </cell>
          <cell r="F3562" t="str">
            <v>Njombe</v>
          </cell>
          <cell r="G3562" t="str">
            <v>-3.0</v>
          </cell>
          <cell r="H3562" t="str">
            <v>Танзания</v>
          </cell>
          <cell r="I3562" t="str">
            <v>Tanzania</v>
          </cell>
          <cell r="J3562" t="str">
            <v>TZ</v>
          </cell>
          <cell r="K3562" t="str">
            <v>-9.350</v>
          </cell>
          <cell r="L3562" t="str">
            <v>34.800</v>
          </cell>
          <cell r="M3562">
            <v>1890</v>
          </cell>
          <cell r="N3562">
            <v>1951</v>
          </cell>
        </row>
        <row r="3563">
          <cell r="A3563" t="str">
            <v>JON</v>
          </cell>
          <cell r="B3563" t="str">
            <v>PJON</v>
          </cell>
          <cell r="D3563" t="str">
            <v>Johnston Island</v>
          </cell>
          <cell r="F3563" t="str">
            <v>Johnston Island</v>
          </cell>
          <cell r="G3563" t="str">
            <v>+10.0</v>
          </cell>
          <cell r="H3563" t="str">
            <v>Внешние малые острова США</v>
          </cell>
          <cell r="I3563" t="str">
            <v>US Minor Outlying Islands</v>
          </cell>
          <cell r="J3563" t="str">
            <v>UM</v>
          </cell>
          <cell r="K3563" t="str">
            <v>16.730555555556</v>
          </cell>
          <cell r="L3563" t="str">
            <v>-169.53527777778</v>
          </cell>
          <cell r="M3563">
            <v>2743</v>
          </cell>
          <cell r="N3563">
            <v>2</v>
          </cell>
        </row>
        <row r="3564">
          <cell r="A3564" t="str">
            <v>JOP</v>
          </cell>
          <cell r="C3564" t="str">
            <v>Жозефсталль</v>
          </cell>
          <cell r="D3564" t="str">
            <v>Josephstaal</v>
          </cell>
          <cell r="E3564" t="str">
            <v>Жозефсталль</v>
          </cell>
          <cell r="F3564" t="str">
            <v>Josephstaal</v>
          </cell>
          <cell r="G3564" t="str">
            <v>-10.0</v>
          </cell>
          <cell r="H3564" t="str">
            <v>Папуа - Новая Гвинея</v>
          </cell>
          <cell r="I3564" t="str">
            <v>Papua New Guinea</v>
          </cell>
          <cell r="J3564" t="str">
            <v>PG</v>
          </cell>
          <cell r="K3564" t="str">
            <v>-4.746944</v>
          </cell>
          <cell r="L3564" t="str">
            <v>145.006944</v>
          </cell>
          <cell r="M3564">
            <v>949</v>
          </cell>
          <cell r="N3564">
            <v>76</v>
          </cell>
        </row>
        <row r="3565">
          <cell r="A3565" t="str">
            <v>JOR</v>
          </cell>
          <cell r="D3565" t="str">
            <v>The City Heliport</v>
          </cell>
          <cell r="E3565" t="str">
            <v>Орандж</v>
          </cell>
          <cell r="F3565" t="str">
            <v>Orange</v>
          </cell>
          <cell r="G3565" t="str">
            <v>-8.0</v>
          </cell>
          <cell r="H3565" t="str">
            <v>США</v>
          </cell>
          <cell r="I3565" t="str">
            <v>United States</v>
          </cell>
          <cell r="J3565" t="str">
            <v>US</v>
          </cell>
          <cell r="K3565" t="str">
            <v>33.781683</v>
          </cell>
          <cell r="L3565" t="str">
            <v>-117.865057</v>
          </cell>
          <cell r="N3565">
            <v>84</v>
          </cell>
        </row>
        <row r="3566">
          <cell r="A3566" t="str">
            <v>JOS</v>
          </cell>
          <cell r="B3566" t="str">
            <v>DNJO</v>
          </cell>
          <cell r="C3566" t="str">
            <v>Йос</v>
          </cell>
          <cell r="D3566" t="str">
            <v>Jos</v>
          </cell>
          <cell r="E3566" t="str">
            <v>Йос</v>
          </cell>
          <cell r="F3566" t="str">
            <v>Jos</v>
          </cell>
          <cell r="G3566" t="str">
            <v>+1.0</v>
          </cell>
          <cell r="H3566" t="str">
            <v>Нигерия</v>
          </cell>
          <cell r="I3566" t="str">
            <v>Nigeria</v>
          </cell>
          <cell r="J3566" t="str">
            <v>NG</v>
          </cell>
          <cell r="K3566" t="str">
            <v>9.639828</v>
          </cell>
          <cell r="L3566" t="str">
            <v>8.869050</v>
          </cell>
          <cell r="M3566">
            <v>1554</v>
          </cell>
          <cell r="N3566">
            <v>1290</v>
          </cell>
        </row>
        <row r="3567">
          <cell r="A3567" t="str">
            <v>JOT</v>
          </cell>
          <cell r="B3567" t="str">
            <v>KJOT</v>
          </cell>
          <cell r="D3567" t="str">
            <v>Municipal</v>
          </cell>
          <cell r="F3567" t="str">
            <v>Joliet</v>
          </cell>
          <cell r="G3567" t="str">
            <v>+6.0</v>
          </cell>
          <cell r="H3567" t="str">
            <v>США</v>
          </cell>
          <cell r="I3567" t="str">
            <v>United States</v>
          </cell>
          <cell r="J3567" t="str">
            <v>US</v>
          </cell>
          <cell r="K3567" t="str">
            <v>41.517694</v>
          </cell>
          <cell r="L3567" t="str">
            <v>-88.175611</v>
          </cell>
          <cell r="M3567">
            <v>905</v>
          </cell>
          <cell r="N3567">
            <v>177</v>
          </cell>
        </row>
        <row r="3568">
          <cell r="A3568" t="str">
            <v>JPA</v>
          </cell>
          <cell r="B3568" t="str">
            <v>SBJP</v>
          </cell>
          <cell r="D3568" t="str">
            <v>Castro Pinto</v>
          </cell>
          <cell r="E3568" t="str">
            <v>Жоао Пессоа</v>
          </cell>
          <cell r="F3568" t="str">
            <v>Joao Pessoa</v>
          </cell>
          <cell r="G3568" t="str">
            <v>+3.0</v>
          </cell>
          <cell r="H3568" t="str">
            <v>Бразилия</v>
          </cell>
          <cell r="I3568" t="str">
            <v>Brazil</v>
          </cell>
          <cell r="J3568" t="str">
            <v>BR</v>
          </cell>
          <cell r="K3568" t="str">
            <v>-7.148381</v>
          </cell>
          <cell r="L3568" t="str">
            <v>-34.950681</v>
          </cell>
          <cell r="M3568">
            <v>2515</v>
          </cell>
          <cell r="N3568">
            <v>66</v>
          </cell>
        </row>
        <row r="3569">
          <cell r="A3569" t="str">
            <v>JPD</v>
          </cell>
          <cell r="B3569" t="str">
            <v>KJPD</v>
          </cell>
          <cell r="D3569" t="str">
            <v>Heliport</v>
          </cell>
          <cell r="F3569" t="str">
            <v>Pasadena</v>
          </cell>
          <cell r="G3569" t="str">
            <v>+8.0</v>
          </cell>
          <cell r="H3569" t="str">
            <v>США</v>
          </cell>
          <cell r="I3569" t="str">
            <v>United States</v>
          </cell>
          <cell r="J3569" t="str">
            <v>US</v>
          </cell>
          <cell r="K3569" t="str">
            <v>34.133333333333</v>
          </cell>
          <cell r="L3569" t="str">
            <v>-118.13333333333</v>
          </cell>
        </row>
        <row r="3570">
          <cell r="A3570" t="str">
            <v>JPN</v>
          </cell>
          <cell r="B3570" t="str">
            <v>KJPN</v>
          </cell>
          <cell r="D3570" t="str">
            <v>Pentagon Army</v>
          </cell>
          <cell r="F3570" t="str">
            <v>Washington</v>
          </cell>
          <cell r="G3570" t="str">
            <v>+5.0</v>
          </cell>
          <cell r="H3570" t="str">
            <v>США</v>
          </cell>
          <cell r="I3570" t="str">
            <v>United States</v>
          </cell>
          <cell r="J3570" t="str">
            <v>US</v>
          </cell>
          <cell r="K3570" t="str">
            <v>38.874056</v>
          </cell>
          <cell r="L3570" t="str">
            <v>-77.057500</v>
          </cell>
          <cell r="N3570">
            <v>12</v>
          </cell>
        </row>
        <row r="3571">
          <cell r="A3571" t="str">
            <v>JPR</v>
          </cell>
          <cell r="B3571" t="str">
            <v>SWJI</v>
          </cell>
          <cell r="D3571" t="str">
            <v>Ji-Parana</v>
          </cell>
          <cell r="F3571" t="str">
            <v>Ji-Parana</v>
          </cell>
          <cell r="G3571" t="str">
            <v>+4.0</v>
          </cell>
          <cell r="H3571" t="str">
            <v>Бразилия</v>
          </cell>
          <cell r="I3571" t="str">
            <v>Brazil</v>
          </cell>
          <cell r="J3571" t="str">
            <v>BR</v>
          </cell>
          <cell r="K3571" t="str">
            <v>-10.870803</v>
          </cell>
          <cell r="L3571" t="str">
            <v>-61.846469</v>
          </cell>
          <cell r="M3571">
            <v>1800</v>
          </cell>
          <cell r="N3571">
            <v>181</v>
          </cell>
        </row>
        <row r="3572">
          <cell r="A3572" t="str">
            <v>JPT</v>
          </cell>
          <cell r="D3572" t="str">
            <v>Park Ten Heliport</v>
          </cell>
          <cell r="E3572" t="str">
            <v>Хьюстон</v>
          </cell>
          <cell r="F3572" t="str">
            <v>Houston</v>
          </cell>
          <cell r="G3572" t="str">
            <v>-6.0</v>
          </cell>
          <cell r="H3572" t="str">
            <v>США</v>
          </cell>
          <cell r="I3572" t="str">
            <v>United States</v>
          </cell>
          <cell r="J3572" t="str">
            <v>US</v>
          </cell>
          <cell r="K3572">
            <v>0</v>
          </cell>
          <cell r="L3572">
            <v>0</v>
          </cell>
        </row>
        <row r="3573">
          <cell r="A3573" t="str">
            <v>JPU</v>
          </cell>
          <cell r="D3573" t="str">
            <v>La Defense Heliport</v>
          </cell>
          <cell r="E3573" t="str">
            <v>Париж</v>
          </cell>
          <cell r="F3573" t="str">
            <v>Paris</v>
          </cell>
          <cell r="G3573" t="str">
            <v>+1.0</v>
          </cell>
          <cell r="H3573" t="str">
            <v>Франция</v>
          </cell>
          <cell r="I3573" t="str">
            <v>France</v>
          </cell>
          <cell r="J3573" t="str">
            <v>FR</v>
          </cell>
          <cell r="K3573" t="str">
            <v>48.892778</v>
          </cell>
          <cell r="L3573" t="str">
            <v>2.235833</v>
          </cell>
        </row>
        <row r="3574">
          <cell r="A3574" t="str">
            <v>JQA</v>
          </cell>
          <cell r="B3574" t="str">
            <v>BGUQ</v>
          </cell>
          <cell r="D3574" t="str">
            <v>Qaarsut</v>
          </cell>
          <cell r="F3574" t="str">
            <v>Qaarsut</v>
          </cell>
          <cell r="G3574" t="str">
            <v>+0.0</v>
          </cell>
          <cell r="H3574" t="str">
            <v>Гренландия</v>
          </cell>
          <cell r="I3574" t="str">
            <v>Greenland</v>
          </cell>
          <cell r="J3574" t="str">
            <v>GL</v>
          </cell>
          <cell r="K3574" t="str">
            <v>70.734231</v>
          </cell>
          <cell r="L3574" t="str">
            <v>-52.696203</v>
          </cell>
          <cell r="N3574">
            <v>88</v>
          </cell>
        </row>
        <row r="3575">
          <cell r="A3575" t="str">
            <v>JQE</v>
          </cell>
          <cell r="B3575" t="str">
            <v>MPJE</v>
          </cell>
          <cell r="C3575" t="str">
            <v>Жак</v>
          </cell>
          <cell r="D3575" t="str">
            <v>Jaque</v>
          </cell>
          <cell r="E3575" t="str">
            <v>Жак</v>
          </cell>
          <cell r="F3575" t="str">
            <v>Jaque</v>
          </cell>
          <cell r="G3575" t="str">
            <v>+5.0</v>
          </cell>
          <cell r="H3575" t="str">
            <v>Панама</v>
          </cell>
          <cell r="I3575" t="str">
            <v>Panama</v>
          </cell>
          <cell r="J3575" t="str">
            <v>PA</v>
          </cell>
          <cell r="K3575" t="str">
            <v>7.517778</v>
          </cell>
          <cell r="L3575" t="str">
            <v>-78.157222</v>
          </cell>
          <cell r="M3575">
            <v>1326</v>
          </cell>
          <cell r="N3575">
            <v>9</v>
          </cell>
        </row>
        <row r="3576">
          <cell r="A3576" t="str">
            <v>JRA</v>
          </cell>
          <cell r="B3576" t="str">
            <v>KJRA</v>
          </cell>
          <cell r="D3576" t="str">
            <v>West 30th St Heliport</v>
          </cell>
          <cell r="E3576" t="str">
            <v>Нью-Йорк</v>
          </cell>
          <cell r="F3576" t="str">
            <v>New York</v>
          </cell>
          <cell r="G3576" t="str">
            <v>-5.0</v>
          </cell>
          <cell r="H3576" t="str">
            <v>США</v>
          </cell>
          <cell r="I3576" t="str">
            <v>United States</v>
          </cell>
          <cell r="J3576" t="str">
            <v>US</v>
          </cell>
          <cell r="K3576" t="str">
            <v>40.754546</v>
          </cell>
          <cell r="L3576" t="str">
            <v>-74.007084</v>
          </cell>
          <cell r="N3576">
            <v>2</v>
          </cell>
        </row>
        <row r="3577">
          <cell r="A3577" t="str">
            <v>JRB</v>
          </cell>
          <cell r="B3577" t="str">
            <v>KJRB</v>
          </cell>
          <cell r="D3577" t="str">
            <v>Downtown Manhattan H/p</v>
          </cell>
          <cell r="F3577" t="str">
            <v>New York, NY</v>
          </cell>
          <cell r="G3577" t="str">
            <v>-5.0</v>
          </cell>
          <cell r="H3577" t="str">
            <v>США</v>
          </cell>
          <cell r="I3577" t="str">
            <v>United States</v>
          </cell>
          <cell r="J3577" t="str">
            <v>US</v>
          </cell>
          <cell r="K3577" t="str">
            <v>40.701214</v>
          </cell>
          <cell r="L3577" t="str">
            <v>-74.009028</v>
          </cell>
          <cell r="N3577">
            <v>2</v>
          </cell>
        </row>
        <row r="3578">
          <cell r="A3578" t="str">
            <v>JRC</v>
          </cell>
          <cell r="D3578" t="str">
            <v>Municipal Heliport</v>
          </cell>
          <cell r="E3578" t="str">
            <v>Рочестер</v>
          </cell>
          <cell r="F3578" t="str">
            <v>Rochester</v>
          </cell>
          <cell r="G3578" t="str">
            <v>+1.0</v>
          </cell>
          <cell r="H3578" t="str">
            <v>США</v>
          </cell>
          <cell r="I3578" t="str">
            <v>United States</v>
          </cell>
          <cell r="J3578" t="str">
            <v>US</v>
          </cell>
          <cell r="K3578" t="str">
            <v>49.916666666667</v>
          </cell>
          <cell r="L3578" t="str">
            <v>-0.96666666666667</v>
          </cell>
        </row>
        <row r="3579">
          <cell r="A3579" t="str">
            <v>JRD</v>
          </cell>
          <cell r="D3579" t="str">
            <v>Heliport</v>
          </cell>
          <cell r="F3579" t="str">
            <v>Riverside</v>
          </cell>
          <cell r="H3579" t="str">
            <v>Китай</v>
          </cell>
          <cell r="I3579" t="str">
            <v>China</v>
          </cell>
          <cell r="J3579" t="str">
            <v>CN</v>
          </cell>
          <cell r="K3579" t="str">
            <v>33.982515</v>
          </cell>
          <cell r="L3579" t="str">
            <v>-117.375878</v>
          </cell>
          <cell r="N3579">
            <v>290</v>
          </cell>
        </row>
        <row r="3580">
          <cell r="A3580" t="str">
            <v>JRE</v>
          </cell>
          <cell r="D3580" t="str">
            <v>East 60th Street H/P</v>
          </cell>
          <cell r="E3580" t="str">
            <v>Нью-Йорк</v>
          </cell>
          <cell r="F3580" t="str">
            <v>New York</v>
          </cell>
          <cell r="G3580" t="str">
            <v>-5.0</v>
          </cell>
          <cell r="H3580" t="str">
            <v>США</v>
          </cell>
          <cell r="I3580" t="str">
            <v>United States</v>
          </cell>
          <cell r="J3580" t="str">
            <v>US</v>
          </cell>
          <cell r="K3580" t="str">
            <v>40.8</v>
          </cell>
          <cell r="L3580" t="str">
            <v>-73.966666666667</v>
          </cell>
        </row>
        <row r="3581">
          <cell r="A3581" t="str">
            <v>JRH</v>
          </cell>
          <cell r="B3581" t="str">
            <v>VEJT</v>
          </cell>
          <cell r="D3581" t="str">
            <v>Rowriah</v>
          </cell>
          <cell r="E3581" t="str">
            <v>Йорхат</v>
          </cell>
          <cell r="F3581" t="str">
            <v>Jorhat</v>
          </cell>
          <cell r="G3581" t="str">
            <v>-5.5</v>
          </cell>
          <cell r="H3581" t="str">
            <v>Индия</v>
          </cell>
          <cell r="I3581" t="str">
            <v>India</v>
          </cell>
          <cell r="J3581" t="str">
            <v>IN</v>
          </cell>
          <cell r="K3581" t="str">
            <v>26.731528</v>
          </cell>
          <cell r="L3581" t="str">
            <v>94.175536</v>
          </cell>
          <cell r="M3581">
            <v>2743</v>
          </cell>
          <cell r="N3581">
            <v>95</v>
          </cell>
        </row>
        <row r="3582">
          <cell r="A3582" t="str">
            <v>JRK</v>
          </cell>
          <cell r="B3582" t="str">
            <v>BGAR</v>
          </cell>
          <cell r="C3582" t="str">
            <v>Арсук</v>
          </cell>
          <cell r="D3582" t="str">
            <v>Arsuk</v>
          </cell>
          <cell r="E3582" t="str">
            <v>Арсук</v>
          </cell>
          <cell r="F3582" t="str">
            <v>Arsuk</v>
          </cell>
          <cell r="G3582" t="str">
            <v>-3.0</v>
          </cell>
          <cell r="H3582" t="str">
            <v>Гренландия</v>
          </cell>
          <cell r="I3582" t="str">
            <v>Greenland</v>
          </cell>
          <cell r="J3582" t="str">
            <v>GL</v>
          </cell>
          <cell r="K3582" t="str">
            <v>61.183333</v>
          </cell>
          <cell r="L3582" t="str">
            <v>-48.416667</v>
          </cell>
          <cell r="N3582">
            <v>20</v>
          </cell>
        </row>
        <row r="3583">
          <cell r="A3583" t="str">
            <v>JRN</v>
          </cell>
          <cell r="B3583" t="str">
            <v>SWJU</v>
          </cell>
          <cell r="D3583" t="str">
            <v>Juruena</v>
          </cell>
          <cell r="F3583" t="str">
            <v>Juruena</v>
          </cell>
          <cell r="G3583" t="str">
            <v>+4.0</v>
          </cell>
          <cell r="H3583" t="str">
            <v>Бразилия</v>
          </cell>
          <cell r="I3583" t="str">
            <v>Brazil</v>
          </cell>
          <cell r="J3583" t="str">
            <v>BR</v>
          </cell>
          <cell r="K3583" t="str">
            <v>-10.305824</v>
          </cell>
          <cell r="L3583" t="str">
            <v>-58.489445</v>
          </cell>
          <cell r="M3583">
            <v>1018</v>
          </cell>
          <cell r="N3583">
            <v>160</v>
          </cell>
        </row>
        <row r="3584">
          <cell r="A3584" t="str">
            <v>JRO</v>
          </cell>
          <cell r="B3584" t="str">
            <v>HTKJ</v>
          </cell>
          <cell r="C3584" t="str">
            <v>Килиманджаро</v>
          </cell>
          <cell r="D3584" t="str">
            <v>Kilimanjaro</v>
          </cell>
          <cell r="E3584" t="str">
            <v>Килиманджаро</v>
          </cell>
          <cell r="F3584" t="str">
            <v>Kilimanjaro</v>
          </cell>
          <cell r="G3584" t="str">
            <v>+3.0</v>
          </cell>
          <cell r="H3584" t="str">
            <v>Танзания</v>
          </cell>
          <cell r="I3584" t="str">
            <v>Tanzania</v>
          </cell>
          <cell r="J3584" t="str">
            <v>TZ</v>
          </cell>
          <cell r="K3584" t="str">
            <v>-3.429406</v>
          </cell>
          <cell r="L3584" t="str">
            <v>37.074461</v>
          </cell>
          <cell r="M3584">
            <v>3601</v>
          </cell>
          <cell r="N3584">
            <v>894</v>
          </cell>
        </row>
        <row r="3585">
          <cell r="A3585" t="str">
            <v>JRS</v>
          </cell>
          <cell r="B3585" t="str">
            <v>OJJR</v>
          </cell>
          <cell r="C3585" t="str">
            <v>Иерусалим</v>
          </cell>
          <cell r="D3585" t="str">
            <v>Jerusalem</v>
          </cell>
          <cell r="E3585" t="str">
            <v>Иерусалим</v>
          </cell>
          <cell r="F3585" t="str">
            <v>Jerusalem</v>
          </cell>
          <cell r="G3585" t="str">
            <v>+2.0</v>
          </cell>
          <cell r="H3585" t="str">
            <v>Израиль</v>
          </cell>
          <cell r="I3585" t="str">
            <v>Israel</v>
          </cell>
          <cell r="J3585" t="str">
            <v>IL</v>
          </cell>
          <cell r="K3585" t="str">
            <v>31.864722</v>
          </cell>
          <cell r="L3585" t="str">
            <v>35.219167</v>
          </cell>
          <cell r="M3585">
            <v>1965</v>
          </cell>
          <cell r="N3585">
            <v>757</v>
          </cell>
        </row>
        <row r="3586">
          <cell r="A3586" t="str">
            <v>JSA</v>
          </cell>
          <cell r="B3586" t="str">
            <v>VIJR</v>
          </cell>
          <cell r="C3586" t="str">
            <v>Джайсалмер</v>
          </cell>
          <cell r="D3586" t="str">
            <v>Jaisalmer</v>
          </cell>
          <cell r="E3586" t="str">
            <v>Джайсалмер</v>
          </cell>
          <cell r="F3586" t="str">
            <v>Jaisalmer</v>
          </cell>
          <cell r="G3586" t="str">
            <v>-5.5</v>
          </cell>
          <cell r="H3586" t="str">
            <v>Индия</v>
          </cell>
          <cell r="I3586" t="str">
            <v>India</v>
          </cell>
          <cell r="J3586" t="str">
            <v>IN</v>
          </cell>
          <cell r="K3586" t="str">
            <v>26.888653</v>
          </cell>
          <cell r="L3586" t="str">
            <v>70.864967</v>
          </cell>
          <cell r="M3586">
            <v>2760</v>
          </cell>
          <cell r="N3586">
            <v>229</v>
          </cell>
        </row>
        <row r="3587">
          <cell r="A3587" t="str">
            <v>JSD</v>
          </cell>
          <cell r="B3587" t="str">
            <v>KJSD</v>
          </cell>
          <cell r="D3587" t="str">
            <v>Sikorsky Heliport</v>
          </cell>
          <cell r="F3587" t="str">
            <v>Stratford, CT</v>
          </cell>
          <cell r="G3587" t="str">
            <v>-5.0</v>
          </cell>
          <cell r="H3587" t="str">
            <v>США</v>
          </cell>
          <cell r="I3587" t="str">
            <v>United States</v>
          </cell>
          <cell r="J3587" t="str">
            <v>US</v>
          </cell>
          <cell r="K3587" t="str">
            <v>41.249263</v>
          </cell>
          <cell r="L3587" t="str">
            <v>-73.096775</v>
          </cell>
          <cell r="N3587">
            <v>6</v>
          </cell>
        </row>
        <row r="3588">
          <cell r="A3588" t="str">
            <v>JSG</v>
          </cell>
          <cell r="B3588" t="str">
            <v>OIZJ</v>
          </cell>
          <cell r="D3588" t="str">
            <v>San Rafael H/P</v>
          </cell>
          <cell r="E3588" t="str">
            <v>Сан-Рафаэль</v>
          </cell>
          <cell r="F3588" t="str">
            <v>San Rafael</v>
          </cell>
          <cell r="G3588" t="str">
            <v>-5.0</v>
          </cell>
          <cell r="H3588" t="str">
            <v>Колумбия</v>
          </cell>
          <cell r="I3588" t="str">
            <v>Colombia</v>
          </cell>
          <cell r="J3588" t="str">
            <v>CO</v>
          </cell>
          <cell r="K3588">
            <v>16650</v>
          </cell>
          <cell r="L3588" t="str">
            <v>-73.916666666667</v>
          </cell>
        </row>
        <row r="3589">
          <cell r="A3589" t="str">
            <v>JSH</v>
          </cell>
          <cell r="B3589" t="str">
            <v>LGST</v>
          </cell>
          <cell r="D3589" t="str">
            <v>Sitia</v>
          </cell>
          <cell r="F3589" t="str">
            <v>Sitia</v>
          </cell>
          <cell r="G3589" t="str">
            <v>+2.0</v>
          </cell>
          <cell r="H3589" t="str">
            <v>Греция</v>
          </cell>
          <cell r="I3589" t="str">
            <v>Greece</v>
          </cell>
          <cell r="J3589" t="str">
            <v>GR</v>
          </cell>
          <cell r="K3589" t="str">
            <v>35.216108</v>
          </cell>
          <cell r="L3589" t="str">
            <v>26.101325</v>
          </cell>
          <cell r="M3589">
            <v>2074</v>
          </cell>
          <cell r="N3589">
            <v>115</v>
          </cell>
        </row>
        <row r="3590">
          <cell r="A3590" t="str">
            <v>JSI</v>
          </cell>
          <cell r="B3590" t="str">
            <v>LGSK</v>
          </cell>
          <cell r="C3590" t="str">
            <v>Скиатлос</v>
          </cell>
          <cell r="D3590" t="str">
            <v>Skiathos</v>
          </cell>
          <cell r="E3590" t="str">
            <v>Скиатлос</v>
          </cell>
          <cell r="F3590" t="str">
            <v>Skiathos</v>
          </cell>
          <cell r="G3590" t="str">
            <v>+2.0</v>
          </cell>
          <cell r="H3590" t="str">
            <v>Греция</v>
          </cell>
          <cell r="I3590" t="str">
            <v>Greece</v>
          </cell>
          <cell r="J3590" t="str">
            <v>GR</v>
          </cell>
          <cell r="K3590" t="str">
            <v>39.177100</v>
          </cell>
          <cell r="L3590" t="str">
            <v>23.503675</v>
          </cell>
          <cell r="M3590">
            <v>1610</v>
          </cell>
          <cell r="N3590">
            <v>16</v>
          </cell>
        </row>
        <row r="3591">
          <cell r="A3591" t="str">
            <v>JSK</v>
          </cell>
          <cell r="D3591" t="str">
            <v>Municipal Heliport</v>
          </cell>
          <cell r="F3591" t="str">
            <v>Saint Cloud</v>
          </cell>
          <cell r="G3591" t="str">
            <v>+6.0</v>
          </cell>
          <cell r="H3591" t="str">
            <v>США</v>
          </cell>
          <cell r="I3591" t="str">
            <v>United States</v>
          </cell>
          <cell r="J3591" t="str">
            <v>US</v>
          </cell>
          <cell r="K3591" t="str">
            <v>45.55</v>
          </cell>
          <cell r="L3591" t="str">
            <v>-94.2</v>
          </cell>
        </row>
        <row r="3592">
          <cell r="A3592" t="str">
            <v>JSL</v>
          </cell>
          <cell r="D3592" t="str">
            <v>Steel Pier Hlpt</v>
          </cell>
          <cell r="E3592" t="str">
            <v>Атлантик Сити</v>
          </cell>
          <cell r="F3592" t="str">
            <v>Atlantic City</v>
          </cell>
          <cell r="G3592" t="str">
            <v>-5.0</v>
          </cell>
          <cell r="H3592" t="str">
            <v>США</v>
          </cell>
          <cell r="I3592" t="str">
            <v>United States</v>
          </cell>
          <cell r="J3592" t="str">
            <v>US</v>
          </cell>
          <cell r="K3592" t="str">
            <v>39.354839</v>
          </cell>
          <cell r="L3592" t="str">
            <v>-74.417649</v>
          </cell>
          <cell r="N3592">
            <v>9</v>
          </cell>
        </row>
        <row r="3593">
          <cell r="A3593" t="str">
            <v>JSM</v>
          </cell>
          <cell r="B3593" t="str">
            <v>SAWS</v>
          </cell>
          <cell r="D3593" t="str">
            <v>Jose De San Martin</v>
          </cell>
          <cell r="F3593" t="str">
            <v>Jose De San Martin</v>
          </cell>
          <cell r="G3593" t="str">
            <v>+3.0</v>
          </cell>
          <cell r="H3593" t="str">
            <v>Аргентина</v>
          </cell>
          <cell r="I3593" t="str">
            <v>Argentina</v>
          </cell>
          <cell r="J3593" t="str">
            <v>AR</v>
          </cell>
          <cell r="K3593" t="str">
            <v>-44.050</v>
          </cell>
          <cell r="L3593" t="str">
            <v>-70.433</v>
          </cell>
          <cell r="M3593">
            <v>1800</v>
          </cell>
          <cell r="N3593">
            <v>730</v>
          </cell>
        </row>
        <row r="3594">
          <cell r="A3594" t="str">
            <v>JSN</v>
          </cell>
          <cell r="D3594" t="str">
            <v>Sherman Oaks H/P</v>
          </cell>
          <cell r="E3594" t="str">
            <v>Лос Анджелес</v>
          </cell>
          <cell r="F3594" t="str">
            <v>Los Angeles</v>
          </cell>
          <cell r="G3594" t="str">
            <v>-8.0</v>
          </cell>
          <cell r="H3594" t="str">
            <v>США</v>
          </cell>
          <cell r="I3594" t="str">
            <v>United States</v>
          </cell>
          <cell r="J3594" t="str">
            <v>US</v>
          </cell>
          <cell r="K3594" t="str">
            <v>34.160006</v>
          </cell>
          <cell r="L3594" t="str">
            <v>-118.449526</v>
          </cell>
          <cell r="N3594">
            <v>212</v>
          </cell>
        </row>
        <row r="3595">
          <cell r="A3595" t="str">
            <v>JSO</v>
          </cell>
          <cell r="B3595" t="str">
            <v>KJSO</v>
          </cell>
          <cell r="D3595" t="str">
            <v>Sodertalje Heliport</v>
          </cell>
          <cell r="E3595" t="str">
            <v>Содерталье</v>
          </cell>
          <cell r="F3595" t="str">
            <v>Sodertalje</v>
          </cell>
          <cell r="G3595" t="str">
            <v>+1.0</v>
          </cell>
          <cell r="H3595" t="str">
            <v>Швеция</v>
          </cell>
          <cell r="I3595" t="str">
            <v>Sweden</v>
          </cell>
          <cell r="J3595" t="str">
            <v>SE</v>
          </cell>
          <cell r="K3595" t="str">
            <v>59.200</v>
          </cell>
          <cell r="L3595" t="str">
            <v>17.617</v>
          </cell>
        </row>
        <row r="3596">
          <cell r="A3596" t="str">
            <v>JSP</v>
          </cell>
          <cell r="D3596" t="str">
            <v>Seogwipo Heliport</v>
          </cell>
          <cell r="F3596" t="str">
            <v>Jeju</v>
          </cell>
          <cell r="G3596" t="str">
            <v>+3.0</v>
          </cell>
          <cell r="H3596" t="str">
            <v>Эфиопия</v>
          </cell>
          <cell r="I3596" t="str">
            <v>Ethiopia</v>
          </cell>
          <cell r="J3596" t="str">
            <v>ET</v>
          </cell>
          <cell r="K3596" t="str">
            <v>8.4166666666667</v>
          </cell>
          <cell r="L3596" t="str">
            <v>39.633333333333</v>
          </cell>
        </row>
        <row r="3597">
          <cell r="A3597" t="str">
            <v>JSR</v>
          </cell>
          <cell r="B3597" t="str">
            <v>VGJR</v>
          </cell>
          <cell r="C3597" t="str">
            <v>Джессор</v>
          </cell>
          <cell r="D3597" t="str">
            <v>Jessore</v>
          </cell>
          <cell r="E3597" t="str">
            <v>Джессор</v>
          </cell>
          <cell r="F3597" t="str">
            <v>Jessore</v>
          </cell>
          <cell r="G3597" t="str">
            <v>-6.0</v>
          </cell>
          <cell r="H3597" t="str">
            <v>Бангладеш</v>
          </cell>
          <cell r="I3597" t="str">
            <v>Bangladesh</v>
          </cell>
          <cell r="J3597" t="str">
            <v>BD</v>
          </cell>
          <cell r="K3597" t="str">
            <v>23.183800</v>
          </cell>
          <cell r="L3597" t="str">
            <v>89.160833</v>
          </cell>
          <cell r="M3597">
            <v>2438</v>
          </cell>
          <cell r="N3597">
            <v>6</v>
          </cell>
        </row>
        <row r="3598">
          <cell r="A3598" t="str">
            <v>JSS</v>
          </cell>
          <cell r="C3598" t="str">
            <v>Спецаи-Айленд</v>
          </cell>
          <cell r="D3598" t="str">
            <v>Spetsai Island</v>
          </cell>
          <cell r="E3598" t="str">
            <v>Спецаи-Айленд</v>
          </cell>
          <cell r="F3598" t="str">
            <v>Spetsai Island</v>
          </cell>
          <cell r="G3598" t="str">
            <v>-2.0</v>
          </cell>
          <cell r="H3598" t="str">
            <v>Греция</v>
          </cell>
          <cell r="I3598" t="str">
            <v>Greece</v>
          </cell>
          <cell r="J3598" t="str">
            <v>GR</v>
          </cell>
          <cell r="K3598" t="str">
            <v>37.266</v>
          </cell>
          <cell r="L3598" t="str">
            <v>23.156</v>
          </cell>
        </row>
        <row r="3599">
          <cell r="A3599" t="str">
            <v>JST</v>
          </cell>
          <cell r="B3599" t="str">
            <v>KJST</v>
          </cell>
          <cell r="D3599" t="str">
            <v>Cambria County</v>
          </cell>
          <cell r="F3599" t="str">
            <v>Johnstown</v>
          </cell>
          <cell r="G3599" t="str">
            <v>+5.0</v>
          </cell>
          <cell r="H3599" t="str">
            <v>США</v>
          </cell>
          <cell r="I3599" t="str">
            <v>United States</v>
          </cell>
          <cell r="J3599" t="str">
            <v>US</v>
          </cell>
          <cell r="K3599" t="str">
            <v>40.316111</v>
          </cell>
          <cell r="L3599" t="str">
            <v>-78.833944</v>
          </cell>
          <cell r="M3599">
            <v>1672</v>
          </cell>
          <cell r="N3599">
            <v>696</v>
          </cell>
        </row>
        <row r="3600">
          <cell r="A3600" t="str">
            <v>JSU</v>
          </cell>
          <cell r="B3600" t="str">
            <v>BGMQ</v>
          </cell>
          <cell r="D3600" t="str">
            <v>Heliport</v>
          </cell>
          <cell r="F3600" t="str">
            <v>Maniitsoq</v>
          </cell>
          <cell r="G3600" t="str">
            <v>+3.0</v>
          </cell>
          <cell r="H3600" t="str">
            <v>Гренландия</v>
          </cell>
          <cell r="I3600" t="str">
            <v>Greenland</v>
          </cell>
          <cell r="J3600" t="str">
            <v>GL</v>
          </cell>
          <cell r="K3600" t="str">
            <v>65.412464</v>
          </cell>
          <cell r="L3600" t="str">
            <v>-52.939419</v>
          </cell>
          <cell r="N3600">
            <v>28</v>
          </cell>
        </row>
        <row r="3601">
          <cell r="A3601" t="str">
            <v>JSY</v>
          </cell>
          <cell r="B3601" t="str">
            <v>LGSO</v>
          </cell>
          <cell r="C3601" t="str">
            <v>Сирос-Айленд</v>
          </cell>
          <cell r="D3601" t="str">
            <v>Syros Island</v>
          </cell>
          <cell r="E3601" t="str">
            <v>Сирос-Айленд</v>
          </cell>
          <cell r="F3601" t="str">
            <v>Syros Island</v>
          </cell>
          <cell r="G3601" t="str">
            <v>-2.0</v>
          </cell>
          <cell r="H3601" t="str">
            <v>Греция</v>
          </cell>
          <cell r="I3601" t="str">
            <v>Greece</v>
          </cell>
          <cell r="J3601" t="str">
            <v>GR</v>
          </cell>
          <cell r="K3601" t="str">
            <v>37.422792</v>
          </cell>
          <cell r="L3601" t="str">
            <v>24.950936</v>
          </cell>
          <cell r="N3601">
            <v>72</v>
          </cell>
        </row>
        <row r="3602">
          <cell r="A3602" t="str">
            <v>JTI</v>
          </cell>
          <cell r="B3602" t="str">
            <v>OEJN</v>
          </cell>
          <cell r="D3602" t="str">
            <v>Jatai</v>
          </cell>
          <cell r="F3602" t="str">
            <v>Jatai</v>
          </cell>
          <cell r="G3602" t="str">
            <v>-3.0</v>
          </cell>
          <cell r="H3602" t="str">
            <v>Бразилия</v>
          </cell>
          <cell r="I3602" t="str">
            <v>Brazil</v>
          </cell>
          <cell r="J3602" t="str">
            <v>BR</v>
          </cell>
          <cell r="K3602" t="str">
            <v>-13.83</v>
          </cell>
          <cell r="L3602" t="str">
            <v>-51.773055555556</v>
          </cell>
          <cell r="M3602">
            <v>1500</v>
          </cell>
          <cell r="N3602">
            <v>771</v>
          </cell>
        </row>
        <row r="3603">
          <cell r="A3603" t="str">
            <v>JTO</v>
          </cell>
          <cell r="B3603" t="str">
            <v>OEJN</v>
          </cell>
          <cell r="D3603" t="str">
            <v>Heliport</v>
          </cell>
          <cell r="E3603" t="str">
            <v>Таузэнд Оукс</v>
          </cell>
          <cell r="F3603" t="str">
            <v>Thousand Oaks</v>
          </cell>
          <cell r="G3603" t="str">
            <v>+0.0</v>
          </cell>
          <cell r="H3603" t="str">
            <v>США</v>
          </cell>
          <cell r="I3603" t="str">
            <v>United States</v>
          </cell>
          <cell r="J3603" t="str">
            <v>US</v>
          </cell>
          <cell r="K3603">
            <v>0</v>
          </cell>
          <cell r="L3603">
            <v>0</v>
          </cell>
        </row>
        <row r="3604">
          <cell r="A3604" t="str">
            <v>JTR</v>
          </cell>
          <cell r="B3604" t="str">
            <v>LGSR</v>
          </cell>
          <cell r="D3604" t="str">
            <v>Santorini (Thira)</v>
          </cell>
          <cell r="F3604" t="str">
            <v>Santorini (Thira)</v>
          </cell>
          <cell r="G3604" t="str">
            <v>+2.0</v>
          </cell>
          <cell r="H3604" t="str">
            <v>Греция</v>
          </cell>
          <cell r="I3604" t="str">
            <v>Greece</v>
          </cell>
          <cell r="J3604" t="str">
            <v>GR</v>
          </cell>
          <cell r="K3604" t="str">
            <v>36.399169</v>
          </cell>
          <cell r="L3604" t="str">
            <v>25.479333</v>
          </cell>
          <cell r="M3604">
            <v>2400</v>
          </cell>
          <cell r="N3604">
            <v>39</v>
          </cell>
        </row>
        <row r="3605">
          <cell r="A3605" t="str">
            <v>JTY</v>
          </cell>
          <cell r="B3605" t="str">
            <v>LGPL</v>
          </cell>
          <cell r="D3605" t="str">
            <v>Astypalaia</v>
          </cell>
          <cell r="F3605" t="str">
            <v>Astypalaia Island</v>
          </cell>
          <cell r="G3605" t="str">
            <v>+2.0</v>
          </cell>
          <cell r="H3605" t="str">
            <v>Греция</v>
          </cell>
          <cell r="I3605" t="str">
            <v>Greece</v>
          </cell>
          <cell r="J3605" t="str">
            <v>GR</v>
          </cell>
          <cell r="K3605" t="str">
            <v>36.579886</v>
          </cell>
          <cell r="L3605" t="str">
            <v>26.375822</v>
          </cell>
          <cell r="M3605">
            <v>980</v>
          </cell>
          <cell r="N3605">
            <v>50</v>
          </cell>
        </row>
        <row r="3606">
          <cell r="A3606" t="str">
            <v>JUA</v>
          </cell>
          <cell r="B3606" t="str">
            <v>SIZX</v>
          </cell>
          <cell r="C3606" t="str">
            <v>Жуара</v>
          </cell>
          <cell r="D3606" t="str">
            <v>Juara</v>
          </cell>
          <cell r="E3606" t="str">
            <v>Жуара</v>
          </cell>
          <cell r="F3606" t="str">
            <v>Juara</v>
          </cell>
          <cell r="G3606" t="str">
            <v>+0.0</v>
          </cell>
          <cell r="H3606" t="str">
            <v>Бразилия</v>
          </cell>
          <cell r="I3606" t="str">
            <v>Brazil</v>
          </cell>
          <cell r="J3606" t="str">
            <v>BR</v>
          </cell>
          <cell r="K3606" t="str">
            <v>-11.240</v>
          </cell>
          <cell r="L3606" t="str">
            <v>-57.517</v>
          </cell>
        </row>
        <row r="3607">
          <cell r="A3607" t="str">
            <v>JUB</v>
          </cell>
          <cell r="B3607" t="str">
            <v>HSSJ</v>
          </cell>
          <cell r="C3607" t="str">
            <v>Джуба</v>
          </cell>
          <cell r="D3607" t="str">
            <v>Juba</v>
          </cell>
          <cell r="E3607" t="str">
            <v>Джуба</v>
          </cell>
          <cell r="F3607" t="str">
            <v>Juba</v>
          </cell>
          <cell r="G3607" t="str">
            <v>+3.0</v>
          </cell>
          <cell r="H3607" t="str">
            <v>Судан</v>
          </cell>
          <cell r="I3607" t="str">
            <v>Sudan</v>
          </cell>
          <cell r="J3607" t="str">
            <v>SD</v>
          </cell>
          <cell r="K3607" t="str">
            <v>4.872006</v>
          </cell>
          <cell r="L3607" t="str">
            <v>31.601117</v>
          </cell>
          <cell r="M3607">
            <v>2400</v>
          </cell>
          <cell r="N3607">
            <v>461</v>
          </cell>
        </row>
        <row r="3608">
          <cell r="A3608" t="str">
            <v>JUC</v>
          </cell>
          <cell r="B3608" t="str">
            <v>KJUC</v>
          </cell>
          <cell r="D3608" t="str">
            <v>Universal City H/P</v>
          </cell>
          <cell r="E3608" t="str">
            <v>Лос Анджелес</v>
          </cell>
          <cell r="F3608" t="str">
            <v>Los Angeles</v>
          </cell>
          <cell r="G3608" t="str">
            <v>-8.0</v>
          </cell>
          <cell r="H3608" t="str">
            <v>США</v>
          </cell>
          <cell r="I3608" t="str">
            <v>United States</v>
          </cell>
          <cell r="J3608" t="str">
            <v>US</v>
          </cell>
          <cell r="K3608">
            <v>0</v>
          </cell>
          <cell r="L3608">
            <v>0</v>
          </cell>
        </row>
        <row r="3609">
          <cell r="A3609" t="str">
            <v>JUI</v>
          </cell>
          <cell r="B3609" t="str">
            <v>EDWJ</v>
          </cell>
          <cell r="C3609" t="str">
            <v>Юист</v>
          </cell>
          <cell r="D3609" t="str">
            <v>Juist</v>
          </cell>
          <cell r="E3609" t="str">
            <v>Юист</v>
          </cell>
          <cell r="F3609" t="str">
            <v>Juist</v>
          </cell>
          <cell r="G3609" t="str">
            <v>-1.0</v>
          </cell>
          <cell r="H3609" t="str">
            <v>Германия</v>
          </cell>
          <cell r="I3609" t="str">
            <v>Germany</v>
          </cell>
          <cell r="J3609" t="str">
            <v>DE</v>
          </cell>
          <cell r="K3609" t="str">
            <v>53.681111</v>
          </cell>
          <cell r="L3609" t="str">
            <v>7.056389</v>
          </cell>
          <cell r="M3609">
            <v>700</v>
          </cell>
          <cell r="N3609">
            <v>2</v>
          </cell>
        </row>
        <row r="3610">
          <cell r="A3610" t="str">
            <v>JUJ</v>
          </cell>
          <cell r="B3610" t="str">
            <v>SASJ</v>
          </cell>
          <cell r="D3610" t="str">
            <v>El Cadillal</v>
          </cell>
          <cell r="E3610" t="str">
            <v>Хухуй</v>
          </cell>
          <cell r="F3610" t="str">
            <v>Jujuy</v>
          </cell>
          <cell r="G3610" t="str">
            <v>-3.0</v>
          </cell>
          <cell r="H3610" t="str">
            <v>Аргентина</v>
          </cell>
          <cell r="I3610" t="str">
            <v>Argentina</v>
          </cell>
          <cell r="J3610" t="str">
            <v>AR</v>
          </cell>
          <cell r="K3610" t="str">
            <v>-24.392778</v>
          </cell>
          <cell r="L3610" t="str">
            <v>-65.097778</v>
          </cell>
          <cell r="M3610">
            <v>2950</v>
          </cell>
          <cell r="N3610">
            <v>920</v>
          </cell>
        </row>
        <row r="3611">
          <cell r="A3611" t="str">
            <v>JUL</v>
          </cell>
          <cell r="B3611" t="str">
            <v>SPJL</v>
          </cell>
          <cell r="C3611" t="str">
            <v>Хулиака</v>
          </cell>
          <cell r="D3611" t="str">
            <v>Juliaca</v>
          </cell>
          <cell r="E3611" t="str">
            <v>Хулиака</v>
          </cell>
          <cell r="F3611" t="str">
            <v>Juliaca</v>
          </cell>
          <cell r="G3611" t="str">
            <v>-5.0</v>
          </cell>
          <cell r="H3611" t="str">
            <v>Перу</v>
          </cell>
          <cell r="I3611" t="str">
            <v>Peru</v>
          </cell>
          <cell r="J3611" t="str">
            <v>PE</v>
          </cell>
          <cell r="K3611" t="str">
            <v>-15.467103</v>
          </cell>
          <cell r="L3611" t="str">
            <v>-70.158169</v>
          </cell>
          <cell r="M3611">
            <v>4200</v>
          </cell>
          <cell r="N3611">
            <v>3826</v>
          </cell>
        </row>
        <row r="3612">
          <cell r="A3612" t="str">
            <v>JUM</v>
          </cell>
          <cell r="B3612" t="str">
            <v>VNJL</v>
          </cell>
          <cell r="C3612" t="str">
            <v>Джумла</v>
          </cell>
          <cell r="D3612" t="str">
            <v>Jumla</v>
          </cell>
          <cell r="E3612" t="str">
            <v>Джумла</v>
          </cell>
          <cell r="F3612" t="str">
            <v>Jumla</v>
          </cell>
          <cell r="G3612" t="str">
            <v>+5.75</v>
          </cell>
          <cell r="H3612" t="str">
            <v>Непал</v>
          </cell>
          <cell r="I3612" t="str">
            <v>Nepal</v>
          </cell>
          <cell r="J3612" t="str">
            <v>NP</v>
          </cell>
          <cell r="K3612" t="str">
            <v>29.274167</v>
          </cell>
          <cell r="L3612" t="str">
            <v>82.193333</v>
          </cell>
          <cell r="M3612">
            <v>497</v>
          </cell>
          <cell r="N3612">
            <v>2347</v>
          </cell>
        </row>
        <row r="3613">
          <cell r="A3613" t="str">
            <v>JUN</v>
          </cell>
          <cell r="B3613" t="str">
            <v>YJDA</v>
          </cell>
          <cell r="D3613" t="str">
            <v>Jundah</v>
          </cell>
          <cell r="F3613" t="str">
            <v>Jundah</v>
          </cell>
          <cell r="G3613" t="str">
            <v>-10.0</v>
          </cell>
          <cell r="H3613" t="str">
            <v>Австралия</v>
          </cell>
          <cell r="I3613" t="str">
            <v>Australia</v>
          </cell>
          <cell r="J3613" t="str">
            <v>AU</v>
          </cell>
          <cell r="K3613" t="str">
            <v>-24.838056</v>
          </cell>
          <cell r="L3613" t="str">
            <v>143.062222</v>
          </cell>
          <cell r="M3613">
            <v>1372</v>
          </cell>
          <cell r="N3613">
            <v>146</v>
          </cell>
        </row>
        <row r="3614">
          <cell r="A3614" t="str">
            <v>JUO</v>
          </cell>
          <cell r="C3614" t="str">
            <v>Журадо</v>
          </cell>
          <cell r="D3614" t="str">
            <v>Jurado</v>
          </cell>
          <cell r="E3614" t="str">
            <v>Журадо</v>
          </cell>
          <cell r="F3614" t="str">
            <v>Jurado</v>
          </cell>
          <cell r="G3614" t="str">
            <v>+5.0</v>
          </cell>
          <cell r="H3614" t="str">
            <v>Колумбия</v>
          </cell>
          <cell r="I3614" t="str">
            <v>Colombia</v>
          </cell>
          <cell r="J3614" t="str">
            <v>CO</v>
          </cell>
          <cell r="K3614" t="str">
            <v>6.517</v>
          </cell>
          <cell r="L3614" t="str">
            <v>-76.600</v>
          </cell>
        </row>
        <row r="3615">
          <cell r="A3615" t="str">
            <v>JUP</v>
          </cell>
          <cell r="D3615" t="str">
            <v>Cable Heliport</v>
          </cell>
          <cell r="F3615" t="str">
            <v>Upland</v>
          </cell>
          <cell r="H3615" t="str">
            <v>ЮАР</v>
          </cell>
          <cell r="I3615" t="str">
            <v>South Africa</v>
          </cell>
          <cell r="J3615" t="str">
            <v>ZA</v>
          </cell>
          <cell r="K3615" t="str">
            <v>-32.266666666667</v>
          </cell>
          <cell r="L3615" t="str">
            <v>27.183333333333</v>
          </cell>
        </row>
        <row r="3616">
          <cell r="A3616" t="str">
            <v>JUR</v>
          </cell>
          <cell r="B3616" t="str">
            <v>YJNB</v>
          </cell>
          <cell r="D3616" t="str">
            <v>Jurien Bay</v>
          </cell>
          <cell r="F3616" t="str">
            <v>Jurien Bay</v>
          </cell>
          <cell r="G3616" t="str">
            <v>+8.0</v>
          </cell>
          <cell r="H3616" t="str">
            <v>Австралия</v>
          </cell>
          <cell r="I3616" t="str">
            <v>Australia</v>
          </cell>
          <cell r="J3616" t="str">
            <v>AU</v>
          </cell>
          <cell r="K3616" t="str">
            <v>-30.303056</v>
          </cell>
          <cell r="L3616" t="str">
            <v>115.055278</v>
          </cell>
          <cell r="M3616">
            <v>485</v>
          </cell>
          <cell r="N3616">
            <v>3</v>
          </cell>
        </row>
        <row r="3617">
          <cell r="A3617" t="str">
            <v>JUT</v>
          </cell>
          <cell r="B3617" t="str">
            <v>MHJU</v>
          </cell>
          <cell r="C3617" t="str">
            <v>Хутикальпа</v>
          </cell>
          <cell r="D3617" t="str">
            <v>Juticalpa</v>
          </cell>
          <cell r="E3617" t="str">
            <v>Хутикальпа</v>
          </cell>
          <cell r="F3617" t="str">
            <v>Juticalpa</v>
          </cell>
          <cell r="G3617" t="str">
            <v>+6.0</v>
          </cell>
          <cell r="H3617" t="str">
            <v>Гондурас</v>
          </cell>
          <cell r="I3617" t="str">
            <v>Honduras</v>
          </cell>
          <cell r="J3617" t="str">
            <v>HN</v>
          </cell>
          <cell r="K3617" t="str">
            <v>14.667</v>
          </cell>
          <cell r="L3617" t="str">
            <v>-86.300</v>
          </cell>
          <cell r="M3617">
            <v>716</v>
          </cell>
          <cell r="N3617">
            <v>400</v>
          </cell>
        </row>
        <row r="3618">
          <cell r="A3618" t="str">
            <v>JUV</v>
          </cell>
          <cell r="B3618" t="str">
            <v>BGUK</v>
          </cell>
          <cell r="D3618" t="str">
            <v>Heliport</v>
          </cell>
          <cell r="E3618" t="str">
            <v>Упернавик</v>
          </cell>
          <cell r="F3618" t="str">
            <v>Upernavik</v>
          </cell>
          <cell r="G3618" t="str">
            <v>+3.0</v>
          </cell>
          <cell r="H3618" t="str">
            <v>Гренландия</v>
          </cell>
          <cell r="I3618" t="str">
            <v>Greenland</v>
          </cell>
          <cell r="J3618" t="str">
            <v>GL</v>
          </cell>
          <cell r="K3618" t="str">
            <v>72.790189</v>
          </cell>
          <cell r="L3618" t="str">
            <v>-56.130586</v>
          </cell>
          <cell r="N3618">
            <v>126</v>
          </cell>
        </row>
        <row r="3619">
          <cell r="A3619" t="str">
            <v>JUZ</v>
          </cell>
          <cell r="B3619" t="str">
            <v>ZSJU</v>
          </cell>
          <cell r="D3619" t="str">
            <v>Juzhou</v>
          </cell>
          <cell r="F3619" t="str">
            <v>Juzhou</v>
          </cell>
          <cell r="G3619" t="str">
            <v>+0.0</v>
          </cell>
          <cell r="H3619" t="str">
            <v>Китай</v>
          </cell>
          <cell r="I3619" t="str">
            <v>China</v>
          </cell>
          <cell r="J3619" t="str">
            <v>CN</v>
          </cell>
          <cell r="K3619" t="str">
            <v>28.965833</v>
          </cell>
          <cell r="L3619" t="str">
            <v>118.899444</v>
          </cell>
        </row>
        <row r="3620">
          <cell r="A3620" t="str">
            <v>JVA</v>
          </cell>
          <cell r="B3620" t="str">
            <v>FMMK</v>
          </cell>
          <cell r="C3620" t="str">
            <v>Анкавандра</v>
          </cell>
          <cell r="D3620" t="str">
            <v>Ankavandra</v>
          </cell>
          <cell r="E3620" t="str">
            <v>Анкавандра</v>
          </cell>
          <cell r="F3620" t="str">
            <v>Ankavandra</v>
          </cell>
          <cell r="G3620" t="str">
            <v>-3.0</v>
          </cell>
          <cell r="H3620" t="str">
            <v>Мадагаскар</v>
          </cell>
          <cell r="I3620" t="str">
            <v>Madagascar</v>
          </cell>
          <cell r="J3620" t="str">
            <v>MG</v>
          </cell>
          <cell r="K3620" t="str">
            <v>-18.800</v>
          </cell>
          <cell r="L3620" t="str">
            <v>45.283</v>
          </cell>
          <cell r="M3620">
            <v>1000</v>
          </cell>
          <cell r="N3620">
            <v>130</v>
          </cell>
        </row>
        <row r="3621">
          <cell r="A3621" t="str">
            <v>JVI</v>
          </cell>
          <cell r="B3621" t="str">
            <v>KJVI</v>
          </cell>
          <cell r="D3621" t="str">
            <v>Central Jersey Regional Airport</v>
          </cell>
          <cell r="F3621" t="str">
            <v>Manville</v>
          </cell>
          <cell r="G3621" t="str">
            <v>-5.0</v>
          </cell>
          <cell r="H3621" t="str">
            <v>США</v>
          </cell>
          <cell r="I3621" t="str">
            <v>United States</v>
          </cell>
          <cell r="J3621" t="str">
            <v>US</v>
          </cell>
          <cell r="K3621" t="str">
            <v>40.524384</v>
          </cell>
          <cell r="L3621" t="str">
            <v>-74.598392</v>
          </cell>
          <cell r="M3621">
            <v>1070</v>
          </cell>
          <cell r="N3621">
            <v>26</v>
          </cell>
        </row>
        <row r="3622">
          <cell r="A3622" t="str">
            <v>JVL</v>
          </cell>
          <cell r="B3622" t="str">
            <v>KJVL</v>
          </cell>
          <cell r="D3622" t="str">
            <v>Rock County</v>
          </cell>
          <cell r="F3622" t="str">
            <v>Janesville</v>
          </cell>
          <cell r="G3622" t="str">
            <v>+6.0</v>
          </cell>
          <cell r="H3622" t="str">
            <v>США</v>
          </cell>
          <cell r="I3622" t="str">
            <v>United States</v>
          </cell>
          <cell r="J3622" t="str">
            <v>US</v>
          </cell>
          <cell r="K3622" t="str">
            <v>42.620250</v>
          </cell>
          <cell r="L3622" t="str">
            <v>-89.041556</v>
          </cell>
          <cell r="M3622">
            <v>2042</v>
          </cell>
          <cell r="N3622">
            <v>246</v>
          </cell>
        </row>
        <row r="3623">
          <cell r="A3623" t="str">
            <v>JWA</v>
          </cell>
          <cell r="B3623" t="str">
            <v>FBJW</v>
          </cell>
          <cell r="C3623" t="str">
            <v>Жваненг</v>
          </cell>
          <cell r="D3623" t="str">
            <v>Jwaneng</v>
          </cell>
          <cell r="E3623" t="str">
            <v>Жваненг</v>
          </cell>
          <cell r="F3623" t="str">
            <v>Jwaneng</v>
          </cell>
          <cell r="G3623" t="str">
            <v>-2.0</v>
          </cell>
          <cell r="H3623" t="str">
            <v>Ботсвана</v>
          </cell>
          <cell r="I3623" t="str">
            <v>Botswana</v>
          </cell>
          <cell r="J3623" t="str">
            <v>BW</v>
          </cell>
          <cell r="K3623" t="str">
            <v>-24.602333</v>
          </cell>
          <cell r="L3623" t="str">
            <v>24.690971</v>
          </cell>
          <cell r="M3623">
            <v>1675</v>
          </cell>
          <cell r="N3623">
            <v>1189</v>
          </cell>
        </row>
        <row r="3624">
          <cell r="A3624" t="str">
            <v>JWC</v>
          </cell>
          <cell r="B3624" t="str">
            <v>KJWC</v>
          </cell>
          <cell r="D3624" t="str">
            <v>Warner Cntr Bus. Plaza</v>
          </cell>
          <cell r="E3624" t="str">
            <v>Лос Анджелес</v>
          </cell>
          <cell r="F3624" t="str">
            <v>Los Angeles</v>
          </cell>
          <cell r="G3624" t="str">
            <v>-8.0</v>
          </cell>
          <cell r="H3624" t="str">
            <v>США</v>
          </cell>
          <cell r="I3624" t="str">
            <v>United States</v>
          </cell>
          <cell r="J3624" t="str">
            <v>US</v>
          </cell>
          <cell r="K3624" t="str">
            <v>34.178894</v>
          </cell>
          <cell r="L3624" t="str">
            <v>-118.599252</v>
          </cell>
          <cell r="N3624">
            <v>345</v>
          </cell>
        </row>
        <row r="3625">
          <cell r="A3625" t="str">
            <v>JWH</v>
          </cell>
          <cell r="D3625" t="str">
            <v>Westchase Hilton H/P</v>
          </cell>
          <cell r="E3625" t="str">
            <v>Хьюстон</v>
          </cell>
          <cell r="F3625" t="str">
            <v>Houston</v>
          </cell>
          <cell r="G3625" t="str">
            <v>-6.0</v>
          </cell>
          <cell r="H3625" t="str">
            <v>США</v>
          </cell>
          <cell r="I3625" t="str">
            <v>United States</v>
          </cell>
          <cell r="J3625" t="str">
            <v>US</v>
          </cell>
          <cell r="K3625" t="str">
            <v>29.736341</v>
          </cell>
          <cell r="L3625" t="str">
            <v>-95.547443</v>
          </cell>
          <cell r="N3625">
            <v>24</v>
          </cell>
        </row>
        <row r="3626">
          <cell r="A3626" t="str">
            <v>JWL</v>
          </cell>
          <cell r="D3626" t="str">
            <v>Woodlawns</v>
          </cell>
          <cell r="E3626" t="str">
            <v>Хьюстон</v>
          </cell>
          <cell r="F3626" t="str">
            <v>Houston</v>
          </cell>
          <cell r="G3626" t="str">
            <v>-6.0</v>
          </cell>
          <cell r="H3626" t="str">
            <v>США</v>
          </cell>
          <cell r="I3626" t="str">
            <v>United States</v>
          </cell>
          <cell r="J3626" t="str">
            <v>US</v>
          </cell>
          <cell r="K3626">
            <v>0</v>
          </cell>
          <cell r="L3626">
            <v>0</v>
          </cell>
        </row>
        <row r="3627">
          <cell r="A3627" t="str">
            <v>JWN</v>
          </cell>
          <cell r="B3627" t="str">
            <v>KJWN</v>
          </cell>
          <cell r="D3627" t="str">
            <v>Zanjan</v>
          </cell>
          <cell r="F3627" t="str">
            <v>Zanjan</v>
          </cell>
          <cell r="G3627" t="str">
            <v>+3.5</v>
          </cell>
          <cell r="H3627" t="str">
            <v>Иран</v>
          </cell>
          <cell r="I3627" t="str">
            <v>Iran</v>
          </cell>
          <cell r="J3627" t="str">
            <v>IR</v>
          </cell>
          <cell r="K3627" t="str">
            <v>36.182361</v>
          </cell>
          <cell r="L3627" t="str">
            <v>-86.886722</v>
          </cell>
          <cell r="N3627">
            <v>151</v>
          </cell>
        </row>
        <row r="3628">
          <cell r="A3628" t="str">
            <v>JXN</v>
          </cell>
          <cell r="B3628" t="str">
            <v>KJXN</v>
          </cell>
          <cell r="D3628" t="str">
            <v>Reynolds Municipal</v>
          </cell>
          <cell r="E3628" t="str">
            <v>Джексон</v>
          </cell>
          <cell r="F3628" t="str">
            <v>Jackson</v>
          </cell>
          <cell r="G3628" t="str">
            <v>+5.0</v>
          </cell>
          <cell r="H3628" t="str">
            <v>США</v>
          </cell>
          <cell r="I3628" t="str">
            <v>United States</v>
          </cell>
          <cell r="J3628" t="str">
            <v>US</v>
          </cell>
          <cell r="K3628" t="str">
            <v>42.259778</v>
          </cell>
          <cell r="L3628" t="str">
            <v>-84.459389</v>
          </cell>
          <cell r="M3628">
            <v>1629</v>
          </cell>
          <cell r="N3628">
            <v>305</v>
          </cell>
        </row>
        <row r="3629">
          <cell r="A3629" t="str">
            <v>JYR</v>
          </cell>
          <cell r="B3629" t="str">
            <v>KJYR</v>
          </cell>
          <cell r="D3629" t="str">
            <v>Jiroft</v>
          </cell>
          <cell r="F3629" t="str">
            <v>Jiroft</v>
          </cell>
          <cell r="G3629" t="str">
            <v>+0.0</v>
          </cell>
          <cell r="H3629" t="str">
            <v>Иран</v>
          </cell>
          <cell r="I3629" t="str">
            <v>Iran</v>
          </cell>
          <cell r="J3629" t="str">
            <v>IR</v>
          </cell>
          <cell r="K3629" t="str">
            <v>40.896750</v>
          </cell>
          <cell r="L3629" t="str">
            <v>-97.622778</v>
          </cell>
          <cell r="N3629">
            <v>509</v>
          </cell>
        </row>
        <row r="3630">
          <cell r="A3630" t="str">
            <v>JYV</v>
          </cell>
          <cell r="B3630" t="str">
            <v>EFJY</v>
          </cell>
          <cell r="C3630" t="str">
            <v>Ювяскюля</v>
          </cell>
          <cell r="D3630" t="str">
            <v>Jyvaskyla</v>
          </cell>
          <cell r="E3630" t="str">
            <v>Ювяскюля</v>
          </cell>
          <cell r="F3630" t="str">
            <v>Jyvaskyla</v>
          </cell>
          <cell r="G3630" t="str">
            <v>+2.0</v>
          </cell>
          <cell r="H3630" t="str">
            <v>Финляндия</v>
          </cell>
          <cell r="I3630" t="str">
            <v>Finland</v>
          </cell>
          <cell r="J3630" t="str">
            <v>FI</v>
          </cell>
          <cell r="K3630" t="str">
            <v>62.399453</v>
          </cell>
          <cell r="L3630" t="str">
            <v>25.678253</v>
          </cell>
          <cell r="M3630">
            <v>2600</v>
          </cell>
          <cell r="N3630">
            <v>140</v>
          </cell>
        </row>
        <row r="3631">
          <cell r="A3631" t="str">
            <v>JZH</v>
          </cell>
          <cell r="B3631" t="str">
            <v>ZUJZ</v>
          </cell>
          <cell r="D3631" t="str">
            <v>Jiu Zhai Huang Long</v>
          </cell>
          <cell r="F3631" t="str">
            <v>Song Pan</v>
          </cell>
          <cell r="G3631" t="str">
            <v>+8.0</v>
          </cell>
          <cell r="H3631" t="str">
            <v>Китай</v>
          </cell>
          <cell r="I3631" t="str">
            <v>China</v>
          </cell>
          <cell r="J3631" t="str">
            <v>CN</v>
          </cell>
          <cell r="K3631" t="str">
            <v>32.857</v>
          </cell>
          <cell r="L3631" t="str">
            <v>103.683</v>
          </cell>
          <cell r="M3631">
            <v>3200</v>
          </cell>
          <cell r="N3631">
            <v>3448</v>
          </cell>
        </row>
        <row r="3632">
          <cell r="A3632" t="str">
            <v>KAA</v>
          </cell>
          <cell r="B3632" t="str">
            <v>FLKS</v>
          </cell>
          <cell r="C3632" t="str">
            <v>Касама</v>
          </cell>
          <cell r="D3632" t="str">
            <v>Kasama</v>
          </cell>
          <cell r="E3632" t="str">
            <v>Касама</v>
          </cell>
          <cell r="F3632" t="str">
            <v>Kasama</v>
          </cell>
          <cell r="G3632" t="str">
            <v>+2.0</v>
          </cell>
          <cell r="H3632" t="str">
            <v>Замбия</v>
          </cell>
          <cell r="I3632" t="str">
            <v>Zambia</v>
          </cell>
          <cell r="J3632" t="str">
            <v>ZM</v>
          </cell>
          <cell r="K3632" t="str">
            <v>-10.217</v>
          </cell>
          <cell r="L3632" t="str">
            <v>31.133</v>
          </cell>
          <cell r="M3632">
            <v>2008</v>
          </cell>
          <cell r="N3632">
            <v>1384</v>
          </cell>
        </row>
        <row r="3633">
          <cell r="A3633" t="str">
            <v>KAB</v>
          </cell>
          <cell r="B3633" t="str">
            <v>FVKB</v>
          </cell>
          <cell r="C3633" t="str">
            <v>Кариба</v>
          </cell>
          <cell r="D3633" t="str">
            <v>Kariba</v>
          </cell>
          <cell r="E3633" t="str">
            <v>Кариба</v>
          </cell>
          <cell r="F3633" t="str">
            <v>Kariba</v>
          </cell>
          <cell r="G3633" t="str">
            <v>+2.0</v>
          </cell>
          <cell r="H3633" t="str">
            <v>Зимбабве</v>
          </cell>
          <cell r="I3633" t="str">
            <v>Zimbabwe</v>
          </cell>
          <cell r="J3633" t="str">
            <v>ZW</v>
          </cell>
          <cell r="K3633" t="str">
            <v>-16.519760</v>
          </cell>
          <cell r="L3633" t="str">
            <v>28.884981</v>
          </cell>
          <cell r="M3633">
            <v>1660</v>
          </cell>
          <cell r="N3633">
            <v>520</v>
          </cell>
        </row>
        <row r="3634">
          <cell r="A3634" t="str">
            <v>KAC</v>
          </cell>
          <cell r="B3634" t="str">
            <v>OSKL</v>
          </cell>
          <cell r="C3634" t="str">
            <v>Камешли</v>
          </cell>
          <cell r="D3634" t="str">
            <v>Kameshli</v>
          </cell>
          <cell r="E3634" t="str">
            <v>Камешли</v>
          </cell>
          <cell r="F3634" t="str">
            <v>Kameshli</v>
          </cell>
          <cell r="G3634" t="str">
            <v>+2.0</v>
          </cell>
          <cell r="H3634" t="str">
            <v>Сирия</v>
          </cell>
          <cell r="I3634" t="str">
            <v>Syria</v>
          </cell>
          <cell r="J3634" t="str">
            <v>SY</v>
          </cell>
          <cell r="K3634" t="str">
            <v>37.020625</v>
          </cell>
          <cell r="L3634" t="str">
            <v>41.191394</v>
          </cell>
          <cell r="M3634">
            <v>2749</v>
          </cell>
          <cell r="N3634">
            <v>451</v>
          </cell>
        </row>
        <row r="3635">
          <cell r="A3635" t="str">
            <v>KAD</v>
          </cell>
          <cell r="B3635" t="str">
            <v>DNKA</v>
          </cell>
          <cell r="C3635" t="str">
            <v>Кадуна</v>
          </cell>
          <cell r="D3635" t="str">
            <v>Kaduna</v>
          </cell>
          <cell r="E3635" t="str">
            <v>Кадуна</v>
          </cell>
          <cell r="F3635" t="str">
            <v>Kaduna</v>
          </cell>
          <cell r="G3635" t="str">
            <v>+1.0</v>
          </cell>
          <cell r="H3635" t="str">
            <v>Нигерия</v>
          </cell>
          <cell r="I3635" t="str">
            <v>Nigeria</v>
          </cell>
          <cell r="J3635" t="str">
            <v>NG</v>
          </cell>
          <cell r="K3635" t="str">
            <v>10.696025</v>
          </cell>
          <cell r="L3635" t="str">
            <v>7.320114</v>
          </cell>
          <cell r="M3635">
            <v>2999</v>
          </cell>
          <cell r="N3635">
            <v>632</v>
          </cell>
        </row>
        <row r="3636">
          <cell r="A3636" t="str">
            <v>KAE</v>
          </cell>
          <cell r="B3636" t="str">
            <v>PAFE</v>
          </cell>
          <cell r="D3636" t="str">
            <v>SPB</v>
          </cell>
          <cell r="F3636" t="str">
            <v>Kake</v>
          </cell>
          <cell r="G3636" t="str">
            <v>-9.0</v>
          </cell>
          <cell r="H3636" t="str">
            <v>США</v>
          </cell>
          <cell r="I3636" t="str">
            <v>United States</v>
          </cell>
          <cell r="J3636" t="str">
            <v>US</v>
          </cell>
          <cell r="K3636" t="str">
            <v>56.961362</v>
          </cell>
          <cell r="L3636" t="str">
            <v>-133.910260</v>
          </cell>
          <cell r="N3636">
            <v>52</v>
          </cell>
        </row>
        <row r="3637">
          <cell r="A3637" t="str">
            <v>KAF</v>
          </cell>
          <cell r="C3637" t="str">
            <v>Карато</v>
          </cell>
          <cell r="D3637" t="str">
            <v>Karato</v>
          </cell>
          <cell r="E3637" t="str">
            <v>Карато</v>
          </cell>
          <cell r="F3637" t="str">
            <v>Karato</v>
          </cell>
          <cell r="G3637" t="str">
            <v>-10.0</v>
          </cell>
          <cell r="H3637" t="str">
            <v>Папуа - Новая Гвинея</v>
          </cell>
          <cell r="I3637" t="str">
            <v>Papua New Guinea</v>
          </cell>
          <cell r="J3637" t="str">
            <v>PG</v>
          </cell>
          <cell r="K3637" t="str">
            <v>-6.283</v>
          </cell>
          <cell r="L3637" t="str">
            <v>155.300</v>
          </cell>
          <cell r="M3637">
            <v>580</v>
          </cell>
          <cell r="N3637">
            <v>34</v>
          </cell>
        </row>
        <row r="3638">
          <cell r="A3638" t="str">
            <v>KAG</v>
          </cell>
          <cell r="B3638" t="str">
            <v>RKNN</v>
          </cell>
          <cell r="C3638" t="str">
            <v>Гангнеунг</v>
          </cell>
          <cell r="D3638" t="str">
            <v>Gangneung</v>
          </cell>
          <cell r="E3638" t="str">
            <v>Гангнеунг</v>
          </cell>
          <cell r="F3638" t="str">
            <v>Gangneung</v>
          </cell>
          <cell r="G3638" t="str">
            <v>+9.0</v>
          </cell>
          <cell r="H3638" t="str">
            <v>Южная Корея</v>
          </cell>
          <cell r="I3638" t="str">
            <v>Korea (South)</v>
          </cell>
          <cell r="J3638" t="str">
            <v>KR</v>
          </cell>
          <cell r="K3638" t="str">
            <v>37.753561</v>
          </cell>
          <cell r="L3638" t="str">
            <v>128.943625</v>
          </cell>
          <cell r="M3638">
            <v>2743</v>
          </cell>
          <cell r="N3638">
            <v>11</v>
          </cell>
        </row>
        <row r="3639">
          <cell r="A3639" t="str">
            <v>KAH</v>
          </cell>
          <cell r="D3639" t="str">
            <v>City Heliport</v>
          </cell>
          <cell r="E3639" t="str">
            <v>Мельбурн</v>
          </cell>
          <cell r="F3639" t="str">
            <v>Melbourne</v>
          </cell>
          <cell r="G3639" t="str">
            <v>+11.0</v>
          </cell>
          <cell r="H3639" t="str">
            <v>Австралия</v>
          </cell>
          <cell r="I3639" t="str">
            <v>Australia</v>
          </cell>
          <cell r="J3639" t="str">
            <v>AU</v>
          </cell>
          <cell r="K3639" t="str">
            <v>-37.822222</v>
          </cell>
          <cell r="L3639" t="str">
            <v>144.956667</v>
          </cell>
        </row>
        <row r="3640">
          <cell r="A3640" t="str">
            <v>KAI</v>
          </cell>
          <cell r="B3640" t="str">
            <v>SYKA</v>
          </cell>
          <cell r="C3640" t="str">
            <v>Каетер</v>
          </cell>
          <cell r="D3640" t="str">
            <v>Kaieteur</v>
          </cell>
          <cell r="E3640" t="str">
            <v>Каетер</v>
          </cell>
          <cell r="F3640" t="str">
            <v>Kaieteur</v>
          </cell>
          <cell r="G3640" t="str">
            <v>+3.0</v>
          </cell>
          <cell r="H3640" t="str">
            <v>Гайана</v>
          </cell>
          <cell r="I3640" t="str">
            <v>Guyana</v>
          </cell>
          <cell r="J3640" t="str">
            <v>GY</v>
          </cell>
          <cell r="K3640" t="str">
            <v>5.167</v>
          </cell>
          <cell r="L3640" t="str">
            <v>-59.483</v>
          </cell>
          <cell r="M3640">
            <v>457</v>
          </cell>
          <cell r="N3640">
            <v>396</v>
          </cell>
        </row>
        <row r="3641">
          <cell r="A3641" t="str">
            <v>KAJ</v>
          </cell>
          <cell r="B3641" t="str">
            <v>EFKI</v>
          </cell>
          <cell r="C3641" t="str">
            <v>Каяне</v>
          </cell>
          <cell r="D3641" t="str">
            <v>Kajaani</v>
          </cell>
          <cell r="E3641" t="str">
            <v>Каяне</v>
          </cell>
          <cell r="F3641" t="str">
            <v>Kajaani</v>
          </cell>
          <cell r="G3641" t="str">
            <v>+2.0</v>
          </cell>
          <cell r="H3641" t="str">
            <v>Финляндия</v>
          </cell>
          <cell r="I3641" t="str">
            <v>Finland</v>
          </cell>
          <cell r="J3641" t="str">
            <v>FI</v>
          </cell>
          <cell r="K3641" t="str">
            <v>64.285472</v>
          </cell>
          <cell r="L3641" t="str">
            <v>27.692414</v>
          </cell>
          <cell r="M3641">
            <v>2000</v>
          </cell>
          <cell r="N3641">
            <v>147</v>
          </cell>
        </row>
        <row r="3642">
          <cell r="A3642" t="str">
            <v>KAK</v>
          </cell>
          <cell r="D3642" t="str">
            <v>Kar</v>
          </cell>
          <cell r="F3642" t="str">
            <v>Kar</v>
          </cell>
          <cell r="G3642" t="str">
            <v>-10.0</v>
          </cell>
          <cell r="H3642" t="str">
            <v>Папуа - Новая Гвинея</v>
          </cell>
          <cell r="I3642" t="str">
            <v>Papua New Guinea</v>
          </cell>
          <cell r="J3642" t="str">
            <v>PG</v>
          </cell>
          <cell r="K3642" t="str">
            <v>-6.233</v>
          </cell>
          <cell r="L3642" t="str">
            <v>143.550</v>
          </cell>
          <cell r="M3642">
            <v>594</v>
          </cell>
          <cell r="N3642">
            <v>1509</v>
          </cell>
        </row>
        <row r="3643">
          <cell r="A3643" t="str">
            <v>KAL</v>
          </cell>
          <cell r="B3643" t="str">
            <v>PAKV</v>
          </cell>
          <cell r="D3643" t="str">
            <v>Kaltag</v>
          </cell>
          <cell r="F3643" t="str">
            <v>Kaltag</v>
          </cell>
          <cell r="G3643" t="str">
            <v>-9.0</v>
          </cell>
          <cell r="H3643" t="str">
            <v>США</v>
          </cell>
          <cell r="I3643" t="str">
            <v>United States</v>
          </cell>
          <cell r="J3643" t="str">
            <v>US</v>
          </cell>
          <cell r="K3643" t="str">
            <v>64.318979</v>
          </cell>
          <cell r="L3643" t="str">
            <v>-158.741306</v>
          </cell>
          <cell r="M3643">
            <v>610</v>
          </cell>
          <cell r="N3643">
            <v>55</v>
          </cell>
        </row>
        <row r="3644">
          <cell r="A3644" t="str">
            <v>KAM</v>
          </cell>
          <cell r="B3644" t="str">
            <v>OYKM</v>
          </cell>
          <cell r="D3644" t="str">
            <v>Kamaran Is</v>
          </cell>
          <cell r="F3644" t="str">
            <v>Kamaran Is</v>
          </cell>
          <cell r="G3644" t="str">
            <v>-3.0</v>
          </cell>
          <cell r="H3644" t="str">
            <v>Йемен</v>
          </cell>
          <cell r="I3644" t="str">
            <v>Yemen</v>
          </cell>
          <cell r="J3644" t="str">
            <v>YE</v>
          </cell>
          <cell r="K3644" t="str">
            <v>15.367</v>
          </cell>
          <cell r="L3644" t="str">
            <v>42.583</v>
          </cell>
          <cell r="M3644">
            <v>1829</v>
          </cell>
          <cell r="N3644">
            <v>16</v>
          </cell>
        </row>
        <row r="3645">
          <cell r="A3645" t="str">
            <v>KAN</v>
          </cell>
          <cell r="B3645" t="str">
            <v>DNKN</v>
          </cell>
          <cell r="D3645" t="str">
            <v>Aminu Kano Intl Apt</v>
          </cell>
          <cell r="E3645" t="str">
            <v>Кано</v>
          </cell>
          <cell r="F3645" t="str">
            <v>Kano</v>
          </cell>
          <cell r="G3645" t="str">
            <v>+1.0</v>
          </cell>
          <cell r="H3645" t="str">
            <v>Нигерия</v>
          </cell>
          <cell r="I3645" t="str">
            <v>Nigeria</v>
          </cell>
          <cell r="J3645" t="str">
            <v>NG</v>
          </cell>
          <cell r="K3645" t="str">
            <v>12.047589</v>
          </cell>
          <cell r="L3645" t="str">
            <v>8.524622</v>
          </cell>
          <cell r="M3645">
            <v>3300</v>
          </cell>
          <cell r="N3645">
            <v>476</v>
          </cell>
        </row>
        <row r="3646">
          <cell r="A3646" t="str">
            <v>KAO</v>
          </cell>
          <cell r="B3646" t="str">
            <v>EFKS</v>
          </cell>
          <cell r="C3646" t="str">
            <v>Кусамо</v>
          </cell>
          <cell r="D3646" t="str">
            <v>Kuusamo</v>
          </cell>
          <cell r="E3646" t="str">
            <v>Кусамо</v>
          </cell>
          <cell r="F3646" t="str">
            <v>Kuusamo</v>
          </cell>
          <cell r="G3646" t="str">
            <v>+2.0</v>
          </cell>
          <cell r="H3646" t="str">
            <v>Финляндия</v>
          </cell>
          <cell r="I3646" t="str">
            <v>Finland</v>
          </cell>
          <cell r="J3646" t="str">
            <v>FI</v>
          </cell>
          <cell r="K3646" t="str">
            <v>65.987575</v>
          </cell>
          <cell r="L3646" t="str">
            <v>29.239381</v>
          </cell>
          <cell r="M3646">
            <v>2500</v>
          </cell>
          <cell r="N3646">
            <v>264</v>
          </cell>
        </row>
        <row r="3647">
          <cell r="A3647" t="str">
            <v>KAP</v>
          </cell>
          <cell r="B3647" t="str">
            <v>FZSK</v>
          </cell>
          <cell r="C3647" t="str">
            <v>Капанга</v>
          </cell>
          <cell r="D3647" t="str">
            <v>Kapanga</v>
          </cell>
          <cell r="E3647" t="str">
            <v>Капанга</v>
          </cell>
          <cell r="F3647" t="str">
            <v>Kapanga</v>
          </cell>
          <cell r="H3647" t="str">
            <v>Демократическая республика Конго</v>
          </cell>
          <cell r="I3647" t="str">
            <v>Democratic Republic Of Congo</v>
          </cell>
          <cell r="J3647" t="str">
            <v>CD</v>
          </cell>
          <cell r="K3647" t="str">
            <v>-8.383</v>
          </cell>
          <cell r="L3647" t="str">
            <v>22.597</v>
          </cell>
          <cell r="M3647">
            <v>1100</v>
          </cell>
          <cell r="N3647">
            <v>922</v>
          </cell>
        </row>
        <row r="3648">
          <cell r="A3648" t="str">
            <v>KAQ</v>
          </cell>
          <cell r="C3648" t="str">
            <v>Камулай</v>
          </cell>
          <cell r="D3648" t="str">
            <v>Kamulai</v>
          </cell>
          <cell r="E3648" t="str">
            <v>Камулай</v>
          </cell>
          <cell r="F3648" t="str">
            <v>Kamulai</v>
          </cell>
          <cell r="G3648" t="str">
            <v>-10.0</v>
          </cell>
          <cell r="H3648" t="str">
            <v>Папуа - Новая Гвинея</v>
          </cell>
          <cell r="I3648" t="str">
            <v>Papua New Guinea</v>
          </cell>
          <cell r="J3648" t="str">
            <v>PG</v>
          </cell>
          <cell r="K3648" t="str">
            <v>-8.133</v>
          </cell>
          <cell r="L3648" t="str">
            <v>146.817</v>
          </cell>
        </row>
        <row r="3649">
          <cell r="A3649" t="str">
            <v>KAR</v>
          </cell>
          <cell r="B3649" t="str">
            <v>SYKM</v>
          </cell>
          <cell r="C3649" t="str">
            <v>Камаранг</v>
          </cell>
          <cell r="D3649" t="str">
            <v>Kamarang</v>
          </cell>
          <cell r="E3649" t="str">
            <v>Камаранг</v>
          </cell>
          <cell r="F3649" t="str">
            <v>Kamarang</v>
          </cell>
          <cell r="G3649" t="str">
            <v>+3.0</v>
          </cell>
          <cell r="H3649" t="str">
            <v>Гайана</v>
          </cell>
          <cell r="I3649" t="str">
            <v>Guyana</v>
          </cell>
          <cell r="J3649" t="str">
            <v>GY</v>
          </cell>
          <cell r="K3649" t="str">
            <v>5.865336</v>
          </cell>
          <cell r="L3649" t="str">
            <v>-60.614194</v>
          </cell>
          <cell r="M3649">
            <v>981</v>
          </cell>
          <cell r="N3649">
            <v>488</v>
          </cell>
        </row>
        <row r="3650">
          <cell r="A3650" t="str">
            <v>KAS</v>
          </cell>
          <cell r="B3650" t="str">
            <v>FYKB</v>
          </cell>
          <cell r="C3650" t="str">
            <v>Карасбург</v>
          </cell>
          <cell r="D3650" t="str">
            <v>Karasburg</v>
          </cell>
          <cell r="E3650" t="str">
            <v>Карасбург</v>
          </cell>
          <cell r="F3650" t="str">
            <v>Karasburg</v>
          </cell>
          <cell r="G3650" t="str">
            <v>-2.0</v>
          </cell>
          <cell r="H3650" t="str">
            <v>Намибия</v>
          </cell>
          <cell r="I3650" t="str">
            <v>Namibia</v>
          </cell>
          <cell r="J3650" t="str">
            <v>NA</v>
          </cell>
          <cell r="K3650" t="str">
            <v>-28.031111</v>
          </cell>
          <cell r="L3650" t="str">
            <v>18.736667</v>
          </cell>
          <cell r="M3650">
            <v>1524</v>
          </cell>
          <cell r="N3650">
            <v>1012</v>
          </cell>
        </row>
        <row r="3651">
          <cell r="A3651" t="str">
            <v>KAT</v>
          </cell>
          <cell r="B3651" t="str">
            <v>NZKT</v>
          </cell>
          <cell r="C3651" t="str">
            <v>Кайтайа</v>
          </cell>
          <cell r="D3651" t="str">
            <v>Kaitaia</v>
          </cell>
          <cell r="E3651" t="str">
            <v>Кайтайа</v>
          </cell>
          <cell r="F3651" t="str">
            <v>Kaitaia</v>
          </cell>
          <cell r="G3651" t="str">
            <v>+13.0</v>
          </cell>
          <cell r="H3651" t="str">
            <v>Новая Зеландия</v>
          </cell>
          <cell r="I3651" t="str">
            <v>New Zealand</v>
          </cell>
          <cell r="J3651" t="str">
            <v>NZ</v>
          </cell>
          <cell r="K3651" t="str">
            <v>-35.070000</v>
          </cell>
          <cell r="L3651" t="str">
            <v>173.285278</v>
          </cell>
          <cell r="M3651">
            <v>1524</v>
          </cell>
          <cell r="N3651">
            <v>82</v>
          </cell>
        </row>
        <row r="3652">
          <cell r="A3652" t="str">
            <v>KAU</v>
          </cell>
          <cell r="B3652" t="str">
            <v>EFKA</v>
          </cell>
          <cell r="C3652" t="str">
            <v>Каухава</v>
          </cell>
          <cell r="D3652" t="str">
            <v>Kauhava</v>
          </cell>
          <cell r="E3652" t="str">
            <v>Каухава</v>
          </cell>
          <cell r="F3652" t="str">
            <v>Kauhava</v>
          </cell>
          <cell r="G3652" t="str">
            <v>+2.0</v>
          </cell>
          <cell r="H3652" t="str">
            <v>Финляндия</v>
          </cell>
          <cell r="I3652" t="str">
            <v>Finland</v>
          </cell>
          <cell r="J3652" t="str">
            <v>FI</v>
          </cell>
          <cell r="K3652" t="str">
            <v>63.127078</v>
          </cell>
          <cell r="L3652" t="str">
            <v>23.051442</v>
          </cell>
          <cell r="M3652">
            <v>2700</v>
          </cell>
          <cell r="N3652">
            <v>46</v>
          </cell>
        </row>
        <row r="3653">
          <cell r="A3653" t="str">
            <v>KAV</v>
          </cell>
          <cell r="B3653" t="str">
            <v>SVKA</v>
          </cell>
          <cell r="C3653" t="str">
            <v>Каванаен</v>
          </cell>
          <cell r="D3653" t="str">
            <v>Kavanayen</v>
          </cell>
          <cell r="E3653" t="str">
            <v>Каванаен</v>
          </cell>
          <cell r="F3653" t="str">
            <v>Kavanayen</v>
          </cell>
          <cell r="G3653" t="str">
            <v>+4.0</v>
          </cell>
          <cell r="H3653" t="str">
            <v>Венесуэла</v>
          </cell>
          <cell r="I3653" t="str">
            <v>Venezuela</v>
          </cell>
          <cell r="J3653" t="str">
            <v>VE</v>
          </cell>
          <cell r="K3653" t="str">
            <v>5.633</v>
          </cell>
          <cell r="L3653" t="str">
            <v>-61.783</v>
          </cell>
          <cell r="M3653">
            <v>800</v>
          </cell>
          <cell r="N3653">
            <v>1189</v>
          </cell>
        </row>
        <row r="3654">
          <cell r="A3654" t="str">
            <v>KAW</v>
          </cell>
          <cell r="B3654" t="str">
            <v>VYKT</v>
          </cell>
          <cell r="C3654" t="str">
            <v>Котонг</v>
          </cell>
          <cell r="D3654" t="str">
            <v>Kawthaung</v>
          </cell>
          <cell r="E3654" t="str">
            <v>Котонг</v>
          </cell>
          <cell r="F3654" t="str">
            <v>Kawthaung</v>
          </cell>
          <cell r="G3654" t="str">
            <v>+7.0</v>
          </cell>
          <cell r="H3654" t="str">
            <v>Мьянма</v>
          </cell>
          <cell r="I3654" t="str">
            <v>Myanmar</v>
          </cell>
          <cell r="J3654" t="str">
            <v>MM</v>
          </cell>
          <cell r="K3654" t="str">
            <v>10.049258</v>
          </cell>
          <cell r="L3654" t="str">
            <v>98.538006</v>
          </cell>
          <cell r="M3654">
            <v>1280</v>
          </cell>
          <cell r="N3654">
            <v>55</v>
          </cell>
        </row>
        <row r="3655">
          <cell r="A3655" t="str">
            <v>KAX</v>
          </cell>
          <cell r="B3655" t="str">
            <v>YKBR</v>
          </cell>
          <cell r="D3655" t="str">
            <v>Kalbarri</v>
          </cell>
          <cell r="F3655" t="str">
            <v>Kalbarri</v>
          </cell>
          <cell r="G3655" t="str">
            <v>-8.0</v>
          </cell>
          <cell r="H3655" t="str">
            <v>Австралия</v>
          </cell>
          <cell r="I3655" t="str">
            <v>Australia</v>
          </cell>
          <cell r="J3655" t="str">
            <v>AU</v>
          </cell>
          <cell r="K3655" t="str">
            <v>-27.690000</v>
          </cell>
          <cell r="L3655" t="str">
            <v>114.261667</v>
          </cell>
          <cell r="N3655">
            <v>157</v>
          </cell>
        </row>
        <row r="3656">
          <cell r="A3656" t="str">
            <v>KAY</v>
          </cell>
          <cell r="B3656" t="str">
            <v>NFNW</v>
          </cell>
          <cell r="C3656" t="str">
            <v>Вакая-Айленд</v>
          </cell>
          <cell r="D3656" t="str">
            <v>Wakaya Island</v>
          </cell>
          <cell r="E3656" t="str">
            <v>Вакая-Айленд</v>
          </cell>
          <cell r="F3656" t="str">
            <v>Wakaya Island</v>
          </cell>
          <cell r="G3656" t="str">
            <v>-12.0</v>
          </cell>
          <cell r="H3656" t="str">
            <v>Фиджи</v>
          </cell>
          <cell r="I3656" t="str">
            <v>Fiji</v>
          </cell>
          <cell r="J3656" t="str">
            <v>FJ</v>
          </cell>
          <cell r="K3656" t="str">
            <v>-17.617</v>
          </cell>
          <cell r="L3656" t="str">
            <v>179.017</v>
          </cell>
          <cell r="M3656">
            <v>640</v>
          </cell>
          <cell r="N3656">
            <v>40</v>
          </cell>
        </row>
        <row r="3657">
          <cell r="A3657" t="str">
            <v>KAZ</v>
          </cell>
          <cell r="B3657" t="str">
            <v>WAMK</v>
          </cell>
          <cell r="C3657" t="str">
            <v>Кау</v>
          </cell>
          <cell r="D3657" t="str">
            <v>Kau</v>
          </cell>
          <cell r="E3657" t="str">
            <v>Кау</v>
          </cell>
          <cell r="F3657" t="str">
            <v>Kau</v>
          </cell>
          <cell r="G3657" t="str">
            <v>+8.0</v>
          </cell>
          <cell r="H3657" t="str">
            <v>Индонезия</v>
          </cell>
          <cell r="I3657" t="str">
            <v>Indonesia</v>
          </cell>
          <cell r="J3657" t="str">
            <v>ID</v>
          </cell>
          <cell r="K3657" t="str">
            <v>1.185278</v>
          </cell>
          <cell r="L3657" t="str">
            <v>127.896111</v>
          </cell>
        </row>
        <row r="3658">
          <cell r="A3658" t="str">
            <v>KBA</v>
          </cell>
          <cell r="B3658" t="str">
            <v>GFKB</v>
          </cell>
          <cell r="C3658" t="str">
            <v>Кабала</v>
          </cell>
          <cell r="D3658" t="str">
            <v>Kabala</v>
          </cell>
          <cell r="E3658" t="str">
            <v>Кабала</v>
          </cell>
          <cell r="F3658" t="str">
            <v>Kabala</v>
          </cell>
          <cell r="G3658" t="str">
            <v>+0.0</v>
          </cell>
          <cell r="H3658" t="str">
            <v>Сьерра-Леоне</v>
          </cell>
          <cell r="I3658" t="str">
            <v>Sierra Leone</v>
          </cell>
          <cell r="J3658" t="str">
            <v>SL</v>
          </cell>
          <cell r="K3658" t="str">
            <v>9.583</v>
          </cell>
          <cell r="L3658" t="str">
            <v>-11.550</v>
          </cell>
          <cell r="M3658">
            <v>1219</v>
          </cell>
          <cell r="N3658">
            <v>308</v>
          </cell>
        </row>
        <row r="3659">
          <cell r="A3659" t="str">
            <v>KBB</v>
          </cell>
          <cell r="C3659" t="str">
            <v>Киркимби</v>
          </cell>
          <cell r="D3659" t="str">
            <v>Kirkimbie</v>
          </cell>
          <cell r="E3659" t="str">
            <v>Киркимби</v>
          </cell>
          <cell r="F3659" t="str">
            <v>Kirkimbie</v>
          </cell>
          <cell r="G3659" t="str">
            <v>-10.0</v>
          </cell>
          <cell r="H3659" t="str">
            <v>Австралия</v>
          </cell>
          <cell r="I3659" t="str">
            <v>Australia</v>
          </cell>
          <cell r="J3659" t="str">
            <v>AU</v>
          </cell>
          <cell r="K3659" t="str">
            <v>-17.779167</v>
          </cell>
          <cell r="L3659" t="str">
            <v>129.209999</v>
          </cell>
          <cell r="M3659">
            <v>1280</v>
          </cell>
          <cell r="N3659">
            <v>425</v>
          </cell>
        </row>
        <row r="3660">
          <cell r="A3660" t="str">
            <v>KBC</v>
          </cell>
          <cell r="D3660" t="str">
            <v>Birch Creek</v>
          </cell>
          <cell r="F3660" t="str">
            <v>Birch Creek</v>
          </cell>
          <cell r="G3660" t="str">
            <v>-9.0</v>
          </cell>
          <cell r="H3660" t="str">
            <v>США</v>
          </cell>
          <cell r="I3660" t="str">
            <v>United States</v>
          </cell>
          <cell r="J3660" t="str">
            <v>US</v>
          </cell>
          <cell r="K3660" t="str">
            <v>66.275927</v>
          </cell>
          <cell r="L3660" t="str">
            <v>-145.818050</v>
          </cell>
          <cell r="M3660">
            <v>762</v>
          </cell>
          <cell r="N3660">
            <v>137</v>
          </cell>
        </row>
        <row r="3661">
          <cell r="A3661" t="str">
            <v>KBD</v>
          </cell>
          <cell r="D3661" t="str">
            <v>Kimberley Downs</v>
          </cell>
          <cell r="F3661" t="str">
            <v>Kimberley Downs</v>
          </cell>
          <cell r="G3661" t="str">
            <v>-8.0</v>
          </cell>
          <cell r="H3661" t="str">
            <v>Австралия</v>
          </cell>
          <cell r="I3661" t="str">
            <v>Australia</v>
          </cell>
          <cell r="J3661" t="str">
            <v>AU</v>
          </cell>
          <cell r="K3661" t="str">
            <v>-17.397778</v>
          </cell>
          <cell r="L3661" t="str">
            <v>124.354722</v>
          </cell>
          <cell r="M3661">
            <v>1600</v>
          </cell>
          <cell r="N3661">
            <v>58</v>
          </cell>
        </row>
        <row r="3662">
          <cell r="A3662" t="str">
            <v>KBE</v>
          </cell>
          <cell r="B3662" t="str">
            <v>KKBE</v>
          </cell>
          <cell r="D3662" t="str">
            <v>Hot Springs SPB</v>
          </cell>
          <cell r="F3662" t="str">
            <v>Bell Island</v>
          </cell>
          <cell r="G3662" t="str">
            <v>-9.0</v>
          </cell>
          <cell r="H3662" t="str">
            <v>США</v>
          </cell>
          <cell r="I3662" t="str">
            <v>United States</v>
          </cell>
          <cell r="J3662" t="str">
            <v>US</v>
          </cell>
          <cell r="K3662" t="str">
            <v>55.929078</v>
          </cell>
          <cell r="L3662" t="str">
            <v>-131.571690</v>
          </cell>
          <cell r="N3662">
            <v>0</v>
          </cell>
        </row>
        <row r="3663">
          <cell r="A3663" t="str">
            <v>KBF</v>
          </cell>
          <cell r="C3663" t="str">
            <v>Карубага</v>
          </cell>
          <cell r="D3663" t="str">
            <v>Karubaga</v>
          </cell>
          <cell r="E3663" t="str">
            <v>Карубага</v>
          </cell>
          <cell r="F3663" t="str">
            <v>Karubaga</v>
          </cell>
          <cell r="G3663" t="str">
            <v>+9.0</v>
          </cell>
          <cell r="H3663" t="str">
            <v>Индонезия</v>
          </cell>
          <cell r="I3663" t="str">
            <v>Indonesia</v>
          </cell>
          <cell r="J3663" t="str">
            <v>ID</v>
          </cell>
          <cell r="K3663" t="str">
            <v>-3.750</v>
          </cell>
          <cell r="L3663" t="str">
            <v>138.333</v>
          </cell>
        </row>
        <row r="3664">
          <cell r="A3664" t="str">
            <v>KBG</v>
          </cell>
          <cell r="B3664" t="str">
            <v>HUKF</v>
          </cell>
          <cell r="D3664" t="str">
            <v>Kabalega Falls</v>
          </cell>
          <cell r="F3664" t="str">
            <v>Kabalega Falls</v>
          </cell>
          <cell r="G3664" t="str">
            <v>+3.0</v>
          </cell>
          <cell r="H3664" t="str">
            <v>Уганда</v>
          </cell>
          <cell r="I3664" t="str">
            <v>Uganda</v>
          </cell>
          <cell r="J3664" t="str">
            <v>UG</v>
          </cell>
          <cell r="K3664" t="str">
            <v>2.326389</v>
          </cell>
          <cell r="L3664" t="str">
            <v>31.497778</v>
          </cell>
          <cell r="M3664">
            <v>1814</v>
          </cell>
          <cell r="N3664">
            <v>721</v>
          </cell>
        </row>
        <row r="3665">
          <cell r="A3665" t="str">
            <v>KBH</v>
          </cell>
          <cell r="B3665" t="str">
            <v>OPKL</v>
          </cell>
          <cell r="C3665" t="str">
            <v>Калат</v>
          </cell>
          <cell r="D3665" t="str">
            <v>Kalat</v>
          </cell>
          <cell r="E3665" t="str">
            <v>Калат</v>
          </cell>
          <cell r="F3665" t="str">
            <v>Kalat</v>
          </cell>
          <cell r="G3665" t="str">
            <v>-5.0</v>
          </cell>
          <cell r="H3665" t="str">
            <v>Пакистан</v>
          </cell>
          <cell r="I3665" t="str">
            <v>Pakistan</v>
          </cell>
          <cell r="J3665" t="str">
            <v>PK</v>
          </cell>
          <cell r="K3665" t="str">
            <v>29.033</v>
          </cell>
          <cell r="L3665" t="str">
            <v>66.583</v>
          </cell>
          <cell r="M3665">
            <v>640</v>
          </cell>
          <cell r="N3665">
            <v>2063</v>
          </cell>
        </row>
        <row r="3666">
          <cell r="A3666" t="str">
            <v>KBI</v>
          </cell>
          <cell r="B3666" t="str">
            <v>FKKB</v>
          </cell>
          <cell r="C3666" t="str">
            <v>Криби</v>
          </cell>
          <cell r="D3666" t="str">
            <v>Kribi</v>
          </cell>
          <cell r="E3666" t="str">
            <v>Криби</v>
          </cell>
          <cell r="F3666" t="str">
            <v>Kribi</v>
          </cell>
          <cell r="G3666" t="str">
            <v>+1.0</v>
          </cell>
          <cell r="H3666" t="str">
            <v>Камерун</v>
          </cell>
          <cell r="I3666" t="str">
            <v>Cameroon</v>
          </cell>
          <cell r="J3666" t="str">
            <v>CM</v>
          </cell>
          <cell r="K3666" t="str">
            <v>2.873889</v>
          </cell>
          <cell r="L3666" t="str">
            <v>9.977778</v>
          </cell>
          <cell r="M3666">
            <v>1800</v>
          </cell>
          <cell r="N3666">
            <v>45</v>
          </cell>
        </row>
        <row r="3667">
          <cell r="A3667" t="str">
            <v>KBJ</v>
          </cell>
          <cell r="B3667" t="str">
            <v>YKCA</v>
          </cell>
          <cell r="C3667" t="str">
            <v>Кингз Каньон</v>
          </cell>
          <cell r="D3667" t="str">
            <v>Kings Canyon</v>
          </cell>
          <cell r="E3667" t="str">
            <v>Кингз Каньон</v>
          </cell>
          <cell r="F3667" t="str">
            <v>Kings Canyon</v>
          </cell>
          <cell r="G3667" t="str">
            <v>+10.5</v>
          </cell>
          <cell r="H3667" t="str">
            <v>Австралия</v>
          </cell>
          <cell r="I3667" t="str">
            <v>Australia</v>
          </cell>
          <cell r="J3667" t="str">
            <v>AU</v>
          </cell>
          <cell r="K3667" t="str">
            <v>-24.260556</v>
          </cell>
          <cell r="L3667" t="str">
            <v>131.489443</v>
          </cell>
          <cell r="N3667">
            <v>37</v>
          </cell>
        </row>
        <row r="3668">
          <cell r="A3668" t="str">
            <v>KBK</v>
          </cell>
          <cell r="B3668" t="str">
            <v>SLCO</v>
          </cell>
          <cell r="D3668" t="str">
            <v>Klag Bay</v>
          </cell>
          <cell r="F3668" t="str">
            <v>Klag Bay</v>
          </cell>
          <cell r="G3668" t="str">
            <v>-9.0</v>
          </cell>
          <cell r="H3668" t="str">
            <v>США</v>
          </cell>
          <cell r="I3668" t="str">
            <v>United States</v>
          </cell>
          <cell r="J3668" t="str">
            <v>US</v>
          </cell>
          <cell r="K3668">
            <v>57</v>
          </cell>
          <cell r="L3668">
            <v>-136</v>
          </cell>
        </row>
        <row r="3669">
          <cell r="A3669" t="str">
            <v>KBL</v>
          </cell>
          <cell r="B3669" t="str">
            <v>OAKB</v>
          </cell>
          <cell r="D3669" t="str">
            <v>Khwaja Rawash</v>
          </cell>
          <cell r="F3669" t="str">
            <v>Kabul</v>
          </cell>
          <cell r="G3669" t="str">
            <v>+4.5</v>
          </cell>
          <cell r="H3669" t="str">
            <v>Афганистан</v>
          </cell>
          <cell r="I3669" t="str">
            <v>Afghanistan</v>
          </cell>
          <cell r="J3669" t="str">
            <v>AF</v>
          </cell>
          <cell r="K3669" t="str">
            <v>34.565842</v>
          </cell>
          <cell r="L3669" t="str">
            <v>69.212419</v>
          </cell>
          <cell r="M3669">
            <v>3500</v>
          </cell>
          <cell r="N3669">
            <v>1789</v>
          </cell>
        </row>
        <row r="3670">
          <cell r="A3670" t="str">
            <v>KBM</v>
          </cell>
          <cell r="C3670" t="str">
            <v>Кабвум</v>
          </cell>
          <cell r="D3670" t="str">
            <v>Kabwum</v>
          </cell>
          <cell r="E3670" t="str">
            <v>Кабвум</v>
          </cell>
          <cell r="F3670" t="str">
            <v>Kabwum</v>
          </cell>
          <cell r="G3670" t="str">
            <v>-10.0</v>
          </cell>
          <cell r="H3670" t="str">
            <v>Папуа - Новая Гвинея</v>
          </cell>
          <cell r="I3670" t="str">
            <v>Papua New Guinea</v>
          </cell>
          <cell r="J3670" t="str">
            <v>PG</v>
          </cell>
          <cell r="K3670" t="str">
            <v>-6.150</v>
          </cell>
          <cell r="L3670" t="str">
            <v>147.183</v>
          </cell>
          <cell r="M3670">
            <v>610</v>
          </cell>
          <cell r="N3670">
            <v>1356</v>
          </cell>
        </row>
        <row r="3671">
          <cell r="A3671" t="str">
            <v>KBN</v>
          </cell>
          <cell r="B3671" t="str">
            <v>FZWT</v>
          </cell>
          <cell r="C3671" t="str">
            <v>Кабинда</v>
          </cell>
          <cell r="D3671" t="str">
            <v>Kabinda</v>
          </cell>
          <cell r="E3671" t="str">
            <v>Кабинда</v>
          </cell>
          <cell r="F3671" t="str">
            <v>Kabinda</v>
          </cell>
          <cell r="H3671" t="str">
            <v>Демократическая республика Конго</v>
          </cell>
          <cell r="I3671" t="str">
            <v>Democratic Republic Of Congo</v>
          </cell>
          <cell r="J3671" t="str">
            <v>CD</v>
          </cell>
          <cell r="K3671" t="str">
            <v>-6.120556</v>
          </cell>
          <cell r="L3671" t="str">
            <v>24.546111</v>
          </cell>
          <cell r="M3671">
            <v>880</v>
          </cell>
          <cell r="N3671">
            <v>843</v>
          </cell>
        </row>
        <row r="3672">
          <cell r="A3672" t="str">
            <v>KBO</v>
          </cell>
          <cell r="B3672" t="str">
            <v>FZRM</v>
          </cell>
          <cell r="C3672" t="str">
            <v>Кабало</v>
          </cell>
          <cell r="D3672" t="str">
            <v>Kabalo</v>
          </cell>
          <cell r="E3672" t="str">
            <v>Кабало</v>
          </cell>
          <cell r="F3672" t="str">
            <v>Kabalo</v>
          </cell>
          <cell r="H3672" t="str">
            <v>Демократическая республика Конго</v>
          </cell>
          <cell r="I3672" t="str">
            <v>Democratic Republic Of Congo</v>
          </cell>
          <cell r="J3672" t="str">
            <v>CD</v>
          </cell>
          <cell r="K3672" t="str">
            <v>-6.083</v>
          </cell>
          <cell r="L3672" t="str">
            <v>26.917</v>
          </cell>
          <cell r="M3672">
            <v>1400</v>
          </cell>
          <cell r="N3672">
            <v>561</v>
          </cell>
        </row>
        <row r="3673">
          <cell r="A3673" t="str">
            <v>KBP</v>
          </cell>
          <cell r="B3673" t="str">
            <v>UKBB</v>
          </cell>
          <cell r="C3673" t="str">
            <v>Борисполь</v>
          </cell>
          <cell r="D3673" t="str">
            <v>Borispol</v>
          </cell>
          <cell r="E3673" t="str">
            <v>Киев</v>
          </cell>
          <cell r="F3673" t="str">
            <v>Kiev</v>
          </cell>
          <cell r="G3673" t="str">
            <v>+2.0</v>
          </cell>
          <cell r="H3673" t="str">
            <v>Украина</v>
          </cell>
          <cell r="I3673" t="str">
            <v>Ukraine</v>
          </cell>
          <cell r="J3673" t="str">
            <v>UA</v>
          </cell>
          <cell r="K3673" t="str">
            <v>50.345000</v>
          </cell>
          <cell r="L3673" t="str">
            <v>30.894722</v>
          </cell>
          <cell r="M3673">
            <v>3500</v>
          </cell>
          <cell r="N3673">
            <v>130</v>
          </cell>
        </row>
        <row r="3674">
          <cell r="A3674" t="str">
            <v>KBQ</v>
          </cell>
          <cell r="B3674" t="str">
            <v>FWKG</v>
          </cell>
          <cell r="C3674" t="str">
            <v>Касунгу</v>
          </cell>
          <cell r="D3674" t="str">
            <v>Kasungu</v>
          </cell>
          <cell r="E3674" t="str">
            <v>Касунгу</v>
          </cell>
          <cell r="F3674" t="str">
            <v>Kasungu</v>
          </cell>
          <cell r="G3674" t="str">
            <v>+0.0</v>
          </cell>
          <cell r="H3674" t="str">
            <v>Малави</v>
          </cell>
          <cell r="I3674" t="str">
            <v>Malawi</v>
          </cell>
          <cell r="J3674" t="str">
            <v>MW</v>
          </cell>
          <cell r="K3674" t="str">
            <v>-13.014631</v>
          </cell>
          <cell r="L3674" t="str">
            <v>33.468597</v>
          </cell>
          <cell r="N3674">
            <v>1058</v>
          </cell>
        </row>
        <row r="3675">
          <cell r="A3675" t="str">
            <v>KBR</v>
          </cell>
          <cell r="B3675" t="str">
            <v>WMKC</v>
          </cell>
          <cell r="D3675" t="str">
            <v>Sultan Ismail Petra</v>
          </cell>
          <cell r="E3675" t="str">
            <v>Кота-Бару</v>
          </cell>
          <cell r="F3675" t="str">
            <v>Kota Bharu</v>
          </cell>
          <cell r="G3675" t="str">
            <v>+8.0</v>
          </cell>
          <cell r="H3675" t="str">
            <v>Малайзия</v>
          </cell>
          <cell r="I3675" t="str">
            <v>Malaysia</v>
          </cell>
          <cell r="J3675" t="str">
            <v>MY</v>
          </cell>
          <cell r="K3675" t="str">
            <v>6.166850</v>
          </cell>
          <cell r="L3675" t="str">
            <v>102.293014</v>
          </cell>
          <cell r="M3675">
            <v>2128</v>
          </cell>
          <cell r="N3675">
            <v>5</v>
          </cell>
        </row>
        <row r="3676">
          <cell r="A3676" t="str">
            <v>KBS</v>
          </cell>
          <cell r="B3676" t="str">
            <v>GFBO</v>
          </cell>
          <cell r="D3676" t="str">
            <v>Bo</v>
          </cell>
          <cell r="F3676" t="str">
            <v>Bo</v>
          </cell>
          <cell r="G3676" t="str">
            <v>+0.0</v>
          </cell>
          <cell r="H3676" t="str">
            <v>Сьерра-Леоне</v>
          </cell>
          <cell r="I3676" t="str">
            <v>Sierra Leone</v>
          </cell>
          <cell r="J3676" t="str">
            <v>SL</v>
          </cell>
          <cell r="K3676" t="str">
            <v>7.950</v>
          </cell>
          <cell r="L3676" t="str">
            <v>-11.767</v>
          </cell>
          <cell r="M3676">
            <v>1225</v>
          </cell>
          <cell r="N3676">
            <v>100</v>
          </cell>
        </row>
        <row r="3677">
          <cell r="A3677" t="str">
            <v>KBT</v>
          </cell>
          <cell r="D3677" t="str">
            <v>Kaben</v>
          </cell>
          <cell r="F3677" t="str">
            <v>Kaben</v>
          </cell>
          <cell r="G3677" t="str">
            <v>+12.0</v>
          </cell>
          <cell r="H3677" t="str">
            <v>Маршалловы острова</v>
          </cell>
          <cell r="I3677" t="str">
            <v>Marshall Islands</v>
          </cell>
          <cell r="J3677" t="str">
            <v>MH</v>
          </cell>
          <cell r="K3677" t="str">
            <v>8.900556</v>
          </cell>
          <cell r="L3677" t="str">
            <v>170.843889</v>
          </cell>
        </row>
        <row r="3678">
          <cell r="A3678" t="str">
            <v>KBU</v>
          </cell>
          <cell r="B3678" t="str">
            <v>WRBK</v>
          </cell>
          <cell r="C3678" t="str">
            <v>Котабару</v>
          </cell>
          <cell r="D3678" t="str">
            <v>Kotabaru</v>
          </cell>
          <cell r="E3678" t="str">
            <v>Котабару</v>
          </cell>
          <cell r="F3678" t="str">
            <v>Kotabaru</v>
          </cell>
          <cell r="G3678" t="str">
            <v>+7.0</v>
          </cell>
          <cell r="H3678" t="str">
            <v>Индонезия</v>
          </cell>
          <cell r="I3678" t="str">
            <v>Indonesia</v>
          </cell>
          <cell r="J3678" t="str">
            <v>ID</v>
          </cell>
          <cell r="K3678" t="str">
            <v>-3.400</v>
          </cell>
          <cell r="L3678" t="str">
            <v>116.217</v>
          </cell>
          <cell r="N3678">
            <v>3</v>
          </cell>
        </row>
        <row r="3679">
          <cell r="A3679" t="str">
            <v>KBV</v>
          </cell>
          <cell r="B3679" t="str">
            <v>VTSG</v>
          </cell>
          <cell r="C3679" t="str">
            <v>Краби</v>
          </cell>
          <cell r="D3679" t="str">
            <v>Krabi</v>
          </cell>
          <cell r="E3679" t="str">
            <v>Краби</v>
          </cell>
          <cell r="F3679" t="str">
            <v>Krabi</v>
          </cell>
          <cell r="G3679" t="str">
            <v>+7.0</v>
          </cell>
          <cell r="H3679" t="str">
            <v>Таиланд</v>
          </cell>
          <cell r="I3679" t="str">
            <v>Thailand</v>
          </cell>
          <cell r="J3679" t="str">
            <v>TH</v>
          </cell>
          <cell r="K3679" t="str">
            <v>8.095969</v>
          </cell>
          <cell r="L3679" t="str">
            <v>98.988764</v>
          </cell>
          <cell r="N3679">
            <v>28</v>
          </cell>
        </row>
        <row r="3680">
          <cell r="A3680" t="str">
            <v>KBW</v>
          </cell>
          <cell r="B3680" t="str">
            <v>KKBW</v>
          </cell>
          <cell r="D3680" t="str">
            <v>Chignik Bay</v>
          </cell>
          <cell r="F3680" t="str">
            <v>Chignik</v>
          </cell>
          <cell r="G3680" t="str">
            <v>-9.0</v>
          </cell>
          <cell r="H3680" t="str">
            <v>США</v>
          </cell>
          <cell r="I3680" t="str">
            <v>United States</v>
          </cell>
          <cell r="J3680" t="str">
            <v>US</v>
          </cell>
          <cell r="K3680" t="str">
            <v>56.295611</v>
          </cell>
          <cell r="L3680" t="str">
            <v>-158.401480</v>
          </cell>
          <cell r="M3680">
            <v>850</v>
          </cell>
          <cell r="N3680">
            <v>0</v>
          </cell>
        </row>
        <row r="3681">
          <cell r="A3681" t="str">
            <v>KBX</v>
          </cell>
          <cell r="C3681" t="str">
            <v>Камбуая</v>
          </cell>
          <cell r="D3681" t="str">
            <v>Kambuaya</v>
          </cell>
          <cell r="E3681" t="str">
            <v>Камбуая</v>
          </cell>
          <cell r="F3681" t="str">
            <v>Kambuaya</v>
          </cell>
          <cell r="G3681" t="str">
            <v>-9.0</v>
          </cell>
          <cell r="H3681" t="str">
            <v>Индонезия</v>
          </cell>
          <cell r="I3681" t="str">
            <v>Indonesia</v>
          </cell>
          <cell r="J3681" t="str">
            <v>ID</v>
          </cell>
          <cell r="K3681" t="str">
            <v>-1.000</v>
          </cell>
          <cell r="L3681" t="str">
            <v>132.250</v>
          </cell>
        </row>
        <row r="3682">
          <cell r="A3682" t="str">
            <v>KBY</v>
          </cell>
          <cell r="B3682" t="str">
            <v>YKBY</v>
          </cell>
          <cell r="D3682" t="str">
            <v>Streaky Bay</v>
          </cell>
          <cell r="F3682" t="str">
            <v>Streaky Bay</v>
          </cell>
          <cell r="G3682" t="str">
            <v>-9.5</v>
          </cell>
          <cell r="H3682" t="str">
            <v>Австралия</v>
          </cell>
          <cell r="I3682" t="str">
            <v>Australia</v>
          </cell>
          <cell r="J3682" t="str">
            <v>AU</v>
          </cell>
          <cell r="K3682" t="str">
            <v>-32.835833</v>
          </cell>
          <cell r="L3682" t="str">
            <v>134.292778</v>
          </cell>
          <cell r="M3682">
            <v>1350</v>
          </cell>
          <cell r="N3682">
            <v>21</v>
          </cell>
        </row>
        <row r="3683">
          <cell r="A3683" t="str">
            <v>KBZ</v>
          </cell>
          <cell r="B3683" t="str">
            <v>NZKI</v>
          </cell>
          <cell r="C3683" t="str">
            <v>Каикоура</v>
          </cell>
          <cell r="D3683" t="str">
            <v>Kaikoura</v>
          </cell>
          <cell r="E3683" t="str">
            <v>Каикоура</v>
          </cell>
          <cell r="F3683" t="str">
            <v>Kaikoura</v>
          </cell>
          <cell r="G3683" t="str">
            <v>+13.0</v>
          </cell>
          <cell r="H3683" t="str">
            <v>Новая Зеландия</v>
          </cell>
          <cell r="I3683" t="str">
            <v>New Zealand</v>
          </cell>
          <cell r="J3683" t="str">
            <v>NZ</v>
          </cell>
          <cell r="K3683" t="str">
            <v>-42.425000</v>
          </cell>
          <cell r="L3683" t="str">
            <v>173.605278</v>
          </cell>
          <cell r="N3683">
            <v>6</v>
          </cell>
        </row>
        <row r="3684">
          <cell r="A3684" t="str">
            <v>KCA</v>
          </cell>
          <cell r="B3684" t="str">
            <v>ZWKC</v>
          </cell>
          <cell r="C3684" t="str">
            <v>Куга</v>
          </cell>
          <cell r="D3684" t="str">
            <v>Kuqa</v>
          </cell>
          <cell r="E3684" t="str">
            <v>Куга</v>
          </cell>
          <cell r="F3684" t="str">
            <v>Kuqa</v>
          </cell>
          <cell r="G3684" t="str">
            <v>-8.0</v>
          </cell>
          <cell r="H3684" t="str">
            <v>Китай</v>
          </cell>
          <cell r="I3684" t="str">
            <v>China</v>
          </cell>
          <cell r="J3684" t="str">
            <v>CN</v>
          </cell>
          <cell r="K3684" t="str">
            <v>41.718056</v>
          </cell>
          <cell r="L3684" t="str">
            <v>82.986944</v>
          </cell>
          <cell r="N3684">
            <v>1074</v>
          </cell>
        </row>
        <row r="3685">
          <cell r="A3685" t="str">
            <v>KCB</v>
          </cell>
          <cell r="D3685" t="str">
            <v>Tepoe Airstrip</v>
          </cell>
          <cell r="E3685" t="str">
            <v>Касикасима</v>
          </cell>
          <cell r="F3685" t="str">
            <v>Kasikasima</v>
          </cell>
          <cell r="G3685" t="str">
            <v>+0.0</v>
          </cell>
          <cell r="H3685" t="str">
            <v>Суринам</v>
          </cell>
          <cell r="I3685" t="str">
            <v>Suriname</v>
          </cell>
          <cell r="J3685" t="str">
            <v>SR</v>
          </cell>
          <cell r="K3685" t="str">
            <v>3.150</v>
          </cell>
          <cell r="L3685" t="str">
            <v>-55.717</v>
          </cell>
        </row>
        <row r="3686">
          <cell r="A3686" t="str">
            <v>KCC</v>
          </cell>
          <cell r="B3686" t="str">
            <v>KKCC</v>
          </cell>
          <cell r="D3686" t="str">
            <v>Coffman Cove SPB</v>
          </cell>
          <cell r="F3686" t="str">
            <v>Coffman Cove</v>
          </cell>
          <cell r="G3686" t="str">
            <v>-9.0</v>
          </cell>
          <cell r="H3686" t="str">
            <v>США</v>
          </cell>
          <cell r="I3686" t="str">
            <v>United States</v>
          </cell>
          <cell r="J3686" t="str">
            <v>US</v>
          </cell>
          <cell r="K3686" t="str">
            <v>56.014804</v>
          </cell>
          <cell r="L3686" t="str">
            <v>-132.833922</v>
          </cell>
          <cell r="N3686">
            <v>0</v>
          </cell>
        </row>
        <row r="3687">
          <cell r="A3687" t="str">
            <v>KCD</v>
          </cell>
          <cell r="B3687" t="str">
            <v>MDSD</v>
          </cell>
          <cell r="D3687" t="str">
            <v>Kamur</v>
          </cell>
          <cell r="F3687" t="str">
            <v>Kamur</v>
          </cell>
          <cell r="G3687" t="str">
            <v>+9.0</v>
          </cell>
          <cell r="H3687" t="str">
            <v>Индонезия</v>
          </cell>
          <cell r="I3687" t="str">
            <v>Indonesia</v>
          </cell>
          <cell r="J3687" t="str">
            <v>ID</v>
          </cell>
          <cell r="K3687" t="str">
            <v>-4.4</v>
          </cell>
          <cell r="L3687" t="str">
            <v>136.68333333333</v>
          </cell>
        </row>
        <row r="3688">
          <cell r="A3688" t="str">
            <v>KCE</v>
          </cell>
          <cell r="B3688" t="str">
            <v>YCSV</v>
          </cell>
          <cell r="D3688" t="str">
            <v>Collinsville</v>
          </cell>
          <cell r="F3688" t="str">
            <v>Collinsville</v>
          </cell>
          <cell r="G3688" t="str">
            <v>+10.0</v>
          </cell>
          <cell r="H3688" t="str">
            <v>Австралия</v>
          </cell>
          <cell r="I3688" t="str">
            <v>Australia</v>
          </cell>
          <cell r="J3688" t="str">
            <v>AU</v>
          </cell>
          <cell r="K3688" t="str">
            <v>-20.598889</v>
          </cell>
          <cell r="L3688" t="str">
            <v>147.853611</v>
          </cell>
          <cell r="M3688">
            <v>1402</v>
          </cell>
          <cell r="N3688">
            <v>180</v>
          </cell>
        </row>
        <row r="3689">
          <cell r="A3689" t="str">
            <v>KCF</v>
          </cell>
          <cell r="B3689" t="str">
            <v>WABB</v>
          </cell>
          <cell r="D3689" t="str">
            <v>Kadanwari</v>
          </cell>
          <cell r="F3689" t="str">
            <v>Kadanwari</v>
          </cell>
          <cell r="G3689" t="str">
            <v>+0.0</v>
          </cell>
          <cell r="H3689" t="str">
            <v>Пакистан</v>
          </cell>
          <cell r="I3689" t="str">
            <v>Pakistan</v>
          </cell>
          <cell r="J3689" t="str">
            <v>PK</v>
          </cell>
          <cell r="K3689" t="str">
            <v>27.166666666667</v>
          </cell>
          <cell r="L3689" t="str">
            <v>69.316666666667</v>
          </cell>
          <cell r="N3689">
            <v>73</v>
          </cell>
        </row>
        <row r="3690">
          <cell r="A3690" t="str">
            <v>KCG</v>
          </cell>
          <cell r="B3690" t="str">
            <v>PAJC</v>
          </cell>
          <cell r="D3690" t="str">
            <v>Fisheries</v>
          </cell>
          <cell r="F3690" t="str">
            <v>Chignik</v>
          </cell>
          <cell r="G3690" t="str">
            <v>-9.0</v>
          </cell>
          <cell r="H3690" t="str">
            <v>США</v>
          </cell>
          <cell r="I3690" t="str">
            <v>United States</v>
          </cell>
          <cell r="J3690" t="str">
            <v>US</v>
          </cell>
          <cell r="K3690" t="str">
            <v>56.317829</v>
          </cell>
          <cell r="L3690" t="str">
            <v>-158.590926</v>
          </cell>
          <cell r="M3690">
            <v>390</v>
          </cell>
          <cell r="N3690">
            <v>8</v>
          </cell>
        </row>
        <row r="3691">
          <cell r="A3691" t="str">
            <v>KCH</v>
          </cell>
          <cell r="B3691" t="str">
            <v>WBGG</v>
          </cell>
          <cell r="C3691" t="str">
            <v>Кучинг</v>
          </cell>
          <cell r="D3691" t="str">
            <v>Kuching</v>
          </cell>
          <cell r="E3691" t="str">
            <v>Кучинг</v>
          </cell>
          <cell r="F3691" t="str">
            <v>Kuching</v>
          </cell>
          <cell r="G3691" t="str">
            <v>+8.0</v>
          </cell>
          <cell r="H3691" t="str">
            <v>Малайзия</v>
          </cell>
          <cell r="I3691" t="str">
            <v>Malaysia</v>
          </cell>
          <cell r="J3691" t="str">
            <v>MY</v>
          </cell>
          <cell r="K3691" t="str">
            <v>1.484697</v>
          </cell>
          <cell r="L3691" t="str">
            <v>110.346933</v>
          </cell>
          <cell r="M3691">
            <v>2454</v>
          </cell>
          <cell r="N3691">
            <v>27</v>
          </cell>
        </row>
        <row r="3692">
          <cell r="A3692" t="str">
            <v>KCI</v>
          </cell>
          <cell r="D3692" t="str">
            <v>Kon</v>
          </cell>
          <cell r="F3692" t="str">
            <v>Kon</v>
          </cell>
          <cell r="G3692" t="str">
            <v>+9.0</v>
          </cell>
          <cell r="H3692" t="str">
            <v>Индонезия</v>
          </cell>
          <cell r="I3692" t="str">
            <v>Indonesia</v>
          </cell>
          <cell r="J3692" t="str">
            <v>ID</v>
          </cell>
          <cell r="K3692" t="str">
            <v>-2.75</v>
          </cell>
          <cell r="L3692" t="str">
            <v>132.26666666667</v>
          </cell>
        </row>
        <row r="3693">
          <cell r="A3693" t="str">
            <v>KCJ</v>
          </cell>
          <cell r="B3693" t="str">
            <v>SPZO</v>
          </cell>
          <cell r="D3693" t="str">
            <v>Komaio</v>
          </cell>
          <cell r="F3693" t="str">
            <v>Komaio</v>
          </cell>
          <cell r="G3693" t="str">
            <v>+0.0</v>
          </cell>
          <cell r="H3693" t="str">
            <v>Папуа - Новая Гвинея</v>
          </cell>
          <cell r="I3693" t="str">
            <v>Papua New Guinea</v>
          </cell>
          <cell r="J3693" t="str">
            <v>PG</v>
          </cell>
          <cell r="K3693" t="str">
            <v>-7.2166666666667</v>
          </cell>
          <cell r="L3693" t="str">
            <v>143.6</v>
          </cell>
        </row>
        <row r="3694">
          <cell r="A3694" t="str">
            <v>KCK</v>
          </cell>
          <cell r="B3694" t="str">
            <v>KKCK</v>
          </cell>
          <cell r="D3694" t="str">
            <v>Fairfax Municipal</v>
          </cell>
          <cell r="E3694" t="str">
            <v>Канзас Сити</v>
          </cell>
          <cell r="F3694" t="str">
            <v>Kansas City</v>
          </cell>
          <cell r="G3694" t="str">
            <v>-6.0</v>
          </cell>
          <cell r="H3694" t="str">
            <v>США</v>
          </cell>
          <cell r="I3694" t="str">
            <v>United States</v>
          </cell>
          <cell r="J3694" t="str">
            <v>US</v>
          </cell>
          <cell r="K3694" t="str">
            <v>39.083</v>
          </cell>
          <cell r="L3694" t="str">
            <v>-94.567</v>
          </cell>
          <cell r="M3694">
            <v>2225</v>
          </cell>
          <cell r="N3694">
            <v>227</v>
          </cell>
        </row>
        <row r="3695">
          <cell r="A3695" t="str">
            <v>KCL</v>
          </cell>
          <cell r="B3695" t="str">
            <v>KKCL</v>
          </cell>
          <cell r="D3695" t="str">
            <v>Lagoon</v>
          </cell>
          <cell r="F3695" t="str">
            <v>Chignik</v>
          </cell>
          <cell r="G3695" t="str">
            <v>-9.0</v>
          </cell>
          <cell r="H3695" t="str">
            <v>США</v>
          </cell>
          <cell r="I3695" t="str">
            <v>United States</v>
          </cell>
          <cell r="J3695" t="str">
            <v>US</v>
          </cell>
          <cell r="K3695" t="str">
            <v>56.311047</v>
          </cell>
          <cell r="L3695" t="str">
            <v>-158.534267</v>
          </cell>
          <cell r="M3695">
            <v>518</v>
          </cell>
          <cell r="N3695">
            <v>8</v>
          </cell>
        </row>
        <row r="3696">
          <cell r="A3696" t="str">
            <v>KCM</v>
          </cell>
          <cell r="B3696" t="str">
            <v>VOCI</v>
          </cell>
          <cell r="D3696" t="str">
            <v>Kahramanmaras</v>
          </cell>
          <cell r="F3696" t="str">
            <v>Kahramanmaras</v>
          </cell>
          <cell r="G3696" t="str">
            <v>+2.0</v>
          </cell>
          <cell r="H3696" t="str">
            <v>Турция</v>
          </cell>
          <cell r="I3696" t="str">
            <v>Turkey</v>
          </cell>
          <cell r="J3696" t="str">
            <v>TR</v>
          </cell>
          <cell r="K3696" t="str">
            <v>37.538888888889</v>
          </cell>
          <cell r="L3696" t="str">
            <v>36.953333333333</v>
          </cell>
          <cell r="M3696">
            <v>2300</v>
          </cell>
          <cell r="N3696">
            <v>525</v>
          </cell>
        </row>
        <row r="3697">
          <cell r="A3697" t="str">
            <v>KCN</v>
          </cell>
          <cell r="B3697" t="str">
            <v>KKCN</v>
          </cell>
          <cell r="D3697" t="str">
            <v>SPB</v>
          </cell>
          <cell r="F3697" t="str">
            <v>Chernofski</v>
          </cell>
          <cell r="G3697" t="str">
            <v>-10.0</v>
          </cell>
          <cell r="H3697" t="str">
            <v>США</v>
          </cell>
          <cell r="I3697" t="str">
            <v>United States</v>
          </cell>
          <cell r="J3697" t="str">
            <v>US</v>
          </cell>
          <cell r="K3697" t="str">
            <v>53.399114</v>
          </cell>
          <cell r="L3697" t="str">
            <v>-167.551900</v>
          </cell>
          <cell r="N3697">
            <v>0</v>
          </cell>
        </row>
        <row r="3698">
          <cell r="A3698" t="str">
            <v>KCO</v>
          </cell>
          <cell r="B3698" t="str">
            <v>KKCO</v>
          </cell>
          <cell r="D3698" t="str">
            <v>Cengiz Topel</v>
          </cell>
          <cell r="E3698" t="str">
            <v>Косаели</v>
          </cell>
          <cell r="F3698" t="str">
            <v>Kocaeli</v>
          </cell>
          <cell r="G3698" t="str">
            <v>+2.0</v>
          </cell>
          <cell r="H3698" t="str">
            <v>Турция</v>
          </cell>
          <cell r="I3698" t="str">
            <v>Turkey</v>
          </cell>
          <cell r="J3698" t="str">
            <v>TR</v>
          </cell>
          <cell r="K3698" t="str">
            <v>40.917</v>
          </cell>
          <cell r="L3698" t="str">
            <v>29.917</v>
          </cell>
        </row>
        <row r="3699">
          <cell r="A3699" t="str">
            <v>KCP</v>
          </cell>
          <cell r="C3699" t="str">
            <v>Каменец-Подольский</v>
          </cell>
          <cell r="D3699" t="str">
            <v>Kamenets-podolskiy</v>
          </cell>
          <cell r="E3699" t="str">
            <v>Каменец-Подольский</v>
          </cell>
          <cell r="F3699" t="str">
            <v>Kamenets-podolskiy</v>
          </cell>
          <cell r="G3699" t="str">
            <v>+2.0</v>
          </cell>
          <cell r="H3699" t="str">
            <v>Украина</v>
          </cell>
          <cell r="I3699" t="str">
            <v>Ukraine</v>
          </cell>
          <cell r="J3699" t="str">
            <v>UA</v>
          </cell>
          <cell r="K3699" t="str">
            <v>48.683</v>
          </cell>
          <cell r="L3699" t="str">
            <v>26.617</v>
          </cell>
          <cell r="N3699">
            <v>69</v>
          </cell>
        </row>
        <row r="3700">
          <cell r="A3700" t="str">
            <v>KCQ</v>
          </cell>
          <cell r="B3700" t="str">
            <v>PAJC</v>
          </cell>
          <cell r="D3700" t="str">
            <v>Chignik</v>
          </cell>
          <cell r="F3700" t="str">
            <v>Chignik</v>
          </cell>
          <cell r="G3700" t="str">
            <v>-9.0</v>
          </cell>
          <cell r="H3700" t="str">
            <v>США</v>
          </cell>
          <cell r="I3700" t="str">
            <v>United States</v>
          </cell>
          <cell r="J3700" t="str">
            <v>US</v>
          </cell>
          <cell r="K3700" t="str">
            <v>56.311463</v>
          </cell>
          <cell r="L3700" t="str">
            <v>-158.373237</v>
          </cell>
          <cell r="M3700">
            <v>792</v>
          </cell>
          <cell r="N3700">
            <v>5</v>
          </cell>
        </row>
        <row r="3701">
          <cell r="A3701" t="str">
            <v>KCR</v>
          </cell>
          <cell r="B3701" t="str">
            <v>KKCR</v>
          </cell>
          <cell r="D3701" t="str">
            <v>Colorado Creek</v>
          </cell>
          <cell r="F3701" t="str">
            <v>Colorado Creek</v>
          </cell>
          <cell r="G3701" t="str">
            <v>-9.0</v>
          </cell>
          <cell r="H3701" t="str">
            <v>США</v>
          </cell>
          <cell r="I3701" t="str">
            <v>United States</v>
          </cell>
          <cell r="J3701" t="str">
            <v>US</v>
          </cell>
          <cell r="K3701" t="str">
            <v>63.567723</v>
          </cell>
          <cell r="L3701" t="str">
            <v>-155.989044</v>
          </cell>
          <cell r="N3701">
            <v>262</v>
          </cell>
        </row>
        <row r="3702">
          <cell r="A3702" t="str">
            <v>KCS</v>
          </cell>
          <cell r="B3702" t="str">
            <v>YKCS</v>
          </cell>
          <cell r="C3702" t="str">
            <v>Кингз-Крик</v>
          </cell>
          <cell r="D3702" t="str">
            <v>Kings Creek Station</v>
          </cell>
          <cell r="E3702" t="str">
            <v>Кингз Крик Стэйшн</v>
          </cell>
          <cell r="F3702" t="str">
            <v>Kings Creek Station</v>
          </cell>
          <cell r="G3702" t="str">
            <v>-10.0</v>
          </cell>
          <cell r="H3702" t="str">
            <v>Австралия</v>
          </cell>
          <cell r="I3702" t="str">
            <v>Australia</v>
          </cell>
          <cell r="J3702" t="str">
            <v>AU</v>
          </cell>
          <cell r="K3702" t="str">
            <v>-24.421667</v>
          </cell>
          <cell r="L3702" t="str">
            <v>131.820000</v>
          </cell>
          <cell r="M3702">
            <v>466</v>
          </cell>
          <cell r="N3702">
            <v>616</v>
          </cell>
        </row>
        <row r="3703">
          <cell r="A3703" t="str">
            <v>KCT</v>
          </cell>
          <cell r="B3703" t="str">
            <v>VCCK</v>
          </cell>
          <cell r="C3703" t="str">
            <v>Коггала</v>
          </cell>
          <cell r="D3703" t="str">
            <v>Koggala</v>
          </cell>
          <cell r="E3703" t="str">
            <v>Коггала</v>
          </cell>
          <cell r="F3703" t="str">
            <v>Koggala</v>
          </cell>
          <cell r="G3703" t="str">
            <v>+0.0</v>
          </cell>
          <cell r="H3703" t="str">
            <v>Шри-Ланка</v>
          </cell>
          <cell r="I3703" t="str">
            <v>Sri Lanka</v>
          </cell>
          <cell r="J3703" t="str">
            <v>LK</v>
          </cell>
          <cell r="K3703" t="str">
            <v>5.993683</v>
          </cell>
          <cell r="L3703" t="str">
            <v>80.320272</v>
          </cell>
          <cell r="N3703">
            <v>3</v>
          </cell>
        </row>
        <row r="3704">
          <cell r="A3704" t="str">
            <v>KCU</v>
          </cell>
          <cell r="B3704" t="str">
            <v>HUMI</v>
          </cell>
          <cell r="C3704" t="str">
            <v>Масинди</v>
          </cell>
          <cell r="D3704" t="str">
            <v>Masindi</v>
          </cell>
          <cell r="E3704" t="str">
            <v>Масинди</v>
          </cell>
          <cell r="F3704" t="str">
            <v>Masindi</v>
          </cell>
          <cell r="G3704" t="str">
            <v>+3.0</v>
          </cell>
          <cell r="H3704" t="str">
            <v>Уганда</v>
          </cell>
          <cell r="I3704" t="str">
            <v>Uganda</v>
          </cell>
          <cell r="J3704" t="str">
            <v>UG</v>
          </cell>
          <cell r="K3704" t="str">
            <v>1.758056</v>
          </cell>
          <cell r="L3704" t="str">
            <v>31.736667</v>
          </cell>
          <cell r="M3704">
            <v>2121</v>
          </cell>
          <cell r="N3704">
            <v>1173</v>
          </cell>
        </row>
        <row r="3705">
          <cell r="A3705" t="str">
            <v>KCZ</v>
          </cell>
          <cell r="B3705" t="str">
            <v>RJOK</v>
          </cell>
          <cell r="C3705" t="str">
            <v>Кочи</v>
          </cell>
          <cell r="D3705" t="str">
            <v>Kochi</v>
          </cell>
          <cell r="E3705" t="str">
            <v>Кочи</v>
          </cell>
          <cell r="F3705" t="str">
            <v>Kochi</v>
          </cell>
          <cell r="G3705" t="str">
            <v>+9.0</v>
          </cell>
          <cell r="H3705" t="str">
            <v>Япония</v>
          </cell>
          <cell r="I3705" t="str">
            <v>Japan</v>
          </cell>
          <cell r="J3705" t="str">
            <v>JP</v>
          </cell>
          <cell r="K3705" t="str">
            <v>33.546111</v>
          </cell>
          <cell r="L3705" t="str">
            <v>133.669444</v>
          </cell>
          <cell r="M3705">
            <v>2029</v>
          </cell>
          <cell r="N3705">
            <v>13</v>
          </cell>
        </row>
        <row r="3706">
          <cell r="A3706" t="str">
            <v>KDA</v>
          </cell>
          <cell r="B3706" t="str">
            <v>GODK</v>
          </cell>
          <cell r="C3706" t="str">
            <v>Колда</v>
          </cell>
          <cell r="D3706" t="str">
            <v>Kolda</v>
          </cell>
          <cell r="E3706" t="str">
            <v>Колда</v>
          </cell>
          <cell r="F3706" t="str">
            <v>Kolda</v>
          </cell>
          <cell r="G3706" t="str">
            <v>+0.0</v>
          </cell>
          <cell r="H3706" t="str">
            <v>Сенегал</v>
          </cell>
          <cell r="I3706" t="str">
            <v>Senegal</v>
          </cell>
          <cell r="J3706" t="str">
            <v>SN</v>
          </cell>
          <cell r="K3706" t="str">
            <v>12.898508</v>
          </cell>
          <cell r="L3706" t="str">
            <v>-14.968111</v>
          </cell>
          <cell r="M3706">
            <v>1490</v>
          </cell>
          <cell r="N3706">
            <v>10</v>
          </cell>
        </row>
        <row r="3707">
          <cell r="A3707" t="str">
            <v>KDB</v>
          </cell>
          <cell r="B3707" t="str">
            <v>YKBL</v>
          </cell>
          <cell r="D3707" t="str">
            <v>Kambalda</v>
          </cell>
          <cell r="F3707" t="str">
            <v>Kambalda</v>
          </cell>
          <cell r="G3707" t="str">
            <v>+9.0</v>
          </cell>
          <cell r="H3707" t="str">
            <v>Австралия</v>
          </cell>
          <cell r="I3707" t="str">
            <v>Australia</v>
          </cell>
          <cell r="J3707" t="str">
            <v>AU</v>
          </cell>
          <cell r="K3707" t="str">
            <v>-31.190278</v>
          </cell>
          <cell r="L3707" t="str">
            <v>121.596944</v>
          </cell>
          <cell r="N3707">
            <v>319</v>
          </cell>
        </row>
        <row r="3708">
          <cell r="A3708" t="str">
            <v>KDC</v>
          </cell>
          <cell r="B3708" t="str">
            <v>DBBK</v>
          </cell>
          <cell r="C3708" t="str">
            <v>Канди</v>
          </cell>
          <cell r="D3708" t="str">
            <v>Kandi</v>
          </cell>
          <cell r="E3708" t="str">
            <v>Канди</v>
          </cell>
          <cell r="F3708" t="str">
            <v>Kandi</v>
          </cell>
          <cell r="G3708" t="str">
            <v>+1.0</v>
          </cell>
          <cell r="H3708" t="str">
            <v>Бенин</v>
          </cell>
          <cell r="I3708" t="str">
            <v>Benin</v>
          </cell>
          <cell r="J3708" t="str">
            <v>BJ</v>
          </cell>
          <cell r="K3708" t="str">
            <v>11.144722</v>
          </cell>
          <cell r="L3708" t="str">
            <v>2.939722</v>
          </cell>
          <cell r="M3708">
            <v>1600</v>
          </cell>
          <cell r="N3708">
            <v>290</v>
          </cell>
        </row>
        <row r="3709">
          <cell r="A3709" t="str">
            <v>KDD</v>
          </cell>
          <cell r="B3709" t="str">
            <v>OPKH</v>
          </cell>
          <cell r="C3709" t="str">
            <v>Хуздар</v>
          </cell>
          <cell r="D3709" t="str">
            <v>Khuzdar</v>
          </cell>
          <cell r="E3709" t="str">
            <v>Хуздар</v>
          </cell>
          <cell r="F3709" t="str">
            <v>Khuzdar</v>
          </cell>
          <cell r="G3709" t="str">
            <v>-5.0</v>
          </cell>
          <cell r="H3709" t="str">
            <v>Пакистан</v>
          </cell>
          <cell r="I3709" t="str">
            <v>Pakistan</v>
          </cell>
          <cell r="J3709" t="str">
            <v>PK</v>
          </cell>
          <cell r="K3709" t="str">
            <v>27.775000</v>
          </cell>
          <cell r="L3709" t="str">
            <v>66.625000</v>
          </cell>
          <cell r="M3709">
            <v>1646</v>
          </cell>
          <cell r="N3709">
            <v>1223</v>
          </cell>
        </row>
        <row r="3710">
          <cell r="A3710" t="str">
            <v>KDE</v>
          </cell>
          <cell r="C3710" t="str">
            <v>Короба</v>
          </cell>
          <cell r="D3710" t="str">
            <v>Koroba</v>
          </cell>
          <cell r="E3710" t="str">
            <v>Короба</v>
          </cell>
          <cell r="F3710" t="str">
            <v>Koroba</v>
          </cell>
          <cell r="G3710" t="str">
            <v>-10.0</v>
          </cell>
          <cell r="H3710" t="str">
            <v>Папуа - Новая Гвинея</v>
          </cell>
          <cell r="I3710" t="str">
            <v>Papua New Guinea</v>
          </cell>
          <cell r="J3710" t="str">
            <v>PG</v>
          </cell>
          <cell r="K3710" t="str">
            <v>-5.683</v>
          </cell>
          <cell r="L3710" t="str">
            <v>142.733</v>
          </cell>
          <cell r="M3710">
            <v>1059</v>
          </cell>
          <cell r="N3710">
            <v>1676</v>
          </cell>
        </row>
        <row r="3711">
          <cell r="A3711" t="str">
            <v>KDF</v>
          </cell>
          <cell r="B3711" t="str">
            <v>VVCI</v>
          </cell>
          <cell r="D3711" t="str">
            <v>Kouba</v>
          </cell>
          <cell r="F3711" t="str">
            <v>Kouba</v>
          </cell>
          <cell r="H3711" t="str">
            <v>Чад</v>
          </cell>
          <cell r="I3711" t="str">
            <v>Chad</v>
          </cell>
          <cell r="J3711" t="str">
            <v>TD</v>
          </cell>
          <cell r="K3711">
            <v>40397</v>
          </cell>
          <cell r="L3711" t="str">
            <v>15.65</v>
          </cell>
        </row>
        <row r="3712">
          <cell r="A3712" t="str">
            <v>KDG</v>
          </cell>
          <cell r="C3712" t="str">
            <v>Карджали</v>
          </cell>
          <cell r="D3712" t="str">
            <v>Kardjali</v>
          </cell>
          <cell r="E3712" t="str">
            <v>Карджали</v>
          </cell>
          <cell r="F3712" t="str">
            <v>Kardjali</v>
          </cell>
          <cell r="G3712" t="str">
            <v>+2.0</v>
          </cell>
          <cell r="H3712" t="str">
            <v>Болгария</v>
          </cell>
          <cell r="I3712" t="str">
            <v>Bulgaria</v>
          </cell>
          <cell r="J3712" t="str">
            <v>BG</v>
          </cell>
          <cell r="K3712" t="str">
            <v>41.617</v>
          </cell>
          <cell r="L3712" t="str">
            <v>25.333</v>
          </cell>
        </row>
        <row r="3713">
          <cell r="A3713" t="str">
            <v>KDH</v>
          </cell>
          <cell r="B3713" t="str">
            <v>OAKN</v>
          </cell>
          <cell r="C3713" t="str">
            <v>Кандагар</v>
          </cell>
          <cell r="D3713" t="str">
            <v>Kandahar</v>
          </cell>
          <cell r="E3713" t="str">
            <v>Кандагар</v>
          </cell>
          <cell r="F3713" t="str">
            <v>Kandahar</v>
          </cell>
          <cell r="G3713" t="str">
            <v>+4.5</v>
          </cell>
          <cell r="H3713" t="str">
            <v>Афганистан</v>
          </cell>
          <cell r="I3713" t="str">
            <v>Afghanistan</v>
          </cell>
          <cell r="J3713" t="str">
            <v>AF</v>
          </cell>
          <cell r="K3713" t="str">
            <v>31.513639</v>
          </cell>
          <cell r="L3713" t="str">
            <v>65.861056</v>
          </cell>
          <cell r="M3713">
            <v>3200</v>
          </cell>
          <cell r="N3713">
            <v>1017</v>
          </cell>
        </row>
        <row r="3714">
          <cell r="A3714" t="str">
            <v>KDI</v>
          </cell>
          <cell r="B3714" t="str">
            <v>WAWW</v>
          </cell>
          <cell r="D3714" t="str">
            <v>Wolter Monginsidi</v>
          </cell>
          <cell r="F3714" t="str">
            <v>Kendari</v>
          </cell>
          <cell r="G3714" t="str">
            <v>+8.0</v>
          </cell>
          <cell r="H3714" t="str">
            <v>Индонезия</v>
          </cell>
          <cell r="I3714" t="str">
            <v>Indonesia</v>
          </cell>
          <cell r="J3714" t="str">
            <v>ID</v>
          </cell>
          <cell r="K3714" t="str">
            <v>-4.081608</v>
          </cell>
          <cell r="L3714" t="str">
            <v>122.418231</v>
          </cell>
          <cell r="M3714">
            <v>1650</v>
          </cell>
          <cell r="N3714">
            <v>164</v>
          </cell>
        </row>
        <row r="3715">
          <cell r="A3715" t="str">
            <v>KDK</v>
          </cell>
          <cell r="B3715" t="str">
            <v>PAKD</v>
          </cell>
          <cell r="D3715" t="str">
            <v>Municipal</v>
          </cell>
          <cell r="F3715" t="str">
            <v>Kodiak</v>
          </cell>
          <cell r="G3715" t="str">
            <v>-9.0</v>
          </cell>
          <cell r="H3715" t="str">
            <v>США</v>
          </cell>
          <cell r="I3715" t="str">
            <v>United States</v>
          </cell>
          <cell r="J3715" t="str">
            <v>US</v>
          </cell>
          <cell r="K3715" t="str">
            <v>57.805918</v>
          </cell>
          <cell r="L3715" t="str">
            <v>-152.373841</v>
          </cell>
          <cell r="M3715">
            <v>762</v>
          </cell>
          <cell r="N3715">
            <v>42</v>
          </cell>
        </row>
        <row r="3716">
          <cell r="A3716" t="str">
            <v>KDL</v>
          </cell>
          <cell r="B3716" t="str">
            <v>EEKA</v>
          </cell>
          <cell r="C3716" t="str">
            <v>Кярдла</v>
          </cell>
          <cell r="D3716" t="str">
            <v>Kardla</v>
          </cell>
          <cell r="E3716" t="str">
            <v>Кярдла</v>
          </cell>
          <cell r="F3716" t="str">
            <v>Kardla</v>
          </cell>
          <cell r="G3716" t="str">
            <v>+2.0</v>
          </cell>
          <cell r="H3716" t="str">
            <v>Эстония</v>
          </cell>
          <cell r="I3716" t="str">
            <v>Estonia</v>
          </cell>
          <cell r="J3716" t="str">
            <v>EE</v>
          </cell>
          <cell r="K3716" t="str">
            <v>58.990756</v>
          </cell>
          <cell r="L3716" t="str">
            <v>22.830733</v>
          </cell>
          <cell r="N3716">
            <v>5</v>
          </cell>
        </row>
        <row r="3717">
          <cell r="A3717" t="str">
            <v>KDM</v>
          </cell>
          <cell r="B3717" t="str">
            <v>VRMT</v>
          </cell>
          <cell r="D3717" t="str">
            <v>Kaadedhdhoo</v>
          </cell>
          <cell r="F3717" t="str">
            <v>Kaadedhdhoo</v>
          </cell>
          <cell r="G3717" t="str">
            <v>+0.0</v>
          </cell>
          <cell r="H3717" t="str">
            <v>Кот д&amp;#039;Ивуар</v>
          </cell>
          <cell r="I3717" t="str">
            <v>Cote D&amp;#039;Ivoire</v>
          </cell>
          <cell r="J3717" t="str">
            <v>CI</v>
          </cell>
          <cell r="K3717" t="str">
            <v>0.488131</v>
          </cell>
          <cell r="L3717" t="str">
            <v>72.996944</v>
          </cell>
          <cell r="N3717">
            <v>1</v>
          </cell>
        </row>
        <row r="3718">
          <cell r="A3718" t="str">
            <v>KDN</v>
          </cell>
          <cell r="B3718" t="str">
            <v>FOGE</v>
          </cell>
          <cell r="D3718" t="str">
            <v>Ndende</v>
          </cell>
          <cell r="F3718" t="str">
            <v>Ndende</v>
          </cell>
          <cell r="G3718" t="str">
            <v>-1.0</v>
          </cell>
          <cell r="H3718" t="str">
            <v>Габон</v>
          </cell>
          <cell r="I3718" t="str">
            <v>Gabon</v>
          </cell>
          <cell r="J3718" t="str">
            <v>GA</v>
          </cell>
          <cell r="K3718" t="str">
            <v>-2.400</v>
          </cell>
          <cell r="L3718" t="str">
            <v>11.367</v>
          </cell>
          <cell r="M3718">
            <v>790</v>
          </cell>
          <cell r="N3718">
            <v>127</v>
          </cell>
        </row>
        <row r="3719">
          <cell r="A3719" t="str">
            <v>KDO</v>
          </cell>
          <cell r="B3719" t="str">
            <v>VRMK</v>
          </cell>
          <cell r="D3719" t="str">
            <v>Kadhdhoo</v>
          </cell>
          <cell r="F3719" t="str">
            <v>Kadhdhoo</v>
          </cell>
          <cell r="G3719" t="str">
            <v>+6.0</v>
          </cell>
          <cell r="H3719" t="str">
            <v>Мальдивы</v>
          </cell>
          <cell r="I3719" t="str">
            <v>Maldives</v>
          </cell>
          <cell r="J3719" t="str">
            <v>MV</v>
          </cell>
          <cell r="K3719" t="str">
            <v>1.859167</v>
          </cell>
          <cell r="L3719" t="str">
            <v>73.521944</v>
          </cell>
          <cell r="N3719">
            <v>1</v>
          </cell>
        </row>
        <row r="3720">
          <cell r="A3720" t="str">
            <v>KDP</v>
          </cell>
          <cell r="C3720" t="str">
            <v>Кандеп</v>
          </cell>
          <cell r="D3720" t="str">
            <v>Kandep</v>
          </cell>
          <cell r="E3720" t="str">
            <v>Кандеп</v>
          </cell>
          <cell r="F3720" t="str">
            <v>Kandep</v>
          </cell>
          <cell r="G3720" t="str">
            <v>-10.0</v>
          </cell>
          <cell r="H3720" t="str">
            <v>Папуа - Новая Гвинея</v>
          </cell>
          <cell r="I3720" t="str">
            <v>Papua New Guinea</v>
          </cell>
          <cell r="J3720" t="str">
            <v>PG</v>
          </cell>
          <cell r="K3720" t="str">
            <v>-5.833</v>
          </cell>
          <cell r="L3720" t="str">
            <v>143.500</v>
          </cell>
          <cell r="M3720">
            <v>1026</v>
          </cell>
          <cell r="N3720">
            <v>2195</v>
          </cell>
        </row>
        <row r="3721">
          <cell r="A3721" t="str">
            <v>KDQ</v>
          </cell>
          <cell r="B3721" t="str">
            <v>DGAA</v>
          </cell>
          <cell r="D3721" t="str">
            <v>Kamberatoro</v>
          </cell>
          <cell r="F3721" t="str">
            <v>Kamberatoro</v>
          </cell>
          <cell r="G3721" t="str">
            <v>+0.0</v>
          </cell>
          <cell r="H3721" t="str">
            <v>Папуа - Новая Гвинея</v>
          </cell>
          <cell r="I3721" t="str">
            <v>Papua New Guinea</v>
          </cell>
          <cell r="J3721" t="str">
            <v>PG</v>
          </cell>
          <cell r="K3721" t="str">
            <v>-3.6166666666667</v>
          </cell>
          <cell r="L3721" t="str">
            <v>141.06666666667</v>
          </cell>
        </row>
        <row r="3722">
          <cell r="A3722" t="str">
            <v>KDR</v>
          </cell>
          <cell r="C3722" t="str">
            <v>Кандриан</v>
          </cell>
          <cell r="D3722" t="str">
            <v>Kandrian</v>
          </cell>
          <cell r="E3722" t="str">
            <v>Кандриан</v>
          </cell>
          <cell r="F3722" t="str">
            <v>Kandrian</v>
          </cell>
          <cell r="G3722" t="str">
            <v>-10.0</v>
          </cell>
          <cell r="H3722" t="str">
            <v>Папуа - Новая Гвинея</v>
          </cell>
          <cell r="I3722" t="str">
            <v>Papua New Guinea</v>
          </cell>
          <cell r="J3722" t="str">
            <v>PG</v>
          </cell>
          <cell r="K3722" t="str">
            <v>-6.183</v>
          </cell>
          <cell r="L3722" t="str">
            <v>149.533</v>
          </cell>
          <cell r="M3722">
            <v>1237</v>
          </cell>
          <cell r="N3722">
            <v>91</v>
          </cell>
        </row>
        <row r="3723">
          <cell r="A3723" t="str">
            <v>KDS</v>
          </cell>
          <cell r="D3723" t="str">
            <v>Kamaran Downs</v>
          </cell>
          <cell r="F3723" t="str">
            <v>Kamaran Downs</v>
          </cell>
          <cell r="G3723" t="str">
            <v>-10.0</v>
          </cell>
          <cell r="H3723" t="str">
            <v>Австралия</v>
          </cell>
          <cell r="I3723" t="str">
            <v>Australia</v>
          </cell>
          <cell r="J3723" t="str">
            <v>AU</v>
          </cell>
          <cell r="K3723" t="str">
            <v>-24.333</v>
          </cell>
          <cell r="L3723" t="str">
            <v>139.167</v>
          </cell>
        </row>
        <row r="3724">
          <cell r="A3724" t="str">
            <v>KDT</v>
          </cell>
          <cell r="B3724" t="str">
            <v>VTBK</v>
          </cell>
          <cell r="D3724" t="str">
            <v>Kamphangsaen</v>
          </cell>
          <cell r="F3724" t="str">
            <v>Kamphangsaen</v>
          </cell>
          <cell r="G3724" t="str">
            <v>+7.0</v>
          </cell>
          <cell r="H3724" t="str">
            <v>Таиланд</v>
          </cell>
          <cell r="I3724" t="str">
            <v>Thailand</v>
          </cell>
          <cell r="J3724" t="str">
            <v>TH</v>
          </cell>
          <cell r="K3724" t="str">
            <v>14.101975</v>
          </cell>
          <cell r="L3724" t="str">
            <v>99.917219</v>
          </cell>
          <cell r="N3724">
            <v>9</v>
          </cell>
        </row>
        <row r="3725">
          <cell r="A3725" t="str">
            <v>KDU</v>
          </cell>
          <cell r="B3725" t="str">
            <v>OPSD</v>
          </cell>
          <cell r="C3725" t="str">
            <v>Скарду</v>
          </cell>
          <cell r="D3725" t="str">
            <v>Skardu</v>
          </cell>
          <cell r="E3725" t="str">
            <v>Скарду</v>
          </cell>
          <cell r="F3725" t="str">
            <v>Skardu</v>
          </cell>
          <cell r="G3725" t="str">
            <v>-5.0</v>
          </cell>
          <cell r="H3725" t="str">
            <v>Пакистан</v>
          </cell>
          <cell r="I3725" t="str">
            <v>Pakistan</v>
          </cell>
          <cell r="J3725" t="str">
            <v>PK</v>
          </cell>
          <cell r="K3725" t="str">
            <v>35.335508</v>
          </cell>
          <cell r="L3725" t="str">
            <v>75.536047</v>
          </cell>
          <cell r="M3725">
            <v>2012</v>
          </cell>
          <cell r="N3725">
            <v>2230</v>
          </cell>
        </row>
        <row r="3726">
          <cell r="A3726" t="str">
            <v>KDV</v>
          </cell>
          <cell r="B3726" t="str">
            <v>NFKD</v>
          </cell>
          <cell r="C3726" t="str">
            <v>Кандаву</v>
          </cell>
          <cell r="D3726" t="str">
            <v>Kandavu</v>
          </cell>
          <cell r="E3726" t="str">
            <v>Кандаву</v>
          </cell>
          <cell r="F3726" t="str">
            <v>Kandavu</v>
          </cell>
          <cell r="G3726" t="str">
            <v>+12.0</v>
          </cell>
          <cell r="H3726" t="str">
            <v>Фиджи</v>
          </cell>
          <cell r="I3726" t="str">
            <v>Fiji</v>
          </cell>
          <cell r="J3726" t="str">
            <v>FJ</v>
          </cell>
          <cell r="K3726" t="str">
            <v>-19.058056</v>
          </cell>
          <cell r="L3726" t="str">
            <v>178.156944</v>
          </cell>
          <cell r="M3726">
            <v>763</v>
          </cell>
          <cell r="N3726">
            <v>2</v>
          </cell>
        </row>
        <row r="3727">
          <cell r="A3727" t="str">
            <v>KDW</v>
          </cell>
          <cell r="B3727" t="str">
            <v>OKBK</v>
          </cell>
          <cell r="D3727" t="str">
            <v>Vic. Resevour Kandy</v>
          </cell>
          <cell r="E3727" t="str">
            <v>Канди</v>
          </cell>
          <cell r="F3727" t="str">
            <v>Kandy</v>
          </cell>
          <cell r="G3727" t="str">
            <v>+6.0</v>
          </cell>
          <cell r="H3727" t="str">
            <v>Шри-Ланка</v>
          </cell>
          <cell r="I3727" t="str">
            <v>Sri Lanka</v>
          </cell>
          <cell r="J3727" t="str">
            <v>LK</v>
          </cell>
          <cell r="K3727">
            <v>40244</v>
          </cell>
          <cell r="L3727" t="str">
            <v>80.716666666667</v>
          </cell>
        </row>
        <row r="3728">
          <cell r="A3728" t="str">
            <v>KDY</v>
          </cell>
          <cell r="B3728" t="str">
            <v>KCOD</v>
          </cell>
          <cell r="D3728" t="str">
            <v>Mahaweli</v>
          </cell>
          <cell r="F3728" t="str">
            <v>Mahaweli</v>
          </cell>
          <cell r="G3728" t="str">
            <v>+5.5</v>
          </cell>
          <cell r="H3728" t="str">
            <v>Шри-Ланка</v>
          </cell>
          <cell r="I3728" t="str">
            <v>Sri Lanka</v>
          </cell>
          <cell r="J3728" t="str">
            <v>LK</v>
          </cell>
          <cell r="K3728" t="str">
            <v>8.4586111111111</v>
          </cell>
          <cell r="L3728" t="str">
            <v>81.231944444444</v>
          </cell>
        </row>
        <row r="3729">
          <cell r="A3729" t="str">
            <v>KDZ</v>
          </cell>
          <cell r="B3729" t="str">
            <v>TKPK</v>
          </cell>
          <cell r="D3729" t="str">
            <v>Polgolla Reservoir</v>
          </cell>
          <cell r="F3729" t="str">
            <v>Katugastota</v>
          </cell>
          <cell r="G3729" t="str">
            <v>+5.5</v>
          </cell>
          <cell r="H3729" t="str">
            <v>Шри-Ланка</v>
          </cell>
          <cell r="I3729" t="str">
            <v>Sri Lanka</v>
          </cell>
          <cell r="J3729" t="str">
            <v>LK</v>
          </cell>
          <cell r="K3729">
            <v>40216</v>
          </cell>
          <cell r="L3729" t="str">
            <v>80.433333333333</v>
          </cell>
        </row>
        <row r="3730">
          <cell r="A3730" t="str">
            <v>KEA</v>
          </cell>
          <cell r="C3730" t="str">
            <v>Кейса</v>
          </cell>
          <cell r="D3730" t="str">
            <v>Keisah</v>
          </cell>
          <cell r="E3730" t="str">
            <v>Кейса</v>
          </cell>
          <cell r="F3730" t="str">
            <v>Keisah</v>
          </cell>
          <cell r="G3730" t="str">
            <v>-9.0</v>
          </cell>
          <cell r="H3730" t="str">
            <v>Индонезия</v>
          </cell>
          <cell r="I3730" t="str">
            <v>Indonesia</v>
          </cell>
          <cell r="J3730" t="str">
            <v>ID</v>
          </cell>
          <cell r="K3730" t="str">
            <v>-7.667</v>
          </cell>
          <cell r="L3730" t="str">
            <v>140.500</v>
          </cell>
        </row>
        <row r="3731">
          <cell r="A3731" t="str">
            <v>KEB</v>
          </cell>
          <cell r="B3731" t="str">
            <v>KKEB</v>
          </cell>
          <cell r="D3731" t="str">
            <v>Nanwalek</v>
          </cell>
          <cell r="F3731" t="str">
            <v>Nanwalek</v>
          </cell>
          <cell r="G3731" t="str">
            <v>-9.0</v>
          </cell>
          <cell r="H3731" t="str">
            <v>США</v>
          </cell>
          <cell r="I3731" t="str">
            <v>United States</v>
          </cell>
          <cell r="J3731" t="str">
            <v>US</v>
          </cell>
          <cell r="K3731" t="str">
            <v>59.352148</v>
          </cell>
          <cell r="L3731" t="str">
            <v>-151.925156</v>
          </cell>
          <cell r="M3731">
            <v>549</v>
          </cell>
          <cell r="N3731">
            <v>8</v>
          </cell>
        </row>
        <row r="3732">
          <cell r="A3732" t="str">
            <v>KEC</v>
          </cell>
          <cell r="B3732" t="str">
            <v>FZQG</v>
          </cell>
          <cell r="C3732" t="str">
            <v>Касенга</v>
          </cell>
          <cell r="D3732" t="str">
            <v>Kasenga</v>
          </cell>
          <cell r="E3732" t="str">
            <v>Касенга</v>
          </cell>
          <cell r="F3732" t="str">
            <v>Kasenga</v>
          </cell>
          <cell r="H3732" t="str">
            <v>Замбия</v>
          </cell>
          <cell r="I3732" t="str">
            <v>Zambia</v>
          </cell>
          <cell r="J3732" t="str">
            <v>ZM</v>
          </cell>
          <cell r="K3732" t="str">
            <v>-10.350</v>
          </cell>
          <cell r="L3732" t="str">
            <v>28.633</v>
          </cell>
          <cell r="M3732">
            <v>1000</v>
          </cell>
          <cell r="N3732">
            <v>959</v>
          </cell>
        </row>
        <row r="3733">
          <cell r="A3733" t="str">
            <v>KED</v>
          </cell>
          <cell r="B3733" t="str">
            <v>GQNK</v>
          </cell>
          <cell r="C3733" t="str">
            <v>Кеди</v>
          </cell>
          <cell r="D3733" t="str">
            <v>Kaedi</v>
          </cell>
          <cell r="E3733" t="str">
            <v>Кеди</v>
          </cell>
          <cell r="F3733" t="str">
            <v>Kaedi</v>
          </cell>
          <cell r="G3733" t="str">
            <v>+0.0</v>
          </cell>
          <cell r="H3733" t="str">
            <v>Мавритания</v>
          </cell>
          <cell r="I3733" t="str">
            <v>Mauritania</v>
          </cell>
          <cell r="J3733" t="str">
            <v>MR</v>
          </cell>
          <cell r="K3733" t="str">
            <v>16.159547</v>
          </cell>
          <cell r="L3733" t="str">
            <v>-13.507617</v>
          </cell>
          <cell r="M3733">
            <v>2500</v>
          </cell>
          <cell r="N3733">
            <v>23</v>
          </cell>
        </row>
        <row r="3734">
          <cell r="A3734" t="str">
            <v>KEE</v>
          </cell>
          <cell r="B3734" t="str">
            <v>FCOK</v>
          </cell>
          <cell r="C3734" t="str">
            <v>Келле</v>
          </cell>
          <cell r="D3734" t="str">
            <v>Kelle</v>
          </cell>
          <cell r="E3734" t="str">
            <v>Келле</v>
          </cell>
          <cell r="F3734" t="str">
            <v>Kelle</v>
          </cell>
          <cell r="G3734" t="str">
            <v>-1.0</v>
          </cell>
          <cell r="H3734" t="str">
            <v>Конго</v>
          </cell>
          <cell r="I3734" t="str">
            <v>Congo</v>
          </cell>
          <cell r="J3734" t="str">
            <v>CG</v>
          </cell>
          <cell r="K3734" t="str">
            <v>-0.083</v>
          </cell>
          <cell r="L3734" t="str">
            <v>14.533</v>
          </cell>
          <cell r="M3734">
            <v>1295</v>
          </cell>
          <cell r="N3734">
            <v>465</v>
          </cell>
        </row>
        <row r="3735">
          <cell r="A3735" t="str">
            <v>KEF</v>
          </cell>
          <cell r="B3735" t="str">
            <v>BIKF</v>
          </cell>
          <cell r="D3735" t="str">
            <v>Keflavik International</v>
          </cell>
          <cell r="E3735" t="str">
            <v>Рейкьявик</v>
          </cell>
          <cell r="F3735" t="str">
            <v>Reykjavik</v>
          </cell>
          <cell r="G3735" t="str">
            <v>+0.0</v>
          </cell>
          <cell r="H3735" t="str">
            <v>Исландия</v>
          </cell>
          <cell r="I3735" t="str">
            <v>Iceland</v>
          </cell>
          <cell r="J3735" t="str">
            <v>IS</v>
          </cell>
          <cell r="K3735" t="str">
            <v>63.985000</v>
          </cell>
          <cell r="L3735" t="str">
            <v>-22.605556</v>
          </cell>
          <cell r="M3735">
            <v>3066</v>
          </cell>
          <cell r="N3735">
            <v>52</v>
          </cell>
        </row>
        <row r="3736">
          <cell r="A3736" t="str">
            <v>KEG</v>
          </cell>
          <cell r="C3736" t="str">
            <v>Кегльсугль</v>
          </cell>
          <cell r="D3736" t="str">
            <v>Keglsugl</v>
          </cell>
          <cell r="E3736" t="str">
            <v>Кегльсугль</v>
          </cell>
          <cell r="F3736" t="str">
            <v>Keglsugl</v>
          </cell>
          <cell r="G3736" t="str">
            <v>-10.0</v>
          </cell>
          <cell r="H3736" t="str">
            <v>Папуа - Новая Гвинея</v>
          </cell>
          <cell r="I3736" t="str">
            <v>Papua New Guinea</v>
          </cell>
          <cell r="J3736" t="str">
            <v>PG</v>
          </cell>
          <cell r="K3736" t="str">
            <v>-5.833</v>
          </cell>
          <cell r="L3736" t="str">
            <v>145.100</v>
          </cell>
          <cell r="M3736">
            <v>692</v>
          </cell>
          <cell r="N3736">
            <v>2484</v>
          </cell>
        </row>
        <row r="3737">
          <cell r="A3737" t="str">
            <v>KEH</v>
          </cell>
          <cell r="B3737" t="str">
            <v>KKEH</v>
          </cell>
          <cell r="D3737" t="str">
            <v>Kenmore Air Harbor</v>
          </cell>
          <cell r="F3737" t="str">
            <v>Kenmore Air Harbor</v>
          </cell>
          <cell r="G3737" t="str">
            <v>+8.0</v>
          </cell>
          <cell r="H3737" t="str">
            <v>США</v>
          </cell>
          <cell r="I3737" t="str">
            <v>United States</v>
          </cell>
          <cell r="J3737" t="str">
            <v>US</v>
          </cell>
          <cell r="K3737" t="str">
            <v>47.754820</v>
          </cell>
          <cell r="L3737" t="str">
            <v>-122.259293</v>
          </cell>
          <cell r="N3737">
            <v>4</v>
          </cell>
        </row>
        <row r="3738">
          <cell r="A3738" t="str">
            <v>KEI</v>
          </cell>
          <cell r="B3738" t="str">
            <v>WAKP</v>
          </cell>
          <cell r="C3738" t="str">
            <v>Кепи</v>
          </cell>
          <cell r="D3738" t="str">
            <v>Kepi</v>
          </cell>
          <cell r="E3738" t="str">
            <v>Кепи</v>
          </cell>
          <cell r="F3738" t="str">
            <v>Kepi</v>
          </cell>
          <cell r="G3738" t="str">
            <v>-9.0</v>
          </cell>
          <cell r="H3738" t="str">
            <v>Индонезия</v>
          </cell>
          <cell r="I3738" t="str">
            <v>Indonesia</v>
          </cell>
          <cell r="J3738" t="str">
            <v>ID</v>
          </cell>
          <cell r="K3738" t="str">
            <v>-6.533</v>
          </cell>
          <cell r="L3738" t="str">
            <v>139.300</v>
          </cell>
          <cell r="M3738">
            <v>675</v>
          </cell>
          <cell r="N3738">
            <v>8</v>
          </cell>
        </row>
        <row r="3739">
          <cell r="A3739" t="str">
            <v>KEJ</v>
          </cell>
          <cell r="B3739" t="str">
            <v>UNEE</v>
          </cell>
          <cell r="C3739" t="str">
            <v>Кемерово</v>
          </cell>
          <cell r="D3739" t="str">
            <v>Kemerovo</v>
          </cell>
          <cell r="E3739" t="str">
            <v>Кемерово</v>
          </cell>
          <cell r="F3739" t="str">
            <v>Kemerovo</v>
          </cell>
          <cell r="G3739" t="str">
            <v>+7.0</v>
          </cell>
          <cell r="H3739" t="str">
            <v>Россия</v>
          </cell>
          <cell r="I3739" t="str">
            <v>Russian Federation</v>
          </cell>
          <cell r="J3739" t="str">
            <v>RU</v>
          </cell>
          <cell r="K3739" t="str">
            <v>55.270094</v>
          </cell>
          <cell r="L3739" t="str">
            <v>86.107208</v>
          </cell>
          <cell r="M3739">
            <v>3200</v>
          </cell>
          <cell r="N3739">
            <v>266</v>
          </cell>
        </row>
        <row r="3740">
          <cell r="A3740" t="str">
            <v>KEK</v>
          </cell>
          <cell r="B3740" t="str">
            <v>KKEK</v>
          </cell>
          <cell r="D3740" t="str">
            <v>Ekwok</v>
          </cell>
          <cell r="F3740" t="str">
            <v>Ekwok</v>
          </cell>
          <cell r="G3740" t="str">
            <v>-9.0</v>
          </cell>
          <cell r="H3740" t="str">
            <v>США</v>
          </cell>
          <cell r="I3740" t="str">
            <v>United States</v>
          </cell>
          <cell r="J3740" t="str">
            <v>US</v>
          </cell>
          <cell r="K3740" t="str">
            <v>59.354806</v>
          </cell>
          <cell r="L3740" t="str">
            <v>-157.472083</v>
          </cell>
          <cell r="M3740">
            <v>829</v>
          </cell>
          <cell r="N3740">
            <v>41</v>
          </cell>
        </row>
        <row r="3741">
          <cell r="A3741" t="str">
            <v>KEL</v>
          </cell>
          <cell r="B3741" t="str">
            <v>EDHK</v>
          </cell>
          <cell r="D3741" t="str">
            <v>Kiel-Holtenau</v>
          </cell>
          <cell r="E3741" t="str">
            <v>Киел</v>
          </cell>
          <cell r="F3741" t="str">
            <v>Kiel</v>
          </cell>
          <cell r="G3741" t="str">
            <v>+1.0</v>
          </cell>
          <cell r="H3741" t="str">
            <v>Германия</v>
          </cell>
          <cell r="I3741" t="str">
            <v>Germany</v>
          </cell>
          <cell r="J3741" t="str">
            <v>DE</v>
          </cell>
          <cell r="K3741" t="str">
            <v>54.379500</v>
          </cell>
          <cell r="L3741" t="str">
            <v>10.145167</v>
          </cell>
          <cell r="M3741">
            <v>1260</v>
          </cell>
          <cell r="N3741">
            <v>31</v>
          </cell>
        </row>
        <row r="3742">
          <cell r="A3742" t="str">
            <v>KEM</v>
          </cell>
          <cell r="B3742" t="str">
            <v>EFKE</v>
          </cell>
          <cell r="D3742" t="str">
            <v>Kemi/Tornio</v>
          </cell>
          <cell r="F3742" t="str">
            <v>Kemi/Tornio</v>
          </cell>
          <cell r="G3742" t="str">
            <v>+2.0</v>
          </cell>
          <cell r="H3742" t="str">
            <v>Финляндия</v>
          </cell>
          <cell r="I3742" t="str">
            <v>Finland</v>
          </cell>
          <cell r="J3742" t="str">
            <v>FI</v>
          </cell>
          <cell r="K3742" t="str">
            <v>65.781889</v>
          </cell>
          <cell r="L3742" t="str">
            <v>24.599100</v>
          </cell>
          <cell r="M3742">
            <v>2500</v>
          </cell>
          <cell r="N3742">
            <v>19</v>
          </cell>
        </row>
        <row r="3743">
          <cell r="A3743" t="str">
            <v>KEN</v>
          </cell>
          <cell r="B3743" t="str">
            <v>GFKE</v>
          </cell>
          <cell r="C3743" t="str">
            <v>Кенема</v>
          </cell>
          <cell r="D3743" t="str">
            <v>Kenema</v>
          </cell>
          <cell r="E3743" t="str">
            <v>Кенема</v>
          </cell>
          <cell r="F3743" t="str">
            <v>Kenema</v>
          </cell>
          <cell r="G3743" t="str">
            <v>+0.0</v>
          </cell>
          <cell r="H3743" t="str">
            <v>Сьерра-Леоне</v>
          </cell>
          <cell r="I3743" t="str">
            <v>Sierra Leone</v>
          </cell>
          <cell r="J3743" t="str">
            <v>SL</v>
          </cell>
          <cell r="K3743" t="str">
            <v>7.891295</v>
          </cell>
          <cell r="L3743" t="str">
            <v>-11.176556</v>
          </cell>
          <cell r="M3743">
            <v>1402</v>
          </cell>
          <cell r="N3743">
            <v>148</v>
          </cell>
        </row>
        <row r="3744">
          <cell r="A3744" t="str">
            <v>KEO</v>
          </cell>
          <cell r="B3744" t="str">
            <v>DIOD</v>
          </cell>
          <cell r="D3744" t="str">
            <v>Odienne</v>
          </cell>
          <cell r="F3744" t="str">
            <v>Odienne</v>
          </cell>
          <cell r="G3744" t="str">
            <v>+0.0</v>
          </cell>
          <cell r="H3744" t="str">
            <v>Кот д&amp;#039;Ивуар</v>
          </cell>
          <cell r="I3744" t="str">
            <v>Cote D&amp;#039;Ivoire</v>
          </cell>
          <cell r="J3744" t="str">
            <v>CI</v>
          </cell>
          <cell r="K3744" t="str">
            <v>9.500</v>
          </cell>
          <cell r="L3744" t="str">
            <v>-7.567</v>
          </cell>
          <cell r="M3744">
            <v>2325</v>
          </cell>
          <cell r="N3744">
            <v>416</v>
          </cell>
        </row>
        <row r="3745">
          <cell r="A3745" t="str">
            <v>KEP</v>
          </cell>
          <cell r="B3745" t="str">
            <v>VNNG</v>
          </cell>
          <cell r="C3745" t="str">
            <v>Непалгандж</v>
          </cell>
          <cell r="D3745" t="str">
            <v>Nepalganj</v>
          </cell>
          <cell r="E3745" t="str">
            <v>Непалгандж</v>
          </cell>
          <cell r="F3745" t="str">
            <v>Nepalganj</v>
          </cell>
          <cell r="G3745" t="str">
            <v>-5.8</v>
          </cell>
          <cell r="H3745" t="str">
            <v>Непал</v>
          </cell>
          <cell r="I3745" t="str">
            <v>Nepal</v>
          </cell>
          <cell r="J3745" t="str">
            <v>NP</v>
          </cell>
          <cell r="K3745" t="str">
            <v>28.101667</v>
          </cell>
          <cell r="L3745" t="str">
            <v>81.666389</v>
          </cell>
          <cell r="M3745">
            <v>1128</v>
          </cell>
          <cell r="N3745">
            <v>165</v>
          </cell>
        </row>
        <row r="3746">
          <cell r="A3746" t="str">
            <v>KEQ</v>
          </cell>
          <cell r="B3746" t="str">
            <v>WASE</v>
          </cell>
          <cell r="C3746" t="str">
            <v>Кебар</v>
          </cell>
          <cell r="D3746" t="str">
            <v>Kebar</v>
          </cell>
          <cell r="E3746" t="str">
            <v>Кебар</v>
          </cell>
          <cell r="F3746" t="str">
            <v>Kebar</v>
          </cell>
          <cell r="G3746" t="str">
            <v>-9.0</v>
          </cell>
          <cell r="H3746" t="str">
            <v>Индонезия</v>
          </cell>
          <cell r="I3746" t="str">
            <v>Indonesia</v>
          </cell>
          <cell r="J3746" t="str">
            <v>ID</v>
          </cell>
          <cell r="K3746" t="str">
            <v>-0.800</v>
          </cell>
          <cell r="L3746" t="str">
            <v>133.050</v>
          </cell>
          <cell r="M3746">
            <v>1200</v>
          </cell>
          <cell r="N3746">
            <v>600</v>
          </cell>
        </row>
        <row r="3747">
          <cell r="A3747" t="str">
            <v>KER</v>
          </cell>
          <cell r="B3747" t="str">
            <v>OIKK</v>
          </cell>
          <cell r="C3747" t="str">
            <v>Керман</v>
          </cell>
          <cell r="D3747" t="str">
            <v>Kerman</v>
          </cell>
          <cell r="E3747" t="str">
            <v>Керман</v>
          </cell>
          <cell r="F3747" t="str">
            <v>Kerman</v>
          </cell>
          <cell r="G3747" t="str">
            <v>-4.0</v>
          </cell>
          <cell r="H3747" t="str">
            <v>Иран</v>
          </cell>
          <cell r="I3747" t="str">
            <v>Iran</v>
          </cell>
          <cell r="J3747" t="str">
            <v>IR</v>
          </cell>
          <cell r="K3747" t="str">
            <v>30.274444</v>
          </cell>
          <cell r="L3747" t="str">
            <v>56.951111</v>
          </cell>
          <cell r="M3747">
            <v>3845</v>
          </cell>
          <cell r="N3747">
            <v>1750</v>
          </cell>
        </row>
        <row r="3748">
          <cell r="A3748" t="str">
            <v>KES</v>
          </cell>
          <cell r="B3748" t="str">
            <v>CZEE</v>
          </cell>
          <cell r="D3748" t="str">
            <v>Kelsey</v>
          </cell>
          <cell r="F3748" t="str">
            <v>Kelsey</v>
          </cell>
          <cell r="G3748" t="str">
            <v>-6.0</v>
          </cell>
          <cell r="H3748" t="str">
            <v>Канада</v>
          </cell>
          <cell r="I3748" t="str">
            <v>Canada</v>
          </cell>
          <cell r="J3748" t="str">
            <v>CA</v>
          </cell>
          <cell r="K3748" t="str">
            <v>56.037495</v>
          </cell>
          <cell r="L3748" t="str">
            <v>-96.509720</v>
          </cell>
          <cell r="M3748">
            <v>792</v>
          </cell>
          <cell r="N3748">
            <v>183</v>
          </cell>
        </row>
        <row r="3749">
          <cell r="A3749" t="str">
            <v>KET</v>
          </cell>
          <cell r="B3749" t="str">
            <v>VYKG</v>
          </cell>
          <cell r="D3749" t="str">
            <v>Keng Tung</v>
          </cell>
          <cell r="F3749" t="str">
            <v>Keng Tung</v>
          </cell>
          <cell r="G3749" t="str">
            <v>-7.0</v>
          </cell>
          <cell r="H3749" t="str">
            <v>Мьянма</v>
          </cell>
          <cell r="I3749" t="str">
            <v>Myanmar</v>
          </cell>
          <cell r="J3749" t="str">
            <v>MM</v>
          </cell>
          <cell r="K3749" t="str">
            <v>21.301611</v>
          </cell>
          <cell r="L3749" t="str">
            <v>99.635997</v>
          </cell>
          <cell r="M3749">
            <v>1439</v>
          </cell>
          <cell r="N3749">
            <v>853</v>
          </cell>
        </row>
        <row r="3750">
          <cell r="A3750" t="str">
            <v>KEU</v>
          </cell>
          <cell r="B3750" t="str">
            <v>GAKM</v>
          </cell>
          <cell r="D3750" t="str">
            <v>Kelly Bar</v>
          </cell>
          <cell r="F3750" t="str">
            <v>Kelly Bar</v>
          </cell>
          <cell r="G3750" t="str">
            <v>+0.0</v>
          </cell>
          <cell r="H3750" t="str">
            <v>Великобритания</v>
          </cell>
          <cell r="I3750" t="str">
            <v>United Kingdom</v>
          </cell>
          <cell r="J3750" t="str">
            <v>GB</v>
          </cell>
          <cell r="K3750" t="str">
            <v>50.6</v>
          </cell>
          <cell r="L3750" t="str">
            <v>-4.2666666666667</v>
          </cell>
        </row>
        <row r="3751">
          <cell r="A3751" t="str">
            <v>KEV</v>
          </cell>
          <cell r="B3751" t="str">
            <v>EFHA</v>
          </cell>
          <cell r="D3751" t="str">
            <v>Halli</v>
          </cell>
          <cell r="F3751" t="str">
            <v>Kuorevesi</v>
          </cell>
          <cell r="G3751" t="str">
            <v>+2.0</v>
          </cell>
          <cell r="H3751" t="str">
            <v>Финляндия</v>
          </cell>
          <cell r="I3751" t="str">
            <v>Finland</v>
          </cell>
          <cell r="J3751" t="str">
            <v>FI</v>
          </cell>
          <cell r="K3751" t="str">
            <v>61.856050</v>
          </cell>
          <cell r="L3751" t="str">
            <v>24.786600</v>
          </cell>
          <cell r="M3751">
            <v>2600</v>
          </cell>
          <cell r="N3751">
            <v>146</v>
          </cell>
        </row>
        <row r="3752">
          <cell r="A3752" t="str">
            <v>KEW</v>
          </cell>
          <cell r="D3752" t="str">
            <v>Keewaywin</v>
          </cell>
          <cell r="F3752" t="str">
            <v>Keewaywin</v>
          </cell>
          <cell r="G3752" t="str">
            <v>-6.0</v>
          </cell>
          <cell r="H3752" t="str">
            <v>Канада</v>
          </cell>
          <cell r="I3752" t="str">
            <v>Canada</v>
          </cell>
          <cell r="J3752" t="str">
            <v>CA</v>
          </cell>
          <cell r="K3752" t="str">
            <v>52.992222</v>
          </cell>
          <cell r="L3752" t="str">
            <v>-92.838890</v>
          </cell>
        </row>
        <row r="3753">
          <cell r="A3753" t="str">
            <v>KEX</v>
          </cell>
          <cell r="C3753" t="str">
            <v>Канабеа</v>
          </cell>
          <cell r="D3753" t="str">
            <v>Kanabea</v>
          </cell>
          <cell r="E3753" t="str">
            <v>Канабеа</v>
          </cell>
          <cell r="F3753" t="str">
            <v>Kanabea</v>
          </cell>
          <cell r="G3753" t="str">
            <v>-10.0</v>
          </cell>
          <cell r="H3753" t="str">
            <v>Папуа - Новая Гвинея</v>
          </cell>
          <cell r="I3753" t="str">
            <v>Papua New Guinea</v>
          </cell>
          <cell r="J3753" t="str">
            <v>PG</v>
          </cell>
          <cell r="K3753" t="str">
            <v>-7.533</v>
          </cell>
          <cell r="L3753" t="str">
            <v>145.900</v>
          </cell>
          <cell r="M3753">
            <v>539</v>
          </cell>
          <cell r="N3753">
            <v>1219</v>
          </cell>
        </row>
        <row r="3754">
          <cell r="A3754" t="str">
            <v>KEY</v>
          </cell>
          <cell r="B3754" t="str">
            <v>HKKR</v>
          </cell>
          <cell r="C3754" t="str">
            <v>Керичо</v>
          </cell>
          <cell r="D3754" t="str">
            <v>Kericho</v>
          </cell>
          <cell r="E3754" t="str">
            <v>Керичо</v>
          </cell>
          <cell r="F3754" t="str">
            <v>Kericho</v>
          </cell>
          <cell r="G3754" t="str">
            <v>+3.0</v>
          </cell>
          <cell r="H3754" t="str">
            <v>Кения</v>
          </cell>
          <cell r="I3754" t="str">
            <v>Kenya</v>
          </cell>
          <cell r="J3754" t="str">
            <v>KE</v>
          </cell>
          <cell r="K3754" t="str">
            <v>-0.417</v>
          </cell>
          <cell r="L3754" t="str">
            <v>35.250</v>
          </cell>
          <cell r="M3754">
            <v>1234</v>
          </cell>
          <cell r="N3754">
            <v>2000</v>
          </cell>
        </row>
        <row r="3755">
          <cell r="A3755" t="str">
            <v>KEZ</v>
          </cell>
          <cell r="B3755" t="str">
            <v>FVKZ</v>
          </cell>
          <cell r="D3755" t="str">
            <v>Kelaniya River</v>
          </cell>
          <cell r="F3755" t="str">
            <v>Kelaniya</v>
          </cell>
          <cell r="G3755" t="str">
            <v>+5.5</v>
          </cell>
          <cell r="H3755" t="str">
            <v>Шри-Ланка</v>
          </cell>
          <cell r="I3755" t="str">
            <v>Sri Lanka</v>
          </cell>
          <cell r="J3755" t="str">
            <v>LK</v>
          </cell>
          <cell r="K3755">
            <v>31199</v>
          </cell>
          <cell r="L3755" t="str">
            <v>80.55</v>
          </cell>
        </row>
        <row r="3756">
          <cell r="A3756" t="str">
            <v>KFA</v>
          </cell>
          <cell r="B3756" t="str">
            <v>GQNF</v>
          </cell>
          <cell r="C3756" t="str">
            <v>Киффа</v>
          </cell>
          <cell r="D3756" t="str">
            <v>Kiffa</v>
          </cell>
          <cell r="E3756" t="str">
            <v>Киффа</v>
          </cell>
          <cell r="F3756" t="str">
            <v>Kiffa</v>
          </cell>
          <cell r="G3756" t="str">
            <v>+0.0</v>
          </cell>
          <cell r="H3756" t="str">
            <v>Мавритания</v>
          </cell>
          <cell r="I3756" t="str">
            <v>Mauritania</v>
          </cell>
          <cell r="J3756" t="str">
            <v>MR</v>
          </cell>
          <cell r="K3756" t="str">
            <v>16.589983</v>
          </cell>
          <cell r="L3756" t="str">
            <v>-11.406208</v>
          </cell>
          <cell r="M3756">
            <v>1600</v>
          </cell>
          <cell r="N3756">
            <v>129</v>
          </cell>
        </row>
        <row r="3757">
          <cell r="A3757" t="str">
            <v>KFG</v>
          </cell>
          <cell r="B3757" t="str">
            <v>YKKG</v>
          </cell>
          <cell r="C3757" t="str">
            <v>Калкурунг</v>
          </cell>
          <cell r="D3757" t="str">
            <v>Kalkurung</v>
          </cell>
          <cell r="E3757" t="str">
            <v>Калкурунг</v>
          </cell>
          <cell r="F3757" t="str">
            <v>Kalkurung</v>
          </cell>
          <cell r="G3757" t="str">
            <v>-10.0</v>
          </cell>
          <cell r="H3757" t="str">
            <v>Австралия</v>
          </cell>
          <cell r="I3757" t="str">
            <v>Australia</v>
          </cell>
          <cell r="J3757" t="str">
            <v>AU</v>
          </cell>
          <cell r="K3757" t="str">
            <v>-17.431944</v>
          </cell>
          <cell r="L3757" t="str">
            <v>130.808056</v>
          </cell>
          <cell r="M3757">
            <v>1249</v>
          </cell>
          <cell r="N3757">
            <v>197</v>
          </cell>
        </row>
        <row r="3758">
          <cell r="A3758" t="str">
            <v>KFP</v>
          </cell>
          <cell r="B3758" t="str">
            <v>PAKF</v>
          </cell>
          <cell r="D3758" t="str">
            <v>False Pass</v>
          </cell>
          <cell r="F3758" t="str">
            <v>False Pass</v>
          </cell>
          <cell r="G3758" t="str">
            <v>-9.0</v>
          </cell>
          <cell r="H3758" t="str">
            <v>США</v>
          </cell>
          <cell r="I3758" t="str">
            <v>United States</v>
          </cell>
          <cell r="J3758" t="str">
            <v>US</v>
          </cell>
          <cell r="K3758" t="str">
            <v>54.847446</v>
          </cell>
          <cell r="L3758" t="str">
            <v>-163.410322</v>
          </cell>
          <cell r="M3758">
            <v>762</v>
          </cell>
          <cell r="N3758">
            <v>6</v>
          </cell>
        </row>
        <row r="3759">
          <cell r="A3759" t="str">
            <v>KFS</v>
          </cell>
          <cell r="B3759" t="str">
            <v>YSCH</v>
          </cell>
          <cell r="C3759" t="str">
            <v>Кастамону</v>
          </cell>
          <cell r="D3759" t="str">
            <v>Kastamonu</v>
          </cell>
          <cell r="E3759" t="str">
            <v>Кастамону</v>
          </cell>
          <cell r="F3759" t="str">
            <v>Kastamonu</v>
          </cell>
          <cell r="H3759" t="str">
            <v>Греция</v>
          </cell>
          <cell r="I3759" t="str">
            <v>Greece</v>
          </cell>
          <cell r="J3759" t="str">
            <v>GR</v>
          </cell>
          <cell r="K3759" t="str">
            <v>41.272777777778</v>
          </cell>
          <cell r="L3759" t="str">
            <v>22.894722222222</v>
          </cell>
        </row>
        <row r="3760">
          <cell r="A3760" t="str">
            <v>KGA</v>
          </cell>
          <cell r="B3760" t="str">
            <v>FZUA</v>
          </cell>
          <cell r="C3760" t="str">
            <v>Кананга</v>
          </cell>
          <cell r="D3760" t="str">
            <v>Kananga</v>
          </cell>
          <cell r="E3760" t="str">
            <v>Кананга</v>
          </cell>
          <cell r="F3760" t="str">
            <v>Kananga</v>
          </cell>
          <cell r="G3760" t="str">
            <v>+2.0</v>
          </cell>
          <cell r="H3760" t="str">
            <v>Демократическая республика Конго</v>
          </cell>
          <cell r="I3760" t="str">
            <v>Democratic Republic Of Congo</v>
          </cell>
          <cell r="J3760" t="str">
            <v>CD</v>
          </cell>
          <cell r="K3760" t="str">
            <v>-5.900055</v>
          </cell>
          <cell r="L3760" t="str">
            <v>22.469166</v>
          </cell>
          <cell r="M3760">
            <v>2200</v>
          </cell>
          <cell r="N3760">
            <v>652</v>
          </cell>
        </row>
        <row r="3761">
          <cell r="A3761" t="str">
            <v>KGB</v>
          </cell>
          <cell r="C3761" t="str">
            <v>Конге</v>
          </cell>
          <cell r="D3761" t="str">
            <v>Konge</v>
          </cell>
          <cell r="E3761" t="str">
            <v>Конге</v>
          </cell>
          <cell r="F3761" t="str">
            <v>Konge</v>
          </cell>
          <cell r="G3761" t="str">
            <v>-10.0</v>
          </cell>
          <cell r="H3761" t="str">
            <v>Папуа - Новая Гвинея</v>
          </cell>
          <cell r="I3761" t="str">
            <v>Papua New Guinea</v>
          </cell>
          <cell r="J3761" t="str">
            <v>PG</v>
          </cell>
          <cell r="K3761" t="str">
            <v>-6.217</v>
          </cell>
          <cell r="L3761" t="str">
            <v>147.200</v>
          </cell>
          <cell r="M3761">
            <v>614</v>
          </cell>
          <cell r="N3761">
            <v>1676</v>
          </cell>
        </row>
        <row r="3762">
          <cell r="A3762" t="str">
            <v>KGC</v>
          </cell>
          <cell r="B3762" t="str">
            <v>YKSC</v>
          </cell>
          <cell r="D3762" t="str">
            <v>Kingscote</v>
          </cell>
          <cell r="F3762" t="str">
            <v>Kingscote</v>
          </cell>
          <cell r="G3762" t="str">
            <v>+10.5</v>
          </cell>
          <cell r="H3762" t="str">
            <v>Австралия</v>
          </cell>
          <cell r="I3762" t="str">
            <v>Australia</v>
          </cell>
          <cell r="J3762" t="str">
            <v>AU</v>
          </cell>
          <cell r="K3762" t="str">
            <v>-35.713889</v>
          </cell>
          <cell r="L3762" t="str">
            <v>137.521389</v>
          </cell>
          <cell r="M3762">
            <v>1402</v>
          </cell>
          <cell r="N3762">
            <v>7</v>
          </cell>
        </row>
        <row r="3763">
          <cell r="A3763" t="str">
            <v>KGD</v>
          </cell>
          <cell r="B3763" t="str">
            <v>UMKK</v>
          </cell>
          <cell r="C3763" t="str">
            <v>Калининград</v>
          </cell>
          <cell r="D3763" t="str">
            <v>Kaliningrad</v>
          </cell>
          <cell r="E3763" t="str">
            <v>Калининград</v>
          </cell>
          <cell r="F3763" t="str">
            <v>Kaliningrad</v>
          </cell>
          <cell r="G3763" t="str">
            <v>+2.0</v>
          </cell>
          <cell r="H3763" t="str">
            <v>Россия</v>
          </cell>
          <cell r="I3763" t="str">
            <v>Russian Federation</v>
          </cell>
          <cell r="J3763" t="str">
            <v>RU</v>
          </cell>
          <cell r="K3763" t="str">
            <v>54.890050</v>
          </cell>
          <cell r="L3763" t="str">
            <v>20.592633</v>
          </cell>
          <cell r="N3763">
            <v>13</v>
          </cell>
        </row>
        <row r="3764">
          <cell r="A3764" t="str">
            <v>KGE</v>
          </cell>
          <cell r="B3764" t="str">
            <v>AGKG</v>
          </cell>
          <cell r="D3764" t="str">
            <v>Kagau</v>
          </cell>
          <cell r="F3764" t="str">
            <v>Kagau</v>
          </cell>
          <cell r="G3764" t="str">
            <v>+8.0</v>
          </cell>
          <cell r="H3764" t="str">
            <v>Малайзия</v>
          </cell>
          <cell r="I3764" t="str">
            <v>Malaysia</v>
          </cell>
          <cell r="J3764" t="str">
            <v>MY</v>
          </cell>
          <cell r="K3764" t="str">
            <v>-7.333</v>
          </cell>
          <cell r="L3764" t="str">
            <v>157.583</v>
          </cell>
        </row>
        <row r="3765">
          <cell r="A3765" t="str">
            <v>KGF</v>
          </cell>
          <cell r="B3765" t="str">
            <v>UAKK</v>
          </cell>
          <cell r="C3765" t="str">
            <v>Карагандинский международный аэропорт</v>
          </cell>
          <cell r="D3765" t="str">
            <v>Karaganda</v>
          </cell>
          <cell r="E3765" t="str">
            <v>Караганда</v>
          </cell>
          <cell r="F3765" t="str">
            <v>Karaganda</v>
          </cell>
          <cell r="G3765" t="str">
            <v>+6.0</v>
          </cell>
          <cell r="H3765" t="str">
            <v>Казахстан</v>
          </cell>
          <cell r="I3765" t="str">
            <v>Kazakhstan</v>
          </cell>
          <cell r="J3765" t="str">
            <v>KZ</v>
          </cell>
          <cell r="K3765" t="str">
            <v>49.670833</v>
          </cell>
          <cell r="L3765" t="str">
            <v>73.334444</v>
          </cell>
          <cell r="N3765">
            <v>538</v>
          </cell>
        </row>
        <row r="3766">
          <cell r="A3766" t="str">
            <v>KGG</v>
          </cell>
          <cell r="B3766" t="str">
            <v>GOTK</v>
          </cell>
          <cell r="C3766" t="str">
            <v>Кедугу</v>
          </cell>
          <cell r="D3766" t="str">
            <v>Kedougou</v>
          </cell>
          <cell r="E3766" t="str">
            <v>Кедугу</v>
          </cell>
          <cell r="F3766" t="str">
            <v>Kedougou</v>
          </cell>
          <cell r="G3766" t="str">
            <v>+0.0</v>
          </cell>
          <cell r="H3766" t="str">
            <v>Сенегал</v>
          </cell>
          <cell r="I3766" t="str">
            <v>Senegal</v>
          </cell>
          <cell r="J3766" t="str">
            <v>SN</v>
          </cell>
          <cell r="K3766" t="str">
            <v>12.572292</v>
          </cell>
          <cell r="L3766" t="str">
            <v>-12.220333</v>
          </cell>
          <cell r="M3766">
            <v>1800</v>
          </cell>
          <cell r="N3766">
            <v>178</v>
          </cell>
        </row>
        <row r="3767">
          <cell r="A3767" t="str">
            <v>KGH</v>
          </cell>
          <cell r="C3767" t="str">
            <v>Йонгай</v>
          </cell>
          <cell r="D3767" t="str">
            <v>Yongai</v>
          </cell>
          <cell r="E3767" t="str">
            <v>Йонгай</v>
          </cell>
          <cell r="F3767" t="str">
            <v>Yongai</v>
          </cell>
          <cell r="G3767" t="str">
            <v>-10.0</v>
          </cell>
          <cell r="H3767" t="str">
            <v>Папуа - Новая Гвинея</v>
          </cell>
          <cell r="I3767" t="str">
            <v>Papua New Guinea</v>
          </cell>
          <cell r="J3767" t="str">
            <v>PG</v>
          </cell>
          <cell r="K3767" t="str">
            <v>-8.583</v>
          </cell>
          <cell r="L3767" t="str">
            <v>147.500</v>
          </cell>
          <cell r="M3767">
            <v>396</v>
          </cell>
          <cell r="N3767">
            <v>1859</v>
          </cell>
        </row>
        <row r="3768">
          <cell r="A3768" t="str">
            <v>KGI</v>
          </cell>
          <cell r="B3768" t="str">
            <v>YPKG</v>
          </cell>
          <cell r="C3768" t="str">
            <v>Калгурли</v>
          </cell>
          <cell r="D3768" t="str">
            <v>Kalgoorlie</v>
          </cell>
          <cell r="E3768" t="str">
            <v>Калгурли</v>
          </cell>
          <cell r="F3768" t="str">
            <v>Kalgoorlie</v>
          </cell>
          <cell r="G3768" t="str">
            <v>+9.0</v>
          </cell>
          <cell r="H3768" t="str">
            <v>Австралия</v>
          </cell>
          <cell r="I3768" t="str">
            <v>Australia</v>
          </cell>
          <cell r="J3768" t="str">
            <v>AU</v>
          </cell>
          <cell r="K3768" t="str">
            <v>-30.789444</v>
          </cell>
          <cell r="L3768" t="str">
            <v>121.461667</v>
          </cell>
          <cell r="M3768">
            <v>1783</v>
          </cell>
          <cell r="N3768">
            <v>367</v>
          </cell>
        </row>
        <row r="3769">
          <cell r="A3769" t="str">
            <v>KGJ</v>
          </cell>
          <cell r="B3769" t="str">
            <v>FWKA</v>
          </cell>
          <cell r="C3769" t="str">
            <v>Каронга</v>
          </cell>
          <cell r="D3769" t="str">
            <v>Karonga</v>
          </cell>
          <cell r="E3769" t="str">
            <v>Каронга</v>
          </cell>
          <cell r="F3769" t="str">
            <v>Karonga</v>
          </cell>
          <cell r="G3769" t="str">
            <v>+2.0</v>
          </cell>
          <cell r="H3769" t="str">
            <v>Малави</v>
          </cell>
          <cell r="I3769" t="str">
            <v>Malawi</v>
          </cell>
          <cell r="J3769" t="str">
            <v>MW</v>
          </cell>
          <cell r="K3769" t="str">
            <v>-9.953569</v>
          </cell>
          <cell r="L3769" t="str">
            <v>33.893022</v>
          </cell>
          <cell r="M3769">
            <v>1290</v>
          </cell>
          <cell r="N3769">
            <v>538</v>
          </cell>
        </row>
        <row r="3770">
          <cell r="A3770" t="str">
            <v>KGK</v>
          </cell>
          <cell r="B3770" t="str">
            <v>PAJZ</v>
          </cell>
          <cell r="D3770" t="str">
            <v>New Koliganek</v>
          </cell>
          <cell r="F3770" t="str">
            <v>New Koliganek</v>
          </cell>
          <cell r="G3770" t="str">
            <v>-9.0</v>
          </cell>
          <cell r="H3770" t="str">
            <v>США</v>
          </cell>
          <cell r="I3770" t="str">
            <v>United States</v>
          </cell>
          <cell r="J3770" t="str">
            <v>US</v>
          </cell>
          <cell r="K3770" t="str">
            <v>59.726642</v>
          </cell>
          <cell r="L3770" t="str">
            <v>-157.259472</v>
          </cell>
          <cell r="M3770">
            <v>652</v>
          </cell>
          <cell r="N3770">
            <v>82</v>
          </cell>
        </row>
        <row r="3771">
          <cell r="A3771" t="str">
            <v>KGL</v>
          </cell>
          <cell r="B3771" t="str">
            <v>HRYR</v>
          </cell>
          <cell r="D3771" t="str">
            <v>Gregoire Kayibanda</v>
          </cell>
          <cell r="F3771" t="str">
            <v>Kigali</v>
          </cell>
          <cell r="G3771" t="str">
            <v>+2.0</v>
          </cell>
          <cell r="H3771" t="str">
            <v>Руанда</v>
          </cell>
          <cell r="I3771" t="str">
            <v>Rwanda</v>
          </cell>
          <cell r="J3771" t="str">
            <v>RW</v>
          </cell>
          <cell r="K3771" t="str">
            <v>-1.968628</v>
          </cell>
          <cell r="L3771" t="str">
            <v>30.139450</v>
          </cell>
          <cell r="M3771">
            <v>3500</v>
          </cell>
          <cell r="N3771">
            <v>1481</v>
          </cell>
        </row>
        <row r="3772">
          <cell r="A3772" t="str">
            <v>KGM</v>
          </cell>
          <cell r="D3772" t="str">
            <v>Kungum</v>
          </cell>
          <cell r="F3772" t="str">
            <v>Kungum</v>
          </cell>
          <cell r="G3772" t="str">
            <v>+3.0</v>
          </cell>
          <cell r="H3772" t="str">
            <v>Танзания</v>
          </cell>
          <cell r="I3772" t="str">
            <v>Tanzania</v>
          </cell>
          <cell r="J3772" t="str">
            <v>TZ</v>
          </cell>
          <cell r="K3772" t="str">
            <v>-5.1833333333333</v>
          </cell>
          <cell r="L3772" t="str">
            <v>39.783333333333</v>
          </cell>
        </row>
        <row r="3773">
          <cell r="A3773" t="str">
            <v>KGN</v>
          </cell>
          <cell r="B3773" t="str">
            <v>FZOK</v>
          </cell>
          <cell r="C3773" t="str">
            <v>Казонго-Лунда</v>
          </cell>
          <cell r="D3773" t="str">
            <v>Kasongo Lunda</v>
          </cell>
          <cell r="E3773" t="str">
            <v>Казонго-Лунда</v>
          </cell>
          <cell r="F3773" t="str">
            <v>Kasongo Lunda</v>
          </cell>
          <cell r="H3773" t="str">
            <v>Демократическая республика Конго</v>
          </cell>
          <cell r="I3773" t="str">
            <v>Democratic Republic Of Congo</v>
          </cell>
          <cell r="J3773" t="str">
            <v>CD</v>
          </cell>
          <cell r="K3773" t="str">
            <v>-6.467</v>
          </cell>
          <cell r="L3773" t="str">
            <v>16.800</v>
          </cell>
          <cell r="M3773">
            <v>655</v>
          </cell>
          <cell r="N3773">
            <v>488</v>
          </cell>
        </row>
        <row r="3774">
          <cell r="A3774" t="str">
            <v>KGO</v>
          </cell>
          <cell r="B3774" t="str">
            <v>UKKG</v>
          </cell>
          <cell r="C3774" t="str">
            <v>Кировоград</v>
          </cell>
          <cell r="D3774" t="str">
            <v>Kirovograd</v>
          </cell>
          <cell r="E3774" t="str">
            <v>Кировоград</v>
          </cell>
          <cell r="F3774" t="str">
            <v>Kirovograd</v>
          </cell>
          <cell r="G3774" t="str">
            <v>+2.0</v>
          </cell>
          <cell r="H3774" t="str">
            <v>Украина</v>
          </cell>
          <cell r="I3774" t="str">
            <v>Ukraine</v>
          </cell>
          <cell r="J3774" t="str">
            <v>UA</v>
          </cell>
          <cell r="K3774" t="str">
            <v>48.542778</v>
          </cell>
          <cell r="L3774" t="str">
            <v>32.284999</v>
          </cell>
          <cell r="N3774">
            <v>173</v>
          </cell>
        </row>
        <row r="3775">
          <cell r="A3775" t="str">
            <v>KGP</v>
          </cell>
          <cell r="B3775" t="str">
            <v>USRK</v>
          </cell>
          <cell r="C3775" t="str">
            <v>Когалым</v>
          </cell>
          <cell r="D3775" t="str">
            <v>Kogalym International</v>
          </cell>
          <cell r="E3775" t="str">
            <v>Когалым</v>
          </cell>
          <cell r="F3775" t="str">
            <v>Kogalym</v>
          </cell>
          <cell r="G3775" t="str">
            <v>+5.0</v>
          </cell>
          <cell r="H3775" t="str">
            <v>Россия</v>
          </cell>
          <cell r="I3775" t="str">
            <v>Russian Federation</v>
          </cell>
          <cell r="J3775" t="str">
            <v>RU</v>
          </cell>
          <cell r="K3775" t="str">
            <v>62.190417</v>
          </cell>
          <cell r="L3775" t="str">
            <v>74.533803</v>
          </cell>
          <cell r="M3775">
            <v>2507</v>
          </cell>
          <cell r="N3775">
            <v>67</v>
          </cell>
        </row>
        <row r="3776">
          <cell r="A3776" t="str">
            <v>KGR</v>
          </cell>
          <cell r="D3776" t="str">
            <v>Kulgera</v>
          </cell>
          <cell r="F3776" t="str">
            <v>Kulgera</v>
          </cell>
          <cell r="G3776" t="str">
            <v>-10.0</v>
          </cell>
          <cell r="H3776" t="str">
            <v>Австралия</v>
          </cell>
          <cell r="I3776" t="str">
            <v>Australia</v>
          </cell>
          <cell r="J3776" t="str">
            <v>AU</v>
          </cell>
          <cell r="K3776" t="str">
            <v>-25.842778</v>
          </cell>
          <cell r="L3776" t="str">
            <v>133.291944</v>
          </cell>
          <cell r="M3776">
            <v>1225</v>
          </cell>
          <cell r="N3776">
            <v>512</v>
          </cell>
        </row>
        <row r="3777">
          <cell r="A3777" t="str">
            <v>KGS</v>
          </cell>
          <cell r="B3777" t="str">
            <v>LGKO</v>
          </cell>
          <cell r="D3777" t="str">
            <v>Kos Island International Airport</v>
          </cell>
          <cell r="E3777" t="str">
            <v>Кос</v>
          </cell>
          <cell r="F3777" t="str">
            <v>Kos</v>
          </cell>
          <cell r="G3777" t="str">
            <v>+2.0</v>
          </cell>
          <cell r="H3777" t="str">
            <v>Греция</v>
          </cell>
          <cell r="I3777" t="str">
            <v>Greece</v>
          </cell>
          <cell r="J3777" t="str">
            <v>GR</v>
          </cell>
          <cell r="K3777" t="str">
            <v>36.793335</v>
          </cell>
          <cell r="L3777" t="str">
            <v>27.091667</v>
          </cell>
          <cell r="M3777">
            <v>2400</v>
          </cell>
          <cell r="N3777">
            <v>126</v>
          </cell>
        </row>
        <row r="3778">
          <cell r="A3778" t="str">
            <v>KGU</v>
          </cell>
          <cell r="B3778" t="str">
            <v>WBKG</v>
          </cell>
          <cell r="C3778" t="str">
            <v>Кенингау</v>
          </cell>
          <cell r="D3778" t="str">
            <v>Keningau</v>
          </cell>
          <cell r="E3778" t="str">
            <v>Кенингау</v>
          </cell>
          <cell r="F3778" t="str">
            <v>Keningau</v>
          </cell>
          <cell r="G3778" t="str">
            <v>+8.0</v>
          </cell>
          <cell r="H3778" t="str">
            <v>Малайзия</v>
          </cell>
          <cell r="I3778" t="str">
            <v>Malaysia</v>
          </cell>
          <cell r="J3778" t="str">
            <v>MY</v>
          </cell>
          <cell r="K3778" t="str">
            <v>5.357222</v>
          </cell>
          <cell r="L3778" t="str">
            <v>116.159167</v>
          </cell>
          <cell r="M3778">
            <v>872</v>
          </cell>
          <cell r="N3778">
            <v>316</v>
          </cell>
        </row>
        <row r="3779">
          <cell r="A3779" t="str">
            <v>KGW</v>
          </cell>
          <cell r="C3779" t="str">
            <v>Каги</v>
          </cell>
          <cell r="D3779" t="str">
            <v>Kagi</v>
          </cell>
          <cell r="E3779" t="str">
            <v>Каги</v>
          </cell>
          <cell r="F3779" t="str">
            <v>Kagi</v>
          </cell>
          <cell r="G3779" t="str">
            <v>+10.0</v>
          </cell>
          <cell r="H3779" t="str">
            <v>Папуа - Новая Гвинея</v>
          </cell>
          <cell r="I3779" t="str">
            <v>Papua New Guinea</v>
          </cell>
          <cell r="J3779" t="str">
            <v>PG</v>
          </cell>
          <cell r="K3779" t="str">
            <v>-9.100</v>
          </cell>
          <cell r="L3779" t="str">
            <v>147.650</v>
          </cell>
          <cell r="M3779">
            <v>448</v>
          </cell>
          <cell r="N3779">
            <v>1250</v>
          </cell>
        </row>
        <row r="3780">
          <cell r="A3780" t="str">
            <v>KGX</v>
          </cell>
          <cell r="B3780" t="str">
            <v>KKGX</v>
          </cell>
          <cell r="D3780" t="str">
            <v>Grayling</v>
          </cell>
          <cell r="F3780" t="str">
            <v>Grayling</v>
          </cell>
          <cell r="G3780" t="str">
            <v>-9.0</v>
          </cell>
          <cell r="H3780" t="str">
            <v>США</v>
          </cell>
          <cell r="I3780" t="str">
            <v>United States</v>
          </cell>
          <cell r="J3780" t="str">
            <v>US</v>
          </cell>
          <cell r="K3780" t="str">
            <v>62.894561</v>
          </cell>
          <cell r="L3780" t="str">
            <v>-160.064904</v>
          </cell>
          <cell r="M3780">
            <v>732</v>
          </cell>
          <cell r="N3780">
            <v>30</v>
          </cell>
        </row>
        <row r="3781">
          <cell r="A3781" t="str">
            <v>KGY</v>
          </cell>
          <cell r="B3781" t="str">
            <v>YKRY</v>
          </cell>
          <cell r="D3781" t="str">
            <v>Kingaroy</v>
          </cell>
          <cell r="E3781" t="str">
            <v>Кингарой</v>
          </cell>
          <cell r="F3781" t="str">
            <v>Kingaroy, Queensland</v>
          </cell>
          <cell r="G3781" t="str">
            <v>+10.0</v>
          </cell>
          <cell r="H3781" t="str">
            <v>Австралия</v>
          </cell>
          <cell r="I3781" t="str">
            <v>Australia</v>
          </cell>
          <cell r="J3781" t="str">
            <v>AU</v>
          </cell>
          <cell r="K3781" t="str">
            <v>-26.580833</v>
          </cell>
          <cell r="L3781" t="str">
            <v>151.841111</v>
          </cell>
          <cell r="M3781">
            <v>1600</v>
          </cell>
          <cell r="N3781">
            <v>455</v>
          </cell>
        </row>
        <row r="3782">
          <cell r="A3782" t="str">
            <v>KGZ</v>
          </cell>
          <cell r="B3782" t="str">
            <v>KKGZ</v>
          </cell>
          <cell r="D3782" t="str">
            <v>Glacier Creek</v>
          </cell>
          <cell r="F3782" t="str">
            <v>Glacier Creek</v>
          </cell>
          <cell r="G3782" t="str">
            <v>-9.0</v>
          </cell>
          <cell r="H3782" t="str">
            <v>США</v>
          </cell>
          <cell r="I3782" t="str">
            <v>United States</v>
          </cell>
          <cell r="J3782" t="str">
            <v>US</v>
          </cell>
          <cell r="K3782" t="str">
            <v>61.455134</v>
          </cell>
          <cell r="L3782" t="str">
            <v>-142.380951</v>
          </cell>
          <cell r="M3782">
            <v>600</v>
          </cell>
          <cell r="N3782">
            <v>725</v>
          </cell>
        </row>
        <row r="3783">
          <cell r="A3783" t="str">
            <v>KHA</v>
          </cell>
          <cell r="C3783" t="str">
            <v>Ханех</v>
          </cell>
          <cell r="D3783" t="str">
            <v>Khaneh</v>
          </cell>
          <cell r="E3783" t="str">
            <v>Ханех</v>
          </cell>
          <cell r="F3783" t="str">
            <v>Khaneh</v>
          </cell>
          <cell r="G3783" t="str">
            <v>+3.5</v>
          </cell>
          <cell r="H3783" t="str">
            <v>Иран</v>
          </cell>
          <cell r="I3783" t="str">
            <v>Iran</v>
          </cell>
          <cell r="J3783" t="str">
            <v>IR</v>
          </cell>
          <cell r="K3783" t="str">
            <v>36.733</v>
          </cell>
          <cell r="L3783" t="str">
            <v>45.150</v>
          </cell>
          <cell r="M3783">
            <v>1408</v>
          </cell>
          <cell r="N3783">
            <v>1455</v>
          </cell>
        </row>
        <row r="3784">
          <cell r="A3784" t="str">
            <v>KHC</v>
          </cell>
          <cell r="B3784" t="str">
            <v>UKFK</v>
          </cell>
          <cell r="C3784" t="str">
            <v>Керчь</v>
          </cell>
          <cell r="D3784" t="str">
            <v>Kerch</v>
          </cell>
          <cell r="E3784" t="str">
            <v>Керчь</v>
          </cell>
          <cell r="F3784" t="str">
            <v>Kerch</v>
          </cell>
          <cell r="G3784" t="str">
            <v>+2.0</v>
          </cell>
          <cell r="H3784" t="str">
            <v>Украина</v>
          </cell>
          <cell r="I3784" t="str">
            <v>Ukraine</v>
          </cell>
          <cell r="J3784" t="str">
            <v>UA</v>
          </cell>
          <cell r="K3784" t="str">
            <v>45.372778</v>
          </cell>
          <cell r="L3784" t="str">
            <v>36.402778</v>
          </cell>
          <cell r="N3784">
            <v>52</v>
          </cell>
        </row>
        <row r="3785">
          <cell r="A3785" t="str">
            <v>KHD</v>
          </cell>
          <cell r="B3785" t="str">
            <v>OICK</v>
          </cell>
          <cell r="D3785" t="str">
            <v>Khorramabad</v>
          </cell>
          <cell r="F3785" t="str">
            <v>Khorramabad</v>
          </cell>
          <cell r="G3785" t="str">
            <v>+0.0</v>
          </cell>
          <cell r="H3785" t="str">
            <v>Иран</v>
          </cell>
          <cell r="I3785" t="str">
            <v>Iran</v>
          </cell>
          <cell r="J3785" t="str">
            <v>IR</v>
          </cell>
          <cell r="K3785" t="str">
            <v>33.435378</v>
          </cell>
          <cell r="L3785" t="str">
            <v>48.282889</v>
          </cell>
          <cell r="N3785">
            <v>1153</v>
          </cell>
        </row>
        <row r="3786">
          <cell r="A3786" t="str">
            <v>KHE</v>
          </cell>
          <cell r="B3786" t="str">
            <v>UKOH</v>
          </cell>
          <cell r="C3786" t="str">
            <v>Херсон</v>
          </cell>
          <cell r="D3786" t="str">
            <v>Kherson</v>
          </cell>
          <cell r="E3786" t="str">
            <v>Херсон</v>
          </cell>
          <cell r="F3786" t="str">
            <v>Kherson</v>
          </cell>
          <cell r="G3786" t="str">
            <v>+2.0</v>
          </cell>
          <cell r="H3786" t="str">
            <v>Украина</v>
          </cell>
          <cell r="I3786" t="str">
            <v>Ukraine</v>
          </cell>
          <cell r="J3786" t="str">
            <v>UA</v>
          </cell>
          <cell r="K3786" t="str">
            <v>46.675833</v>
          </cell>
          <cell r="L3786" t="str">
            <v>32.506389</v>
          </cell>
          <cell r="N3786">
            <v>45</v>
          </cell>
        </row>
        <row r="3787">
          <cell r="A3787" t="str">
            <v>KHG</v>
          </cell>
          <cell r="B3787" t="str">
            <v>ZWSH</v>
          </cell>
          <cell r="C3787" t="str">
            <v>Каши</v>
          </cell>
          <cell r="D3787" t="str">
            <v>Kashi</v>
          </cell>
          <cell r="E3787" t="str">
            <v>Каши</v>
          </cell>
          <cell r="F3787" t="str">
            <v>Kashi</v>
          </cell>
          <cell r="G3787" t="str">
            <v>+8.0</v>
          </cell>
          <cell r="H3787" t="str">
            <v>Китай</v>
          </cell>
          <cell r="I3787" t="str">
            <v>China</v>
          </cell>
          <cell r="J3787" t="str">
            <v>CN</v>
          </cell>
          <cell r="K3787" t="str">
            <v>39.542922</v>
          </cell>
          <cell r="L3787" t="str">
            <v>76.019956</v>
          </cell>
          <cell r="N3787">
            <v>1380</v>
          </cell>
        </row>
        <row r="3788">
          <cell r="A3788" t="str">
            <v>KHH</v>
          </cell>
          <cell r="B3788" t="str">
            <v>RCKH</v>
          </cell>
          <cell r="D3788" t="str">
            <v>Kaoshiung International Airport</v>
          </cell>
          <cell r="F3788" t="str">
            <v>Kaohsiung</v>
          </cell>
          <cell r="G3788" t="str">
            <v>-8.0</v>
          </cell>
          <cell r="H3788" t="str">
            <v>Тайвань</v>
          </cell>
          <cell r="I3788" t="str">
            <v>Taiwan</v>
          </cell>
          <cell r="J3788" t="str">
            <v>TW</v>
          </cell>
          <cell r="K3788" t="str">
            <v>22.577094</v>
          </cell>
          <cell r="L3788" t="str">
            <v>120.350006</v>
          </cell>
          <cell r="M3788">
            <v>960</v>
          </cell>
          <cell r="N3788">
            <v>9</v>
          </cell>
        </row>
        <row r="3789">
          <cell r="A3789" t="str">
            <v>KHI</v>
          </cell>
          <cell r="B3789" t="str">
            <v>OPKC</v>
          </cell>
          <cell r="D3789" t="str">
            <v>Quaid-e-azam Intl</v>
          </cell>
          <cell r="F3789" t="str">
            <v>Karachi</v>
          </cell>
          <cell r="G3789" t="str">
            <v>+5.0</v>
          </cell>
          <cell r="H3789" t="str">
            <v>Пакистан</v>
          </cell>
          <cell r="I3789" t="str">
            <v>Pakistan</v>
          </cell>
          <cell r="J3789" t="str">
            <v>PK</v>
          </cell>
          <cell r="K3789" t="str">
            <v>24.906547</v>
          </cell>
          <cell r="L3789" t="str">
            <v>67.160797</v>
          </cell>
          <cell r="M3789">
            <v>3200</v>
          </cell>
          <cell r="N3789">
            <v>30</v>
          </cell>
        </row>
        <row r="3790">
          <cell r="A3790" t="str">
            <v>KHJ</v>
          </cell>
          <cell r="B3790" t="str">
            <v>EFKJ</v>
          </cell>
          <cell r="C3790" t="str">
            <v>Каухайоки</v>
          </cell>
          <cell r="D3790" t="str">
            <v>Kauhajoki</v>
          </cell>
          <cell r="E3790" t="str">
            <v>Каухайоки</v>
          </cell>
          <cell r="F3790" t="str">
            <v>Kauhajoki</v>
          </cell>
          <cell r="G3790" t="str">
            <v>-2.0</v>
          </cell>
          <cell r="H3790" t="str">
            <v>Финляндия</v>
          </cell>
          <cell r="I3790" t="str">
            <v>Finland</v>
          </cell>
          <cell r="J3790" t="str">
            <v>FI</v>
          </cell>
          <cell r="K3790" t="str">
            <v>62.463333</v>
          </cell>
          <cell r="L3790" t="str">
            <v>22.391111</v>
          </cell>
          <cell r="M3790">
            <v>850</v>
          </cell>
          <cell r="N3790">
            <v>124</v>
          </cell>
        </row>
        <row r="3791">
          <cell r="A3791" t="str">
            <v>KHK</v>
          </cell>
          <cell r="B3791" t="str">
            <v>OIBQ</v>
          </cell>
          <cell r="D3791" t="str">
            <v>Khark Island</v>
          </cell>
          <cell r="F3791" t="str">
            <v>Khark Island</v>
          </cell>
          <cell r="G3791" t="str">
            <v>+3.5</v>
          </cell>
          <cell r="H3791" t="str">
            <v>Иран</v>
          </cell>
          <cell r="I3791" t="str">
            <v>Iran</v>
          </cell>
          <cell r="J3791" t="str">
            <v>IR</v>
          </cell>
          <cell r="K3791" t="str">
            <v>29.260278</v>
          </cell>
          <cell r="L3791" t="str">
            <v>50.323889</v>
          </cell>
          <cell r="M3791">
            <v>1562</v>
          </cell>
          <cell r="N3791">
            <v>5</v>
          </cell>
        </row>
        <row r="3792">
          <cell r="A3792" t="str">
            <v>KHL</v>
          </cell>
          <cell r="B3792" t="str">
            <v>VGKN</v>
          </cell>
          <cell r="C3792" t="str">
            <v>Кхулна</v>
          </cell>
          <cell r="D3792" t="str">
            <v>Khulna</v>
          </cell>
          <cell r="E3792" t="str">
            <v>Кхулна</v>
          </cell>
          <cell r="F3792" t="str">
            <v>Khulna</v>
          </cell>
          <cell r="G3792" t="str">
            <v>+6.0</v>
          </cell>
          <cell r="H3792" t="str">
            <v>Бангладеш</v>
          </cell>
          <cell r="I3792" t="str">
            <v>Bangladesh</v>
          </cell>
          <cell r="J3792" t="str">
            <v>BD</v>
          </cell>
          <cell r="K3792" t="str">
            <v>22.783</v>
          </cell>
          <cell r="L3792" t="str">
            <v>89.533</v>
          </cell>
        </row>
        <row r="3793">
          <cell r="A3793" t="str">
            <v>KHM</v>
          </cell>
          <cell r="B3793" t="str">
            <v>VYKI</v>
          </cell>
          <cell r="C3793" t="str">
            <v>Хамти</v>
          </cell>
          <cell r="D3793" t="str">
            <v>Khamti</v>
          </cell>
          <cell r="E3793" t="str">
            <v>Хамти</v>
          </cell>
          <cell r="F3793" t="str">
            <v>Khamti</v>
          </cell>
          <cell r="G3793" t="str">
            <v>-7.0</v>
          </cell>
          <cell r="H3793" t="str">
            <v>Мьянма</v>
          </cell>
          <cell r="I3793" t="str">
            <v>Myanmar</v>
          </cell>
          <cell r="J3793" t="str">
            <v>MM</v>
          </cell>
          <cell r="K3793" t="str">
            <v>25.988333</v>
          </cell>
          <cell r="L3793" t="str">
            <v>95.674444</v>
          </cell>
          <cell r="M3793">
            <v>1280</v>
          </cell>
          <cell r="N3793">
            <v>1829</v>
          </cell>
        </row>
        <row r="3794">
          <cell r="A3794" t="str">
            <v>KHN</v>
          </cell>
          <cell r="B3794" t="str">
            <v>ZSCN</v>
          </cell>
          <cell r="C3794" t="str">
            <v>Наньчан</v>
          </cell>
          <cell r="D3794" t="str">
            <v>Nanchang</v>
          </cell>
          <cell r="E3794" t="str">
            <v>Наньчан</v>
          </cell>
          <cell r="F3794" t="str">
            <v>Nanchang</v>
          </cell>
          <cell r="G3794" t="str">
            <v>+8.0</v>
          </cell>
          <cell r="H3794" t="str">
            <v>Китай</v>
          </cell>
          <cell r="I3794" t="str">
            <v>China</v>
          </cell>
          <cell r="J3794" t="str">
            <v>CN</v>
          </cell>
          <cell r="K3794" t="str">
            <v>28.865000</v>
          </cell>
          <cell r="L3794" t="str">
            <v>115.900000</v>
          </cell>
          <cell r="N3794">
            <v>44</v>
          </cell>
        </row>
        <row r="3795">
          <cell r="A3795" t="str">
            <v>KHO</v>
          </cell>
          <cell r="D3795" t="str">
            <v>Khoka Moya</v>
          </cell>
          <cell r="F3795" t="str">
            <v>Khoka Moya</v>
          </cell>
          <cell r="G3795" t="str">
            <v>-2.0</v>
          </cell>
          <cell r="H3795" t="str">
            <v>ЮАР</v>
          </cell>
          <cell r="I3795" t="str">
            <v>South Africa</v>
          </cell>
          <cell r="J3795" t="str">
            <v>ZA</v>
          </cell>
          <cell r="K3795" t="str">
            <v>-24.583</v>
          </cell>
          <cell r="L3795" t="str">
            <v>31.400</v>
          </cell>
          <cell r="M3795">
            <v>1097</v>
          </cell>
          <cell r="N3795">
            <v>442</v>
          </cell>
        </row>
        <row r="3796">
          <cell r="A3796" t="str">
            <v>KHR</v>
          </cell>
          <cell r="B3796" t="str">
            <v>ZMHH</v>
          </cell>
          <cell r="D3796" t="str">
            <v>Kharkhorin</v>
          </cell>
          <cell r="F3796" t="str">
            <v>Kharkhorin</v>
          </cell>
          <cell r="G3796" t="str">
            <v>-8.0</v>
          </cell>
          <cell r="H3796" t="str">
            <v>Монголия</v>
          </cell>
          <cell r="I3796" t="str">
            <v>Mongolia</v>
          </cell>
          <cell r="J3796" t="str">
            <v>MN</v>
          </cell>
          <cell r="K3796" t="str">
            <v>47.246667</v>
          </cell>
          <cell r="L3796" t="str">
            <v>102.826111</v>
          </cell>
        </row>
        <row r="3797">
          <cell r="A3797" t="str">
            <v>KHS</v>
          </cell>
          <cell r="B3797" t="str">
            <v>OOKB</v>
          </cell>
          <cell r="C3797" t="str">
            <v>Хасаб</v>
          </cell>
          <cell r="D3797" t="str">
            <v>Khasab</v>
          </cell>
          <cell r="E3797" t="str">
            <v>Хасаб</v>
          </cell>
          <cell r="F3797" t="str">
            <v>Khasab</v>
          </cell>
          <cell r="G3797" t="str">
            <v>+4.0</v>
          </cell>
          <cell r="H3797" t="str">
            <v>Оман</v>
          </cell>
          <cell r="I3797" t="str">
            <v>Oman</v>
          </cell>
          <cell r="J3797" t="str">
            <v>OM</v>
          </cell>
          <cell r="K3797" t="str">
            <v>26.170986</v>
          </cell>
          <cell r="L3797" t="str">
            <v>56.240569</v>
          </cell>
          <cell r="M3797">
            <v>1999</v>
          </cell>
          <cell r="N3797">
            <v>30</v>
          </cell>
        </row>
        <row r="3798">
          <cell r="A3798" t="str">
            <v>KHT</v>
          </cell>
          <cell r="B3798" t="str">
            <v>OAKS</v>
          </cell>
          <cell r="C3798" t="str">
            <v>Хост</v>
          </cell>
          <cell r="D3798" t="str">
            <v>Khost</v>
          </cell>
          <cell r="E3798" t="str">
            <v>Хост</v>
          </cell>
          <cell r="F3798" t="str">
            <v>Khost</v>
          </cell>
          <cell r="G3798" t="str">
            <v>-5.0</v>
          </cell>
          <cell r="H3798" t="str">
            <v>Афганистан</v>
          </cell>
          <cell r="I3798" t="str">
            <v>Afghanistan</v>
          </cell>
          <cell r="J3798" t="str">
            <v>AF</v>
          </cell>
          <cell r="K3798" t="str">
            <v>33.333638</v>
          </cell>
          <cell r="L3798" t="str">
            <v>69.952364</v>
          </cell>
          <cell r="M3798">
            <v>2478</v>
          </cell>
          <cell r="N3798">
            <v>1172</v>
          </cell>
        </row>
        <row r="3799">
          <cell r="A3799" t="str">
            <v>KHU</v>
          </cell>
          <cell r="C3799" t="str">
            <v>Кременчуг</v>
          </cell>
          <cell r="D3799" t="str">
            <v>Kremenchug</v>
          </cell>
          <cell r="E3799" t="str">
            <v>Кременчуг</v>
          </cell>
          <cell r="F3799" t="str">
            <v>Kremenchug</v>
          </cell>
          <cell r="G3799" t="str">
            <v>+2.0</v>
          </cell>
          <cell r="H3799" t="str">
            <v>Украина</v>
          </cell>
          <cell r="I3799" t="str">
            <v>Ukraine</v>
          </cell>
          <cell r="J3799" t="str">
            <v>UA</v>
          </cell>
          <cell r="K3799" t="str">
            <v>49.100</v>
          </cell>
          <cell r="L3799" t="str">
            <v>33.450</v>
          </cell>
        </row>
        <row r="3800">
          <cell r="A3800" t="str">
            <v>KHV</v>
          </cell>
          <cell r="B3800" t="str">
            <v>UHHH</v>
          </cell>
          <cell r="C3800" t="str">
            <v>Хабаровск (Новый)</v>
          </cell>
          <cell r="D3800" t="str">
            <v>Khabarovsk(Novy)</v>
          </cell>
          <cell r="E3800" t="str">
            <v>Хабаровск</v>
          </cell>
          <cell r="F3800" t="str">
            <v>Khabarovsk</v>
          </cell>
          <cell r="G3800" t="str">
            <v>+10.0</v>
          </cell>
          <cell r="H3800" t="str">
            <v>Россия</v>
          </cell>
          <cell r="I3800" t="str">
            <v>Russian Federation</v>
          </cell>
          <cell r="J3800" t="str">
            <v>RU</v>
          </cell>
          <cell r="K3800" t="str">
            <v>48.528044</v>
          </cell>
          <cell r="L3800" t="str">
            <v>135.188361</v>
          </cell>
          <cell r="M3800">
            <v>4000</v>
          </cell>
          <cell r="N3800">
            <v>74</v>
          </cell>
        </row>
        <row r="3801">
          <cell r="A3801" t="str">
            <v>KHW</v>
          </cell>
          <cell r="B3801" t="str">
            <v>FBKR</v>
          </cell>
          <cell r="D3801" t="str">
            <v>Khwai River Lodge</v>
          </cell>
          <cell r="F3801" t="str">
            <v>Khwai River Lodge</v>
          </cell>
          <cell r="G3801" t="str">
            <v>-2.0</v>
          </cell>
          <cell r="H3801" t="str">
            <v>Ботсвана</v>
          </cell>
          <cell r="I3801" t="str">
            <v>Botswana</v>
          </cell>
          <cell r="J3801" t="str">
            <v>BW</v>
          </cell>
          <cell r="K3801" t="str">
            <v>-19.150</v>
          </cell>
          <cell r="L3801" t="str">
            <v>23.783</v>
          </cell>
          <cell r="M3801">
            <v>1000</v>
          </cell>
          <cell r="N3801">
            <v>914</v>
          </cell>
        </row>
        <row r="3802">
          <cell r="A3802" t="str">
            <v>KHY</v>
          </cell>
          <cell r="B3802" t="str">
            <v>VTBO</v>
          </cell>
          <cell r="D3802" t="str">
            <v>Khoy</v>
          </cell>
          <cell r="F3802" t="str">
            <v>Khoy</v>
          </cell>
          <cell r="G3802" t="str">
            <v>+3.5</v>
          </cell>
          <cell r="H3802" t="str">
            <v>Иран</v>
          </cell>
          <cell r="I3802" t="str">
            <v>Iran</v>
          </cell>
          <cell r="J3802" t="str">
            <v>IR</v>
          </cell>
          <cell r="K3802" t="str">
            <v>38.4275</v>
          </cell>
          <cell r="L3802" t="str">
            <v>44.973611111111</v>
          </cell>
        </row>
        <row r="3803">
          <cell r="A3803" t="str">
            <v>KHZ</v>
          </cell>
          <cell r="B3803" t="str">
            <v>NTKA</v>
          </cell>
          <cell r="D3803" t="str">
            <v>Kauehi</v>
          </cell>
          <cell r="F3803" t="str">
            <v>Kauehi</v>
          </cell>
          <cell r="G3803" t="str">
            <v>+0.0</v>
          </cell>
          <cell r="H3803" t="str">
            <v>Французская Полинезия</v>
          </cell>
          <cell r="I3803" t="str">
            <v>French Polynesia</v>
          </cell>
          <cell r="J3803" t="str">
            <v>PF</v>
          </cell>
          <cell r="K3803" t="str">
            <v>-15.780833</v>
          </cell>
          <cell r="L3803" t="str">
            <v>-145.124167</v>
          </cell>
          <cell r="N3803">
            <v>4</v>
          </cell>
        </row>
        <row r="3804">
          <cell r="A3804" t="str">
            <v>KIA</v>
          </cell>
          <cell r="C3804" t="str">
            <v>Кайапит</v>
          </cell>
          <cell r="D3804" t="str">
            <v>Kaiapit</v>
          </cell>
          <cell r="E3804" t="str">
            <v>Кайапит</v>
          </cell>
          <cell r="F3804" t="str">
            <v>Kaiapit</v>
          </cell>
          <cell r="G3804" t="str">
            <v>-10.0</v>
          </cell>
          <cell r="H3804" t="str">
            <v>Папуа - Новая Гвинея</v>
          </cell>
          <cell r="I3804" t="str">
            <v>Papua New Guinea</v>
          </cell>
          <cell r="J3804" t="str">
            <v>PG</v>
          </cell>
          <cell r="K3804" t="str">
            <v>-6.267</v>
          </cell>
          <cell r="L3804" t="str">
            <v>146.250</v>
          </cell>
          <cell r="M3804">
            <v>914</v>
          </cell>
          <cell r="N3804">
            <v>302</v>
          </cell>
        </row>
        <row r="3805">
          <cell r="A3805" t="str">
            <v>KIB</v>
          </cell>
          <cell r="B3805" t="str">
            <v>KKIB</v>
          </cell>
          <cell r="D3805" t="str">
            <v>SPB</v>
          </cell>
          <cell r="F3805" t="str">
            <v>Ivanof Bay</v>
          </cell>
          <cell r="G3805" t="str">
            <v>+9.0</v>
          </cell>
          <cell r="H3805" t="str">
            <v>США</v>
          </cell>
          <cell r="I3805" t="str">
            <v>United States</v>
          </cell>
          <cell r="J3805" t="str">
            <v>US</v>
          </cell>
          <cell r="K3805" t="str">
            <v>55.897533</v>
          </cell>
          <cell r="L3805" t="str">
            <v>-159.488669</v>
          </cell>
          <cell r="N3805">
            <v>0</v>
          </cell>
        </row>
        <row r="3806">
          <cell r="A3806" t="str">
            <v>KIC</v>
          </cell>
          <cell r="B3806" t="str">
            <v>KKIC</v>
          </cell>
          <cell r="D3806" t="str">
            <v>Mesa Del Rey</v>
          </cell>
          <cell r="F3806" t="str">
            <v>King City</v>
          </cell>
          <cell r="G3806" t="str">
            <v>+8.0</v>
          </cell>
          <cell r="H3806" t="str">
            <v>США</v>
          </cell>
          <cell r="I3806" t="str">
            <v>United States</v>
          </cell>
          <cell r="J3806" t="str">
            <v>US</v>
          </cell>
          <cell r="K3806" t="str">
            <v>36.228417</v>
          </cell>
          <cell r="L3806" t="str">
            <v>-121.121306</v>
          </cell>
          <cell r="M3806">
            <v>1367</v>
          </cell>
          <cell r="N3806">
            <v>113</v>
          </cell>
        </row>
        <row r="3807">
          <cell r="A3807" t="str">
            <v>KID</v>
          </cell>
          <cell r="B3807" t="str">
            <v>ESMK</v>
          </cell>
          <cell r="C3807" t="str">
            <v>Кристианстад</v>
          </cell>
          <cell r="D3807" t="str">
            <v>Kristianstad</v>
          </cell>
          <cell r="E3807" t="str">
            <v>Кристианстад</v>
          </cell>
          <cell r="F3807" t="str">
            <v>Kristianstad</v>
          </cell>
          <cell r="G3807" t="str">
            <v>+1.0</v>
          </cell>
          <cell r="H3807" t="str">
            <v>Швеция</v>
          </cell>
          <cell r="I3807" t="str">
            <v>Sweden</v>
          </cell>
          <cell r="J3807" t="str">
            <v>SE</v>
          </cell>
          <cell r="K3807" t="str">
            <v>55.921686</v>
          </cell>
          <cell r="L3807" t="str">
            <v>14.085536</v>
          </cell>
          <cell r="M3807">
            <v>2000</v>
          </cell>
          <cell r="N3807">
            <v>23</v>
          </cell>
        </row>
        <row r="3808">
          <cell r="A3808" t="str">
            <v>KIE</v>
          </cell>
          <cell r="B3808" t="str">
            <v>AYKT</v>
          </cell>
          <cell r="D3808" t="str">
            <v>Aropa</v>
          </cell>
          <cell r="E3808" t="str">
            <v>Киета</v>
          </cell>
          <cell r="F3808" t="str">
            <v>Kieta</v>
          </cell>
          <cell r="G3808" t="str">
            <v>-10.0</v>
          </cell>
          <cell r="H3808" t="str">
            <v>Папуа - Новая Гвинея</v>
          </cell>
          <cell r="I3808" t="str">
            <v>Papua New Guinea</v>
          </cell>
          <cell r="J3808" t="str">
            <v>PG</v>
          </cell>
          <cell r="K3808" t="str">
            <v>-6.305000</v>
          </cell>
          <cell r="L3808" t="str">
            <v>155.728300</v>
          </cell>
          <cell r="M3808">
            <v>1646</v>
          </cell>
          <cell r="N3808">
            <v>3</v>
          </cell>
        </row>
        <row r="3809">
          <cell r="A3809" t="str">
            <v>KIF</v>
          </cell>
          <cell r="D3809" t="str">
            <v>Kingfisher Lake</v>
          </cell>
          <cell r="F3809" t="str">
            <v>Kingfisher Lake</v>
          </cell>
          <cell r="G3809" t="str">
            <v>+6.0</v>
          </cell>
          <cell r="H3809" t="str">
            <v>Канада</v>
          </cell>
          <cell r="I3809" t="str">
            <v>Canada</v>
          </cell>
          <cell r="J3809" t="str">
            <v>CA</v>
          </cell>
          <cell r="K3809" t="str">
            <v>53.012778</v>
          </cell>
          <cell r="L3809" t="str">
            <v>-89.857499</v>
          </cell>
        </row>
        <row r="3810">
          <cell r="A3810" t="str">
            <v>KIG</v>
          </cell>
          <cell r="D3810" t="str">
            <v>Koinghaas</v>
          </cell>
          <cell r="F3810" t="str">
            <v>Koinghaas</v>
          </cell>
          <cell r="G3810" t="str">
            <v>-2.0</v>
          </cell>
          <cell r="H3810" t="str">
            <v>ЮАР</v>
          </cell>
          <cell r="I3810" t="str">
            <v>South Africa</v>
          </cell>
          <cell r="J3810" t="str">
            <v>ZA</v>
          </cell>
          <cell r="K3810" t="str">
            <v>-30.187778</v>
          </cell>
          <cell r="L3810" t="str">
            <v>17.279167</v>
          </cell>
          <cell r="M3810">
            <v>1219</v>
          </cell>
          <cell r="N3810">
            <v>75</v>
          </cell>
        </row>
        <row r="3811">
          <cell r="A3811" t="str">
            <v>KIH</v>
          </cell>
          <cell r="B3811" t="str">
            <v>OIBK</v>
          </cell>
          <cell r="C3811" t="str">
            <v>Киш Айленд</v>
          </cell>
          <cell r="D3811" t="str">
            <v>Kish Island</v>
          </cell>
          <cell r="E3811" t="str">
            <v>Киш-Айленд</v>
          </cell>
          <cell r="F3811" t="str">
            <v>Kish Island</v>
          </cell>
          <cell r="G3811" t="str">
            <v>+3.5</v>
          </cell>
          <cell r="H3811" t="str">
            <v>Иран</v>
          </cell>
          <cell r="I3811" t="str">
            <v>Iran</v>
          </cell>
          <cell r="J3811" t="str">
            <v>IR</v>
          </cell>
          <cell r="K3811" t="str">
            <v>26.526156</v>
          </cell>
          <cell r="L3811" t="str">
            <v>53.980211</v>
          </cell>
          <cell r="M3811">
            <v>3660</v>
          </cell>
          <cell r="N3811">
            <v>31</v>
          </cell>
        </row>
        <row r="3812">
          <cell r="A3812" t="str">
            <v>KII</v>
          </cell>
          <cell r="D3812" t="str">
            <v>Kibuli</v>
          </cell>
          <cell r="F3812" t="str">
            <v>Kibuli</v>
          </cell>
          <cell r="G3812" t="str">
            <v>+2.0</v>
          </cell>
          <cell r="H3812" t="str">
            <v>Демократическая республика Конго</v>
          </cell>
          <cell r="I3812" t="str">
            <v>Democratic Republic Of Congo</v>
          </cell>
          <cell r="J3812" t="str">
            <v>CD</v>
          </cell>
          <cell r="K3812" t="str">
            <v>-2.3666666666667</v>
          </cell>
          <cell r="L3812" t="str">
            <v>25.683333333333</v>
          </cell>
        </row>
        <row r="3813">
          <cell r="A3813" t="str">
            <v>KIJ</v>
          </cell>
          <cell r="B3813" t="str">
            <v>RJSN</v>
          </cell>
          <cell r="C3813" t="str">
            <v>Ниигата</v>
          </cell>
          <cell r="D3813" t="str">
            <v>Niigata</v>
          </cell>
          <cell r="E3813" t="str">
            <v>Ниигата</v>
          </cell>
          <cell r="F3813" t="str">
            <v>Niigata</v>
          </cell>
          <cell r="G3813" t="str">
            <v>+9.0</v>
          </cell>
          <cell r="H3813" t="str">
            <v>Япония</v>
          </cell>
          <cell r="I3813" t="str">
            <v>Japan</v>
          </cell>
          <cell r="J3813" t="str">
            <v>JP</v>
          </cell>
          <cell r="K3813" t="str">
            <v>37.955892</v>
          </cell>
          <cell r="L3813" t="str">
            <v>139.120717</v>
          </cell>
          <cell r="M3813">
            <v>1999</v>
          </cell>
          <cell r="N3813">
            <v>9</v>
          </cell>
        </row>
        <row r="3814">
          <cell r="A3814" t="str">
            <v>KIK</v>
          </cell>
          <cell r="B3814" t="str">
            <v>ORKK</v>
          </cell>
          <cell r="C3814" t="str">
            <v>Киркук</v>
          </cell>
          <cell r="D3814" t="str">
            <v>Kirkuk</v>
          </cell>
          <cell r="E3814" t="str">
            <v>Киркук</v>
          </cell>
          <cell r="F3814" t="str">
            <v>Kirkuk</v>
          </cell>
          <cell r="G3814" t="str">
            <v>-3.0</v>
          </cell>
          <cell r="H3814" t="str">
            <v>Ирак</v>
          </cell>
          <cell r="I3814" t="str">
            <v>Iraq</v>
          </cell>
          <cell r="J3814" t="str">
            <v>IQ</v>
          </cell>
          <cell r="K3814" t="str">
            <v>35.469478</v>
          </cell>
          <cell r="L3814" t="str">
            <v>44.348933</v>
          </cell>
          <cell r="M3814">
            <v>2819</v>
          </cell>
          <cell r="N3814">
            <v>323</v>
          </cell>
        </row>
        <row r="3815">
          <cell r="A3815" t="str">
            <v>KIL</v>
          </cell>
          <cell r="C3815" t="str">
            <v>Килва</v>
          </cell>
          <cell r="D3815" t="str">
            <v>Kilwa</v>
          </cell>
          <cell r="E3815" t="str">
            <v>Килва</v>
          </cell>
          <cell r="F3815" t="str">
            <v>Kilwa</v>
          </cell>
          <cell r="H3815" t="str">
            <v>Замбия</v>
          </cell>
          <cell r="I3815" t="str">
            <v>Zambia</v>
          </cell>
          <cell r="J3815" t="str">
            <v>ZM</v>
          </cell>
          <cell r="K3815" t="str">
            <v>-9.283</v>
          </cell>
          <cell r="L3815" t="str">
            <v>28.317</v>
          </cell>
          <cell r="M3815">
            <v>900</v>
          </cell>
          <cell r="N3815">
            <v>920</v>
          </cell>
        </row>
        <row r="3816">
          <cell r="A3816" t="str">
            <v>KIM</v>
          </cell>
          <cell r="B3816" t="str">
            <v>FAKM</v>
          </cell>
          <cell r="C3816" t="str">
            <v>Кимберли</v>
          </cell>
          <cell r="D3816" t="str">
            <v>Kimberley</v>
          </cell>
          <cell r="E3816" t="str">
            <v>Кимберли</v>
          </cell>
          <cell r="F3816" t="str">
            <v>Kimberley</v>
          </cell>
          <cell r="G3816" t="str">
            <v>+2.0</v>
          </cell>
          <cell r="H3816" t="str">
            <v>ЮАР</v>
          </cell>
          <cell r="I3816" t="str">
            <v>South Africa</v>
          </cell>
          <cell r="J3816" t="str">
            <v>ZA</v>
          </cell>
          <cell r="K3816" t="str">
            <v>-28.802834</v>
          </cell>
          <cell r="L3816" t="str">
            <v>24.765167</v>
          </cell>
          <cell r="M3816">
            <v>3000</v>
          </cell>
          <cell r="N3816">
            <v>1204</v>
          </cell>
        </row>
        <row r="3817">
          <cell r="A3817" t="str">
            <v>KIN</v>
          </cell>
          <cell r="B3817" t="str">
            <v>MKJP</v>
          </cell>
          <cell r="D3817" t="str">
            <v>Norman Manley</v>
          </cell>
          <cell r="E3817" t="str">
            <v>Кингстоун</v>
          </cell>
          <cell r="F3817" t="str">
            <v>Kingston</v>
          </cell>
          <cell r="G3817" t="str">
            <v>-5.0</v>
          </cell>
          <cell r="H3817" t="str">
            <v>Ямайка</v>
          </cell>
          <cell r="I3817" t="str">
            <v>Jamaica</v>
          </cell>
          <cell r="J3817" t="str">
            <v>JM</v>
          </cell>
          <cell r="K3817" t="str">
            <v>17.935667</v>
          </cell>
          <cell r="L3817" t="str">
            <v>-76.787500</v>
          </cell>
          <cell r="M3817">
            <v>2678</v>
          </cell>
          <cell r="N3817">
            <v>3</v>
          </cell>
        </row>
        <row r="3818">
          <cell r="A3818" t="str">
            <v>KIO</v>
          </cell>
          <cell r="D3818" t="str">
            <v>Kili Island</v>
          </cell>
          <cell r="F3818" t="str">
            <v>Kili Island</v>
          </cell>
          <cell r="G3818" t="str">
            <v>+12.0</v>
          </cell>
          <cell r="H3818" t="str">
            <v>Маршалловы острова</v>
          </cell>
          <cell r="I3818" t="str">
            <v>Marshall Islands</v>
          </cell>
          <cell r="J3818" t="str">
            <v>MH</v>
          </cell>
          <cell r="K3818" t="str">
            <v>5.650000</v>
          </cell>
          <cell r="L3818" t="str">
            <v>169.116667</v>
          </cell>
          <cell r="M3818">
            <v>1341</v>
          </cell>
          <cell r="N3818">
            <v>2</v>
          </cell>
        </row>
        <row r="3819">
          <cell r="A3819" t="str">
            <v>KIP</v>
          </cell>
          <cell r="B3819" t="str">
            <v>KCWC</v>
          </cell>
          <cell r="D3819" t="str">
            <v>Kickapoo</v>
          </cell>
          <cell r="F3819" t="str">
            <v>Wichita Falls</v>
          </cell>
          <cell r="G3819" t="str">
            <v>+6.0</v>
          </cell>
          <cell r="H3819" t="str">
            <v>США</v>
          </cell>
          <cell r="I3819" t="str">
            <v>United States</v>
          </cell>
          <cell r="J3819" t="str">
            <v>US</v>
          </cell>
          <cell r="K3819" t="str">
            <v>33.860617</v>
          </cell>
          <cell r="L3819" t="str">
            <v>-98.490399</v>
          </cell>
          <cell r="M3819">
            <v>1282</v>
          </cell>
          <cell r="N3819">
            <v>306</v>
          </cell>
        </row>
        <row r="3820">
          <cell r="A3820" t="str">
            <v>KIQ</v>
          </cell>
          <cell r="C3820" t="str">
            <v>Кира</v>
          </cell>
          <cell r="D3820" t="str">
            <v>Kira</v>
          </cell>
          <cell r="E3820" t="str">
            <v>Кира</v>
          </cell>
          <cell r="F3820" t="str">
            <v>Kira</v>
          </cell>
          <cell r="G3820" t="str">
            <v>-10.0</v>
          </cell>
          <cell r="H3820" t="str">
            <v>Папуа - Новая Гвинея</v>
          </cell>
          <cell r="I3820" t="str">
            <v>Papua New Guinea</v>
          </cell>
          <cell r="J3820" t="str">
            <v>PG</v>
          </cell>
          <cell r="K3820" t="str">
            <v>-8.067</v>
          </cell>
          <cell r="L3820" t="str">
            <v>147.317</v>
          </cell>
          <cell r="M3820">
            <v>549</v>
          </cell>
          <cell r="N3820">
            <v>518</v>
          </cell>
        </row>
        <row r="3821">
          <cell r="A3821" t="str">
            <v>KIR</v>
          </cell>
          <cell r="B3821" t="str">
            <v>EIKY</v>
          </cell>
          <cell r="D3821" t="str">
            <v>Kerry</v>
          </cell>
          <cell r="F3821" t="str">
            <v>Farranfore</v>
          </cell>
          <cell r="G3821" t="str">
            <v>+0.0</v>
          </cell>
          <cell r="H3821" t="str">
            <v>Ирландия</v>
          </cell>
          <cell r="I3821" t="str">
            <v>Ireland</v>
          </cell>
          <cell r="J3821" t="str">
            <v>IE</v>
          </cell>
          <cell r="K3821" t="str">
            <v>52.180878</v>
          </cell>
          <cell r="L3821" t="str">
            <v>-9.523783</v>
          </cell>
          <cell r="M3821">
            <v>640</v>
          </cell>
          <cell r="N3821">
            <v>34</v>
          </cell>
        </row>
        <row r="3822">
          <cell r="A3822" t="str">
            <v>KIS</v>
          </cell>
          <cell r="B3822" t="str">
            <v>HKKI</v>
          </cell>
          <cell r="C3822" t="str">
            <v>Кисуму</v>
          </cell>
          <cell r="D3822" t="str">
            <v>Kisumu</v>
          </cell>
          <cell r="E3822" t="str">
            <v>Кисуму</v>
          </cell>
          <cell r="F3822" t="str">
            <v>Kisumu</v>
          </cell>
          <cell r="G3822" t="str">
            <v>+3.0</v>
          </cell>
          <cell r="H3822" t="str">
            <v>Кения</v>
          </cell>
          <cell r="I3822" t="str">
            <v>Kenya</v>
          </cell>
          <cell r="J3822" t="str">
            <v>KE</v>
          </cell>
          <cell r="K3822" t="str">
            <v>-0.086139</v>
          </cell>
          <cell r="L3822" t="str">
            <v>34.728892</v>
          </cell>
          <cell r="M3822">
            <v>2040</v>
          </cell>
          <cell r="N3822">
            <v>1157</v>
          </cell>
        </row>
        <row r="3823">
          <cell r="A3823" t="str">
            <v>KIT</v>
          </cell>
          <cell r="B3823" t="str">
            <v>LGKC</v>
          </cell>
          <cell r="C3823" t="str">
            <v>Китира</v>
          </cell>
          <cell r="D3823" t="str">
            <v>Kithira</v>
          </cell>
          <cell r="E3823" t="str">
            <v>Китира</v>
          </cell>
          <cell r="F3823" t="str">
            <v>Kithira</v>
          </cell>
          <cell r="G3823" t="str">
            <v>+2.0</v>
          </cell>
          <cell r="H3823" t="str">
            <v>Греция</v>
          </cell>
          <cell r="I3823" t="str">
            <v>Greece</v>
          </cell>
          <cell r="J3823" t="str">
            <v>GR</v>
          </cell>
          <cell r="K3823" t="str">
            <v>36.274258</v>
          </cell>
          <cell r="L3823" t="str">
            <v>23.016978</v>
          </cell>
          <cell r="M3823">
            <v>640</v>
          </cell>
          <cell r="N3823">
            <v>319</v>
          </cell>
        </row>
        <row r="3824">
          <cell r="A3824" t="str">
            <v>KIU</v>
          </cell>
          <cell r="C3824" t="str">
            <v>Киунга</v>
          </cell>
          <cell r="D3824" t="str">
            <v>Kiunga</v>
          </cell>
          <cell r="E3824" t="str">
            <v>Киунга</v>
          </cell>
          <cell r="F3824" t="str">
            <v>Kiunga</v>
          </cell>
          <cell r="H3824" t="str">
            <v>Кения</v>
          </cell>
          <cell r="I3824" t="str">
            <v>Kenya</v>
          </cell>
          <cell r="J3824" t="str">
            <v>KE</v>
          </cell>
          <cell r="K3824" t="str">
            <v>-1.733</v>
          </cell>
          <cell r="L3824" t="str">
            <v>41.467</v>
          </cell>
          <cell r="M3824">
            <v>850</v>
          </cell>
          <cell r="N3824">
            <v>10</v>
          </cell>
        </row>
        <row r="3825">
          <cell r="A3825" t="str">
            <v>KIV</v>
          </cell>
          <cell r="B3825" t="str">
            <v>LUKK</v>
          </cell>
          <cell r="C3825" t="str">
            <v>Кишинев</v>
          </cell>
          <cell r="D3825" t="str">
            <v>Kishinev</v>
          </cell>
          <cell r="E3825" t="str">
            <v>Кишинев</v>
          </cell>
          <cell r="F3825" t="str">
            <v>Chisinau</v>
          </cell>
          <cell r="G3825" t="str">
            <v>+2.0</v>
          </cell>
          <cell r="H3825" t="str">
            <v>Молдова</v>
          </cell>
          <cell r="I3825" t="str">
            <v>Moldova</v>
          </cell>
          <cell r="J3825" t="str">
            <v>MD</v>
          </cell>
          <cell r="K3825" t="str">
            <v>46.927744</v>
          </cell>
          <cell r="L3825" t="str">
            <v>28.930978</v>
          </cell>
          <cell r="N3825">
            <v>122</v>
          </cell>
        </row>
        <row r="3826">
          <cell r="A3826" t="str">
            <v>KIW</v>
          </cell>
          <cell r="B3826" t="str">
            <v>FLSO</v>
          </cell>
          <cell r="D3826" t="str">
            <v>Southdowns</v>
          </cell>
          <cell r="E3826" t="str">
            <v>Китве</v>
          </cell>
          <cell r="F3826" t="str">
            <v>Kitwe</v>
          </cell>
          <cell r="G3826" t="str">
            <v>+2.0</v>
          </cell>
          <cell r="H3826" t="str">
            <v>Замбия</v>
          </cell>
          <cell r="I3826" t="str">
            <v>Zambia</v>
          </cell>
          <cell r="J3826" t="str">
            <v>ZM</v>
          </cell>
          <cell r="K3826" t="str">
            <v>-12.900469</v>
          </cell>
          <cell r="L3826" t="str">
            <v>28.149858</v>
          </cell>
          <cell r="M3826">
            <v>2030</v>
          </cell>
          <cell r="N3826">
            <v>1263</v>
          </cell>
        </row>
        <row r="3827">
          <cell r="A3827" t="str">
            <v>KIX</v>
          </cell>
          <cell r="B3827" t="str">
            <v>RJBB</v>
          </cell>
          <cell r="D3827" t="str">
            <v>Kansai International</v>
          </cell>
          <cell r="E3827" t="str">
            <v>Осака</v>
          </cell>
          <cell r="F3827" t="str">
            <v>Osaka</v>
          </cell>
          <cell r="G3827" t="str">
            <v>+9.0</v>
          </cell>
          <cell r="H3827" t="str">
            <v>Япония</v>
          </cell>
          <cell r="I3827" t="str">
            <v>Japan</v>
          </cell>
          <cell r="J3827" t="str">
            <v>JP</v>
          </cell>
          <cell r="K3827" t="str">
            <v>34.427306</v>
          </cell>
          <cell r="L3827" t="str">
            <v>135.244072</v>
          </cell>
          <cell r="M3827">
            <v>3475</v>
          </cell>
          <cell r="N3827">
            <v>8</v>
          </cell>
        </row>
        <row r="3828">
          <cell r="A3828" t="str">
            <v>KIY</v>
          </cell>
          <cell r="B3828" t="str">
            <v>HTKI</v>
          </cell>
          <cell r="C3828" t="str">
            <v>Килва</v>
          </cell>
          <cell r="D3828" t="str">
            <v>Kilwa</v>
          </cell>
          <cell r="E3828" t="str">
            <v>Килва</v>
          </cell>
          <cell r="F3828" t="str">
            <v>Kilwa</v>
          </cell>
          <cell r="G3828" t="str">
            <v>+3.0</v>
          </cell>
          <cell r="H3828" t="str">
            <v>Танзания</v>
          </cell>
          <cell r="I3828" t="str">
            <v>Tanzania</v>
          </cell>
          <cell r="J3828" t="str">
            <v>TZ</v>
          </cell>
          <cell r="K3828" t="str">
            <v>-8.910000</v>
          </cell>
          <cell r="L3828" t="str">
            <v>39.508611</v>
          </cell>
          <cell r="M3828">
            <v>1219</v>
          </cell>
          <cell r="N3828">
            <v>15</v>
          </cell>
        </row>
        <row r="3829">
          <cell r="A3829" t="str">
            <v>KIZ</v>
          </cell>
          <cell r="C3829" t="str">
            <v>Кикинонда</v>
          </cell>
          <cell r="D3829" t="str">
            <v>Kikinonda</v>
          </cell>
          <cell r="E3829" t="str">
            <v>Кикинонда</v>
          </cell>
          <cell r="F3829" t="str">
            <v>Kikinonda</v>
          </cell>
          <cell r="G3829" t="str">
            <v>-10.0</v>
          </cell>
          <cell r="H3829" t="str">
            <v>Папуа - Новая Гвинея</v>
          </cell>
          <cell r="I3829" t="str">
            <v>Papua New Guinea</v>
          </cell>
          <cell r="J3829" t="str">
            <v>PG</v>
          </cell>
          <cell r="K3829" t="str">
            <v>-8.533</v>
          </cell>
          <cell r="L3829" t="str">
            <v>147.933</v>
          </cell>
          <cell r="M3829">
            <v>671</v>
          </cell>
          <cell r="N3829">
            <v>30</v>
          </cell>
        </row>
        <row r="3830">
          <cell r="A3830" t="str">
            <v>KJA</v>
          </cell>
          <cell r="B3830" t="str">
            <v>UNKL</v>
          </cell>
          <cell r="C3830" t="str">
            <v>Емельяново</v>
          </cell>
          <cell r="D3830" t="str">
            <v>Emelyanovo</v>
          </cell>
          <cell r="E3830" t="str">
            <v>Красноярск</v>
          </cell>
          <cell r="F3830" t="str">
            <v>Krasnojarsk</v>
          </cell>
          <cell r="G3830" t="str">
            <v>+7.0</v>
          </cell>
          <cell r="H3830" t="str">
            <v>Россия</v>
          </cell>
          <cell r="I3830" t="str">
            <v>Russian Federation</v>
          </cell>
          <cell r="J3830" t="str">
            <v>RU</v>
          </cell>
          <cell r="K3830" t="str">
            <v>56.172947</v>
          </cell>
          <cell r="L3830" t="str">
            <v>92.493278</v>
          </cell>
          <cell r="M3830">
            <v>3700</v>
          </cell>
          <cell r="N3830">
            <v>287</v>
          </cell>
        </row>
        <row r="3831">
          <cell r="A3831" t="str">
            <v>KJK</v>
          </cell>
          <cell r="B3831" t="str">
            <v>EBKT</v>
          </cell>
          <cell r="D3831" t="str">
            <v>Kortrijk</v>
          </cell>
          <cell r="F3831" t="str">
            <v>Kortrijk</v>
          </cell>
          <cell r="G3831" t="str">
            <v>+1.0</v>
          </cell>
          <cell r="H3831" t="str">
            <v>Бельгия</v>
          </cell>
          <cell r="I3831" t="str">
            <v>Belgium</v>
          </cell>
          <cell r="J3831" t="str">
            <v>BE</v>
          </cell>
          <cell r="K3831" t="str">
            <v>50.817222</v>
          </cell>
          <cell r="L3831" t="str">
            <v>3.204722</v>
          </cell>
          <cell r="N3831">
            <v>20</v>
          </cell>
        </row>
        <row r="3832">
          <cell r="A3832" t="str">
            <v>KJP</v>
          </cell>
          <cell r="B3832" t="str">
            <v>ROKR</v>
          </cell>
          <cell r="C3832" t="str">
            <v>Керама</v>
          </cell>
          <cell r="D3832" t="str">
            <v>Kerama</v>
          </cell>
          <cell r="E3832" t="str">
            <v>Керама</v>
          </cell>
          <cell r="F3832" t="str">
            <v>Kerama</v>
          </cell>
          <cell r="G3832" t="str">
            <v>+9.0</v>
          </cell>
          <cell r="H3832" t="str">
            <v>Япония</v>
          </cell>
          <cell r="I3832" t="str">
            <v>Japan</v>
          </cell>
          <cell r="J3832" t="str">
            <v>JP</v>
          </cell>
          <cell r="K3832" t="str">
            <v>26.168333</v>
          </cell>
          <cell r="L3832" t="str">
            <v>127.293333</v>
          </cell>
          <cell r="N3832">
            <v>48</v>
          </cell>
        </row>
        <row r="3833">
          <cell r="A3833" t="str">
            <v>KJU</v>
          </cell>
          <cell r="C3833" t="str">
            <v>Камираба</v>
          </cell>
          <cell r="D3833" t="str">
            <v>Kamiraba</v>
          </cell>
          <cell r="E3833" t="str">
            <v>Камираба</v>
          </cell>
          <cell r="F3833" t="str">
            <v>Kamiraba</v>
          </cell>
          <cell r="G3833" t="str">
            <v>-10.0</v>
          </cell>
          <cell r="H3833" t="str">
            <v>Папуа - Новая Гвинея</v>
          </cell>
          <cell r="I3833" t="str">
            <v>Papua New Guinea</v>
          </cell>
          <cell r="J3833" t="str">
            <v>PG</v>
          </cell>
          <cell r="K3833" t="str">
            <v>-3.200</v>
          </cell>
          <cell r="L3833" t="str">
            <v>151.900</v>
          </cell>
          <cell r="M3833">
            <v>713</v>
          </cell>
          <cell r="N3833">
            <v>3</v>
          </cell>
        </row>
        <row r="3834">
          <cell r="A3834" t="str">
            <v>KKA</v>
          </cell>
          <cell r="B3834" t="str">
            <v>PAKK</v>
          </cell>
          <cell r="D3834" t="str">
            <v>Koyuk</v>
          </cell>
          <cell r="F3834" t="str">
            <v>Koyuk</v>
          </cell>
          <cell r="G3834" t="str">
            <v>-9.0</v>
          </cell>
          <cell r="H3834" t="str">
            <v>США</v>
          </cell>
          <cell r="I3834" t="str">
            <v>United States</v>
          </cell>
          <cell r="J3834" t="str">
            <v>US</v>
          </cell>
          <cell r="K3834" t="str">
            <v>64.939488</v>
          </cell>
          <cell r="L3834" t="str">
            <v>-161.154266</v>
          </cell>
          <cell r="M3834">
            <v>610</v>
          </cell>
          <cell r="N3834">
            <v>47</v>
          </cell>
        </row>
        <row r="3835">
          <cell r="A3835" t="str">
            <v>KKB</v>
          </cell>
          <cell r="B3835" t="str">
            <v>KKKB</v>
          </cell>
          <cell r="D3835" t="str">
            <v>SPB</v>
          </cell>
          <cell r="F3835" t="str">
            <v>Kitoi Bay</v>
          </cell>
          <cell r="G3835" t="str">
            <v>-9.0</v>
          </cell>
          <cell r="H3835" t="str">
            <v>США</v>
          </cell>
          <cell r="I3835" t="str">
            <v>United States</v>
          </cell>
          <cell r="J3835" t="str">
            <v>US</v>
          </cell>
          <cell r="K3835" t="str">
            <v>58.190946</v>
          </cell>
          <cell r="L3835" t="str">
            <v>-152.370487</v>
          </cell>
          <cell r="N3835">
            <v>0</v>
          </cell>
        </row>
        <row r="3836">
          <cell r="A3836" t="str">
            <v>KKC</v>
          </cell>
          <cell r="B3836" t="str">
            <v>VTUK</v>
          </cell>
          <cell r="C3836" t="str">
            <v>Кхон Каен</v>
          </cell>
          <cell r="D3836" t="str">
            <v>Khon Kaen</v>
          </cell>
          <cell r="E3836" t="str">
            <v>Кхон Каен</v>
          </cell>
          <cell r="F3836" t="str">
            <v>Khon Kaen</v>
          </cell>
          <cell r="G3836" t="str">
            <v>+7.0</v>
          </cell>
          <cell r="H3836" t="str">
            <v>Таиланд</v>
          </cell>
          <cell r="I3836" t="str">
            <v>Thailand</v>
          </cell>
          <cell r="J3836" t="str">
            <v>TH</v>
          </cell>
          <cell r="K3836" t="str">
            <v>16.466628</v>
          </cell>
          <cell r="L3836" t="str">
            <v>102.783661</v>
          </cell>
          <cell r="M3836">
            <v>2073</v>
          </cell>
          <cell r="N3836">
            <v>204</v>
          </cell>
        </row>
        <row r="3837">
          <cell r="A3837" t="str">
            <v>KKD</v>
          </cell>
          <cell r="C3837" t="str">
            <v>Кокода</v>
          </cell>
          <cell r="D3837" t="str">
            <v>Kokoda</v>
          </cell>
          <cell r="E3837" t="str">
            <v>Кокода</v>
          </cell>
          <cell r="F3837" t="str">
            <v>Kokoda</v>
          </cell>
          <cell r="G3837" t="str">
            <v>-10.0</v>
          </cell>
          <cell r="H3837" t="str">
            <v>Папуа - Новая Гвинея</v>
          </cell>
          <cell r="I3837" t="str">
            <v>Papua New Guinea</v>
          </cell>
          <cell r="J3837" t="str">
            <v>PG</v>
          </cell>
          <cell r="K3837" t="str">
            <v>-8.883</v>
          </cell>
          <cell r="L3837" t="str">
            <v>147.717</v>
          </cell>
          <cell r="M3837">
            <v>853</v>
          </cell>
          <cell r="N3837">
            <v>387</v>
          </cell>
        </row>
        <row r="3838">
          <cell r="A3838" t="str">
            <v>KKE</v>
          </cell>
          <cell r="B3838" t="str">
            <v>NZKK</v>
          </cell>
          <cell r="D3838" t="str">
            <v>Kerikeri/Bay of Islands</v>
          </cell>
          <cell r="F3838" t="str">
            <v>Kerikeri</v>
          </cell>
          <cell r="G3838" t="str">
            <v>+13.0</v>
          </cell>
          <cell r="H3838" t="str">
            <v>Новая Зеландия</v>
          </cell>
          <cell r="I3838" t="str">
            <v>New Zealand</v>
          </cell>
          <cell r="J3838" t="str">
            <v>NZ</v>
          </cell>
          <cell r="K3838" t="str">
            <v>-35.262778</v>
          </cell>
          <cell r="L3838" t="str">
            <v>173.911944</v>
          </cell>
          <cell r="M3838">
            <v>1190</v>
          </cell>
          <cell r="N3838">
            <v>150</v>
          </cell>
        </row>
        <row r="3839">
          <cell r="A3839" t="str">
            <v>KKF</v>
          </cell>
          <cell r="B3839" t="str">
            <v>ZLXN</v>
          </cell>
          <cell r="D3839" t="str">
            <v>Kagvik Creek</v>
          </cell>
          <cell r="F3839" t="str">
            <v>Kagvik Creek</v>
          </cell>
          <cell r="G3839" t="str">
            <v>+0.0</v>
          </cell>
          <cell r="H3839" t="str">
            <v>США</v>
          </cell>
          <cell r="I3839" t="str">
            <v>United States</v>
          </cell>
          <cell r="J3839" t="str">
            <v>US</v>
          </cell>
          <cell r="K3839">
            <v>0</v>
          </cell>
          <cell r="L3839">
            <v>0</v>
          </cell>
        </row>
        <row r="3840">
          <cell r="A3840" t="str">
            <v>KKG</v>
          </cell>
          <cell r="B3840" t="str">
            <v>SYKZ</v>
          </cell>
          <cell r="C3840" t="str">
            <v>Конаварук</v>
          </cell>
          <cell r="D3840" t="str">
            <v>Konawaruk</v>
          </cell>
          <cell r="E3840" t="str">
            <v>Конаварук</v>
          </cell>
          <cell r="F3840" t="str">
            <v>Konawaruk</v>
          </cell>
          <cell r="G3840" t="str">
            <v>+3.0</v>
          </cell>
          <cell r="H3840" t="str">
            <v>Гайана</v>
          </cell>
          <cell r="I3840" t="str">
            <v>Guyana</v>
          </cell>
          <cell r="J3840" t="str">
            <v>GY</v>
          </cell>
          <cell r="K3840" t="str">
            <v>5.217</v>
          </cell>
          <cell r="L3840" t="str">
            <v>-59.017</v>
          </cell>
          <cell r="M3840">
            <v>914</v>
          </cell>
          <cell r="N3840">
            <v>46</v>
          </cell>
        </row>
        <row r="3841">
          <cell r="A3841" t="str">
            <v>KKH</v>
          </cell>
          <cell r="B3841" t="str">
            <v>PADY</v>
          </cell>
          <cell r="D3841" t="str">
            <v>Kongiganak</v>
          </cell>
          <cell r="F3841" t="str">
            <v>Kongiganak</v>
          </cell>
          <cell r="G3841" t="str">
            <v>-9.0</v>
          </cell>
          <cell r="H3841" t="str">
            <v>США</v>
          </cell>
          <cell r="I3841" t="str">
            <v>United States</v>
          </cell>
          <cell r="J3841" t="str">
            <v>US</v>
          </cell>
          <cell r="K3841" t="str">
            <v>59.960806</v>
          </cell>
          <cell r="L3841" t="str">
            <v>-162.881250</v>
          </cell>
          <cell r="M3841">
            <v>610</v>
          </cell>
          <cell r="N3841">
            <v>9</v>
          </cell>
        </row>
        <row r="3842">
          <cell r="A3842" t="str">
            <v>KKI</v>
          </cell>
          <cell r="B3842" t="str">
            <v>KKKI</v>
          </cell>
          <cell r="D3842" t="str">
            <v>Spb</v>
          </cell>
          <cell r="F3842" t="str">
            <v>Akiachak</v>
          </cell>
          <cell r="G3842" t="str">
            <v>-9.0</v>
          </cell>
          <cell r="H3842" t="str">
            <v>США</v>
          </cell>
          <cell r="I3842" t="str">
            <v>United States</v>
          </cell>
          <cell r="J3842" t="str">
            <v>US</v>
          </cell>
          <cell r="K3842" t="str">
            <v>60.907865</v>
          </cell>
          <cell r="L3842" t="str">
            <v>-161.435077</v>
          </cell>
          <cell r="M3842">
            <v>579</v>
          </cell>
          <cell r="N3842">
            <v>5</v>
          </cell>
        </row>
        <row r="3843">
          <cell r="A3843" t="str">
            <v>KKJ</v>
          </cell>
          <cell r="B3843" t="str">
            <v>RJFR</v>
          </cell>
          <cell r="C3843" t="str">
            <v>Кита-Кюсю</v>
          </cell>
          <cell r="D3843" t="str">
            <v>Kita Kyushu</v>
          </cell>
          <cell r="E3843" t="str">
            <v>Кита-Кюсю</v>
          </cell>
          <cell r="F3843" t="str">
            <v>Kita Kyushu</v>
          </cell>
          <cell r="G3843" t="str">
            <v>+9.0</v>
          </cell>
          <cell r="H3843" t="str">
            <v>Япония</v>
          </cell>
          <cell r="I3843" t="str">
            <v>Japan</v>
          </cell>
          <cell r="J3843" t="str">
            <v>JP</v>
          </cell>
          <cell r="K3843" t="str">
            <v>33.845942</v>
          </cell>
          <cell r="L3843" t="str">
            <v>131.034688</v>
          </cell>
          <cell r="M3843">
            <v>2500</v>
          </cell>
          <cell r="N3843">
            <v>6</v>
          </cell>
        </row>
        <row r="3844">
          <cell r="A3844" t="str">
            <v>KKK</v>
          </cell>
          <cell r="D3844" t="str">
            <v>Kalakaket AFS</v>
          </cell>
          <cell r="F3844" t="str">
            <v>Kalakaket</v>
          </cell>
          <cell r="G3844" t="str">
            <v>-9.0</v>
          </cell>
          <cell r="H3844" t="str">
            <v>США</v>
          </cell>
          <cell r="I3844" t="str">
            <v>United States</v>
          </cell>
          <cell r="J3844" t="str">
            <v>US</v>
          </cell>
          <cell r="K3844" t="str">
            <v>64.424447</v>
          </cell>
          <cell r="L3844" t="str">
            <v>-156.843339</v>
          </cell>
          <cell r="M3844">
            <v>1219</v>
          </cell>
          <cell r="N3844">
            <v>487</v>
          </cell>
        </row>
        <row r="3845">
          <cell r="A3845" t="str">
            <v>KKL</v>
          </cell>
          <cell r="B3845" t="str">
            <v>KKKL</v>
          </cell>
          <cell r="D3845" t="str">
            <v>Karluk Lake SPB</v>
          </cell>
          <cell r="F3845" t="str">
            <v>Karluk Lake</v>
          </cell>
          <cell r="G3845" t="str">
            <v>-9.0</v>
          </cell>
          <cell r="H3845" t="str">
            <v>США</v>
          </cell>
          <cell r="I3845" t="str">
            <v>United States</v>
          </cell>
          <cell r="J3845" t="str">
            <v>US</v>
          </cell>
          <cell r="K3845" t="str">
            <v>57.367036</v>
          </cell>
          <cell r="L3845" t="str">
            <v>-154.027591</v>
          </cell>
          <cell r="N3845">
            <v>112</v>
          </cell>
        </row>
        <row r="3846">
          <cell r="A3846" t="str">
            <v>KKM</v>
          </cell>
          <cell r="B3846" t="str">
            <v>VTBH</v>
          </cell>
          <cell r="C3846" t="str">
            <v>Лоп Бури</v>
          </cell>
          <cell r="D3846" t="str">
            <v>Lop Buri</v>
          </cell>
          <cell r="E3846" t="str">
            <v>Лоп Бури</v>
          </cell>
          <cell r="F3846" t="str">
            <v>Lop Buri</v>
          </cell>
          <cell r="G3846" t="str">
            <v>-7.0</v>
          </cell>
          <cell r="H3846" t="str">
            <v>Таиланд</v>
          </cell>
          <cell r="I3846" t="str">
            <v>Thailand</v>
          </cell>
          <cell r="J3846" t="str">
            <v>TH</v>
          </cell>
          <cell r="K3846" t="str">
            <v>14.949450</v>
          </cell>
          <cell r="L3846" t="str">
            <v>100.643022</v>
          </cell>
          <cell r="M3846">
            <v>2210</v>
          </cell>
          <cell r="N3846">
            <v>29</v>
          </cell>
        </row>
        <row r="3847">
          <cell r="A3847" t="str">
            <v>KKN</v>
          </cell>
          <cell r="B3847" t="str">
            <v>ENKR</v>
          </cell>
          <cell r="D3847" t="str">
            <v>Hoeybuktmoen</v>
          </cell>
          <cell r="E3847" t="str">
            <v>Киркенес</v>
          </cell>
          <cell r="F3847" t="str">
            <v>Kirkenes</v>
          </cell>
          <cell r="G3847" t="str">
            <v>+1.0</v>
          </cell>
          <cell r="H3847" t="str">
            <v>Норвегия</v>
          </cell>
          <cell r="I3847" t="str">
            <v>Norway</v>
          </cell>
          <cell r="J3847" t="str">
            <v>NO</v>
          </cell>
          <cell r="K3847" t="str">
            <v>69.725781</v>
          </cell>
          <cell r="L3847" t="str">
            <v>29.891295</v>
          </cell>
          <cell r="M3847">
            <v>1600</v>
          </cell>
          <cell r="N3847">
            <v>86</v>
          </cell>
        </row>
        <row r="3848">
          <cell r="A3848" t="str">
            <v>KKO</v>
          </cell>
          <cell r="B3848" t="str">
            <v>NZKO</v>
          </cell>
          <cell r="C3848" t="str">
            <v>Кайкоэ</v>
          </cell>
          <cell r="D3848" t="str">
            <v>Kaikohe</v>
          </cell>
          <cell r="E3848" t="str">
            <v>Кайкоэ</v>
          </cell>
          <cell r="F3848" t="str">
            <v>Kaikohe</v>
          </cell>
          <cell r="G3848" t="str">
            <v>+13.0</v>
          </cell>
          <cell r="H3848" t="str">
            <v>Новая Зеландия</v>
          </cell>
          <cell r="I3848" t="str">
            <v>New Zealand</v>
          </cell>
          <cell r="J3848" t="str">
            <v>NZ</v>
          </cell>
          <cell r="K3848" t="str">
            <v>-35.451111</v>
          </cell>
          <cell r="L3848" t="str">
            <v>173.817222</v>
          </cell>
          <cell r="M3848">
            <v>1518</v>
          </cell>
          <cell r="N3848">
            <v>175</v>
          </cell>
        </row>
        <row r="3849">
          <cell r="A3849" t="str">
            <v>KKP</v>
          </cell>
          <cell r="B3849" t="str">
            <v>YKLB</v>
          </cell>
          <cell r="D3849" t="str">
            <v>Koolburra</v>
          </cell>
          <cell r="F3849" t="str">
            <v>Koolburra</v>
          </cell>
          <cell r="G3849" t="str">
            <v>-10.0</v>
          </cell>
          <cell r="H3849" t="str">
            <v>Австралия</v>
          </cell>
          <cell r="I3849" t="str">
            <v>Australia</v>
          </cell>
          <cell r="J3849" t="str">
            <v>AU</v>
          </cell>
          <cell r="K3849" t="str">
            <v>-15.318889</v>
          </cell>
          <cell r="L3849" t="str">
            <v>143.955278</v>
          </cell>
          <cell r="M3849">
            <v>945</v>
          </cell>
          <cell r="N3849">
            <v>107</v>
          </cell>
        </row>
        <row r="3850">
          <cell r="A3850" t="str">
            <v>KKR</v>
          </cell>
          <cell r="B3850" t="str">
            <v>NTGK</v>
          </cell>
          <cell r="D3850" t="str">
            <v>Kaukura Atoll</v>
          </cell>
          <cell r="F3850" t="str">
            <v>Kaukura Atoll</v>
          </cell>
          <cell r="G3850" t="str">
            <v>+10.0</v>
          </cell>
          <cell r="H3850" t="str">
            <v>Французская Полинезия</v>
          </cell>
          <cell r="I3850" t="str">
            <v>French Polynesia</v>
          </cell>
          <cell r="J3850" t="str">
            <v>PF</v>
          </cell>
          <cell r="K3850" t="str">
            <v>-15.667499</v>
          </cell>
          <cell r="L3850" t="str">
            <v>-146.886944</v>
          </cell>
          <cell r="M3850">
            <v>701</v>
          </cell>
          <cell r="N3850">
            <v>3</v>
          </cell>
        </row>
        <row r="3851">
          <cell r="A3851" t="str">
            <v>KKT</v>
          </cell>
          <cell r="B3851" t="str">
            <v>KKKT</v>
          </cell>
          <cell r="D3851" t="str">
            <v>Kentland</v>
          </cell>
          <cell r="F3851" t="str">
            <v>Kentland</v>
          </cell>
          <cell r="G3851" t="str">
            <v>-6.0</v>
          </cell>
          <cell r="H3851" t="str">
            <v>США</v>
          </cell>
          <cell r="I3851" t="str">
            <v>United States</v>
          </cell>
          <cell r="J3851" t="str">
            <v>US</v>
          </cell>
          <cell r="K3851" t="str">
            <v>40.758732</v>
          </cell>
          <cell r="L3851" t="str">
            <v>-87.428219</v>
          </cell>
          <cell r="M3851">
            <v>1067</v>
          </cell>
          <cell r="N3851">
            <v>213</v>
          </cell>
        </row>
        <row r="3852">
          <cell r="A3852" t="str">
            <v>KKU</v>
          </cell>
          <cell r="B3852" t="str">
            <v>KKKU</v>
          </cell>
          <cell r="D3852" t="str">
            <v>Ekuk</v>
          </cell>
          <cell r="F3852" t="str">
            <v>Ekuk</v>
          </cell>
          <cell r="G3852" t="str">
            <v>-9.0</v>
          </cell>
          <cell r="H3852" t="str">
            <v>США</v>
          </cell>
          <cell r="I3852" t="str">
            <v>United States</v>
          </cell>
          <cell r="J3852" t="str">
            <v>US</v>
          </cell>
          <cell r="K3852" t="str">
            <v>58.811193</v>
          </cell>
          <cell r="L3852" t="str">
            <v>-158.558842</v>
          </cell>
          <cell r="M3852">
            <v>366</v>
          </cell>
          <cell r="N3852">
            <v>9</v>
          </cell>
        </row>
        <row r="3853">
          <cell r="A3853" t="str">
            <v>KKW</v>
          </cell>
          <cell r="B3853" t="str">
            <v>FZCA</v>
          </cell>
          <cell r="C3853" t="str">
            <v>Киквит</v>
          </cell>
          <cell r="D3853" t="str">
            <v>Kikwit</v>
          </cell>
          <cell r="E3853" t="str">
            <v>Киквит</v>
          </cell>
          <cell r="F3853" t="str">
            <v>Kikwit</v>
          </cell>
          <cell r="G3853" t="str">
            <v>+1.0</v>
          </cell>
          <cell r="H3853" t="str">
            <v>Демократическая республика Конго</v>
          </cell>
          <cell r="I3853" t="str">
            <v>Democratic Republic Of Congo</v>
          </cell>
          <cell r="J3853" t="str">
            <v>CD</v>
          </cell>
          <cell r="K3853" t="str">
            <v>-5.035767</v>
          </cell>
          <cell r="L3853" t="str">
            <v>18.785631</v>
          </cell>
          <cell r="M3853">
            <v>1570</v>
          </cell>
          <cell r="N3853">
            <v>479</v>
          </cell>
        </row>
        <row r="3854">
          <cell r="A3854" t="str">
            <v>KKX</v>
          </cell>
          <cell r="B3854" t="str">
            <v>RJKI</v>
          </cell>
          <cell r="C3854" t="str">
            <v>Кикаига-Сима</v>
          </cell>
          <cell r="D3854" t="str">
            <v>Kikaiga Shima</v>
          </cell>
          <cell r="E3854" t="str">
            <v>Кикаига-Сима</v>
          </cell>
          <cell r="F3854" t="str">
            <v>Kikaiga Shima</v>
          </cell>
          <cell r="G3854" t="str">
            <v>+9.0</v>
          </cell>
          <cell r="H3854" t="str">
            <v>Япония</v>
          </cell>
          <cell r="I3854" t="str">
            <v>Japan</v>
          </cell>
          <cell r="J3854" t="str">
            <v>JP</v>
          </cell>
          <cell r="K3854" t="str">
            <v>28.321344</v>
          </cell>
          <cell r="L3854" t="str">
            <v>129.928100</v>
          </cell>
          <cell r="M3854">
            <v>1201</v>
          </cell>
          <cell r="N3854">
            <v>6</v>
          </cell>
        </row>
        <row r="3855">
          <cell r="A3855" t="str">
            <v>KKY</v>
          </cell>
          <cell r="B3855" t="str">
            <v>EIKL</v>
          </cell>
          <cell r="C3855" t="str">
            <v>Килкенни</v>
          </cell>
          <cell r="D3855" t="str">
            <v>Kilkenny</v>
          </cell>
          <cell r="E3855" t="str">
            <v>Килкенни</v>
          </cell>
          <cell r="F3855" t="str">
            <v>Kilkenny</v>
          </cell>
          <cell r="G3855" t="str">
            <v>+0.0</v>
          </cell>
          <cell r="H3855" t="str">
            <v>Ирландия</v>
          </cell>
          <cell r="I3855" t="str">
            <v>Ireland</v>
          </cell>
          <cell r="J3855" t="str">
            <v>IE</v>
          </cell>
          <cell r="K3855" t="str">
            <v>52.650883</v>
          </cell>
          <cell r="L3855" t="str">
            <v>-7.296111</v>
          </cell>
          <cell r="M3855">
            <v>946</v>
          </cell>
          <cell r="N3855">
            <v>91</v>
          </cell>
        </row>
        <row r="3856">
          <cell r="A3856" t="str">
            <v>KKZ</v>
          </cell>
          <cell r="B3856" t="str">
            <v>VDKK</v>
          </cell>
          <cell r="D3856" t="str">
            <v>Koh Kong</v>
          </cell>
          <cell r="F3856" t="str">
            <v>Koh Kong</v>
          </cell>
          <cell r="G3856" t="str">
            <v>-7.0</v>
          </cell>
          <cell r="H3856" t="str">
            <v>Камбоджа</v>
          </cell>
          <cell r="I3856" t="str">
            <v>Cambodia</v>
          </cell>
          <cell r="J3856" t="str">
            <v>KH</v>
          </cell>
          <cell r="K3856" t="str">
            <v>11.633</v>
          </cell>
          <cell r="L3856" t="str">
            <v>102.967</v>
          </cell>
        </row>
        <row r="3857">
          <cell r="A3857" t="str">
            <v>KLB</v>
          </cell>
          <cell r="B3857" t="str">
            <v>FLKL</v>
          </cell>
          <cell r="C3857" t="str">
            <v>Калабо</v>
          </cell>
          <cell r="D3857" t="str">
            <v>Kalabo</v>
          </cell>
          <cell r="E3857" t="str">
            <v>Калабо</v>
          </cell>
          <cell r="F3857" t="str">
            <v>Kalabo</v>
          </cell>
          <cell r="G3857" t="str">
            <v>+2.0</v>
          </cell>
          <cell r="H3857" t="str">
            <v>Замбия</v>
          </cell>
          <cell r="I3857" t="str">
            <v>Zambia</v>
          </cell>
          <cell r="J3857" t="str">
            <v>ZM</v>
          </cell>
          <cell r="K3857" t="str">
            <v>-14.983</v>
          </cell>
          <cell r="L3857" t="str">
            <v>22.633</v>
          </cell>
          <cell r="M3857">
            <v>1219</v>
          </cell>
          <cell r="N3857">
            <v>1052</v>
          </cell>
        </row>
        <row r="3858">
          <cell r="A3858" t="str">
            <v>KLC</v>
          </cell>
          <cell r="B3858" t="str">
            <v>GOOK</v>
          </cell>
          <cell r="C3858" t="str">
            <v>Каолак</v>
          </cell>
          <cell r="D3858" t="str">
            <v>Kaolack</v>
          </cell>
          <cell r="E3858" t="str">
            <v>Каолак</v>
          </cell>
          <cell r="F3858" t="str">
            <v>Kaolack</v>
          </cell>
          <cell r="G3858" t="str">
            <v>+0.0</v>
          </cell>
          <cell r="H3858" t="str">
            <v>Сенегал</v>
          </cell>
          <cell r="I3858" t="str">
            <v>Senegal</v>
          </cell>
          <cell r="J3858" t="str">
            <v>SN</v>
          </cell>
          <cell r="K3858" t="str">
            <v>14.146881</v>
          </cell>
          <cell r="L3858" t="str">
            <v>-16.051297</v>
          </cell>
          <cell r="M3858">
            <v>1600</v>
          </cell>
          <cell r="N3858">
            <v>8</v>
          </cell>
        </row>
        <row r="3859">
          <cell r="A3859" t="str">
            <v>KLD</v>
          </cell>
          <cell r="B3859" t="str">
            <v>UUEM</v>
          </cell>
          <cell r="C3859" t="str">
            <v>Мигалово</v>
          </cell>
          <cell r="D3859" t="str">
            <v>Migalovo</v>
          </cell>
          <cell r="E3859" t="str">
            <v>Тверь</v>
          </cell>
          <cell r="F3859" t="str">
            <v>Tver</v>
          </cell>
          <cell r="G3859" t="str">
            <v>+3.0</v>
          </cell>
          <cell r="H3859" t="str">
            <v>Россия</v>
          </cell>
          <cell r="I3859" t="str">
            <v>Russian Federation</v>
          </cell>
          <cell r="J3859" t="str">
            <v>RU</v>
          </cell>
          <cell r="K3859" t="str">
            <v>56.824736</v>
          </cell>
          <cell r="L3859" t="str">
            <v>35.757678</v>
          </cell>
          <cell r="N3859">
            <v>143</v>
          </cell>
        </row>
        <row r="3860">
          <cell r="A3860" t="str">
            <v>KLE</v>
          </cell>
          <cell r="B3860" t="str">
            <v>FKKH</v>
          </cell>
          <cell r="C3860" t="str">
            <v>Келе</v>
          </cell>
          <cell r="D3860" t="str">
            <v>Kaele</v>
          </cell>
          <cell r="E3860" t="str">
            <v>Келе</v>
          </cell>
          <cell r="F3860" t="str">
            <v>Kaele</v>
          </cell>
          <cell r="G3860" t="str">
            <v>-1.0</v>
          </cell>
          <cell r="H3860" t="str">
            <v>Камерун</v>
          </cell>
          <cell r="I3860" t="str">
            <v>Cameroon</v>
          </cell>
          <cell r="J3860" t="str">
            <v>CM</v>
          </cell>
          <cell r="K3860" t="str">
            <v>10.092500</v>
          </cell>
          <cell r="L3860" t="str">
            <v>14.445556</v>
          </cell>
          <cell r="M3860">
            <v>1119</v>
          </cell>
          <cell r="N3860">
            <v>389</v>
          </cell>
        </row>
        <row r="3861">
          <cell r="A3861" t="str">
            <v>KLF</v>
          </cell>
          <cell r="B3861" t="str">
            <v>UUBC</v>
          </cell>
          <cell r="C3861" t="str">
            <v>Калуга</v>
          </cell>
          <cell r="D3861" t="str">
            <v>Kaluga</v>
          </cell>
          <cell r="E3861" t="str">
            <v>Калуга</v>
          </cell>
          <cell r="F3861" t="str">
            <v>Kaluga</v>
          </cell>
          <cell r="G3861" t="str">
            <v>-2.0</v>
          </cell>
          <cell r="H3861" t="str">
            <v>Россия</v>
          </cell>
          <cell r="I3861" t="str">
            <v>Russian Federation</v>
          </cell>
          <cell r="J3861" t="str">
            <v>RU</v>
          </cell>
          <cell r="K3861" t="str">
            <v>54.548333</v>
          </cell>
          <cell r="L3861" t="str">
            <v>36.371111</v>
          </cell>
          <cell r="N3861">
            <v>200</v>
          </cell>
        </row>
        <row r="3862">
          <cell r="A3862" t="str">
            <v>KLG</v>
          </cell>
          <cell r="B3862" t="str">
            <v>PALG</v>
          </cell>
          <cell r="D3862" t="str">
            <v>Municipal</v>
          </cell>
          <cell r="F3862" t="str">
            <v>Kalskag</v>
          </cell>
          <cell r="G3862" t="str">
            <v>-9.0</v>
          </cell>
          <cell r="H3862" t="str">
            <v>США</v>
          </cell>
          <cell r="I3862" t="str">
            <v>United States</v>
          </cell>
          <cell r="J3862" t="str">
            <v>US</v>
          </cell>
          <cell r="K3862" t="str">
            <v>61.536274</v>
          </cell>
          <cell r="L3862" t="str">
            <v>-160.341331</v>
          </cell>
          <cell r="M3862">
            <v>671</v>
          </cell>
          <cell r="N3862">
            <v>17</v>
          </cell>
        </row>
        <row r="3863">
          <cell r="A3863" t="str">
            <v>KLH</v>
          </cell>
          <cell r="B3863" t="str">
            <v>VAKP</v>
          </cell>
          <cell r="C3863" t="str">
            <v>Колхапур</v>
          </cell>
          <cell r="D3863" t="str">
            <v>Kolhapur</v>
          </cell>
          <cell r="E3863" t="str">
            <v>Колхапур</v>
          </cell>
          <cell r="F3863" t="str">
            <v>Kolhapur</v>
          </cell>
          <cell r="G3863" t="str">
            <v>+5.5</v>
          </cell>
          <cell r="H3863" t="str">
            <v>Индия</v>
          </cell>
          <cell r="I3863" t="str">
            <v>India</v>
          </cell>
          <cell r="J3863" t="str">
            <v>IN</v>
          </cell>
          <cell r="K3863" t="str">
            <v>16.664658</v>
          </cell>
          <cell r="L3863" t="str">
            <v>74.289353</v>
          </cell>
          <cell r="M3863">
            <v>914</v>
          </cell>
          <cell r="N3863">
            <v>608</v>
          </cell>
        </row>
        <row r="3864">
          <cell r="A3864" t="str">
            <v>KLI</v>
          </cell>
          <cell r="B3864" t="str">
            <v>FZFP</v>
          </cell>
          <cell r="D3864" t="str">
            <v>Kota Koli</v>
          </cell>
          <cell r="F3864" t="str">
            <v>Kota Koli</v>
          </cell>
          <cell r="H3864" t="str">
            <v>Демократическая республика Конго</v>
          </cell>
          <cell r="I3864" t="str">
            <v>Democratic Republic Of Congo</v>
          </cell>
          <cell r="J3864" t="str">
            <v>CD</v>
          </cell>
          <cell r="K3864" t="str">
            <v>4.157638</v>
          </cell>
          <cell r="L3864" t="str">
            <v>21.650917</v>
          </cell>
          <cell r="M3864">
            <v>2000</v>
          </cell>
          <cell r="N3864">
            <v>549</v>
          </cell>
        </row>
        <row r="3865">
          <cell r="A3865" t="str">
            <v>KLK</v>
          </cell>
          <cell r="B3865" t="str">
            <v>HKFG</v>
          </cell>
          <cell r="C3865" t="str">
            <v>Калокол</v>
          </cell>
          <cell r="D3865" t="str">
            <v>Kalokol</v>
          </cell>
          <cell r="E3865" t="str">
            <v>Калокол</v>
          </cell>
          <cell r="F3865" t="str">
            <v>Kalokol</v>
          </cell>
          <cell r="G3865" t="str">
            <v>+3.0</v>
          </cell>
          <cell r="H3865" t="str">
            <v>Кения</v>
          </cell>
          <cell r="I3865" t="str">
            <v>Kenya</v>
          </cell>
          <cell r="J3865" t="str">
            <v>KE</v>
          </cell>
          <cell r="K3865" t="str">
            <v>3.483</v>
          </cell>
          <cell r="L3865" t="str">
            <v>35.833</v>
          </cell>
          <cell r="N3865">
            <v>379</v>
          </cell>
        </row>
        <row r="3866">
          <cell r="A3866" t="str">
            <v>KLL</v>
          </cell>
          <cell r="B3866" t="str">
            <v>KKLL</v>
          </cell>
          <cell r="D3866" t="str">
            <v>Levelock</v>
          </cell>
          <cell r="F3866" t="str">
            <v>Levelock</v>
          </cell>
          <cell r="G3866" t="str">
            <v>-9.0</v>
          </cell>
          <cell r="H3866" t="str">
            <v>США</v>
          </cell>
          <cell r="I3866" t="str">
            <v>United States</v>
          </cell>
          <cell r="J3866" t="str">
            <v>US</v>
          </cell>
          <cell r="K3866" t="str">
            <v>59.128083</v>
          </cell>
          <cell r="L3866" t="str">
            <v>-156.858639</v>
          </cell>
          <cell r="M3866">
            <v>584</v>
          </cell>
          <cell r="N3866">
            <v>12</v>
          </cell>
        </row>
        <row r="3867">
          <cell r="A3867" t="str">
            <v>KLM</v>
          </cell>
          <cell r="B3867" t="str">
            <v>EDOM</v>
          </cell>
          <cell r="D3867" t="str">
            <v>Kalaleh</v>
          </cell>
          <cell r="F3867" t="str">
            <v>Kalaleh</v>
          </cell>
          <cell r="G3867" t="str">
            <v>+0.0</v>
          </cell>
          <cell r="H3867" t="str">
            <v>Иран</v>
          </cell>
          <cell r="I3867" t="str">
            <v>Iran</v>
          </cell>
          <cell r="J3867" t="str">
            <v>IR</v>
          </cell>
          <cell r="K3867" t="str">
            <v>38.933333333333</v>
          </cell>
          <cell r="L3867" t="str">
            <v>46.766666666667</v>
          </cell>
        </row>
        <row r="3868">
          <cell r="A3868" t="str">
            <v>KLN</v>
          </cell>
          <cell r="B3868" t="str">
            <v>PALB</v>
          </cell>
          <cell r="D3868" t="str">
            <v>Larsen SPB</v>
          </cell>
          <cell r="F3868" t="str">
            <v>Larsen Bay</v>
          </cell>
          <cell r="G3868" t="str">
            <v>+9.0</v>
          </cell>
          <cell r="H3868" t="str">
            <v>США</v>
          </cell>
          <cell r="I3868" t="str">
            <v>United States</v>
          </cell>
          <cell r="J3868" t="str">
            <v>US</v>
          </cell>
          <cell r="K3868" t="str">
            <v>57.535083</v>
          </cell>
          <cell r="L3868" t="str">
            <v>-153.976667</v>
          </cell>
          <cell r="M3868">
            <v>725</v>
          </cell>
          <cell r="N3868">
            <v>27</v>
          </cell>
        </row>
        <row r="3869">
          <cell r="A3869" t="str">
            <v>KLO</v>
          </cell>
          <cell r="B3869" t="str">
            <v>RPVK</v>
          </cell>
          <cell r="C3869" t="str">
            <v>Калибо</v>
          </cell>
          <cell r="D3869" t="str">
            <v>Kalibo</v>
          </cell>
          <cell r="E3869" t="str">
            <v>Калибо</v>
          </cell>
          <cell r="F3869" t="str">
            <v>Kalibo</v>
          </cell>
          <cell r="G3869" t="str">
            <v>+8.0</v>
          </cell>
          <cell r="H3869" t="str">
            <v>Филиппины</v>
          </cell>
          <cell r="I3869" t="str">
            <v>Philippines</v>
          </cell>
          <cell r="J3869" t="str">
            <v>PH</v>
          </cell>
          <cell r="K3869" t="str">
            <v>11.679431</v>
          </cell>
          <cell r="L3869" t="str">
            <v>122.376294</v>
          </cell>
          <cell r="M3869">
            <v>1300</v>
          </cell>
          <cell r="N3869">
            <v>4</v>
          </cell>
        </row>
        <row r="3870">
          <cell r="A3870" t="str">
            <v>KLP</v>
          </cell>
          <cell r="B3870" t="str">
            <v>LFKC</v>
          </cell>
          <cell r="D3870" t="str">
            <v>Kelp Bay</v>
          </cell>
          <cell r="F3870" t="str">
            <v>Kelp Bay</v>
          </cell>
          <cell r="G3870" t="str">
            <v>-9.0</v>
          </cell>
          <cell r="H3870" t="str">
            <v>США</v>
          </cell>
          <cell r="I3870" t="str">
            <v>United States</v>
          </cell>
          <cell r="J3870" t="str">
            <v>US</v>
          </cell>
          <cell r="K3870" t="str">
            <v>57.558333333333</v>
          </cell>
          <cell r="L3870" t="str">
            <v>-134.86666666667</v>
          </cell>
        </row>
        <row r="3871">
          <cell r="A3871" t="str">
            <v>KLQ</v>
          </cell>
          <cell r="B3871" t="str">
            <v>WIPV</v>
          </cell>
          <cell r="C3871" t="str">
            <v>Келуанг</v>
          </cell>
          <cell r="D3871" t="str">
            <v>Keluang</v>
          </cell>
          <cell r="E3871" t="str">
            <v>Келуанг</v>
          </cell>
          <cell r="F3871" t="str">
            <v>Keluang</v>
          </cell>
          <cell r="G3871" t="str">
            <v>-7.0</v>
          </cell>
          <cell r="H3871" t="str">
            <v>Индонезия</v>
          </cell>
          <cell r="I3871" t="str">
            <v>Indonesia</v>
          </cell>
          <cell r="J3871" t="str">
            <v>ID</v>
          </cell>
          <cell r="K3871" t="str">
            <v>-2.650</v>
          </cell>
          <cell r="L3871" t="str">
            <v>103.917</v>
          </cell>
        </row>
        <row r="3872">
          <cell r="A3872" t="str">
            <v>KLR</v>
          </cell>
          <cell r="B3872" t="str">
            <v>ESMQ</v>
          </cell>
          <cell r="C3872" t="str">
            <v>Калмар</v>
          </cell>
          <cell r="D3872" t="str">
            <v>Kalmar</v>
          </cell>
          <cell r="E3872" t="str">
            <v>Калмар</v>
          </cell>
          <cell r="F3872" t="str">
            <v>Kalmar</v>
          </cell>
          <cell r="G3872" t="str">
            <v>+1.0</v>
          </cell>
          <cell r="H3872" t="str">
            <v>Швеция</v>
          </cell>
          <cell r="I3872" t="str">
            <v>Sweden</v>
          </cell>
          <cell r="J3872" t="str">
            <v>SE</v>
          </cell>
          <cell r="K3872" t="str">
            <v>56.685531</v>
          </cell>
          <cell r="L3872" t="str">
            <v>16.287578</v>
          </cell>
          <cell r="M3872">
            <v>2050</v>
          </cell>
          <cell r="N3872">
            <v>5</v>
          </cell>
        </row>
        <row r="3873">
          <cell r="A3873" t="str">
            <v>KLS</v>
          </cell>
          <cell r="B3873" t="str">
            <v>KKLS</v>
          </cell>
          <cell r="D3873" t="str">
            <v>Longview</v>
          </cell>
          <cell r="F3873" t="str">
            <v>Kelso</v>
          </cell>
          <cell r="G3873" t="str">
            <v>-8.0</v>
          </cell>
          <cell r="H3873" t="str">
            <v>США</v>
          </cell>
          <cell r="I3873" t="str">
            <v>United States</v>
          </cell>
          <cell r="J3873" t="str">
            <v>US</v>
          </cell>
          <cell r="K3873" t="str">
            <v>46.118000</v>
          </cell>
          <cell r="L3873" t="str">
            <v>-122.898389</v>
          </cell>
          <cell r="M3873">
            <v>1340</v>
          </cell>
          <cell r="N3873">
            <v>6</v>
          </cell>
        </row>
        <row r="3874">
          <cell r="A3874" t="str">
            <v>KLT</v>
          </cell>
          <cell r="B3874" t="str">
            <v>ETED</v>
          </cell>
          <cell r="C3874" t="str">
            <v>Кайзерслаутерн</v>
          </cell>
          <cell r="D3874" t="str">
            <v>Kaiserslautern</v>
          </cell>
          <cell r="E3874" t="str">
            <v>Кайзерслаутен</v>
          </cell>
          <cell r="F3874" t="str">
            <v>Kaiserslautern</v>
          </cell>
          <cell r="G3874" t="str">
            <v>+1.0</v>
          </cell>
          <cell r="H3874" t="str">
            <v>Германия</v>
          </cell>
          <cell r="I3874" t="str">
            <v>Germany</v>
          </cell>
          <cell r="J3874" t="str">
            <v>DE</v>
          </cell>
          <cell r="K3874" t="str">
            <v>49.433333333333</v>
          </cell>
          <cell r="L3874">
            <v>27576</v>
          </cell>
        </row>
        <row r="3875">
          <cell r="A3875" t="str">
            <v>KLU</v>
          </cell>
          <cell r="B3875" t="str">
            <v>LOWK</v>
          </cell>
          <cell r="D3875" t="str">
            <v>Alpe Adria</v>
          </cell>
          <cell r="E3875" t="str">
            <v>Клагенфурт</v>
          </cell>
          <cell r="F3875" t="str">
            <v>Klagenfurt</v>
          </cell>
          <cell r="G3875" t="str">
            <v>-1.0</v>
          </cell>
          <cell r="H3875" t="str">
            <v>Австрия</v>
          </cell>
          <cell r="I3875" t="str">
            <v>Austria</v>
          </cell>
          <cell r="J3875" t="str">
            <v>AT</v>
          </cell>
          <cell r="K3875" t="str">
            <v>46.642514</v>
          </cell>
          <cell r="L3875" t="str">
            <v>14.337739</v>
          </cell>
          <cell r="M3875">
            <v>2720</v>
          </cell>
          <cell r="N3875">
            <v>448</v>
          </cell>
        </row>
        <row r="3876">
          <cell r="A3876" t="str">
            <v>KLV</v>
          </cell>
          <cell r="B3876" t="str">
            <v>LKKV</v>
          </cell>
          <cell r="C3876" t="str">
            <v>Карловы Вары</v>
          </cell>
          <cell r="D3876" t="str">
            <v>Karlovy Vary</v>
          </cell>
          <cell r="E3876" t="str">
            <v>Карловы-Вары</v>
          </cell>
          <cell r="F3876" t="str">
            <v>Karlovy Vary</v>
          </cell>
          <cell r="G3876" t="str">
            <v>+1.0</v>
          </cell>
          <cell r="H3876" t="str">
            <v>Чехия</v>
          </cell>
          <cell r="I3876" t="str">
            <v>Czech Republic</v>
          </cell>
          <cell r="J3876" t="str">
            <v>CZ</v>
          </cell>
          <cell r="K3876" t="str">
            <v>50.202978</v>
          </cell>
          <cell r="L3876" t="str">
            <v>12.914983</v>
          </cell>
          <cell r="N3876">
            <v>606</v>
          </cell>
        </row>
        <row r="3877">
          <cell r="A3877" t="str">
            <v>KLW</v>
          </cell>
          <cell r="B3877" t="str">
            <v>PAKW</v>
          </cell>
          <cell r="D3877" t="str">
            <v>Klawock</v>
          </cell>
          <cell r="F3877" t="str">
            <v>Klawock</v>
          </cell>
          <cell r="G3877" t="str">
            <v>-9.0</v>
          </cell>
          <cell r="H3877" t="str">
            <v>США</v>
          </cell>
          <cell r="I3877" t="str">
            <v>United States</v>
          </cell>
          <cell r="J3877" t="str">
            <v>US</v>
          </cell>
          <cell r="K3877" t="str">
            <v>55.579233</v>
          </cell>
          <cell r="L3877" t="str">
            <v>-133.075997</v>
          </cell>
          <cell r="M3877">
            <v>914</v>
          </cell>
          <cell r="N3877">
            <v>24</v>
          </cell>
        </row>
        <row r="3878">
          <cell r="A3878" t="str">
            <v>KLX</v>
          </cell>
          <cell r="B3878" t="str">
            <v>LGKL</v>
          </cell>
          <cell r="C3878" t="str">
            <v>Каламата</v>
          </cell>
          <cell r="D3878" t="str">
            <v>Kalamata</v>
          </cell>
          <cell r="E3878" t="str">
            <v>Каламата</v>
          </cell>
          <cell r="F3878" t="str">
            <v>Kalamata</v>
          </cell>
          <cell r="G3878" t="str">
            <v>+2.0</v>
          </cell>
          <cell r="H3878" t="str">
            <v>Греция</v>
          </cell>
          <cell r="I3878" t="str">
            <v>Greece</v>
          </cell>
          <cell r="J3878" t="str">
            <v>GR</v>
          </cell>
          <cell r="K3878" t="str">
            <v>37.068319</v>
          </cell>
          <cell r="L3878" t="str">
            <v>22.025525</v>
          </cell>
          <cell r="M3878">
            <v>3016</v>
          </cell>
          <cell r="N3878">
            <v>8</v>
          </cell>
        </row>
        <row r="3879">
          <cell r="A3879" t="str">
            <v>KLY</v>
          </cell>
          <cell r="B3879" t="str">
            <v>FZOD</v>
          </cell>
          <cell r="C3879" t="str">
            <v>Калима</v>
          </cell>
          <cell r="D3879" t="str">
            <v>Kalima</v>
          </cell>
          <cell r="E3879" t="str">
            <v>Калима</v>
          </cell>
          <cell r="F3879" t="str">
            <v>Kalima</v>
          </cell>
          <cell r="H3879" t="str">
            <v>Демократическая республика Конго</v>
          </cell>
          <cell r="I3879" t="str">
            <v>Democratic Republic Of Congo</v>
          </cell>
          <cell r="J3879" t="str">
            <v>CD</v>
          </cell>
          <cell r="K3879" t="str">
            <v>-2.578</v>
          </cell>
          <cell r="L3879" t="str">
            <v>26.734</v>
          </cell>
          <cell r="M3879">
            <v>1190</v>
          </cell>
          <cell r="N3879">
            <v>551</v>
          </cell>
        </row>
        <row r="3880">
          <cell r="A3880" t="str">
            <v>KLZ</v>
          </cell>
          <cell r="B3880" t="str">
            <v>FAKZ</v>
          </cell>
          <cell r="C3880" t="str">
            <v>Кляйнзи</v>
          </cell>
          <cell r="D3880" t="str">
            <v>Kleinzee</v>
          </cell>
          <cell r="E3880" t="str">
            <v>Кляйнзи</v>
          </cell>
          <cell r="F3880" t="str">
            <v>Kleinzee</v>
          </cell>
          <cell r="G3880" t="str">
            <v>-2.0</v>
          </cell>
          <cell r="H3880" t="str">
            <v>ЮАР</v>
          </cell>
          <cell r="I3880" t="str">
            <v>South Africa</v>
          </cell>
          <cell r="J3880" t="str">
            <v>ZA</v>
          </cell>
          <cell r="K3880" t="str">
            <v>-29.688403</v>
          </cell>
          <cell r="L3880" t="str">
            <v>17.094006</v>
          </cell>
          <cell r="M3880">
            <v>1530</v>
          </cell>
          <cell r="N3880">
            <v>82</v>
          </cell>
        </row>
        <row r="3881">
          <cell r="A3881" t="str">
            <v>KMA</v>
          </cell>
          <cell r="B3881" t="str">
            <v>AYKM</v>
          </cell>
          <cell r="C3881" t="str">
            <v>Керема</v>
          </cell>
          <cell r="D3881" t="str">
            <v>Kerema</v>
          </cell>
          <cell r="E3881" t="str">
            <v>Керема</v>
          </cell>
          <cell r="F3881" t="str">
            <v>Kerema</v>
          </cell>
          <cell r="G3881" t="str">
            <v>-10.0</v>
          </cell>
          <cell r="H3881" t="str">
            <v>Папуа - Новая Гвинея</v>
          </cell>
          <cell r="I3881" t="str">
            <v>Papua New Guinea</v>
          </cell>
          <cell r="J3881" t="str">
            <v>PG</v>
          </cell>
          <cell r="K3881" t="str">
            <v>-7.963611</v>
          </cell>
          <cell r="L3881" t="str">
            <v>145.771389</v>
          </cell>
          <cell r="M3881">
            <v>945</v>
          </cell>
          <cell r="N3881">
            <v>3</v>
          </cell>
        </row>
        <row r="3882">
          <cell r="A3882" t="str">
            <v>KMB</v>
          </cell>
          <cell r="C3882" t="str">
            <v>Койнамбе</v>
          </cell>
          <cell r="D3882" t="str">
            <v>Koinambe</v>
          </cell>
          <cell r="E3882" t="str">
            <v>Койнамбе</v>
          </cell>
          <cell r="F3882" t="str">
            <v>Koinambe</v>
          </cell>
          <cell r="G3882" t="str">
            <v>-10.0</v>
          </cell>
          <cell r="H3882" t="str">
            <v>Папуа - Новая Гвинея</v>
          </cell>
          <cell r="I3882" t="str">
            <v>Papua New Guinea</v>
          </cell>
          <cell r="J3882" t="str">
            <v>PG</v>
          </cell>
          <cell r="K3882" t="str">
            <v>-5.483</v>
          </cell>
          <cell r="L3882" t="str">
            <v>144.600</v>
          </cell>
          <cell r="M3882">
            <v>436</v>
          </cell>
          <cell r="N3882">
            <v>884</v>
          </cell>
        </row>
        <row r="3883">
          <cell r="A3883" t="str">
            <v>KMC</v>
          </cell>
          <cell r="B3883" t="str">
            <v>OEKK</v>
          </cell>
          <cell r="D3883" t="str">
            <v>King Khalid Military</v>
          </cell>
          <cell r="F3883" t="str">
            <v>King Khalid Mil. City</v>
          </cell>
          <cell r="G3883" t="str">
            <v>+3.0</v>
          </cell>
          <cell r="H3883" t="str">
            <v>Саудовская Аравия</v>
          </cell>
          <cell r="I3883" t="str">
            <v>Saudi Arabia</v>
          </cell>
          <cell r="J3883" t="str">
            <v>SA</v>
          </cell>
          <cell r="K3883" t="str">
            <v>27.900917</v>
          </cell>
          <cell r="L3883" t="str">
            <v>45.528194</v>
          </cell>
          <cell r="M3883">
            <v>3658</v>
          </cell>
          <cell r="N3883">
            <v>412</v>
          </cell>
        </row>
        <row r="3884">
          <cell r="A3884" t="str">
            <v>KMD</v>
          </cell>
          <cell r="C3884" t="str">
            <v>Манджи</v>
          </cell>
          <cell r="D3884" t="str">
            <v>Mandji</v>
          </cell>
          <cell r="E3884" t="str">
            <v>Манджи</v>
          </cell>
          <cell r="F3884" t="str">
            <v>Mandji</v>
          </cell>
          <cell r="G3884" t="str">
            <v>+1.0</v>
          </cell>
          <cell r="H3884" t="str">
            <v>Габон</v>
          </cell>
          <cell r="I3884" t="str">
            <v>Gabon</v>
          </cell>
          <cell r="J3884" t="str">
            <v>GA</v>
          </cell>
          <cell r="K3884" t="str">
            <v>-1.700</v>
          </cell>
          <cell r="L3884" t="str">
            <v>10.400</v>
          </cell>
          <cell r="M3884">
            <v>710</v>
          </cell>
          <cell r="N3884">
            <v>140</v>
          </cell>
        </row>
        <row r="3885">
          <cell r="A3885" t="str">
            <v>KME</v>
          </cell>
          <cell r="B3885" t="str">
            <v>HRZA</v>
          </cell>
          <cell r="C3885" t="str">
            <v>Камембе</v>
          </cell>
          <cell r="D3885" t="str">
            <v>Kamembe</v>
          </cell>
          <cell r="E3885" t="str">
            <v>Камембе</v>
          </cell>
          <cell r="F3885" t="str">
            <v>Kamembe</v>
          </cell>
          <cell r="G3885" t="str">
            <v>-2.0</v>
          </cell>
          <cell r="H3885" t="str">
            <v>Руанда</v>
          </cell>
          <cell r="I3885" t="str">
            <v>Rwanda</v>
          </cell>
          <cell r="J3885" t="str">
            <v>RW</v>
          </cell>
          <cell r="K3885" t="str">
            <v>-2.462242</v>
          </cell>
          <cell r="L3885" t="str">
            <v>28.907950</v>
          </cell>
          <cell r="M3885">
            <v>1507</v>
          </cell>
          <cell r="N3885">
            <v>1583</v>
          </cell>
        </row>
        <row r="3886">
          <cell r="A3886" t="str">
            <v>KMF</v>
          </cell>
          <cell r="C3886" t="str">
            <v>Камина</v>
          </cell>
          <cell r="D3886" t="str">
            <v>Kamina</v>
          </cell>
          <cell r="E3886" t="str">
            <v>Камина</v>
          </cell>
          <cell r="F3886" t="str">
            <v>Kamina</v>
          </cell>
          <cell r="G3886" t="str">
            <v>-2.0</v>
          </cell>
          <cell r="H3886" t="str">
            <v>Папуа - Новая Гвинея</v>
          </cell>
          <cell r="I3886" t="str">
            <v>Papua New Guinea</v>
          </cell>
          <cell r="J3886" t="str">
            <v>PG</v>
          </cell>
          <cell r="K3886" t="str">
            <v>-7.617</v>
          </cell>
          <cell r="L3886" t="str">
            <v>145.900</v>
          </cell>
          <cell r="M3886">
            <v>350</v>
          </cell>
          <cell r="N3886">
            <v>610</v>
          </cell>
        </row>
        <row r="3887">
          <cell r="A3887" t="str">
            <v>KMG</v>
          </cell>
          <cell r="B3887" t="str">
            <v>ZPPP</v>
          </cell>
          <cell r="C3887" t="str">
            <v>Кунминг</v>
          </cell>
          <cell r="D3887" t="str">
            <v>Kunming</v>
          </cell>
          <cell r="E3887" t="str">
            <v>Кунминг</v>
          </cell>
          <cell r="F3887" t="str">
            <v>Kunming</v>
          </cell>
          <cell r="G3887" t="str">
            <v>+8.0</v>
          </cell>
          <cell r="H3887" t="str">
            <v>Китай</v>
          </cell>
          <cell r="I3887" t="str">
            <v>China</v>
          </cell>
          <cell r="J3887" t="str">
            <v>CN</v>
          </cell>
          <cell r="K3887" t="str">
            <v>24.992364</v>
          </cell>
          <cell r="L3887" t="str">
            <v>102.743536</v>
          </cell>
          <cell r="M3887">
            <v>3400</v>
          </cell>
          <cell r="N3887">
            <v>1895</v>
          </cell>
        </row>
        <row r="3888">
          <cell r="A3888" t="str">
            <v>KMH</v>
          </cell>
          <cell r="B3888" t="str">
            <v>FAKU</v>
          </cell>
          <cell r="C3888" t="str">
            <v>Куруман</v>
          </cell>
          <cell r="D3888" t="str">
            <v>Kuruman</v>
          </cell>
          <cell r="E3888" t="str">
            <v>Куруман</v>
          </cell>
          <cell r="F3888" t="str">
            <v>Kuruman</v>
          </cell>
          <cell r="G3888" t="str">
            <v>-2.0</v>
          </cell>
          <cell r="H3888" t="str">
            <v>ЮАР</v>
          </cell>
          <cell r="I3888" t="str">
            <v>South Africa</v>
          </cell>
          <cell r="J3888" t="str">
            <v>ZA</v>
          </cell>
          <cell r="K3888" t="str">
            <v>-27.456667</v>
          </cell>
          <cell r="L3888" t="str">
            <v>23.411388</v>
          </cell>
          <cell r="M3888">
            <v>1201</v>
          </cell>
          <cell r="N3888">
            <v>1336</v>
          </cell>
        </row>
        <row r="3889">
          <cell r="A3889" t="str">
            <v>KMI</v>
          </cell>
          <cell r="B3889" t="str">
            <v>RJFM</v>
          </cell>
          <cell r="C3889" t="str">
            <v>Миядзаки</v>
          </cell>
          <cell r="D3889" t="str">
            <v>Miyazaki</v>
          </cell>
          <cell r="E3889" t="str">
            <v>Миядзаки</v>
          </cell>
          <cell r="F3889" t="str">
            <v>Miyazaki</v>
          </cell>
          <cell r="G3889" t="str">
            <v>+9.0</v>
          </cell>
          <cell r="H3889" t="str">
            <v>Япония</v>
          </cell>
          <cell r="I3889" t="str">
            <v>Japan</v>
          </cell>
          <cell r="J3889" t="str">
            <v>JP</v>
          </cell>
          <cell r="K3889" t="str">
            <v>31.877222</v>
          </cell>
          <cell r="L3889" t="str">
            <v>131.448611</v>
          </cell>
          <cell r="M3889">
            <v>1899</v>
          </cell>
          <cell r="N3889">
            <v>6</v>
          </cell>
        </row>
        <row r="3890">
          <cell r="A3890" t="str">
            <v>KMJ</v>
          </cell>
          <cell r="B3890" t="str">
            <v>RJFT</v>
          </cell>
          <cell r="C3890" t="str">
            <v>Кумамото</v>
          </cell>
          <cell r="D3890" t="str">
            <v>Kumamoto</v>
          </cell>
          <cell r="E3890" t="str">
            <v>Кумамото</v>
          </cell>
          <cell r="F3890" t="str">
            <v>Kumamoto</v>
          </cell>
          <cell r="G3890" t="str">
            <v>+9.0</v>
          </cell>
          <cell r="H3890" t="str">
            <v>Япония</v>
          </cell>
          <cell r="I3890" t="str">
            <v>Japan</v>
          </cell>
          <cell r="J3890" t="str">
            <v>JP</v>
          </cell>
          <cell r="K3890" t="str">
            <v>32.837319</v>
          </cell>
          <cell r="L3890" t="str">
            <v>130.855050</v>
          </cell>
          <cell r="M3890">
            <v>2999</v>
          </cell>
          <cell r="N3890">
            <v>196</v>
          </cell>
        </row>
        <row r="3891">
          <cell r="A3891" t="str">
            <v>KMK</v>
          </cell>
          <cell r="B3891" t="str">
            <v>FCPA</v>
          </cell>
          <cell r="C3891" t="str">
            <v>Макабана</v>
          </cell>
          <cell r="D3891" t="str">
            <v>Makabana</v>
          </cell>
          <cell r="E3891" t="str">
            <v>Макабана</v>
          </cell>
          <cell r="F3891" t="str">
            <v>Makabana</v>
          </cell>
          <cell r="G3891" t="str">
            <v>+1.0</v>
          </cell>
          <cell r="H3891" t="str">
            <v>Конго</v>
          </cell>
          <cell r="I3891" t="str">
            <v>Congo</v>
          </cell>
          <cell r="J3891" t="str">
            <v>CG</v>
          </cell>
          <cell r="K3891" t="str">
            <v>-3.483</v>
          </cell>
          <cell r="L3891" t="str">
            <v>12.617</v>
          </cell>
          <cell r="M3891">
            <v>1360</v>
          </cell>
          <cell r="N3891">
            <v>151</v>
          </cell>
        </row>
        <row r="3892">
          <cell r="A3892" t="str">
            <v>KML</v>
          </cell>
          <cell r="B3892" t="str">
            <v>YKML</v>
          </cell>
          <cell r="D3892" t="str">
            <v>Kamileroi</v>
          </cell>
          <cell r="F3892" t="str">
            <v>Kamileroi</v>
          </cell>
          <cell r="G3892" t="str">
            <v>-10.0</v>
          </cell>
          <cell r="H3892" t="str">
            <v>Австралия</v>
          </cell>
          <cell r="I3892" t="str">
            <v>Australia</v>
          </cell>
          <cell r="J3892" t="str">
            <v>AU</v>
          </cell>
          <cell r="K3892" t="str">
            <v>-19.361</v>
          </cell>
          <cell r="L3892" t="str">
            <v>140.032</v>
          </cell>
          <cell r="M3892">
            <v>1728</v>
          </cell>
          <cell r="N3892">
            <v>91</v>
          </cell>
        </row>
        <row r="3893">
          <cell r="A3893" t="str">
            <v>KMM</v>
          </cell>
          <cell r="C3893" t="str">
            <v>Кимам</v>
          </cell>
          <cell r="D3893" t="str">
            <v>Kimam</v>
          </cell>
          <cell r="E3893" t="str">
            <v>Кимам</v>
          </cell>
          <cell r="F3893" t="str">
            <v>Kimam</v>
          </cell>
          <cell r="G3893" t="str">
            <v>-9.0</v>
          </cell>
          <cell r="H3893" t="str">
            <v>Индонезия</v>
          </cell>
          <cell r="I3893" t="str">
            <v>Indonesia</v>
          </cell>
          <cell r="J3893" t="str">
            <v>ID</v>
          </cell>
          <cell r="K3893" t="str">
            <v>-7.950</v>
          </cell>
          <cell r="L3893" t="str">
            <v>138.883</v>
          </cell>
          <cell r="M3893">
            <v>600</v>
          </cell>
          <cell r="N3893">
            <v>5</v>
          </cell>
        </row>
        <row r="3894">
          <cell r="A3894" t="str">
            <v>KMN</v>
          </cell>
          <cell r="B3894" t="str">
            <v>FZSA</v>
          </cell>
          <cell r="C3894" t="str">
            <v>Камина</v>
          </cell>
          <cell r="D3894" t="str">
            <v>Kamina</v>
          </cell>
          <cell r="E3894" t="str">
            <v>Камина</v>
          </cell>
          <cell r="F3894" t="str">
            <v>Kamina</v>
          </cell>
          <cell r="G3894" t="str">
            <v>+2.0</v>
          </cell>
          <cell r="H3894" t="str">
            <v>Демократическая республика Конго</v>
          </cell>
          <cell r="I3894" t="str">
            <v>Democratic Republic Of Congo</v>
          </cell>
          <cell r="J3894" t="str">
            <v>CD</v>
          </cell>
          <cell r="K3894" t="str">
            <v>-8.642025</v>
          </cell>
          <cell r="L3894" t="str">
            <v>25.252897</v>
          </cell>
          <cell r="M3894">
            <v>2700</v>
          </cell>
          <cell r="N3894">
            <v>1080</v>
          </cell>
        </row>
        <row r="3895">
          <cell r="A3895" t="str">
            <v>KMO</v>
          </cell>
          <cell r="B3895" t="str">
            <v>PAMB</v>
          </cell>
          <cell r="D3895" t="str">
            <v>Manokotak SPB</v>
          </cell>
          <cell r="F3895" t="str">
            <v>Manokotak</v>
          </cell>
          <cell r="G3895" t="str">
            <v>-9.0</v>
          </cell>
          <cell r="H3895" t="str">
            <v>США</v>
          </cell>
          <cell r="I3895" t="str">
            <v>United States</v>
          </cell>
          <cell r="J3895" t="str">
            <v>US</v>
          </cell>
          <cell r="K3895" t="str">
            <v>58.990197</v>
          </cell>
          <cell r="L3895" t="str">
            <v>-159.049924</v>
          </cell>
          <cell r="M3895">
            <v>792</v>
          </cell>
          <cell r="N3895">
            <v>16</v>
          </cell>
        </row>
        <row r="3896">
          <cell r="A3896" t="str">
            <v>KMP</v>
          </cell>
          <cell r="B3896" t="str">
            <v>FYKT</v>
          </cell>
          <cell r="D3896" t="str">
            <v>J.G.H. Van Der Wath</v>
          </cell>
          <cell r="E3896" t="str">
            <v>Китмансхуп</v>
          </cell>
          <cell r="F3896" t="str">
            <v>Keetmanshoop</v>
          </cell>
          <cell r="G3896" t="str">
            <v>+2.0</v>
          </cell>
          <cell r="H3896" t="str">
            <v>Намибия</v>
          </cell>
          <cell r="I3896" t="str">
            <v>Namibia</v>
          </cell>
          <cell r="J3896" t="str">
            <v>NA</v>
          </cell>
          <cell r="K3896" t="str">
            <v>-26.539828</v>
          </cell>
          <cell r="L3896" t="str">
            <v>18.111447</v>
          </cell>
          <cell r="M3896">
            <v>2316</v>
          </cell>
          <cell r="N3896">
            <v>1069</v>
          </cell>
        </row>
        <row r="3897">
          <cell r="A3897" t="str">
            <v>KMQ</v>
          </cell>
          <cell r="B3897" t="str">
            <v>RJNK</v>
          </cell>
          <cell r="C3897" t="str">
            <v>Коматсу</v>
          </cell>
          <cell r="D3897" t="str">
            <v>Komatsu</v>
          </cell>
          <cell r="E3897" t="str">
            <v>Коматсу</v>
          </cell>
          <cell r="F3897" t="str">
            <v>Komatsu</v>
          </cell>
          <cell r="G3897" t="str">
            <v>+9.0</v>
          </cell>
          <cell r="H3897" t="str">
            <v>Япония</v>
          </cell>
          <cell r="I3897" t="str">
            <v>Japan</v>
          </cell>
          <cell r="J3897" t="str">
            <v>JP</v>
          </cell>
          <cell r="K3897" t="str">
            <v>36.394611</v>
          </cell>
          <cell r="L3897" t="str">
            <v>136.406544</v>
          </cell>
          <cell r="M3897">
            <v>2701</v>
          </cell>
          <cell r="N3897">
            <v>11</v>
          </cell>
        </row>
        <row r="3898">
          <cell r="A3898" t="str">
            <v>KMR</v>
          </cell>
          <cell r="C3898" t="str">
            <v>Каримуи</v>
          </cell>
          <cell r="D3898" t="str">
            <v>Karimui</v>
          </cell>
          <cell r="E3898" t="str">
            <v>Каримуи</v>
          </cell>
          <cell r="F3898" t="str">
            <v>Karimui</v>
          </cell>
          <cell r="G3898" t="str">
            <v>-10.0</v>
          </cell>
          <cell r="H3898" t="str">
            <v>Папуа - Новая Гвинея</v>
          </cell>
          <cell r="I3898" t="str">
            <v>Papua New Guinea</v>
          </cell>
          <cell r="J3898" t="str">
            <v>PG</v>
          </cell>
          <cell r="K3898" t="str">
            <v>-6.483</v>
          </cell>
          <cell r="L3898" t="str">
            <v>144.817</v>
          </cell>
          <cell r="M3898">
            <v>985</v>
          </cell>
          <cell r="N3898">
            <v>1119</v>
          </cell>
        </row>
        <row r="3899">
          <cell r="A3899" t="str">
            <v>KMS</v>
          </cell>
          <cell r="B3899" t="str">
            <v>DGSI</v>
          </cell>
          <cell r="C3899" t="str">
            <v>Кумаси</v>
          </cell>
          <cell r="D3899" t="str">
            <v>Kumasi</v>
          </cell>
          <cell r="E3899" t="str">
            <v>Кумаси</v>
          </cell>
          <cell r="F3899" t="str">
            <v>Kumasi</v>
          </cell>
          <cell r="G3899" t="str">
            <v>+0.0</v>
          </cell>
          <cell r="H3899" t="str">
            <v>Гана</v>
          </cell>
          <cell r="I3899" t="str">
            <v>Ghana</v>
          </cell>
          <cell r="J3899" t="str">
            <v>GH</v>
          </cell>
          <cell r="K3899" t="str">
            <v>6.714564</v>
          </cell>
          <cell r="L3899" t="str">
            <v>-1.590819</v>
          </cell>
          <cell r="M3899">
            <v>1981</v>
          </cell>
          <cell r="N3899">
            <v>287</v>
          </cell>
        </row>
        <row r="3900">
          <cell r="A3900" t="str">
            <v>KMT</v>
          </cell>
          <cell r="C3900" t="str">
            <v>Кампот</v>
          </cell>
          <cell r="D3900" t="str">
            <v>Kampot</v>
          </cell>
          <cell r="E3900" t="str">
            <v>Кампот</v>
          </cell>
          <cell r="F3900" t="str">
            <v>Kampot</v>
          </cell>
          <cell r="G3900" t="str">
            <v>-7.0</v>
          </cell>
          <cell r="H3900" t="str">
            <v>Камбоджа</v>
          </cell>
          <cell r="I3900" t="str">
            <v>Cambodia</v>
          </cell>
          <cell r="J3900" t="str">
            <v>KH</v>
          </cell>
          <cell r="K3900" t="str">
            <v>10.633</v>
          </cell>
          <cell r="L3900" t="str">
            <v>104.167</v>
          </cell>
          <cell r="M3900">
            <v>800</v>
          </cell>
          <cell r="N3900">
            <v>13</v>
          </cell>
        </row>
        <row r="3901">
          <cell r="A3901" t="str">
            <v>KMU</v>
          </cell>
          <cell r="B3901" t="str">
            <v>HCMK</v>
          </cell>
          <cell r="C3901" t="str">
            <v>Кисмайо</v>
          </cell>
          <cell r="D3901" t="str">
            <v>Kismayu</v>
          </cell>
          <cell r="E3901" t="str">
            <v>Кисмайо</v>
          </cell>
          <cell r="F3901" t="str">
            <v>Kismayu</v>
          </cell>
          <cell r="G3901" t="str">
            <v>-3.0</v>
          </cell>
          <cell r="H3901" t="str">
            <v>Сомали</v>
          </cell>
          <cell r="I3901" t="str">
            <v>Somalia</v>
          </cell>
          <cell r="J3901" t="str">
            <v>SO</v>
          </cell>
          <cell r="K3901" t="str">
            <v>-0.377353</v>
          </cell>
          <cell r="L3901" t="str">
            <v>42.459233</v>
          </cell>
          <cell r="M3901">
            <v>3700</v>
          </cell>
          <cell r="N3901">
            <v>15</v>
          </cell>
        </row>
        <row r="3902">
          <cell r="A3902" t="str">
            <v>KMV</v>
          </cell>
          <cell r="B3902" t="str">
            <v>VYKL</v>
          </cell>
          <cell r="C3902" t="str">
            <v>Калемьо</v>
          </cell>
          <cell r="D3902" t="str">
            <v>Kalemyo</v>
          </cell>
          <cell r="E3902" t="str">
            <v>Калемьо</v>
          </cell>
          <cell r="F3902" t="str">
            <v>Kalemyo</v>
          </cell>
          <cell r="G3902" t="str">
            <v>-7.0</v>
          </cell>
          <cell r="H3902" t="str">
            <v>Мьянма</v>
          </cell>
          <cell r="I3902" t="str">
            <v>Myanmar</v>
          </cell>
          <cell r="J3902" t="str">
            <v>MM</v>
          </cell>
          <cell r="K3902" t="str">
            <v>23.188811</v>
          </cell>
          <cell r="L3902" t="str">
            <v>94.051094</v>
          </cell>
          <cell r="M3902">
            <v>1372</v>
          </cell>
          <cell r="N3902">
            <v>152</v>
          </cell>
        </row>
        <row r="3903">
          <cell r="A3903" t="str">
            <v>KMW</v>
          </cell>
          <cell r="B3903" t="str">
            <v>UUBA</v>
          </cell>
          <cell r="C3903" t="str">
            <v>Кострома</v>
          </cell>
          <cell r="D3903" t="str">
            <v>Kostroma</v>
          </cell>
          <cell r="E3903" t="str">
            <v>Кострома</v>
          </cell>
          <cell r="F3903" t="str">
            <v>Kostroma</v>
          </cell>
          <cell r="G3903" t="str">
            <v>-2.0</v>
          </cell>
          <cell r="H3903" t="str">
            <v>Россия</v>
          </cell>
          <cell r="I3903" t="str">
            <v>Russian Federation</v>
          </cell>
          <cell r="J3903" t="str">
            <v>RU</v>
          </cell>
          <cell r="K3903" t="str">
            <v>57.796944</v>
          </cell>
          <cell r="L3903" t="str">
            <v>41.019444</v>
          </cell>
          <cell r="M3903">
            <v>1640</v>
          </cell>
          <cell r="N3903">
            <v>136</v>
          </cell>
        </row>
        <row r="3904">
          <cell r="A3904" t="str">
            <v>KMX</v>
          </cell>
          <cell r="B3904" t="str">
            <v>OEKM</v>
          </cell>
          <cell r="D3904" t="str">
            <v>Khamis Mushait</v>
          </cell>
          <cell r="F3904" t="str">
            <v>Khamis Mushait</v>
          </cell>
          <cell r="G3904" t="str">
            <v>+3.0</v>
          </cell>
          <cell r="H3904" t="str">
            <v>Саудовская Аравия</v>
          </cell>
          <cell r="I3904" t="str">
            <v>Saudi Arabia</v>
          </cell>
          <cell r="J3904" t="str">
            <v>SA</v>
          </cell>
          <cell r="K3904" t="str">
            <v>18.297286</v>
          </cell>
          <cell r="L3904" t="str">
            <v>42.803536</v>
          </cell>
          <cell r="M3904">
            <v>3800</v>
          </cell>
          <cell r="N3904">
            <v>2066</v>
          </cell>
        </row>
        <row r="3905">
          <cell r="A3905" t="str">
            <v>KMY</v>
          </cell>
          <cell r="B3905" t="str">
            <v>KKMY</v>
          </cell>
          <cell r="D3905" t="str">
            <v>Moser Bay</v>
          </cell>
          <cell r="F3905" t="str">
            <v>Moser Bay</v>
          </cell>
          <cell r="G3905" t="str">
            <v>-9.0</v>
          </cell>
          <cell r="H3905" t="str">
            <v>США</v>
          </cell>
          <cell r="I3905" t="str">
            <v>United States</v>
          </cell>
          <cell r="J3905" t="str">
            <v>US</v>
          </cell>
          <cell r="K3905" t="str">
            <v>57.025586</v>
          </cell>
          <cell r="L3905" t="str">
            <v>-154.145919</v>
          </cell>
          <cell r="N3905">
            <v>0</v>
          </cell>
        </row>
        <row r="3906">
          <cell r="A3906" t="str">
            <v>KMZ</v>
          </cell>
          <cell r="B3906" t="str">
            <v>FLKO</v>
          </cell>
          <cell r="D3906" t="str">
            <v>Kaoma</v>
          </cell>
          <cell r="F3906" t="str">
            <v>Kaoma</v>
          </cell>
          <cell r="G3906" t="str">
            <v>+2.0</v>
          </cell>
          <cell r="H3906" t="str">
            <v>Замбия</v>
          </cell>
          <cell r="I3906" t="str">
            <v>Zambia</v>
          </cell>
          <cell r="J3906" t="str">
            <v>ZM</v>
          </cell>
          <cell r="K3906" t="str">
            <v>-14.800</v>
          </cell>
          <cell r="L3906" t="str">
            <v>24.783</v>
          </cell>
          <cell r="M3906">
            <v>1200</v>
          </cell>
          <cell r="N3906">
            <v>1119</v>
          </cell>
        </row>
        <row r="3907">
          <cell r="A3907" t="str">
            <v>KNA</v>
          </cell>
          <cell r="B3907" t="str">
            <v>SCVM</v>
          </cell>
          <cell r="C3907" t="str">
            <v>Вина дель Мар</v>
          </cell>
          <cell r="D3907" t="str">
            <v>Vina del Mar</v>
          </cell>
          <cell r="E3907" t="str">
            <v>Винья-дель-Мар</v>
          </cell>
          <cell r="F3907" t="str">
            <v>Vina del Mar</v>
          </cell>
          <cell r="G3907" t="str">
            <v>-3.0</v>
          </cell>
          <cell r="H3907" t="str">
            <v>Чили</v>
          </cell>
          <cell r="I3907" t="str">
            <v>Chile</v>
          </cell>
          <cell r="J3907" t="str">
            <v>CL</v>
          </cell>
          <cell r="K3907" t="str">
            <v>-32.949610</v>
          </cell>
          <cell r="L3907" t="str">
            <v>-71.478583</v>
          </cell>
          <cell r="N3907">
            <v>141</v>
          </cell>
        </row>
        <row r="3908">
          <cell r="A3908" t="str">
            <v>KNB</v>
          </cell>
          <cell r="B3908" t="str">
            <v>KKNB</v>
          </cell>
          <cell r="C3908" t="str">
            <v>Канаб</v>
          </cell>
          <cell r="D3908" t="str">
            <v>Kanab</v>
          </cell>
          <cell r="E3908" t="str">
            <v>Канаб</v>
          </cell>
          <cell r="F3908" t="str">
            <v>Kanab</v>
          </cell>
          <cell r="G3908" t="str">
            <v>-7.0</v>
          </cell>
          <cell r="H3908" t="str">
            <v>США</v>
          </cell>
          <cell r="I3908" t="str">
            <v>United States</v>
          </cell>
          <cell r="J3908" t="str">
            <v>US</v>
          </cell>
          <cell r="K3908" t="str">
            <v>37.011106</v>
          </cell>
          <cell r="L3908" t="str">
            <v>-112.531194</v>
          </cell>
          <cell r="M3908">
            <v>1890</v>
          </cell>
          <cell r="N3908">
            <v>1484</v>
          </cell>
        </row>
        <row r="3909">
          <cell r="A3909" t="str">
            <v>KND</v>
          </cell>
          <cell r="B3909" t="str">
            <v>FZOA</v>
          </cell>
          <cell r="C3909" t="str">
            <v>Кинду</v>
          </cell>
          <cell r="D3909" t="str">
            <v>Kindu</v>
          </cell>
          <cell r="E3909" t="str">
            <v>Кинду</v>
          </cell>
          <cell r="F3909" t="str">
            <v>Kindu</v>
          </cell>
          <cell r="G3909" t="str">
            <v>+2.0</v>
          </cell>
          <cell r="H3909" t="str">
            <v>Заир</v>
          </cell>
          <cell r="I3909" t="str">
            <v>Zaire</v>
          </cell>
          <cell r="J3909" t="str">
            <v>ZR</v>
          </cell>
          <cell r="K3909" t="str">
            <v>-2.919178</v>
          </cell>
          <cell r="L3909" t="str">
            <v>25.915361</v>
          </cell>
          <cell r="M3909">
            <v>2200</v>
          </cell>
          <cell r="N3909">
            <v>497</v>
          </cell>
        </row>
        <row r="3910">
          <cell r="A3910" t="str">
            <v>KNE</v>
          </cell>
          <cell r="C3910" t="str">
            <v>Канайндж</v>
          </cell>
          <cell r="D3910" t="str">
            <v>Kanainj</v>
          </cell>
          <cell r="E3910" t="str">
            <v>Канайндж</v>
          </cell>
          <cell r="F3910" t="str">
            <v>Kanainj</v>
          </cell>
          <cell r="G3910" t="str">
            <v>-10.0</v>
          </cell>
          <cell r="H3910" t="str">
            <v>Папуа - Новая Гвинея</v>
          </cell>
          <cell r="I3910" t="str">
            <v>Papua New Guinea</v>
          </cell>
          <cell r="J3910" t="str">
            <v>PG</v>
          </cell>
          <cell r="K3910" t="str">
            <v>-5.283</v>
          </cell>
          <cell r="L3910" t="str">
            <v>144.700</v>
          </cell>
          <cell r="M3910">
            <v>387</v>
          </cell>
          <cell r="N3910">
            <v>1158</v>
          </cell>
        </row>
        <row r="3911">
          <cell r="A3911" t="str">
            <v>KNF</v>
          </cell>
          <cell r="B3911" t="str">
            <v>EGYM</v>
          </cell>
          <cell r="D3911" t="str">
            <v>Marham RAF</v>
          </cell>
          <cell r="F3911" t="str">
            <v>Kings Lynn</v>
          </cell>
          <cell r="G3911" t="str">
            <v>+0.0</v>
          </cell>
          <cell r="H3911" t="str">
            <v>Великобритания</v>
          </cell>
          <cell r="I3911" t="str">
            <v>United Kingdom</v>
          </cell>
          <cell r="J3911" t="str">
            <v>GB</v>
          </cell>
          <cell r="K3911" t="str">
            <v>51.366666666667</v>
          </cell>
          <cell r="L3911" t="str">
            <v>-0.28333333333333</v>
          </cell>
        </row>
        <row r="3912">
          <cell r="A3912" t="str">
            <v>KNG</v>
          </cell>
          <cell r="B3912" t="str">
            <v>WASK</v>
          </cell>
          <cell r="C3912" t="str">
            <v>Каймана</v>
          </cell>
          <cell r="D3912" t="str">
            <v>Kaimana</v>
          </cell>
          <cell r="E3912" t="str">
            <v>Каймана</v>
          </cell>
          <cell r="F3912" t="str">
            <v>Kaimana</v>
          </cell>
          <cell r="G3912" t="str">
            <v>+9.0</v>
          </cell>
          <cell r="H3912" t="str">
            <v>Индонезия</v>
          </cell>
          <cell r="I3912" t="str">
            <v>Indonesia</v>
          </cell>
          <cell r="J3912" t="str">
            <v>ID</v>
          </cell>
          <cell r="K3912" t="str">
            <v>-3.644517</v>
          </cell>
          <cell r="L3912" t="str">
            <v>133.695552</v>
          </cell>
          <cell r="M3912">
            <v>1500</v>
          </cell>
          <cell r="N3912">
            <v>6</v>
          </cell>
        </row>
        <row r="3913">
          <cell r="A3913" t="str">
            <v>KNH</v>
          </cell>
          <cell r="B3913" t="str">
            <v>RCBS</v>
          </cell>
          <cell r="D3913" t="str">
            <v>Shang-Yi</v>
          </cell>
          <cell r="E3913" t="str">
            <v>Кинмень</v>
          </cell>
          <cell r="F3913" t="str">
            <v>Kinmen</v>
          </cell>
          <cell r="G3913" t="str">
            <v>+8.0</v>
          </cell>
          <cell r="H3913" t="str">
            <v>Китай</v>
          </cell>
          <cell r="I3913" t="str">
            <v>China</v>
          </cell>
          <cell r="J3913" t="str">
            <v>CN</v>
          </cell>
          <cell r="K3913" t="str">
            <v>24.427892</v>
          </cell>
          <cell r="L3913" t="str">
            <v>118.359197</v>
          </cell>
          <cell r="M3913">
            <v>3001</v>
          </cell>
          <cell r="N3913">
            <v>28</v>
          </cell>
        </row>
        <row r="3914">
          <cell r="A3914" t="str">
            <v>KNI</v>
          </cell>
          <cell r="B3914" t="str">
            <v>YKNG</v>
          </cell>
          <cell r="D3914" t="str">
            <v>Katanning</v>
          </cell>
          <cell r="F3914" t="str">
            <v>Katanning</v>
          </cell>
          <cell r="G3914" t="str">
            <v>-8.0</v>
          </cell>
          <cell r="H3914" t="str">
            <v>Австралия</v>
          </cell>
          <cell r="I3914" t="str">
            <v>Australia</v>
          </cell>
          <cell r="J3914" t="str">
            <v>AU</v>
          </cell>
          <cell r="K3914" t="str">
            <v>-33.683333</v>
          </cell>
          <cell r="L3914" t="str">
            <v>117.656944</v>
          </cell>
          <cell r="M3914">
            <v>1524</v>
          </cell>
          <cell r="N3914">
            <v>305</v>
          </cell>
        </row>
        <row r="3915">
          <cell r="A3915" t="str">
            <v>KNJ</v>
          </cell>
          <cell r="B3915" t="str">
            <v>FCBK</v>
          </cell>
          <cell r="C3915" t="str">
            <v>Киндамба</v>
          </cell>
          <cell r="D3915" t="str">
            <v>Kindamba</v>
          </cell>
          <cell r="E3915" t="str">
            <v>Киндамба</v>
          </cell>
          <cell r="F3915" t="str">
            <v>Kindamba</v>
          </cell>
          <cell r="G3915" t="str">
            <v>+1.0</v>
          </cell>
          <cell r="H3915" t="str">
            <v>Конго</v>
          </cell>
          <cell r="I3915" t="str">
            <v>Congo</v>
          </cell>
          <cell r="J3915" t="str">
            <v>CG</v>
          </cell>
          <cell r="K3915" t="str">
            <v>-3.950</v>
          </cell>
          <cell r="L3915" t="str">
            <v>14.517</v>
          </cell>
          <cell r="M3915">
            <v>1400</v>
          </cell>
          <cell r="N3915">
            <v>445</v>
          </cell>
        </row>
        <row r="3916">
          <cell r="A3916" t="str">
            <v>KNK</v>
          </cell>
          <cell r="B3916" t="str">
            <v>KKNK</v>
          </cell>
          <cell r="D3916" t="str">
            <v>Kakhonak</v>
          </cell>
          <cell r="F3916" t="str">
            <v>Kakhonak</v>
          </cell>
          <cell r="G3916" t="str">
            <v>-9.0</v>
          </cell>
          <cell r="H3916" t="str">
            <v>США</v>
          </cell>
          <cell r="I3916" t="str">
            <v>United States</v>
          </cell>
          <cell r="J3916" t="str">
            <v>US</v>
          </cell>
          <cell r="K3916" t="str">
            <v>59.433150</v>
          </cell>
          <cell r="L3916" t="str">
            <v>-154.803729</v>
          </cell>
          <cell r="M3916">
            <v>579</v>
          </cell>
          <cell r="N3916">
            <v>35</v>
          </cell>
        </row>
        <row r="3917">
          <cell r="A3917" t="str">
            <v>KNL</v>
          </cell>
          <cell r="D3917" t="str">
            <v>Kelanoa</v>
          </cell>
          <cell r="F3917" t="str">
            <v>Kelanoa</v>
          </cell>
          <cell r="G3917" t="str">
            <v>-10.0</v>
          </cell>
          <cell r="H3917" t="str">
            <v>Папуа - Новая Гвинея</v>
          </cell>
          <cell r="I3917" t="str">
            <v>Papua New Guinea</v>
          </cell>
          <cell r="J3917" t="str">
            <v>PG</v>
          </cell>
          <cell r="K3917" t="str">
            <v>-6.000</v>
          </cell>
          <cell r="L3917" t="str">
            <v>147.483</v>
          </cell>
          <cell r="M3917">
            <v>479</v>
          </cell>
          <cell r="N3917">
            <v>15</v>
          </cell>
        </row>
        <row r="3918">
          <cell r="A3918" t="str">
            <v>KNM</v>
          </cell>
          <cell r="B3918" t="str">
            <v>FZTK</v>
          </cell>
          <cell r="C3918" t="str">
            <v>Каниама</v>
          </cell>
          <cell r="D3918" t="str">
            <v>Kaniama</v>
          </cell>
          <cell r="E3918" t="str">
            <v>Каниама</v>
          </cell>
          <cell r="F3918" t="str">
            <v>Kaniama</v>
          </cell>
          <cell r="H3918" t="str">
            <v>Демократическая республика Конго</v>
          </cell>
          <cell r="I3918" t="str">
            <v>Democratic Republic Of Congo</v>
          </cell>
          <cell r="J3918" t="str">
            <v>CD</v>
          </cell>
          <cell r="K3918" t="str">
            <v>-7.583</v>
          </cell>
          <cell r="L3918" t="str">
            <v>24.150</v>
          </cell>
          <cell r="M3918">
            <v>1000</v>
          </cell>
          <cell r="N3918">
            <v>845</v>
          </cell>
        </row>
        <row r="3919">
          <cell r="A3919" t="str">
            <v>KNN</v>
          </cell>
          <cell r="B3919" t="str">
            <v>GUXD</v>
          </cell>
          <cell r="C3919" t="str">
            <v>Канкан</v>
          </cell>
          <cell r="D3919" t="str">
            <v>Kankan</v>
          </cell>
          <cell r="E3919" t="str">
            <v>Канкан</v>
          </cell>
          <cell r="F3919" t="str">
            <v>Kankan</v>
          </cell>
          <cell r="G3919" t="str">
            <v>+0.0</v>
          </cell>
          <cell r="H3919" t="str">
            <v>Гвинея</v>
          </cell>
          <cell r="I3919" t="str">
            <v>Guinea</v>
          </cell>
          <cell r="J3919" t="str">
            <v>GN</v>
          </cell>
          <cell r="K3919" t="str">
            <v>10.448333</v>
          </cell>
          <cell r="L3919" t="str">
            <v>-9.227500</v>
          </cell>
          <cell r="M3919">
            <v>3000</v>
          </cell>
          <cell r="N3919">
            <v>376</v>
          </cell>
        </row>
        <row r="3920">
          <cell r="A3920" t="str">
            <v>KNO</v>
          </cell>
          <cell r="B3920" t="str">
            <v>EBKW</v>
          </cell>
          <cell r="D3920" t="str">
            <v>Knokke/Het Zoute</v>
          </cell>
          <cell r="F3920" t="str">
            <v>Knokke/Het Zoute</v>
          </cell>
          <cell r="G3920" t="str">
            <v>-1.0</v>
          </cell>
          <cell r="H3920" t="str">
            <v>Бельгия</v>
          </cell>
          <cell r="I3920" t="str">
            <v>Belgium</v>
          </cell>
          <cell r="J3920" t="str">
            <v>BE</v>
          </cell>
          <cell r="K3920" t="str">
            <v>51.322222</v>
          </cell>
          <cell r="L3920" t="str">
            <v>3.293056</v>
          </cell>
          <cell r="N3920">
            <v>3</v>
          </cell>
        </row>
        <row r="3921">
          <cell r="A3921" t="str">
            <v>KNP</v>
          </cell>
          <cell r="B3921" t="str">
            <v>FNCP</v>
          </cell>
          <cell r="D3921" t="str">
            <v>Capanda</v>
          </cell>
          <cell r="F3921" t="str">
            <v>Capanda</v>
          </cell>
          <cell r="G3921" t="str">
            <v>-1.0</v>
          </cell>
          <cell r="H3921" t="str">
            <v>Ангола</v>
          </cell>
          <cell r="I3921" t="str">
            <v>Angola</v>
          </cell>
          <cell r="J3921" t="str">
            <v>AO</v>
          </cell>
          <cell r="K3921" t="str">
            <v>-9.770556</v>
          </cell>
          <cell r="L3921" t="str">
            <v>15.456389</v>
          </cell>
        </row>
        <row r="3922">
          <cell r="A3922" t="str">
            <v>KNQ</v>
          </cell>
          <cell r="B3922" t="str">
            <v>NWWD</v>
          </cell>
          <cell r="C3922" t="str">
            <v>Коне</v>
          </cell>
          <cell r="D3922" t="str">
            <v>Kone</v>
          </cell>
          <cell r="E3922" t="str">
            <v>Коне</v>
          </cell>
          <cell r="F3922" t="str">
            <v>Kone</v>
          </cell>
          <cell r="G3922" t="str">
            <v>+11.0</v>
          </cell>
          <cell r="H3922" t="str">
            <v>Новая Каледония</v>
          </cell>
          <cell r="I3922" t="str">
            <v>New Caledonia</v>
          </cell>
          <cell r="J3922" t="str">
            <v>NC</v>
          </cell>
          <cell r="K3922" t="str">
            <v>-21.053333</v>
          </cell>
          <cell r="L3922" t="str">
            <v>164.837778</v>
          </cell>
          <cell r="M3922">
            <v>1000</v>
          </cell>
          <cell r="N3922">
            <v>7</v>
          </cell>
        </row>
        <row r="3923">
          <cell r="A3923" t="str">
            <v>KNR</v>
          </cell>
          <cell r="B3923" t="str">
            <v>OIBJ</v>
          </cell>
          <cell r="D3923" t="str">
            <v>Jam</v>
          </cell>
          <cell r="E3923" t="str">
            <v>Канган</v>
          </cell>
          <cell r="F3923" t="str">
            <v>Kangan</v>
          </cell>
          <cell r="G3923" t="str">
            <v>+3.5</v>
          </cell>
          <cell r="H3923" t="str">
            <v>Иран</v>
          </cell>
          <cell r="I3923" t="str">
            <v>Iran</v>
          </cell>
          <cell r="J3923" t="str">
            <v>IR</v>
          </cell>
          <cell r="K3923" t="str">
            <v>27.820547</v>
          </cell>
          <cell r="L3923" t="str">
            <v>52.352175</v>
          </cell>
          <cell r="N3923">
            <v>662</v>
          </cell>
        </row>
        <row r="3924">
          <cell r="A3924" t="str">
            <v>KNS</v>
          </cell>
          <cell r="B3924" t="str">
            <v>YKII</v>
          </cell>
          <cell r="D3924" t="str">
            <v>King Island</v>
          </cell>
          <cell r="E3924" t="str">
            <v>Кинг-Айленд</v>
          </cell>
          <cell r="F3924" t="str">
            <v>King Island, Tasmania</v>
          </cell>
          <cell r="G3924" t="str">
            <v>+10.0</v>
          </cell>
          <cell r="H3924" t="str">
            <v>Австралия</v>
          </cell>
          <cell r="I3924" t="str">
            <v>Australia</v>
          </cell>
          <cell r="J3924" t="str">
            <v>AU</v>
          </cell>
          <cell r="K3924" t="str">
            <v>-39.877500</v>
          </cell>
          <cell r="L3924" t="str">
            <v>143.883333</v>
          </cell>
          <cell r="M3924">
            <v>1585</v>
          </cell>
          <cell r="N3924">
            <v>40</v>
          </cell>
        </row>
        <row r="3925">
          <cell r="A3925" t="str">
            <v>KNT</v>
          </cell>
          <cell r="B3925" t="str">
            <v>KTKX</v>
          </cell>
          <cell r="D3925" t="str">
            <v>Municipal</v>
          </cell>
          <cell r="F3925" t="str">
            <v>Kennett</v>
          </cell>
          <cell r="G3925" t="str">
            <v>+6.0</v>
          </cell>
          <cell r="H3925" t="str">
            <v>США</v>
          </cell>
          <cell r="I3925" t="str">
            <v>United States</v>
          </cell>
          <cell r="J3925" t="str">
            <v>US</v>
          </cell>
          <cell r="K3925" t="str">
            <v>36.225862</v>
          </cell>
          <cell r="L3925" t="str">
            <v>-90.036641</v>
          </cell>
          <cell r="M3925">
            <v>1122</v>
          </cell>
          <cell r="N3925">
            <v>80</v>
          </cell>
        </row>
        <row r="3926">
          <cell r="A3926" t="str">
            <v>KNU</v>
          </cell>
          <cell r="B3926" t="str">
            <v>VIKA</v>
          </cell>
          <cell r="C3926" t="str">
            <v>Канпур</v>
          </cell>
          <cell r="D3926" t="str">
            <v>Kanpur</v>
          </cell>
          <cell r="E3926" t="str">
            <v>Канпур</v>
          </cell>
          <cell r="F3926" t="str">
            <v>Kanpur</v>
          </cell>
          <cell r="G3926" t="str">
            <v>+5.5</v>
          </cell>
          <cell r="H3926" t="str">
            <v>Индия</v>
          </cell>
          <cell r="I3926" t="str">
            <v>India</v>
          </cell>
          <cell r="J3926" t="str">
            <v>IN</v>
          </cell>
          <cell r="K3926" t="str">
            <v>26.441444</v>
          </cell>
          <cell r="L3926" t="str">
            <v>80.364864</v>
          </cell>
          <cell r="M3926">
            <v>2743</v>
          </cell>
          <cell r="N3926">
            <v>125</v>
          </cell>
        </row>
        <row r="3927">
          <cell r="A3927" t="str">
            <v>KNV</v>
          </cell>
          <cell r="B3927" t="str">
            <v>KSZL</v>
          </cell>
          <cell r="D3927" t="str">
            <v>Knights Inlet</v>
          </cell>
          <cell r="F3927" t="str">
            <v>Knights Inlet</v>
          </cell>
          <cell r="G3927" t="str">
            <v>+0.0</v>
          </cell>
          <cell r="H3927" t="str">
            <v>Канада</v>
          </cell>
          <cell r="I3927" t="str">
            <v>Canada</v>
          </cell>
          <cell r="J3927" t="str">
            <v>CA</v>
          </cell>
          <cell r="K3927" t="str">
            <v>60.583333333333</v>
          </cell>
          <cell r="L3927" t="str">
            <v>-64.583333333333</v>
          </cell>
        </row>
        <row r="3928">
          <cell r="A3928" t="str">
            <v>KNW</v>
          </cell>
          <cell r="B3928" t="str">
            <v>PANW</v>
          </cell>
          <cell r="D3928" t="str">
            <v>New Stuyahok</v>
          </cell>
          <cell r="F3928" t="str">
            <v>New Stuyahok</v>
          </cell>
          <cell r="G3928" t="str">
            <v>+9.0</v>
          </cell>
          <cell r="H3928" t="str">
            <v>США</v>
          </cell>
          <cell r="I3928" t="str">
            <v>United States</v>
          </cell>
          <cell r="J3928" t="str">
            <v>US</v>
          </cell>
          <cell r="K3928" t="str">
            <v>59.451538</v>
          </cell>
          <cell r="L3928" t="str">
            <v>-157.373164</v>
          </cell>
          <cell r="M3928">
            <v>549</v>
          </cell>
          <cell r="N3928">
            <v>111</v>
          </cell>
        </row>
        <row r="3929">
          <cell r="A3929" t="str">
            <v>KNX</v>
          </cell>
          <cell r="B3929" t="str">
            <v>YPKU</v>
          </cell>
          <cell r="C3929" t="str">
            <v>Кунунурра</v>
          </cell>
          <cell r="D3929" t="str">
            <v>Kununurra</v>
          </cell>
          <cell r="E3929" t="str">
            <v>Кунунурра</v>
          </cell>
          <cell r="F3929" t="str">
            <v>Kununurra</v>
          </cell>
          <cell r="G3929" t="str">
            <v>+9.0</v>
          </cell>
          <cell r="H3929" t="str">
            <v>Австралия</v>
          </cell>
          <cell r="I3929" t="str">
            <v>Australia</v>
          </cell>
          <cell r="J3929" t="str">
            <v>AU</v>
          </cell>
          <cell r="K3929" t="str">
            <v>-15.778056</v>
          </cell>
          <cell r="L3929" t="str">
            <v>128.707500</v>
          </cell>
          <cell r="M3929">
            <v>1829</v>
          </cell>
          <cell r="N3929">
            <v>44</v>
          </cell>
        </row>
        <row r="3930">
          <cell r="A3930" t="str">
            <v>KNY</v>
          </cell>
          <cell r="D3930" t="str">
            <v>Kinoosao</v>
          </cell>
          <cell r="F3930" t="str">
            <v>Kinoosao</v>
          </cell>
          <cell r="G3930" t="str">
            <v>+3.0</v>
          </cell>
          <cell r="H3930" t="str">
            <v>Кения</v>
          </cell>
          <cell r="I3930" t="str">
            <v>Kenya</v>
          </cell>
          <cell r="J3930" t="str">
            <v>KE</v>
          </cell>
          <cell r="K3930" t="str">
            <v>-1.25</v>
          </cell>
          <cell r="L3930" t="str">
            <v>36.7</v>
          </cell>
        </row>
        <row r="3931">
          <cell r="A3931" t="str">
            <v>KNZ</v>
          </cell>
          <cell r="B3931" t="str">
            <v>GAKA</v>
          </cell>
          <cell r="C3931" t="str">
            <v>Кеньеба</v>
          </cell>
          <cell r="D3931" t="str">
            <v>Kenieba</v>
          </cell>
          <cell r="E3931" t="str">
            <v>Кеньеба</v>
          </cell>
          <cell r="F3931" t="str">
            <v>Kenieba</v>
          </cell>
          <cell r="G3931" t="str">
            <v>+0.0</v>
          </cell>
          <cell r="H3931" t="str">
            <v>Мали</v>
          </cell>
          <cell r="I3931" t="str">
            <v>Mali</v>
          </cell>
          <cell r="J3931" t="str">
            <v>ML</v>
          </cell>
          <cell r="K3931" t="str">
            <v>12.833</v>
          </cell>
          <cell r="L3931" t="str">
            <v>-11.250</v>
          </cell>
          <cell r="M3931">
            <v>900</v>
          </cell>
          <cell r="N3931">
            <v>137</v>
          </cell>
        </row>
        <row r="3932">
          <cell r="A3932" t="str">
            <v>KOA</v>
          </cell>
          <cell r="B3932" t="str">
            <v>PHKO</v>
          </cell>
          <cell r="D3932" t="str">
            <v>Kona International Airport</v>
          </cell>
          <cell r="F3932" t="str">
            <v>Kona</v>
          </cell>
          <cell r="G3932" t="str">
            <v>-10.0</v>
          </cell>
          <cell r="H3932" t="str">
            <v>США</v>
          </cell>
          <cell r="I3932" t="str">
            <v>United States</v>
          </cell>
          <cell r="J3932" t="str">
            <v>US</v>
          </cell>
          <cell r="K3932" t="str">
            <v>19.738766</v>
          </cell>
          <cell r="L3932" t="str">
            <v>-156.045631</v>
          </cell>
          <cell r="M3932">
            <v>3353</v>
          </cell>
          <cell r="N3932">
            <v>14</v>
          </cell>
        </row>
        <row r="3933">
          <cell r="A3933" t="str">
            <v>KOB</v>
          </cell>
          <cell r="B3933" t="str">
            <v>FKKM</v>
          </cell>
          <cell r="C3933" t="str">
            <v>Кутаба</v>
          </cell>
          <cell r="D3933" t="str">
            <v>Koutaba</v>
          </cell>
          <cell r="E3933" t="str">
            <v>Кутаба</v>
          </cell>
          <cell r="F3933" t="str">
            <v>Koutaba</v>
          </cell>
          <cell r="G3933" t="str">
            <v>-1.0</v>
          </cell>
          <cell r="H3933" t="str">
            <v>Камерун</v>
          </cell>
          <cell r="I3933" t="str">
            <v>Cameroon</v>
          </cell>
          <cell r="J3933" t="str">
            <v>CM</v>
          </cell>
          <cell r="K3933" t="str">
            <v>5.636919</v>
          </cell>
          <cell r="L3933" t="str">
            <v>10.750817</v>
          </cell>
          <cell r="N3933">
            <v>1208</v>
          </cell>
        </row>
        <row r="3934">
          <cell r="A3934" t="str">
            <v>KOC</v>
          </cell>
          <cell r="B3934" t="str">
            <v>NWWK</v>
          </cell>
          <cell r="C3934" t="str">
            <v>Кумак</v>
          </cell>
          <cell r="D3934" t="str">
            <v>Koumac</v>
          </cell>
          <cell r="E3934" t="str">
            <v>Кумак</v>
          </cell>
          <cell r="F3934" t="str">
            <v>Koumac</v>
          </cell>
          <cell r="G3934" t="str">
            <v>+11.0</v>
          </cell>
          <cell r="H3934" t="str">
            <v>Новая Каледония</v>
          </cell>
          <cell r="I3934" t="str">
            <v>New Caledonia</v>
          </cell>
          <cell r="J3934" t="str">
            <v>NC</v>
          </cell>
          <cell r="K3934" t="str">
            <v>-20.546389</v>
          </cell>
          <cell r="L3934" t="str">
            <v>164.255556</v>
          </cell>
          <cell r="M3934">
            <v>1494</v>
          </cell>
          <cell r="N3934">
            <v>13</v>
          </cell>
        </row>
        <row r="3935">
          <cell r="A3935" t="str">
            <v>KOD</v>
          </cell>
          <cell r="C3935" t="str">
            <v>Котабангун</v>
          </cell>
          <cell r="D3935" t="str">
            <v>Kotabangun</v>
          </cell>
          <cell r="E3935" t="str">
            <v>Котабангун</v>
          </cell>
          <cell r="F3935" t="str">
            <v>Kotabangun</v>
          </cell>
          <cell r="G3935" t="str">
            <v>+8.0</v>
          </cell>
          <cell r="H3935" t="str">
            <v>Индонезия</v>
          </cell>
          <cell r="I3935" t="str">
            <v>Indonesia</v>
          </cell>
          <cell r="J3935" t="str">
            <v>ID</v>
          </cell>
          <cell r="K3935" t="str">
            <v>-0.267</v>
          </cell>
          <cell r="L3935" t="str">
            <v>116.583</v>
          </cell>
        </row>
        <row r="3936">
          <cell r="A3936" t="str">
            <v>KOE</v>
          </cell>
          <cell r="B3936" t="str">
            <v>WATT</v>
          </cell>
          <cell r="D3936" t="str">
            <v>Eltari</v>
          </cell>
          <cell r="F3936" t="str">
            <v>Kupang</v>
          </cell>
          <cell r="G3936" t="str">
            <v>+8.0</v>
          </cell>
          <cell r="H3936" t="str">
            <v>Индонезия</v>
          </cell>
          <cell r="I3936" t="str">
            <v>Indonesia</v>
          </cell>
          <cell r="J3936" t="str">
            <v>ID</v>
          </cell>
          <cell r="K3936" t="str">
            <v>-10.171583</v>
          </cell>
          <cell r="L3936" t="str">
            <v>123.671136</v>
          </cell>
          <cell r="M3936">
            <v>1850</v>
          </cell>
          <cell r="N3936">
            <v>102</v>
          </cell>
        </row>
        <row r="3937">
          <cell r="A3937" t="str">
            <v>KOF</v>
          </cell>
          <cell r="B3937" t="str">
            <v>FAKP</v>
          </cell>
          <cell r="D3937" t="str">
            <v>Komatipoort</v>
          </cell>
          <cell r="F3937" t="str">
            <v>Komatipoort</v>
          </cell>
          <cell r="G3937" t="str">
            <v>+2.0</v>
          </cell>
          <cell r="H3937" t="str">
            <v>ЮАР</v>
          </cell>
          <cell r="I3937" t="str">
            <v>South Africa</v>
          </cell>
          <cell r="J3937" t="str">
            <v>ZA</v>
          </cell>
          <cell r="K3937" t="str">
            <v>-25.440833</v>
          </cell>
          <cell r="L3937" t="str">
            <v>31.930278</v>
          </cell>
          <cell r="M3937">
            <v>2134</v>
          </cell>
          <cell r="N3937">
            <v>152</v>
          </cell>
        </row>
        <row r="3938">
          <cell r="A3938" t="str">
            <v>KOG</v>
          </cell>
          <cell r="B3938" t="str">
            <v>VLKG</v>
          </cell>
          <cell r="C3938" t="str">
            <v>Кхонг</v>
          </cell>
          <cell r="D3938" t="str">
            <v>Khong</v>
          </cell>
          <cell r="E3938" t="str">
            <v>Кхонг</v>
          </cell>
          <cell r="F3938" t="str">
            <v>Khong</v>
          </cell>
          <cell r="G3938" t="str">
            <v>-7.0</v>
          </cell>
          <cell r="H3938" t="str">
            <v>Лаос</v>
          </cell>
          <cell r="I3938" t="str">
            <v>Laos</v>
          </cell>
          <cell r="J3938" t="str">
            <v>LA</v>
          </cell>
          <cell r="K3938" t="str">
            <v>14.117</v>
          </cell>
          <cell r="L3938" t="str">
            <v>105.850</v>
          </cell>
          <cell r="M3938">
            <v>1200</v>
          </cell>
          <cell r="N3938">
            <v>76</v>
          </cell>
        </row>
        <row r="3939">
          <cell r="A3939" t="str">
            <v>KOH</v>
          </cell>
          <cell r="B3939" t="str">
            <v>YKLA</v>
          </cell>
          <cell r="D3939" t="str">
            <v>Koolatah</v>
          </cell>
          <cell r="F3939" t="str">
            <v>Koolatah</v>
          </cell>
          <cell r="G3939" t="str">
            <v>-10.0</v>
          </cell>
          <cell r="H3939" t="str">
            <v>Австралия</v>
          </cell>
          <cell r="I3939" t="str">
            <v>Australia</v>
          </cell>
          <cell r="J3939" t="str">
            <v>AU</v>
          </cell>
          <cell r="K3939" t="str">
            <v>-15.919722</v>
          </cell>
          <cell r="L3939" t="str">
            <v>142.439167</v>
          </cell>
          <cell r="M3939">
            <v>1158</v>
          </cell>
          <cell r="N3939">
            <v>15</v>
          </cell>
        </row>
        <row r="3940">
          <cell r="A3940" t="str">
            <v>KOI</v>
          </cell>
          <cell r="B3940" t="str">
            <v>EGPA</v>
          </cell>
          <cell r="D3940" t="str">
            <v>Orkney Island</v>
          </cell>
          <cell r="F3940" t="str">
            <v>Orkney Island</v>
          </cell>
          <cell r="G3940" t="str">
            <v>+0.0</v>
          </cell>
          <cell r="H3940" t="str">
            <v>Великобритания</v>
          </cell>
          <cell r="I3940" t="str">
            <v>United Kingdom</v>
          </cell>
          <cell r="J3940" t="str">
            <v>GB</v>
          </cell>
          <cell r="K3940" t="str">
            <v>58.957778</v>
          </cell>
          <cell r="L3940" t="str">
            <v>-2.905000</v>
          </cell>
          <cell r="M3940">
            <v>1432</v>
          </cell>
          <cell r="N3940">
            <v>15</v>
          </cell>
        </row>
        <row r="3941">
          <cell r="A3941" t="str">
            <v>KOJ</v>
          </cell>
          <cell r="B3941" t="str">
            <v>RJFK</v>
          </cell>
          <cell r="C3941" t="str">
            <v>Кагошима</v>
          </cell>
          <cell r="D3941" t="str">
            <v>Kagoshima</v>
          </cell>
          <cell r="E3941" t="str">
            <v>Кагошима</v>
          </cell>
          <cell r="F3941" t="str">
            <v>Kagoshima</v>
          </cell>
          <cell r="G3941" t="str">
            <v>+9.0</v>
          </cell>
          <cell r="H3941" t="str">
            <v>Япония</v>
          </cell>
          <cell r="I3941" t="str">
            <v>Japan</v>
          </cell>
          <cell r="J3941" t="str">
            <v>JP</v>
          </cell>
          <cell r="K3941" t="str">
            <v>31.803397</v>
          </cell>
          <cell r="L3941" t="str">
            <v>130.719407</v>
          </cell>
          <cell r="M3941">
            <v>2999</v>
          </cell>
          <cell r="N3941">
            <v>276</v>
          </cell>
        </row>
        <row r="3942">
          <cell r="A3942" t="str">
            <v>KOK</v>
          </cell>
          <cell r="B3942" t="str">
            <v>EFKK</v>
          </cell>
          <cell r="D3942" t="str">
            <v>Kruunupyy</v>
          </cell>
          <cell r="F3942" t="str">
            <v>Kokkola/Pietarsaari</v>
          </cell>
          <cell r="G3942" t="str">
            <v>+2.0</v>
          </cell>
          <cell r="H3942" t="str">
            <v>Финляндия</v>
          </cell>
          <cell r="I3942" t="str">
            <v>Finland</v>
          </cell>
          <cell r="J3942" t="str">
            <v>FI</v>
          </cell>
          <cell r="K3942" t="str">
            <v>63.721172</v>
          </cell>
          <cell r="L3942" t="str">
            <v>23.143131</v>
          </cell>
          <cell r="M3942">
            <v>2100</v>
          </cell>
          <cell r="N3942">
            <v>26</v>
          </cell>
        </row>
        <row r="3943">
          <cell r="A3943" t="str">
            <v>KOL</v>
          </cell>
          <cell r="C3943" t="str">
            <v>Кумала</v>
          </cell>
          <cell r="D3943" t="str">
            <v>Koumala</v>
          </cell>
          <cell r="E3943" t="str">
            <v>Кумала</v>
          </cell>
          <cell r="F3943" t="str">
            <v>Koumala</v>
          </cell>
          <cell r="G3943" t="str">
            <v>+1.0</v>
          </cell>
          <cell r="H3943" t="str">
            <v>Центральноафриканская Республика</v>
          </cell>
          <cell r="I3943" t="str">
            <v>Central African Republic</v>
          </cell>
          <cell r="J3943" t="str">
            <v>CF</v>
          </cell>
          <cell r="K3943" t="str">
            <v>8.500</v>
          </cell>
          <cell r="L3943" t="str">
            <v>21.250</v>
          </cell>
          <cell r="M3943">
            <v>1300</v>
          </cell>
          <cell r="N3943">
            <v>650</v>
          </cell>
        </row>
        <row r="3944">
          <cell r="A3944" t="str">
            <v>KOM</v>
          </cell>
          <cell r="C3944" t="str">
            <v>Комо-Манда</v>
          </cell>
          <cell r="D3944" t="str">
            <v>Komo-Manda</v>
          </cell>
          <cell r="E3944" t="str">
            <v>Комо-Манда</v>
          </cell>
          <cell r="F3944" t="str">
            <v>Komo-Manda</v>
          </cell>
          <cell r="G3944" t="str">
            <v>-10.0</v>
          </cell>
          <cell r="H3944" t="str">
            <v>Папуа - Новая Гвинея</v>
          </cell>
          <cell r="I3944" t="str">
            <v>Papua New Guinea</v>
          </cell>
          <cell r="J3944" t="str">
            <v>PG</v>
          </cell>
          <cell r="K3944" t="str">
            <v>-6.067</v>
          </cell>
          <cell r="L3944" t="str">
            <v>142.850</v>
          </cell>
          <cell r="M3944">
            <v>789</v>
          </cell>
          <cell r="N3944">
            <v>1475</v>
          </cell>
        </row>
        <row r="3945">
          <cell r="A3945" t="str">
            <v>KON</v>
          </cell>
          <cell r="C3945" t="str">
            <v>Контум</v>
          </cell>
          <cell r="D3945" t="str">
            <v>Kontum</v>
          </cell>
          <cell r="E3945" t="str">
            <v>Контум</v>
          </cell>
          <cell r="F3945" t="str">
            <v>Kontum</v>
          </cell>
          <cell r="G3945" t="str">
            <v>+7.0</v>
          </cell>
          <cell r="H3945" t="str">
            <v>Вьетнам</v>
          </cell>
          <cell r="I3945" t="str">
            <v>Vietnam</v>
          </cell>
          <cell r="J3945" t="str">
            <v>VN</v>
          </cell>
          <cell r="K3945" t="str">
            <v>14.350</v>
          </cell>
          <cell r="L3945" t="str">
            <v>108.017</v>
          </cell>
          <cell r="M3945">
            <v>1097</v>
          </cell>
          <cell r="N3945">
            <v>550</v>
          </cell>
        </row>
        <row r="3946">
          <cell r="A3946" t="str">
            <v>KOO</v>
          </cell>
          <cell r="B3946" t="str">
            <v>FZRQ</v>
          </cell>
          <cell r="C3946" t="str">
            <v>Конголо</v>
          </cell>
          <cell r="D3946" t="str">
            <v>Kongolo</v>
          </cell>
          <cell r="E3946" t="str">
            <v>Конголо</v>
          </cell>
          <cell r="F3946" t="str">
            <v>Kongolo</v>
          </cell>
          <cell r="G3946" t="str">
            <v>+2.0</v>
          </cell>
          <cell r="H3946" t="str">
            <v>Демократическая республика Конго</v>
          </cell>
          <cell r="I3946" t="str">
            <v>Democratic Republic Of Congo</v>
          </cell>
          <cell r="J3946" t="str">
            <v>CD</v>
          </cell>
          <cell r="K3946" t="str">
            <v>-5.394444</v>
          </cell>
          <cell r="L3946" t="str">
            <v>26.990000</v>
          </cell>
          <cell r="M3946">
            <v>1786</v>
          </cell>
          <cell r="N3946">
            <v>564</v>
          </cell>
        </row>
        <row r="3947">
          <cell r="A3947" t="str">
            <v>KOP</v>
          </cell>
          <cell r="B3947" t="str">
            <v>VTUW</v>
          </cell>
          <cell r="C3947" t="str">
            <v>Накхон-Пханом</v>
          </cell>
          <cell r="D3947" t="str">
            <v>Nakhon Phanom</v>
          </cell>
          <cell r="E3947" t="str">
            <v>Накхон Патхом</v>
          </cell>
          <cell r="F3947" t="str">
            <v>Nakhon Phanom</v>
          </cell>
          <cell r="G3947" t="str">
            <v>+7.0</v>
          </cell>
          <cell r="H3947" t="str">
            <v>Таиланд</v>
          </cell>
          <cell r="I3947" t="str">
            <v>Thailand</v>
          </cell>
          <cell r="J3947" t="str">
            <v>TH</v>
          </cell>
          <cell r="K3947" t="str">
            <v>17.383794</v>
          </cell>
          <cell r="L3947" t="str">
            <v>104.643022</v>
          </cell>
          <cell r="M3947">
            <v>2438</v>
          </cell>
          <cell r="N3947">
            <v>179</v>
          </cell>
        </row>
        <row r="3948">
          <cell r="A3948" t="str">
            <v>KOQ</v>
          </cell>
          <cell r="B3948" t="str">
            <v>VHHH</v>
          </cell>
          <cell r="D3948" t="str">
            <v>Koethen</v>
          </cell>
          <cell r="F3948" t="str">
            <v>Koethen</v>
          </cell>
          <cell r="G3948" t="str">
            <v>+1.0</v>
          </cell>
          <cell r="H3948" t="str">
            <v>Германия</v>
          </cell>
          <cell r="I3948" t="str">
            <v>Germany</v>
          </cell>
          <cell r="J3948" t="str">
            <v>DE</v>
          </cell>
          <cell r="K3948" t="str">
            <v>51.75</v>
          </cell>
          <cell r="L3948" t="str">
            <v>11.966666666667</v>
          </cell>
        </row>
        <row r="3949">
          <cell r="A3949" t="str">
            <v>KOR</v>
          </cell>
          <cell r="C3949" t="str">
            <v>Кокоро</v>
          </cell>
          <cell r="D3949" t="str">
            <v>Kokoro</v>
          </cell>
          <cell r="E3949" t="str">
            <v>Кокоро</v>
          </cell>
          <cell r="F3949" t="str">
            <v>Kokoro</v>
          </cell>
          <cell r="G3949" t="str">
            <v>-10.0</v>
          </cell>
          <cell r="H3949" t="str">
            <v>Папуа - Новая Гвинея</v>
          </cell>
          <cell r="I3949" t="str">
            <v>Papua New Guinea</v>
          </cell>
          <cell r="J3949" t="str">
            <v>PG</v>
          </cell>
          <cell r="K3949" t="str">
            <v>-7.833</v>
          </cell>
          <cell r="L3949" t="str">
            <v>146.517</v>
          </cell>
          <cell r="M3949">
            <v>500</v>
          </cell>
          <cell r="N3949">
            <v>61</v>
          </cell>
        </row>
        <row r="3950">
          <cell r="A3950" t="str">
            <v>KOS</v>
          </cell>
          <cell r="B3950" t="str">
            <v>VDSV</v>
          </cell>
          <cell r="D3950" t="str">
            <v>Sihanoukville</v>
          </cell>
          <cell r="F3950" t="str">
            <v>Sihanoukville</v>
          </cell>
          <cell r="G3950" t="str">
            <v>-7.0</v>
          </cell>
          <cell r="H3950" t="str">
            <v>Камбоджа</v>
          </cell>
          <cell r="I3950" t="str">
            <v>Cambodia</v>
          </cell>
          <cell r="J3950" t="str">
            <v>KH</v>
          </cell>
          <cell r="K3950" t="str">
            <v>10.579686</v>
          </cell>
          <cell r="L3950" t="str">
            <v>103.636828</v>
          </cell>
          <cell r="M3950">
            <v>1200</v>
          </cell>
          <cell r="N3950">
            <v>10</v>
          </cell>
        </row>
        <row r="3951">
          <cell r="A3951" t="str">
            <v>KOT</v>
          </cell>
          <cell r="B3951" t="str">
            <v>PFKO</v>
          </cell>
          <cell r="D3951" t="str">
            <v>Kotlik</v>
          </cell>
          <cell r="F3951" t="str">
            <v>Kotlik</v>
          </cell>
          <cell r="G3951" t="str">
            <v>-9.0</v>
          </cell>
          <cell r="H3951" t="str">
            <v>США</v>
          </cell>
          <cell r="I3951" t="str">
            <v>United States</v>
          </cell>
          <cell r="J3951" t="str">
            <v>US</v>
          </cell>
          <cell r="K3951" t="str">
            <v>63.030583</v>
          </cell>
          <cell r="L3951" t="str">
            <v>-163.532639</v>
          </cell>
          <cell r="M3951">
            <v>682</v>
          </cell>
          <cell r="N3951">
            <v>5</v>
          </cell>
        </row>
        <row r="3952">
          <cell r="A3952" t="str">
            <v>KOU</v>
          </cell>
          <cell r="B3952" t="str">
            <v>FOGK</v>
          </cell>
          <cell r="C3952" t="str">
            <v>Куламуту</v>
          </cell>
          <cell r="D3952" t="str">
            <v>Koulamoutou</v>
          </cell>
          <cell r="E3952" t="str">
            <v>Куламуту</v>
          </cell>
          <cell r="F3952" t="str">
            <v>Koulamoutou</v>
          </cell>
          <cell r="G3952" t="str">
            <v>+1.0</v>
          </cell>
          <cell r="H3952" t="str">
            <v>Габон</v>
          </cell>
          <cell r="I3952" t="str">
            <v>Gabon</v>
          </cell>
          <cell r="J3952" t="str">
            <v>GA</v>
          </cell>
          <cell r="K3952" t="str">
            <v>-1.184611</v>
          </cell>
          <cell r="L3952" t="str">
            <v>12.441253</v>
          </cell>
          <cell r="M3952">
            <v>1832</v>
          </cell>
          <cell r="N3952">
            <v>326</v>
          </cell>
        </row>
        <row r="3953">
          <cell r="A3953" t="str">
            <v>KOV</v>
          </cell>
          <cell r="B3953" t="str">
            <v>UACK</v>
          </cell>
          <cell r="C3953" t="str">
            <v>Кокшетау</v>
          </cell>
          <cell r="D3953" t="str">
            <v>Kokshetau</v>
          </cell>
          <cell r="E3953" t="str">
            <v>Кокшетау</v>
          </cell>
          <cell r="F3953" t="str">
            <v>Kokshetau</v>
          </cell>
          <cell r="G3953" t="str">
            <v>-2.0</v>
          </cell>
          <cell r="H3953" t="str">
            <v>Казахстан</v>
          </cell>
          <cell r="I3953" t="str">
            <v>Kazakhstan</v>
          </cell>
          <cell r="J3953" t="str">
            <v>KZ</v>
          </cell>
          <cell r="K3953" t="str">
            <v>53.329117</v>
          </cell>
          <cell r="L3953" t="str">
            <v>69.594628</v>
          </cell>
          <cell r="N3953">
            <v>274</v>
          </cell>
        </row>
        <row r="3954">
          <cell r="A3954" t="str">
            <v>KOW</v>
          </cell>
          <cell r="B3954" t="str">
            <v>ZSGZ</v>
          </cell>
          <cell r="C3954" t="str">
            <v>Ганчжоу</v>
          </cell>
          <cell r="D3954" t="str">
            <v>Ganzhou</v>
          </cell>
          <cell r="E3954" t="str">
            <v>Ганьчжоу</v>
          </cell>
          <cell r="F3954" t="str">
            <v>Ganzhou</v>
          </cell>
          <cell r="G3954" t="str">
            <v>+8.0</v>
          </cell>
          <cell r="H3954" t="str">
            <v>Китай</v>
          </cell>
          <cell r="I3954" t="str">
            <v>China</v>
          </cell>
          <cell r="J3954" t="str">
            <v>CN</v>
          </cell>
          <cell r="K3954" t="str">
            <v>25.825833</v>
          </cell>
          <cell r="L3954" t="str">
            <v>114.911944</v>
          </cell>
        </row>
        <row r="3955">
          <cell r="A3955" t="str">
            <v>KOX</v>
          </cell>
          <cell r="B3955" t="str">
            <v>WABN</v>
          </cell>
          <cell r="C3955" t="str">
            <v>Коконао</v>
          </cell>
          <cell r="D3955" t="str">
            <v>Kokonao</v>
          </cell>
          <cell r="E3955" t="str">
            <v>Коконао</v>
          </cell>
          <cell r="F3955" t="str">
            <v>Kokonao</v>
          </cell>
          <cell r="G3955" t="str">
            <v>+9.0</v>
          </cell>
          <cell r="H3955" t="str">
            <v>Индонезия</v>
          </cell>
          <cell r="I3955" t="str">
            <v>Indonesia</v>
          </cell>
          <cell r="J3955" t="str">
            <v>ID</v>
          </cell>
          <cell r="K3955" t="str">
            <v>-4.717</v>
          </cell>
          <cell r="L3955" t="str">
            <v>136.433</v>
          </cell>
          <cell r="M3955">
            <v>600</v>
          </cell>
          <cell r="N3955">
            <v>2</v>
          </cell>
        </row>
        <row r="3956">
          <cell r="A3956" t="str">
            <v>KOY</v>
          </cell>
          <cell r="B3956" t="str">
            <v>KKOY</v>
          </cell>
          <cell r="D3956" t="str">
            <v>Olga Bay SPB</v>
          </cell>
          <cell r="F3956" t="str">
            <v>Olga Bay</v>
          </cell>
          <cell r="G3956" t="str">
            <v>+9.0</v>
          </cell>
          <cell r="H3956" t="str">
            <v>США</v>
          </cell>
          <cell r="I3956" t="str">
            <v>United States</v>
          </cell>
          <cell r="J3956" t="str">
            <v>US</v>
          </cell>
          <cell r="K3956" t="str">
            <v>57.161453</v>
          </cell>
          <cell r="L3956" t="str">
            <v>-154.229793</v>
          </cell>
          <cell r="N3956">
            <v>0</v>
          </cell>
        </row>
        <row r="3957">
          <cell r="A3957" t="str">
            <v>KOZ</v>
          </cell>
          <cell r="D3957" t="str">
            <v>Ouzinkie SPB</v>
          </cell>
          <cell r="F3957" t="str">
            <v>Ouzinkie</v>
          </cell>
          <cell r="G3957" t="str">
            <v>+9.0</v>
          </cell>
          <cell r="H3957" t="str">
            <v>США</v>
          </cell>
          <cell r="I3957" t="str">
            <v>United States</v>
          </cell>
          <cell r="J3957" t="str">
            <v>US</v>
          </cell>
          <cell r="K3957" t="str">
            <v>57.922876</v>
          </cell>
          <cell r="L3957" t="str">
            <v>-152.500511</v>
          </cell>
          <cell r="N3957">
            <v>17</v>
          </cell>
        </row>
        <row r="3958">
          <cell r="A3958" t="str">
            <v>KPA</v>
          </cell>
          <cell r="C3958" t="str">
            <v>Копьяго</v>
          </cell>
          <cell r="D3958" t="str">
            <v>Kopiago</v>
          </cell>
          <cell r="E3958" t="str">
            <v>Копьяго</v>
          </cell>
          <cell r="F3958" t="str">
            <v>Kopiago</v>
          </cell>
          <cell r="G3958" t="str">
            <v>+10.0</v>
          </cell>
          <cell r="H3958" t="str">
            <v>Папуа - Новая Гвинея</v>
          </cell>
          <cell r="I3958" t="str">
            <v>Papua New Guinea</v>
          </cell>
          <cell r="J3958" t="str">
            <v>PG</v>
          </cell>
          <cell r="K3958" t="str">
            <v>-5.383</v>
          </cell>
          <cell r="L3958" t="str">
            <v>142.483</v>
          </cell>
          <cell r="M3958">
            <v>820</v>
          </cell>
          <cell r="N3958">
            <v>1311</v>
          </cell>
        </row>
        <row r="3959">
          <cell r="A3959" t="str">
            <v>KPB</v>
          </cell>
          <cell r="B3959" t="str">
            <v>KKPB</v>
          </cell>
          <cell r="D3959" t="str">
            <v>Point Baker SPB</v>
          </cell>
          <cell r="F3959" t="str">
            <v>Point Baker</v>
          </cell>
          <cell r="G3959" t="str">
            <v>+9.0</v>
          </cell>
          <cell r="H3959" t="str">
            <v>США</v>
          </cell>
          <cell r="I3959" t="str">
            <v>United States</v>
          </cell>
          <cell r="J3959" t="str">
            <v>US</v>
          </cell>
          <cell r="K3959" t="str">
            <v>56.351860</v>
          </cell>
          <cell r="L3959" t="str">
            <v>-133.622586</v>
          </cell>
          <cell r="N3959">
            <v>0</v>
          </cell>
        </row>
        <row r="3960">
          <cell r="A3960" t="str">
            <v>KPC</v>
          </cell>
          <cell r="B3960" t="str">
            <v>PAPC</v>
          </cell>
          <cell r="D3960" t="str">
            <v>Port Clarence</v>
          </cell>
          <cell r="F3960" t="str">
            <v>Port Clarence</v>
          </cell>
          <cell r="G3960" t="str">
            <v>+9.0</v>
          </cell>
          <cell r="H3960" t="str">
            <v>США</v>
          </cell>
          <cell r="I3960" t="str">
            <v>United States</v>
          </cell>
          <cell r="J3960" t="str">
            <v>US</v>
          </cell>
          <cell r="K3960" t="str">
            <v>65.253664</v>
          </cell>
          <cell r="L3960" t="str">
            <v>-166.858520</v>
          </cell>
          <cell r="M3960">
            <v>1372</v>
          </cell>
          <cell r="N3960">
            <v>3</v>
          </cell>
        </row>
        <row r="3961">
          <cell r="A3961" t="str">
            <v>KPD</v>
          </cell>
          <cell r="D3961" t="str">
            <v>King Of Prussia</v>
          </cell>
          <cell r="F3961" t="str">
            <v>King Of Prussia</v>
          </cell>
          <cell r="G3961" t="str">
            <v>-5.0</v>
          </cell>
          <cell r="H3961" t="str">
            <v>США</v>
          </cell>
          <cell r="I3961" t="str">
            <v>United States</v>
          </cell>
          <cell r="J3961" t="str">
            <v>US</v>
          </cell>
          <cell r="K3961" t="str">
            <v>40.089274</v>
          </cell>
          <cell r="L3961" t="str">
            <v>-75.407966</v>
          </cell>
          <cell r="N3961">
            <v>67</v>
          </cell>
        </row>
        <row r="3962">
          <cell r="A3962" t="str">
            <v>KPE</v>
          </cell>
          <cell r="C3962" t="str">
            <v>Япсией</v>
          </cell>
          <cell r="D3962" t="str">
            <v>Yapsiei</v>
          </cell>
          <cell r="E3962" t="str">
            <v>Япсией</v>
          </cell>
          <cell r="F3962" t="str">
            <v>Yapsiei</v>
          </cell>
          <cell r="G3962" t="str">
            <v>-10.0</v>
          </cell>
          <cell r="H3962" t="str">
            <v>Папуа - Новая Гвинея</v>
          </cell>
          <cell r="I3962" t="str">
            <v>Papua New Guinea</v>
          </cell>
          <cell r="J3962" t="str">
            <v>PG</v>
          </cell>
          <cell r="K3962" t="str">
            <v>-4.633</v>
          </cell>
          <cell r="L3962" t="str">
            <v>141.100</v>
          </cell>
          <cell r="M3962">
            <v>536</v>
          </cell>
          <cell r="N3962">
            <v>183</v>
          </cell>
        </row>
        <row r="3963">
          <cell r="A3963" t="str">
            <v>KPF</v>
          </cell>
          <cell r="B3963" t="str">
            <v>FACT</v>
          </cell>
          <cell r="D3963" t="str">
            <v>Kondubol</v>
          </cell>
          <cell r="F3963" t="str">
            <v>Kondubol</v>
          </cell>
          <cell r="G3963" t="str">
            <v>+0.0</v>
          </cell>
          <cell r="H3963" t="str">
            <v>Папуа - Новая Гвинея</v>
          </cell>
          <cell r="I3963" t="str">
            <v>Papua New Guinea</v>
          </cell>
          <cell r="J3963" t="str">
            <v>PG</v>
          </cell>
          <cell r="K3963" t="str">
            <v>-10.2</v>
          </cell>
          <cell r="L3963" t="str">
            <v>149.7</v>
          </cell>
        </row>
        <row r="3964">
          <cell r="A3964" t="str">
            <v>KPG</v>
          </cell>
          <cell r="B3964" t="str">
            <v>SYKP</v>
          </cell>
          <cell r="C3964" t="str">
            <v>Курупунг</v>
          </cell>
          <cell r="D3964" t="str">
            <v>Kurupung</v>
          </cell>
          <cell r="E3964" t="str">
            <v>Курупунг</v>
          </cell>
          <cell r="F3964" t="str">
            <v>Kurupung</v>
          </cell>
          <cell r="G3964" t="str">
            <v>+3.0</v>
          </cell>
          <cell r="H3964" t="str">
            <v>Гайана</v>
          </cell>
          <cell r="I3964" t="str">
            <v>Guyana</v>
          </cell>
          <cell r="J3964" t="str">
            <v>GY</v>
          </cell>
          <cell r="K3964" t="str">
            <v>6.467</v>
          </cell>
          <cell r="L3964" t="str">
            <v>-59.167</v>
          </cell>
        </row>
        <row r="3965">
          <cell r="A3965" t="str">
            <v>KPH</v>
          </cell>
          <cell r="B3965" t="str">
            <v>KKPH</v>
          </cell>
          <cell r="D3965" t="str">
            <v>Pauloff Harbor SPB</v>
          </cell>
          <cell r="F3965" t="str">
            <v>Pauloff Harbor</v>
          </cell>
          <cell r="G3965" t="str">
            <v>+9.0</v>
          </cell>
          <cell r="H3965" t="str">
            <v>США</v>
          </cell>
          <cell r="I3965" t="str">
            <v>United States</v>
          </cell>
          <cell r="J3965" t="str">
            <v>US</v>
          </cell>
          <cell r="K3965" t="str">
            <v>54.459120</v>
          </cell>
          <cell r="L3965" t="str">
            <v>-162.693641</v>
          </cell>
          <cell r="N3965">
            <v>0</v>
          </cell>
        </row>
        <row r="3966">
          <cell r="A3966" t="str">
            <v>KPI</v>
          </cell>
          <cell r="B3966" t="str">
            <v>WBGP</v>
          </cell>
          <cell r="D3966" t="str">
            <v>Kapit</v>
          </cell>
          <cell r="F3966" t="str">
            <v>Kapit</v>
          </cell>
          <cell r="G3966" t="str">
            <v>-8.0</v>
          </cell>
          <cell r="H3966" t="str">
            <v>Малайзия</v>
          </cell>
          <cell r="I3966" t="str">
            <v>Malaysia</v>
          </cell>
          <cell r="J3966" t="str">
            <v>MY</v>
          </cell>
          <cell r="K3966" t="str">
            <v>2.008333</v>
          </cell>
          <cell r="L3966" t="str">
            <v>112.842778</v>
          </cell>
          <cell r="M3966">
            <v>427</v>
          </cell>
          <cell r="N3966">
            <v>20</v>
          </cell>
        </row>
        <row r="3967">
          <cell r="A3967" t="str">
            <v>KPK</v>
          </cell>
          <cell r="B3967" t="str">
            <v>SLCO</v>
          </cell>
          <cell r="D3967" t="str">
            <v>Parks SPB</v>
          </cell>
          <cell r="F3967" t="str">
            <v>Parks</v>
          </cell>
          <cell r="G3967" t="str">
            <v>+9.0</v>
          </cell>
          <cell r="H3967" t="str">
            <v>США</v>
          </cell>
          <cell r="I3967" t="str">
            <v>United States</v>
          </cell>
          <cell r="J3967" t="str">
            <v>US</v>
          </cell>
          <cell r="K3967" t="str">
            <v>57.416666666667</v>
          </cell>
          <cell r="L3967" t="str">
            <v>-155.9</v>
          </cell>
          <cell r="N3967">
            <v>0</v>
          </cell>
        </row>
        <row r="3968">
          <cell r="A3968" t="str">
            <v>KPL</v>
          </cell>
          <cell r="B3968" t="str">
            <v>OAKB</v>
          </cell>
          <cell r="D3968" t="str">
            <v>Kapal</v>
          </cell>
          <cell r="F3968" t="str">
            <v>Kapal</v>
          </cell>
          <cell r="G3968" t="str">
            <v>+0.0</v>
          </cell>
          <cell r="H3968" t="str">
            <v>Папуа - Новая Гвинея</v>
          </cell>
          <cell r="I3968" t="str">
            <v>Papua New Guinea</v>
          </cell>
          <cell r="J3968" t="str">
            <v>PG</v>
          </cell>
          <cell r="K3968" t="str">
            <v>-8.6333333333333</v>
          </cell>
          <cell r="L3968" t="str">
            <v>142.85</v>
          </cell>
        </row>
        <row r="3969">
          <cell r="A3969" t="str">
            <v>KPM</v>
          </cell>
          <cell r="C3969" t="str">
            <v>Компиам</v>
          </cell>
          <cell r="D3969" t="str">
            <v>Kompiam</v>
          </cell>
          <cell r="E3969" t="str">
            <v>Компиам</v>
          </cell>
          <cell r="F3969" t="str">
            <v>Kompiam</v>
          </cell>
          <cell r="G3969" t="str">
            <v>-10.0</v>
          </cell>
          <cell r="H3969" t="str">
            <v>Папуа - Новая Гвинея</v>
          </cell>
          <cell r="I3969" t="str">
            <v>Papua New Guinea</v>
          </cell>
          <cell r="J3969" t="str">
            <v>PG</v>
          </cell>
          <cell r="K3969" t="str">
            <v>-5.367</v>
          </cell>
          <cell r="L3969" t="str">
            <v>143.917</v>
          </cell>
          <cell r="M3969">
            <v>780</v>
          </cell>
          <cell r="N3969">
            <v>1541</v>
          </cell>
        </row>
        <row r="3970">
          <cell r="A3970" t="str">
            <v>KPN</v>
          </cell>
          <cell r="B3970" t="str">
            <v>PAKI</v>
          </cell>
          <cell r="D3970" t="str">
            <v>Kipnuk SPB</v>
          </cell>
          <cell r="F3970" t="str">
            <v>Kipnuk</v>
          </cell>
          <cell r="G3970" t="str">
            <v>-9.0</v>
          </cell>
          <cell r="H3970" t="str">
            <v>США</v>
          </cell>
          <cell r="I3970" t="str">
            <v>United States</v>
          </cell>
          <cell r="J3970" t="str">
            <v>US</v>
          </cell>
          <cell r="K3970" t="str">
            <v>59.932951</v>
          </cell>
          <cell r="L3970" t="str">
            <v>-164.030513</v>
          </cell>
          <cell r="M3970">
            <v>652</v>
          </cell>
          <cell r="N3970">
            <v>3</v>
          </cell>
        </row>
        <row r="3971">
          <cell r="A3971" t="str">
            <v>KPO</v>
          </cell>
          <cell r="B3971" t="str">
            <v>RKTH</v>
          </cell>
          <cell r="C3971" t="str">
            <v>Пхохан</v>
          </cell>
          <cell r="D3971" t="str">
            <v>Pohang</v>
          </cell>
          <cell r="E3971" t="str">
            <v>Пхохан</v>
          </cell>
          <cell r="F3971" t="str">
            <v>Pohang</v>
          </cell>
          <cell r="G3971" t="str">
            <v>-9.0</v>
          </cell>
          <cell r="H3971" t="str">
            <v>Южная Корея</v>
          </cell>
          <cell r="I3971" t="str">
            <v>Korea (South)</v>
          </cell>
          <cell r="J3971" t="str">
            <v>KR</v>
          </cell>
          <cell r="K3971" t="str">
            <v>35.987858</v>
          </cell>
          <cell r="L3971" t="str">
            <v>129.420486</v>
          </cell>
          <cell r="M3971">
            <v>2134</v>
          </cell>
          <cell r="N3971">
            <v>21</v>
          </cell>
        </row>
        <row r="3972">
          <cell r="A3972" t="str">
            <v>KPP</v>
          </cell>
          <cell r="B3972" t="str">
            <v>YKPR</v>
          </cell>
          <cell r="D3972" t="str">
            <v>Kalpowar</v>
          </cell>
          <cell r="F3972" t="str">
            <v>Kalpowar</v>
          </cell>
          <cell r="G3972" t="str">
            <v>-10.0</v>
          </cell>
          <cell r="H3972" t="str">
            <v>Австралия</v>
          </cell>
          <cell r="I3972" t="str">
            <v>Australia</v>
          </cell>
          <cell r="J3972" t="str">
            <v>AU</v>
          </cell>
          <cell r="K3972" t="str">
            <v>-14.889444</v>
          </cell>
          <cell r="L3972" t="str">
            <v>144.219167</v>
          </cell>
          <cell r="M3972">
            <v>1006</v>
          </cell>
          <cell r="N3972">
            <v>37</v>
          </cell>
        </row>
        <row r="3973">
          <cell r="A3973" t="str">
            <v>KPR</v>
          </cell>
          <cell r="B3973" t="str">
            <v>KKPR</v>
          </cell>
          <cell r="D3973" t="str">
            <v>Port Williams SPB</v>
          </cell>
          <cell r="F3973" t="str">
            <v>Port Williams</v>
          </cell>
          <cell r="G3973" t="str">
            <v>+9.0</v>
          </cell>
          <cell r="H3973" t="str">
            <v>США</v>
          </cell>
          <cell r="I3973" t="str">
            <v>United States</v>
          </cell>
          <cell r="J3973" t="str">
            <v>US</v>
          </cell>
          <cell r="K3973" t="str">
            <v>58.490137</v>
          </cell>
          <cell r="L3973" t="str">
            <v>-152.582165</v>
          </cell>
          <cell r="N3973">
            <v>0</v>
          </cell>
        </row>
        <row r="3974">
          <cell r="A3974" t="str">
            <v>KPS</v>
          </cell>
          <cell r="B3974" t="str">
            <v>YKMP</v>
          </cell>
          <cell r="D3974" t="str">
            <v>Kempsey</v>
          </cell>
          <cell r="F3974" t="str">
            <v>Kempsey</v>
          </cell>
          <cell r="G3974" t="str">
            <v>+10.0</v>
          </cell>
          <cell r="H3974" t="str">
            <v>Австралия</v>
          </cell>
          <cell r="I3974" t="str">
            <v>Australia</v>
          </cell>
          <cell r="J3974" t="str">
            <v>AU</v>
          </cell>
          <cell r="K3974" t="str">
            <v>-31.074444</v>
          </cell>
          <cell r="L3974" t="str">
            <v>152.769722</v>
          </cell>
          <cell r="M3974">
            <v>1650</v>
          </cell>
          <cell r="N3974">
            <v>16</v>
          </cell>
        </row>
        <row r="3975">
          <cell r="A3975" t="str">
            <v>KPT</v>
          </cell>
          <cell r="B3975" t="str">
            <v>KKPT</v>
          </cell>
          <cell r="D3975" t="str">
            <v>Jackpot</v>
          </cell>
          <cell r="F3975" t="str">
            <v>Jackpot</v>
          </cell>
          <cell r="G3975" t="str">
            <v>+8.0</v>
          </cell>
          <cell r="H3975" t="str">
            <v>США</v>
          </cell>
          <cell r="I3975" t="str">
            <v>United States</v>
          </cell>
          <cell r="J3975" t="str">
            <v>US</v>
          </cell>
          <cell r="K3975" t="str">
            <v>41.976022</v>
          </cell>
          <cell r="L3975" t="str">
            <v>-114.658091</v>
          </cell>
          <cell r="M3975">
            <v>1890</v>
          </cell>
          <cell r="N3975">
            <v>1589</v>
          </cell>
        </row>
        <row r="3976">
          <cell r="A3976" t="str">
            <v>KPV</v>
          </cell>
          <cell r="B3976" t="str">
            <v>PAPE</v>
          </cell>
          <cell r="D3976" t="str">
            <v>Perryville SPB</v>
          </cell>
          <cell r="F3976" t="str">
            <v>Perryville</v>
          </cell>
          <cell r="G3976" t="str">
            <v>+9.0</v>
          </cell>
          <cell r="H3976" t="str">
            <v>США</v>
          </cell>
          <cell r="I3976" t="str">
            <v>United States</v>
          </cell>
          <cell r="J3976" t="str">
            <v>US</v>
          </cell>
          <cell r="K3976" t="str">
            <v>55.906667</v>
          </cell>
          <cell r="L3976" t="str">
            <v>-159.160833</v>
          </cell>
          <cell r="M3976">
            <v>762</v>
          </cell>
          <cell r="N3976">
            <v>9</v>
          </cell>
        </row>
        <row r="3977">
          <cell r="A3977" t="str">
            <v>KPY</v>
          </cell>
          <cell r="B3977" t="str">
            <v>KKPY</v>
          </cell>
          <cell r="D3977" t="str">
            <v>Port Bailey SPB</v>
          </cell>
          <cell r="F3977" t="str">
            <v>Port Bailey</v>
          </cell>
          <cell r="G3977" t="str">
            <v>-9.0</v>
          </cell>
          <cell r="H3977" t="str">
            <v>США</v>
          </cell>
          <cell r="I3977" t="str">
            <v>United States</v>
          </cell>
          <cell r="J3977" t="str">
            <v>US</v>
          </cell>
          <cell r="K3977" t="str">
            <v>57.930111</v>
          </cell>
          <cell r="L3977" t="str">
            <v>-153.040559</v>
          </cell>
          <cell r="N3977">
            <v>0</v>
          </cell>
        </row>
        <row r="3978">
          <cell r="A3978" t="str">
            <v>KQA</v>
          </cell>
          <cell r="B3978" t="str">
            <v>KKQA</v>
          </cell>
          <cell r="C3978" t="str">
            <v>Акутан</v>
          </cell>
          <cell r="D3978" t="str">
            <v>Akutan</v>
          </cell>
          <cell r="E3978" t="str">
            <v>Акутан</v>
          </cell>
          <cell r="F3978" t="str">
            <v>Akutan</v>
          </cell>
          <cell r="G3978" t="str">
            <v>-9.0</v>
          </cell>
          <cell r="H3978" t="str">
            <v>США</v>
          </cell>
          <cell r="I3978" t="str">
            <v>United States</v>
          </cell>
          <cell r="J3978" t="str">
            <v>US</v>
          </cell>
          <cell r="K3978" t="str">
            <v>54.132467</v>
          </cell>
          <cell r="L3978" t="str">
            <v>-165.785311</v>
          </cell>
          <cell r="N3978">
            <v>0</v>
          </cell>
        </row>
        <row r="3979">
          <cell r="A3979" t="str">
            <v>KQB</v>
          </cell>
          <cell r="D3979" t="str">
            <v>Koonibba</v>
          </cell>
          <cell r="F3979" t="str">
            <v>Koonibba</v>
          </cell>
          <cell r="G3979" t="str">
            <v>+0.0</v>
          </cell>
          <cell r="H3979" t="str">
            <v>Австралия</v>
          </cell>
          <cell r="I3979" t="str">
            <v>Australia</v>
          </cell>
          <cell r="J3979" t="str">
            <v>AU</v>
          </cell>
          <cell r="K3979" t="str">
            <v>-31.903</v>
          </cell>
          <cell r="L3979" t="str">
            <v>133.427</v>
          </cell>
        </row>
        <row r="3980">
          <cell r="A3980" t="str">
            <v>KQL</v>
          </cell>
          <cell r="C3980" t="str">
            <v>Кол</v>
          </cell>
          <cell r="D3980" t="str">
            <v>Kol</v>
          </cell>
          <cell r="E3980" t="str">
            <v>Кол</v>
          </cell>
          <cell r="F3980" t="str">
            <v>Kol</v>
          </cell>
          <cell r="G3980" t="str">
            <v>-10.0</v>
          </cell>
          <cell r="H3980" t="str">
            <v>Папуа - Новая Гвинея</v>
          </cell>
          <cell r="I3980" t="str">
            <v>Papua New Guinea</v>
          </cell>
          <cell r="J3980" t="str">
            <v>PG</v>
          </cell>
          <cell r="K3980" t="str">
            <v>-5.717</v>
          </cell>
          <cell r="L3980" t="str">
            <v>144.833</v>
          </cell>
          <cell r="M3980">
            <v>503</v>
          </cell>
          <cell r="N3980">
            <v>1620</v>
          </cell>
        </row>
        <row r="3981">
          <cell r="A3981" t="str">
            <v>KRA</v>
          </cell>
          <cell r="B3981" t="str">
            <v>YKER</v>
          </cell>
          <cell r="D3981" t="str">
            <v>Kerang</v>
          </cell>
          <cell r="F3981" t="str">
            <v>Kerang</v>
          </cell>
          <cell r="G3981" t="str">
            <v>-10.0</v>
          </cell>
          <cell r="H3981" t="str">
            <v>Австралия</v>
          </cell>
          <cell r="I3981" t="str">
            <v>Australia</v>
          </cell>
          <cell r="J3981" t="str">
            <v>AU</v>
          </cell>
          <cell r="K3981" t="str">
            <v>-35.751389</v>
          </cell>
          <cell r="L3981" t="str">
            <v>143.939444</v>
          </cell>
          <cell r="M3981">
            <v>1067</v>
          </cell>
          <cell r="N3981">
            <v>77</v>
          </cell>
        </row>
        <row r="3982">
          <cell r="A3982" t="str">
            <v>KRB</v>
          </cell>
          <cell r="B3982" t="str">
            <v>YKMB</v>
          </cell>
          <cell r="D3982" t="str">
            <v>Karumba</v>
          </cell>
          <cell r="F3982" t="str">
            <v>Karumba</v>
          </cell>
          <cell r="G3982" t="str">
            <v>-10.0</v>
          </cell>
          <cell r="H3982" t="str">
            <v>Австралия</v>
          </cell>
          <cell r="I3982" t="str">
            <v>Australia</v>
          </cell>
          <cell r="J3982" t="str">
            <v>AU</v>
          </cell>
          <cell r="K3982" t="str">
            <v>-17.455830</v>
          </cell>
          <cell r="L3982" t="str">
            <v>140.830276</v>
          </cell>
          <cell r="M3982">
            <v>1332</v>
          </cell>
          <cell r="N3982">
            <v>5</v>
          </cell>
        </row>
        <row r="3983">
          <cell r="A3983" t="str">
            <v>KRC</v>
          </cell>
          <cell r="B3983" t="str">
            <v>WIPH</v>
          </cell>
          <cell r="D3983" t="str">
            <v>Kerinci</v>
          </cell>
          <cell r="F3983" t="str">
            <v>Kerinci</v>
          </cell>
          <cell r="G3983" t="str">
            <v>+7.0</v>
          </cell>
          <cell r="H3983" t="str">
            <v>Индонезия</v>
          </cell>
          <cell r="I3983" t="str">
            <v>Indonesia</v>
          </cell>
          <cell r="J3983" t="str">
            <v>ID</v>
          </cell>
          <cell r="K3983" t="str">
            <v>-1.700</v>
          </cell>
          <cell r="L3983" t="str">
            <v>101.267</v>
          </cell>
        </row>
        <row r="3984">
          <cell r="A3984" t="str">
            <v>KRD</v>
          </cell>
          <cell r="D3984" t="str">
            <v>Kurundi</v>
          </cell>
          <cell r="F3984" t="str">
            <v>Kurundi</v>
          </cell>
          <cell r="G3984" t="str">
            <v>-10.0</v>
          </cell>
          <cell r="H3984" t="str">
            <v>Австралия</v>
          </cell>
          <cell r="I3984" t="str">
            <v>Australia</v>
          </cell>
          <cell r="J3984" t="str">
            <v>AU</v>
          </cell>
          <cell r="K3984" t="str">
            <v>-20.500</v>
          </cell>
          <cell r="L3984" t="str">
            <v>134.633</v>
          </cell>
          <cell r="M3984">
            <v>942</v>
          </cell>
          <cell r="N3984">
            <v>422</v>
          </cell>
        </row>
        <row r="3985">
          <cell r="A3985" t="str">
            <v>KRE</v>
          </cell>
          <cell r="B3985" t="str">
            <v>HBBO</v>
          </cell>
          <cell r="D3985" t="str">
            <v>Kirundo</v>
          </cell>
          <cell r="F3985" t="str">
            <v>Kirundo</v>
          </cell>
          <cell r="G3985" t="str">
            <v>+2.0</v>
          </cell>
          <cell r="H3985" t="str">
            <v>Бурунди</v>
          </cell>
          <cell r="I3985" t="str">
            <v>Burundi</v>
          </cell>
          <cell r="J3985" t="str">
            <v>BI</v>
          </cell>
          <cell r="K3985" t="str">
            <v>-2.544440</v>
          </cell>
          <cell r="L3985" t="str">
            <v>30.094166</v>
          </cell>
          <cell r="M3985">
            <v>396</v>
          </cell>
          <cell r="N3985">
            <v>1375</v>
          </cell>
        </row>
        <row r="3986">
          <cell r="A3986" t="str">
            <v>KRF</v>
          </cell>
          <cell r="B3986" t="str">
            <v>ESNK</v>
          </cell>
          <cell r="C3986" t="str">
            <v>Крамфорс</v>
          </cell>
          <cell r="D3986" t="str">
            <v>Kramfors</v>
          </cell>
          <cell r="E3986" t="str">
            <v>Крамфорс</v>
          </cell>
          <cell r="F3986" t="str">
            <v>Kramfors</v>
          </cell>
          <cell r="G3986" t="str">
            <v>+1.0</v>
          </cell>
          <cell r="H3986" t="str">
            <v>Швеция</v>
          </cell>
          <cell r="I3986" t="str">
            <v>Sweden</v>
          </cell>
          <cell r="J3986" t="str">
            <v>SE</v>
          </cell>
          <cell r="K3986" t="str">
            <v>63.048597</v>
          </cell>
          <cell r="L3986" t="str">
            <v>17.768856</v>
          </cell>
          <cell r="M3986">
            <v>2000</v>
          </cell>
          <cell r="N3986">
            <v>10</v>
          </cell>
        </row>
        <row r="3987">
          <cell r="A3987" t="str">
            <v>KRG</v>
          </cell>
          <cell r="B3987" t="str">
            <v>SYKS</v>
          </cell>
          <cell r="C3987" t="str">
            <v>Карасабаи</v>
          </cell>
          <cell r="D3987" t="str">
            <v>Karasabai</v>
          </cell>
          <cell r="E3987" t="str">
            <v>Карасабаи</v>
          </cell>
          <cell r="F3987" t="str">
            <v>Karasabai</v>
          </cell>
          <cell r="G3987" t="str">
            <v>+3.0</v>
          </cell>
          <cell r="H3987" t="str">
            <v>Гайана</v>
          </cell>
          <cell r="I3987" t="str">
            <v>Guyana</v>
          </cell>
          <cell r="J3987" t="str">
            <v>GY</v>
          </cell>
          <cell r="K3987" t="str">
            <v>4.017</v>
          </cell>
          <cell r="L3987" t="str">
            <v>-59.517</v>
          </cell>
          <cell r="M3987">
            <v>1524</v>
          </cell>
          <cell r="N3987">
            <v>122</v>
          </cell>
        </row>
        <row r="3988">
          <cell r="A3988" t="str">
            <v>KRI</v>
          </cell>
          <cell r="B3988" t="str">
            <v>AYKK</v>
          </cell>
          <cell r="C3988" t="str">
            <v>Кикори</v>
          </cell>
          <cell r="D3988" t="str">
            <v>Kikori</v>
          </cell>
          <cell r="E3988" t="str">
            <v>Кикори</v>
          </cell>
          <cell r="F3988" t="str">
            <v>Kikori</v>
          </cell>
          <cell r="G3988" t="str">
            <v>-10.0</v>
          </cell>
          <cell r="H3988" t="str">
            <v>Папуа - Новая Гвинея</v>
          </cell>
          <cell r="I3988" t="str">
            <v>Papua New Guinea</v>
          </cell>
          <cell r="J3988" t="str">
            <v>PG</v>
          </cell>
          <cell r="K3988" t="str">
            <v>-7.424722</v>
          </cell>
          <cell r="L3988" t="str">
            <v>144.249722</v>
          </cell>
          <cell r="M3988">
            <v>704</v>
          </cell>
          <cell r="N3988">
            <v>12</v>
          </cell>
        </row>
        <row r="3989">
          <cell r="A3989" t="str">
            <v>KRJ</v>
          </cell>
          <cell r="C3989" t="str">
            <v>Каравари</v>
          </cell>
          <cell r="D3989" t="str">
            <v>Karawari</v>
          </cell>
          <cell r="E3989" t="str">
            <v>Каравари</v>
          </cell>
          <cell r="F3989" t="str">
            <v>Karawari</v>
          </cell>
          <cell r="G3989" t="str">
            <v>-10.0</v>
          </cell>
          <cell r="H3989" t="str">
            <v>Папуа - Новая Гвинея</v>
          </cell>
          <cell r="I3989" t="str">
            <v>Papua New Guinea</v>
          </cell>
          <cell r="J3989" t="str">
            <v>PG</v>
          </cell>
          <cell r="K3989" t="str">
            <v>-4.583</v>
          </cell>
          <cell r="L3989" t="str">
            <v>143.517</v>
          </cell>
          <cell r="M3989">
            <v>1000</v>
          </cell>
          <cell r="N3989">
            <v>27</v>
          </cell>
        </row>
        <row r="3990">
          <cell r="A3990" t="str">
            <v>KRK</v>
          </cell>
          <cell r="B3990" t="str">
            <v>EPKK</v>
          </cell>
          <cell r="D3990" t="str">
            <v>J. Paul Ii Balice Intl</v>
          </cell>
          <cell r="E3990" t="str">
            <v>Краков</v>
          </cell>
          <cell r="F3990" t="str">
            <v>Krakow</v>
          </cell>
          <cell r="G3990" t="str">
            <v>+1.0</v>
          </cell>
          <cell r="H3990" t="str">
            <v>Польша</v>
          </cell>
          <cell r="I3990" t="str">
            <v>Poland</v>
          </cell>
          <cell r="J3990" t="str">
            <v>PL</v>
          </cell>
          <cell r="K3990" t="str">
            <v>50.077731</v>
          </cell>
          <cell r="L3990" t="str">
            <v>19.784836</v>
          </cell>
          <cell r="M3990">
            <v>2400</v>
          </cell>
          <cell r="N3990">
            <v>241</v>
          </cell>
        </row>
        <row r="3991">
          <cell r="A3991" t="str">
            <v>KRL</v>
          </cell>
          <cell r="B3991" t="str">
            <v>ZWKL</v>
          </cell>
          <cell r="C3991" t="str">
            <v>Корла</v>
          </cell>
          <cell r="D3991" t="str">
            <v>Korla</v>
          </cell>
          <cell r="E3991" t="str">
            <v>Корла</v>
          </cell>
          <cell r="F3991" t="str">
            <v>Korla</v>
          </cell>
          <cell r="G3991" t="str">
            <v>-8.0</v>
          </cell>
          <cell r="H3991" t="str">
            <v>Китай</v>
          </cell>
          <cell r="I3991" t="str">
            <v>China</v>
          </cell>
          <cell r="J3991" t="str">
            <v>CN</v>
          </cell>
          <cell r="K3991" t="str">
            <v>41.697778</v>
          </cell>
          <cell r="L3991" t="str">
            <v>86.128889</v>
          </cell>
        </row>
        <row r="3992">
          <cell r="A3992" t="str">
            <v>KRM</v>
          </cell>
          <cell r="B3992" t="str">
            <v>SYKR</v>
          </cell>
          <cell r="C3992" t="str">
            <v>Каранамбо</v>
          </cell>
          <cell r="D3992" t="str">
            <v>Karanambo</v>
          </cell>
          <cell r="E3992" t="str">
            <v>Каранамбо</v>
          </cell>
          <cell r="F3992" t="str">
            <v>Karanambo</v>
          </cell>
          <cell r="G3992" t="str">
            <v>+3.0</v>
          </cell>
          <cell r="H3992" t="str">
            <v>Гайана</v>
          </cell>
          <cell r="I3992" t="str">
            <v>Guyana</v>
          </cell>
          <cell r="J3992" t="str">
            <v>GY</v>
          </cell>
          <cell r="K3992" t="str">
            <v>3.751938</v>
          </cell>
          <cell r="L3992" t="str">
            <v>-59.309723</v>
          </cell>
          <cell r="M3992">
            <v>1676</v>
          </cell>
          <cell r="N3992">
            <v>91</v>
          </cell>
        </row>
        <row r="3993">
          <cell r="A3993" t="str">
            <v>KRN</v>
          </cell>
          <cell r="B3993" t="str">
            <v>ESNQ</v>
          </cell>
          <cell r="C3993" t="str">
            <v>Кируна</v>
          </cell>
          <cell r="D3993" t="str">
            <v>Kiruna</v>
          </cell>
          <cell r="E3993" t="str">
            <v>Кируна</v>
          </cell>
          <cell r="F3993" t="str">
            <v>Kiruna</v>
          </cell>
          <cell r="G3993" t="str">
            <v>+1.0</v>
          </cell>
          <cell r="H3993" t="str">
            <v>Швеция</v>
          </cell>
          <cell r="I3993" t="str">
            <v>Sweden</v>
          </cell>
          <cell r="J3993" t="str">
            <v>SE</v>
          </cell>
          <cell r="K3993" t="str">
            <v>67.821986</v>
          </cell>
          <cell r="L3993" t="str">
            <v>20.336764</v>
          </cell>
          <cell r="M3993">
            <v>2000</v>
          </cell>
          <cell r="N3993">
            <v>460</v>
          </cell>
        </row>
        <row r="3994">
          <cell r="A3994" t="str">
            <v>KRO</v>
          </cell>
          <cell r="B3994" t="str">
            <v>USUU</v>
          </cell>
          <cell r="C3994" t="str">
            <v>Курган</v>
          </cell>
          <cell r="D3994" t="str">
            <v>Kurgan</v>
          </cell>
          <cell r="E3994" t="str">
            <v>Курган</v>
          </cell>
          <cell r="F3994" t="str">
            <v>Kurgan</v>
          </cell>
          <cell r="G3994" t="str">
            <v>-2.0</v>
          </cell>
          <cell r="H3994" t="str">
            <v>Россия</v>
          </cell>
          <cell r="I3994" t="str">
            <v>Russian Federation</v>
          </cell>
          <cell r="J3994" t="str">
            <v>RU</v>
          </cell>
          <cell r="K3994" t="str">
            <v>55.475278</v>
          </cell>
          <cell r="L3994" t="str">
            <v>65.415555</v>
          </cell>
          <cell r="N3994">
            <v>73</v>
          </cell>
        </row>
        <row r="3995">
          <cell r="A3995" t="str">
            <v>KRP</v>
          </cell>
          <cell r="B3995" t="str">
            <v>EKKA</v>
          </cell>
          <cell r="C3995" t="str">
            <v>Каруп</v>
          </cell>
          <cell r="D3995" t="str">
            <v>Karup</v>
          </cell>
          <cell r="E3995" t="str">
            <v>Каруп</v>
          </cell>
          <cell r="F3995" t="str">
            <v>Karup</v>
          </cell>
          <cell r="G3995" t="str">
            <v>+1.0</v>
          </cell>
          <cell r="H3995" t="str">
            <v>Дания</v>
          </cell>
          <cell r="I3995" t="str">
            <v>Denmark</v>
          </cell>
          <cell r="J3995" t="str">
            <v>DK</v>
          </cell>
          <cell r="K3995" t="str">
            <v>56.297458</v>
          </cell>
          <cell r="L3995" t="str">
            <v>9.124628</v>
          </cell>
          <cell r="M3995">
            <v>2933</v>
          </cell>
          <cell r="N3995">
            <v>52</v>
          </cell>
        </row>
        <row r="3996">
          <cell r="A3996" t="str">
            <v>KRQ</v>
          </cell>
          <cell r="B3996" t="str">
            <v>UKCK</v>
          </cell>
          <cell r="C3996" t="str">
            <v>Краматорск</v>
          </cell>
          <cell r="D3996" t="str">
            <v>Kramatorsk</v>
          </cell>
          <cell r="E3996" t="str">
            <v>Краматорск</v>
          </cell>
          <cell r="F3996" t="str">
            <v>Kramatorsk</v>
          </cell>
          <cell r="G3996" t="str">
            <v>+2.0</v>
          </cell>
          <cell r="H3996" t="str">
            <v>Украина</v>
          </cell>
          <cell r="I3996" t="str">
            <v>Ukraine</v>
          </cell>
          <cell r="J3996" t="str">
            <v>UA</v>
          </cell>
          <cell r="K3996" t="str">
            <v>48.705556</v>
          </cell>
          <cell r="L3996" t="str">
            <v>37.628889</v>
          </cell>
          <cell r="M3996">
            <v>2500</v>
          </cell>
          <cell r="N3996">
            <v>197</v>
          </cell>
        </row>
        <row r="3997">
          <cell r="A3997" t="str">
            <v>KRR</v>
          </cell>
          <cell r="B3997" t="str">
            <v>URKK</v>
          </cell>
          <cell r="C3997" t="str">
            <v>Пашковский</v>
          </cell>
          <cell r="D3997" t="str">
            <v>Pashkovsky</v>
          </cell>
          <cell r="E3997" t="str">
            <v>Краснодар</v>
          </cell>
          <cell r="F3997" t="str">
            <v>Krasnodar</v>
          </cell>
          <cell r="G3997" t="str">
            <v>+3.0</v>
          </cell>
          <cell r="H3997" t="str">
            <v>Россия</v>
          </cell>
          <cell r="I3997" t="str">
            <v>Russian Federation</v>
          </cell>
          <cell r="J3997" t="str">
            <v>RU</v>
          </cell>
          <cell r="K3997" t="str">
            <v>45.034689</v>
          </cell>
          <cell r="L3997" t="str">
            <v>39.170539</v>
          </cell>
          <cell r="N3997">
            <v>36</v>
          </cell>
        </row>
        <row r="3998">
          <cell r="A3998" t="str">
            <v>KRS</v>
          </cell>
          <cell r="B3998" t="str">
            <v>ENCN</v>
          </cell>
          <cell r="D3998" t="str">
            <v>Kjevik</v>
          </cell>
          <cell r="E3998" t="str">
            <v>Кристиансенд</v>
          </cell>
          <cell r="F3998" t="str">
            <v>Kristiansand</v>
          </cell>
          <cell r="G3998" t="str">
            <v>+1.0</v>
          </cell>
          <cell r="H3998" t="str">
            <v>Норвегия</v>
          </cell>
          <cell r="I3998" t="str">
            <v>Norway</v>
          </cell>
          <cell r="J3998" t="str">
            <v>NO</v>
          </cell>
          <cell r="K3998" t="str">
            <v>58.204214</v>
          </cell>
          <cell r="L3998" t="str">
            <v>8.085369</v>
          </cell>
          <cell r="M3998">
            <v>1870</v>
          </cell>
          <cell r="N3998">
            <v>17</v>
          </cell>
        </row>
        <row r="3999">
          <cell r="A3999" t="str">
            <v>KRT</v>
          </cell>
          <cell r="B3999" t="str">
            <v>HSSS</v>
          </cell>
          <cell r="D3999" t="str">
            <v>Civil</v>
          </cell>
          <cell r="E3999" t="str">
            <v>Хартум</v>
          </cell>
          <cell r="F3999" t="str">
            <v>Khartoum</v>
          </cell>
          <cell r="G3999" t="str">
            <v>+3.0</v>
          </cell>
          <cell r="H3999" t="str">
            <v>Судан</v>
          </cell>
          <cell r="I3999" t="str">
            <v>Sudan</v>
          </cell>
          <cell r="J3999" t="str">
            <v>SD</v>
          </cell>
          <cell r="K3999" t="str">
            <v>15.589497</v>
          </cell>
          <cell r="L3999" t="str">
            <v>32.553161</v>
          </cell>
          <cell r="M3999">
            <v>3000</v>
          </cell>
          <cell r="N3999">
            <v>386</v>
          </cell>
        </row>
        <row r="4000">
          <cell r="A4000" t="str">
            <v>KRU</v>
          </cell>
          <cell r="D4000" t="str">
            <v>Kerau</v>
          </cell>
          <cell r="F4000" t="str">
            <v>Kerau</v>
          </cell>
          <cell r="G4000" t="str">
            <v>-10.0</v>
          </cell>
          <cell r="H4000" t="str">
            <v>Папуа - Новая Гвинея</v>
          </cell>
          <cell r="I4000" t="str">
            <v>Papua New Guinea</v>
          </cell>
          <cell r="J4000" t="str">
            <v>PG</v>
          </cell>
          <cell r="K4000" t="str">
            <v>-8.267</v>
          </cell>
          <cell r="L4000" t="str">
            <v>147.067</v>
          </cell>
          <cell r="M4000">
            <v>579</v>
          </cell>
          <cell r="N4000">
            <v>2164</v>
          </cell>
        </row>
        <row r="4001">
          <cell r="A4001" t="str">
            <v>KRV</v>
          </cell>
          <cell r="C4001" t="str">
            <v>Керио-Валлей</v>
          </cell>
          <cell r="D4001" t="str">
            <v>Kerio Valley</v>
          </cell>
          <cell r="E4001" t="str">
            <v>Керио-Валлей</v>
          </cell>
          <cell r="F4001" t="str">
            <v>Kerio Valley</v>
          </cell>
          <cell r="G4001" t="str">
            <v>+3.0</v>
          </cell>
          <cell r="H4001" t="str">
            <v>Кения</v>
          </cell>
          <cell r="I4001" t="str">
            <v>Kenya</v>
          </cell>
          <cell r="J4001" t="str">
            <v>KE</v>
          </cell>
          <cell r="K4001" t="str">
            <v>2.983</v>
          </cell>
          <cell r="L4001" t="str">
            <v>36.117</v>
          </cell>
        </row>
        <row r="4002">
          <cell r="A4002" t="str">
            <v>KRW</v>
          </cell>
          <cell r="B4002" t="str">
            <v>UTAK</v>
          </cell>
          <cell r="D4002" t="str">
            <v>Turkmanbashi</v>
          </cell>
          <cell r="F4002" t="str">
            <v>Turkmenbashi</v>
          </cell>
          <cell r="G4002" t="str">
            <v>-2.0</v>
          </cell>
          <cell r="H4002" t="str">
            <v>Туркменистан</v>
          </cell>
          <cell r="I4002" t="str">
            <v>Turkmenistan</v>
          </cell>
          <cell r="J4002" t="str">
            <v>TM</v>
          </cell>
          <cell r="K4002" t="str">
            <v>40.063333</v>
          </cell>
          <cell r="L4002" t="str">
            <v>53.007222</v>
          </cell>
          <cell r="N4002">
            <v>85</v>
          </cell>
        </row>
        <row r="4003">
          <cell r="A4003" t="str">
            <v>KRX</v>
          </cell>
          <cell r="C4003" t="str">
            <v>Кар-Кар</v>
          </cell>
          <cell r="D4003" t="str">
            <v>Kar Kar</v>
          </cell>
          <cell r="E4003" t="str">
            <v>Кар-Кар</v>
          </cell>
          <cell r="F4003" t="str">
            <v>Kar Kar</v>
          </cell>
          <cell r="G4003" t="str">
            <v>+10.0</v>
          </cell>
          <cell r="H4003" t="str">
            <v>Папуа - Новая Гвинея</v>
          </cell>
          <cell r="I4003" t="str">
            <v>Papua New Guinea</v>
          </cell>
          <cell r="J4003" t="str">
            <v>PG</v>
          </cell>
          <cell r="K4003" t="str">
            <v>-4.550</v>
          </cell>
          <cell r="L4003" t="str">
            <v>145.917</v>
          </cell>
          <cell r="M4003">
            <v>732</v>
          </cell>
          <cell r="N4003">
            <v>16</v>
          </cell>
        </row>
        <row r="4004">
          <cell r="A4004" t="str">
            <v>KRY</v>
          </cell>
          <cell r="B4004" t="str">
            <v>ZWKM</v>
          </cell>
          <cell r="C4004" t="str">
            <v>Карамей</v>
          </cell>
          <cell r="D4004" t="str">
            <v>Karamay</v>
          </cell>
          <cell r="E4004" t="str">
            <v>Карамай</v>
          </cell>
          <cell r="F4004" t="str">
            <v>Karamay</v>
          </cell>
          <cell r="G4004" t="str">
            <v>-8.0</v>
          </cell>
          <cell r="H4004" t="str">
            <v>Китай</v>
          </cell>
          <cell r="I4004" t="str">
            <v>China</v>
          </cell>
          <cell r="J4004" t="str">
            <v>CN</v>
          </cell>
          <cell r="K4004" t="str">
            <v>45.617</v>
          </cell>
          <cell r="L4004" t="str">
            <v>84.883</v>
          </cell>
        </row>
        <row r="4005">
          <cell r="A4005" t="str">
            <v>KRZ</v>
          </cell>
          <cell r="B4005" t="str">
            <v>FZBT</v>
          </cell>
          <cell r="C4005" t="str">
            <v>Кири</v>
          </cell>
          <cell r="D4005" t="str">
            <v>Kiri</v>
          </cell>
          <cell r="E4005" t="str">
            <v>Кири</v>
          </cell>
          <cell r="F4005" t="str">
            <v>Kiri</v>
          </cell>
          <cell r="H4005" t="str">
            <v>Демократическая республика Конго</v>
          </cell>
          <cell r="I4005" t="str">
            <v>Democratic Republic Of Congo</v>
          </cell>
          <cell r="J4005" t="str">
            <v>CD</v>
          </cell>
          <cell r="K4005" t="str">
            <v>-1.435</v>
          </cell>
          <cell r="L4005" t="str">
            <v>19.024</v>
          </cell>
          <cell r="M4005">
            <v>1450</v>
          </cell>
          <cell r="N4005">
            <v>309</v>
          </cell>
        </row>
        <row r="4006">
          <cell r="A4006" t="str">
            <v>KSA</v>
          </cell>
          <cell r="B4006" t="str">
            <v>PTSA</v>
          </cell>
          <cell r="D4006" t="str">
            <v>Kosrae</v>
          </cell>
          <cell r="F4006" t="str">
            <v>Kosrae</v>
          </cell>
          <cell r="G4006" t="str">
            <v>+11.0</v>
          </cell>
          <cell r="H4006" t="str">
            <v>Микронезия</v>
          </cell>
          <cell r="I4006" t="str">
            <v>Federated States of Micronesia</v>
          </cell>
          <cell r="J4006" t="str">
            <v>FM</v>
          </cell>
          <cell r="K4006" t="str">
            <v>5.356975</v>
          </cell>
          <cell r="L4006" t="str">
            <v>162.958386</v>
          </cell>
          <cell r="M4006">
            <v>1829</v>
          </cell>
          <cell r="N4006">
            <v>3</v>
          </cell>
        </row>
        <row r="4007">
          <cell r="A4007" t="str">
            <v>KSB</v>
          </cell>
          <cell r="C4007" t="str">
            <v>Касаномбе</v>
          </cell>
          <cell r="D4007" t="str">
            <v>Kasanombe</v>
          </cell>
          <cell r="E4007" t="str">
            <v>Касаномбе</v>
          </cell>
          <cell r="F4007" t="str">
            <v>Kasanombe</v>
          </cell>
          <cell r="G4007" t="str">
            <v>-10.0</v>
          </cell>
          <cell r="H4007" t="str">
            <v>Папуа - Новая Гвинея</v>
          </cell>
          <cell r="I4007" t="str">
            <v>Papua New Guinea</v>
          </cell>
          <cell r="J4007" t="str">
            <v>PG</v>
          </cell>
          <cell r="K4007" t="str">
            <v>-6.367</v>
          </cell>
          <cell r="L4007" t="str">
            <v>146.983</v>
          </cell>
          <cell r="M4007">
            <v>457</v>
          </cell>
          <cell r="N4007">
            <v>1737</v>
          </cell>
        </row>
        <row r="4008">
          <cell r="A4008" t="str">
            <v>KSC</v>
          </cell>
          <cell r="B4008" t="str">
            <v>LZKZ</v>
          </cell>
          <cell r="D4008" t="str">
            <v>Barca</v>
          </cell>
          <cell r="E4008" t="str">
            <v>Косице</v>
          </cell>
          <cell r="F4008" t="str">
            <v>Kosice</v>
          </cell>
          <cell r="G4008" t="str">
            <v>+1.0</v>
          </cell>
          <cell r="H4008" t="str">
            <v>Словакия</v>
          </cell>
          <cell r="I4008" t="str">
            <v>Slovakia</v>
          </cell>
          <cell r="J4008" t="str">
            <v>SK</v>
          </cell>
          <cell r="K4008" t="str">
            <v>48.663055</v>
          </cell>
          <cell r="L4008" t="str">
            <v>21.241112</v>
          </cell>
          <cell r="M4008">
            <v>3100</v>
          </cell>
          <cell r="N4008">
            <v>230</v>
          </cell>
        </row>
        <row r="4009">
          <cell r="A4009" t="str">
            <v>KSD</v>
          </cell>
          <cell r="B4009" t="str">
            <v>ESOK</v>
          </cell>
          <cell r="C4009" t="str">
            <v>Карлстад</v>
          </cell>
          <cell r="D4009" t="str">
            <v>Karlstad</v>
          </cell>
          <cell r="E4009" t="str">
            <v>Карлстад</v>
          </cell>
          <cell r="F4009" t="str">
            <v>Karlstad</v>
          </cell>
          <cell r="G4009" t="str">
            <v>+1.0</v>
          </cell>
          <cell r="H4009" t="str">
            <v>Швеция</v>
          </cell>
          <cell r="I4009" t="str">
            <v>Sweden</v>
          </cell>
          <cell r="J4009" t="str">
            <v>SE</v>
          </cell>
          <cell r="K4009" t="str">
            <v>59.444714</v>
          </cell>
          <cell r="L4009" t="str">
            <v>13.337361</v>
          </cell>
          <cell r="M4009">
            <v>1580</v>
          </cell>
          <cell r="N4009">
            <v>107</v>
          </cell>
        </row>
        <row r="4010">
          <cell r="A4010" t="str">
            <v>KSE</v>
          </cell>
          <cell r="B4010" t="str">
            <v>HUKS</v>
          </cell>
          <cell r="C4010" t="str">
            <v>Касесе</v>
          </cell>
          <cell r="D4010" t="str">
            <v>Kasese</v>
          </cell>
          <cell r="E4010" t="str">
            <v>Касесе</v>
          </cell>
          <cell r="F4010" t="str">
            <v>Kasese</v>
          </cell>
          <cell r="G4010" t="str">
            <v>+3.0</v>
          </cell>
          <cell r="H4010" t="str">
            <v>Уганда</v>
          </cell>
          <cell r="I4010" t="str">
            <v>Uganda</v>
          </cell>
          <cell r="J4010" t="str">
            <v>UG</v>
          </cell>
          <cell r="K4010" t="str">
            <v>0.183</v>
          </cell>
          <cell r="L4010" t="str">
            <v>30.100</v>
          </cell>
          <cell r="M4010">
            <v>1570</v>
          </cell>
          <cell r="N4010">
            <v>959</v>
          </cell>
        </row>
        <row r="4011">
          <cell r="A4011" t="str">
            <v>KSF</v>
          </cell>
          <cell r="B4011" t="str">
            <v>EDVK</v>
          </cell>
          <cell r="D4011" t="str">
            <v>Kassel-Calden</v>
          </cell>
          <cell r="E4011" t="str">
            <v>Кассел</v>
          </cell>
          <cell r="F4011" t="str">
            <v>Kassel</v>
          </cell>
          <cell r="G4011" t="str">
            <v>+1.0</v>
          </cell>
          <cell r="H4011" t="str">
            <v>Германия</v>
          </cell>
          <cell r="I4011" t="str">
            <v>Germany</v>
          </cell>
          <cell r="J4011" t="str">
            <v>DE</v>
          </cell>
          <cell r="K4011" t="str">
            <v>51.408394</v>
          </cell>
          <cell r="L4011" t="str">
            <v>9.377631</v>
          </cell>
          <cell r="M4011">
            <v>1675</v>
          </cell>
          <cell r="N4011">
            <v>277</v>
          </cell>
        </row>
        <row r="4012">
          <cell r="A4012" t="str">
            <v>KSG</v>
          </cell>
          <cell r="C4012" t="str">
            <v>Кисенгам</v>
          </cell>
          <cell r="D4012" t="str">
            <v>Kisengan</v>
          </cell>
          <cell r="E4012" t="str">
            <v>Кисенгам</v>
          </cell>
          <cell r="F4012" t="str">
            <v>Kisengan</v>
          </cell>
          <cell r="G4012" t="str">
            <v>-10.0</v>
          </cell>
          <cell r="H4012" t="str">
            <v>Папуа - Новая Гвинея</v>
          </cell>
          <cell r="I4012" t="str">
            <v>Papua New Guinea</v>
          </cell>
          <cell r="J4012" t="str">
            <v>PG</v>
          </cell>
          <cell r="K4012" t="str">
            <v>-6.350</v>
          </cell>
          <cell r="L4012" t="str">
            <v>146.700</v>
          </cell>
          <cell r="M4012">
            <v>469</v>
          </cell>
          <cell r="N4012">
            <v>1036</v>
          </cell>
        </row>
        <row r="4013">
          <cell r="A4013" t="str">
            <v>KSH</v>
          </cell>
          <cell r="B4013" t="str">
            <v>OICC</v>
          </cell>
          <cell r="C4013" t="str">
            <v>Керманшах</v>
          </cell>
          <cell r="D4013" t="str">
            <v>Kermanshah</v>
          </cell>
          <cell r="E4013" t="str">
            <v>Керманшах</v>
          </cell>
          <cell r="F4013" t="str">
            <v>Kermanshah</v>
          </cell>
          <cell r="G4013" t="str">
            <v>-4.0</v>
          </cell>
          <cell r="H4013" t="str">
            <v>Иран</v>
          </cell>
          <cell r="I4013" t="str">
            <v>Iran</v>
          </cell>
          <cell r="J4013" t="str">
            <v>IR</v>
          </cell>
          <cell r="K4013" t="str">
            <v>34.345853</v>
          </cell>
          <cell r="L4013" t="str">
            <v>47.158128</v>
          </cell>
          <cell r="M4013">
            <v>2700</v>
          </cell>
          <cell r="N4013">
            <v>1311</v>
          </cell>
        </row>
        <row r="4014">
          <cell r="A4014" t="str">
            <v>KSI</v>
          </cell>
          <cell r="B4014" t="str">
            <v>GUKU</v>
          </cell>
          <cell r="C4014" t="str">
            <v>Киссидугу</v>
          </cell>
          <cell r="D4014" t="str">
            <v>Kissidougou</v>
          </cell>
          <cell r="E4014" t="str">
            <v>Киссидугу</v>
          </cell>
          <cell r="F4014" t="str">
            <v>Kissidougou</v>
          </cell>
          <cell r="G4014" t="str">
            <v>+0.0</v>
          </cell>
          <cell r="H4014" t="str">
            <v>Гвинея</v>
          </cell>
          <cell r="I4014" t="str">
            <v>Guinea</v>
          </cell>
          <cell r="J4014" t="str">
            <v>GN</v>
          </cell>
          <cell r="K4014" t="str">
            <v>9.160556</v>
          </cell>
          <cell r="L4014" t="str">
            <v>-10.124444</v>
          </cell>
          <cell r="M4014">
            <v>2000</v>
          </cell>
          <cell r="N4014">
            <v>551</v>
          </cell>
        </row>
        <row r="4015">
          <cell r="A4015" t="str">
            <v>KSJ</v>
          </cell>
          <cell r="B4015" t="str">
            <v>LGKS</v>
          </cell>
          <cell r="D4015" t="str">
            <v>Kasos Island</v>
          </cell>
          <cell r="F4015" t="str">
            <v>Kasos Island</v>
          </cell>
          <cell r="G4015" t="str">
            <v>+2.0</v>
          </cell>
          <cell r="H4015" t="str">
            <v>Греция</v>
          </cell>
          <cell r="I4015" t="str">
            <v>Greece</v>
          </cell>
          <cell r="J4015" t="str">
            <v>GR</v>
          </cell>
          <cell r="K4015" t="str">
            <v>35.421358</v>
          </cell>
          <cell r="L4015" t="str">
            <v>26.910047</v>
          </cell>
          <cell r="M4015">
            <v>760</v>
          </cell>
          <cell r="N4015">
            <v>11</v>
          </cell>
        </row>
        <row r="4016">
          <cell r="A4016" t="str">
            <v>KSK</v>
          </cell>
          <cell r="B4016" t="str">
            <v>ESKK</v>
          </cell>
          <cell r="C4016" t="str">
            <v>Карлскуга</v>
          </cell>
          <cell r="D4016" t="str">
            <v>Karlskoga</v>
          </cell>
          <cell r="E4016" t="str">
            <v>Карлскуга</v>
          </cell>
          <cell r="F4016" t="str">
            <v>Karlskoga</v>
          </cell>
          <cell r="G4016" t="str">
            <v>-1.0</v>
          </cell>
          <cell r="H4016" t="str">
            <v>Швеция</v>
          </cell>
          <cell r="I4016" t="str">
            <v>Sweden</v>
          </cell>
          <cell r="J4016" t="str">
            <v>SE</v>
          </cell>
          <cell r="K4016" t="str">
            <v>59.345867</v>
          </cell>
          <cell r="L4016" t="str">
            <v>14.495922</v>
          </cell>
          <cell r="M4016">
            <v>1500</v>
          </cell>
          <cell r="N4016">
            <v>122</v>
          </cell>
        </row>
        <row r="4017">
          <cell r="A4017" t="str">
            <v>KSL</v>
          </cell>
          <cell r="B4017" t="str">
            <v>HSKA</v>
          </cell>
          <cell r="C4017" t="str">
            <v>Кассала</v>
          </cell>
          <cell r="D4017" t="str">
            <v>Kassala</v>
          </cell>
          <cell r="E4017" t="str">
            <v>Кассала</v>
          </cell>
          <cell r="F4017" t="str">
            <v>Kassala</v>
          </cell>
          <cell r="G4017" t="str">
            <v>+3.0</v>
          </cell>
          <cell r="H4017" t="str">
            <v>Судан</v>
          </cell>
          <cell r="I4017" t="str">
            <v>Sudan</v>
          </cell>
          <cell r="J4017" t="str">
            <v>SD</v>
          </cell>
          <cell r="K4017" t="str">
            <v>15.387494</v>
          </cell>
          <cell r="L4017" t="str">
            <v>36.328842</v>
          </cell>
          <cell r="M4017">
            <v>2500</v>
          </cell>
          <cell r="N4017">
            <v>509</v>
          </cell>
        </row>
        <row r="4018">
          <cell r="A4018" t="str">
            <v>KSM</v>
          </cell>
          <cell r="B4018" t="str">
            <v>PASM</v>
          </cell>
          <cell r="D4018" t="str">
            <v>Saint Marys</v>
          </cell>
          <cell r="F4018" t="str">
            <v>Saint Marys</v>
          </cell>
          <cell r="G4018" t="str">
            <v>+9.0</v>
          </cell>
          <cell r="H4018" t="str">
            <v>США</v>
          </cell>
          <cell r="I4018" t="str">
            <v>United States</v>
          </cell>
          <cell r="J4018" t="str">
            <v>US</v>
          </cell>
          <cell r="K4018" t="str">
            <v>62.060833</v>
          </cell>
          <cell r="L4018" t="str">
            <v>-163.301833</v>
          </cell>
          <cell r="M4018">
            <v>1829</v>
          </cell>
          <cell r="N4018">
            <v>95</v>
          </cell>
        </row>
        <row r="4019">
          <cell r="A4019" t="str">
            <v>KSN</v>
          </cell>
          <cell r="B4019" t="str">
            <v>UAUU</v>
          </cell>
          <cell r="C4019" t="str">
            <v>Костанай</v>
          </cell>
          <cell r="D4019" t="str">
            <v>Kostanay</v>
          </cell>
          <cell r="E4019" t="str">
            <v>Костанай</v>
          </cell>
          <cell r="F4019" t="str">
            <v>Kostanay</v>
          </cell>
          <cell r="G4019" t="str">
            <v>+5.0</v>
          </cell>
          <cell r="H4019" t="str">
            <v>Казахстан</v>
          </cell>
          <cell r="I4019" t="str">
            <v>Kazakhstan</v>
          </cell>
          <cell r="J4019" t="str">
            <v>KZ</v>
          </cell>
          <cell r="K4019" t="str">
            <v>53.206944</v>
          </cell>
          <cell r="L4019" t="str">
            <v>63.550278</v>
          </cell>
          <cell r="N4019">
            <v>181</v>
          </cell>
        </row>
        <row r="4020">
          <cell r="A4020" t="str">
            <v>KSO</v>
          </cell>
          <cell r="B4020" t="str">
            <v>LGKA</v>
          </cell>
          <cell r="D4020" t="str">
            <v>Aristoteles Airport</v>
          </cell>
          <cell r="E4020" t="str">
            <v>Кастория</v>
          </cell>
          <cell r="F4020" t="str">
            <v>Kastoria</v>
          </cell>
          <cell r="G4020" t="str">
            <v>+2.0</v>
          </cell>
          <cell r="H4020" t="str">
            <v>Греция</v>
          </cell>
          <cell r="I4020" t="str">
            <v>Greece</v>
          </cell>
          <cell r="J4020" t="str">
            <v>GR</v>
          </cell>
          <cell r="K4020" t="str">
            <v>40.446294</v>
          </cell>
          <cell r="L4020" t="str">
            <v>21.282186</v>
          </cell>
          <cell r="M4020">
            <v>1810</v>
          </cell>
          <cell r="N4020">
            <v>661</v>
          </cell>
        </row>
        <row r="4021">
          <cell r="A4021" t="str">
            <v>KSP</v>
          </cell>
          <cell r="C4021" t="str">
            <v>Косипе</v>
          </cell>
          <cell r="D4021" t="str">
            <v>Kosipe</v>
          </cell>
          <cell r="E4021" t="str">
            <v>Косипе</v>
          </cell>
          <cell r="F4021" t="str">
            <v>Kosipe</v>
          </cell>
          <cell r="G4021" t="str">
            <v>-10.0</v>
          </cell>
          <cell r="H4021" t="str">
            <v>Папуа - Новая Гвинея</v>
          </cell>
          <cell r="I4021" t="str">
            <v>Papua New Guinea</v>
          </cell>
          <cell r="J4021" t="str">
            <v>PG</v>
          </cell>
          <cell r="K4021" t="str">
            <v>-8.450</v>
          </cell>
          <cell r="L4021" t="str">
            <v>147.200</v>
          </cell>
          <cell r="M4021">
            <v>707</v>
          </cell>
          <cell r="N4021">
            <v>1859</v>
          </cell>
        </row>
        <row r="4022">
          <cell r="A4022" t="str">
            <v>KSQ</v>
          </cell>
          <cell r="B4022" t="str">
            <v>UTSL</v>
          </cell>
          <cell r="C4022" t="str">
            <v>Карши</v>
          </cell>
          <cell r="D4022" t="str">
            <v>Karshi</v>
          </cell>
          <cell r="E4022" t="str">
            <v>Карши</v>
          </cell>
          <cell r="F4022" t="str">
            <v>Karshi</v>
          </cell>
          <cell r="G4022" t="str">
            <v>-2.0</v>
          </cell>
          <cell r="H4022" t="str">
            <v>Узбекистан</v>
          </cell>
          <cell r="I4022" t="str">
            <v>Uzbekistan</v>
          </cell>
          <cell r="J4022" t="str">
            <v>UZ</v>
          </cell>
          <cell r="K4022" t="str">
            <v>38.833636</v>
          </cell>
          <cell r="L4022" t="str">
            <v>65.921464</v>
          </cell>
          <cell r="N4022">
            <v>416</v>
          </cell>
        </row>
        <row r="4023">
          <cell r="A4023" t="str">
            <v>KSR</v>
          </cell>
          <cell r="B4023" t="str">
            <v>KKSR</v>
          </cell>
          <cell r="D4023" t="str">
            <v>Federal No 1</v>
          </cell>
          <cell r="F4023" t="str">
            <v>Sandy River</v>
          </cell>
          <cell r="G4023" t="str">
            <v>-9.0</v>
          </cell>
          <cell r="H4023" t="str">
            <v>США</v>
          </cell>
          <cell r="I4023" t="str">
            <v>United States</v>
          </cell>
          <cell r="J4023" t="str">
            <v>US</v>
          </cell>
          <cell r="K4023" t="str">
            <v>56.24444444</v>
          </cell>
          <cell r="L4023" t="str">
            <v>-160.38638888</v>
          </cell>
        </row>
        <row r="4024">
          <cell r="A4024" t="str">
            <v>KSS</v>
          </cell>
          <cell r="B4024" t="str">
            <v>GASK</v>
          </cell>
          <cell r="C4024" t="str">
            <v>Сикассо</v>
          </cell>
          <cell r="D4024" t="str">
            <v>Sikasso</v>
          </cell>
          <cell r="E4024" t="str">
            <v>Сикассо</v>
          </cell>
          <cell r="F4024" t="str">
            <v>Sikasso</v>
          </cell>
          <cell r="G4024" t="str">
            <v>+0.0</v>
          </cell>
          <cell r="H4024" t="str">
            <v>Мали</v>
          </cell>
          <cell r="I4024" t="str">
            <v>Mali</v>
          </cell>
          <cell r="J4024" t="str">
            <v>ML</v>
          </cell>
          <cell r="K4024" t="str">
            <v>11.333</v>
          </cell>
          <cell r="L4024" t="str">
            <v>-5.700</v>
          </cell>
          <cell r="M4024">
            <v>2880</v>
          </cell>
          <cell r="N4024">
            <v>420</v>
          </cell>
        </row>
        <row r="4025">
          <cell r="A4025" t="str">
            <v>KST</v>
          </cell>
          <cell r="B4025" t="str">
            <v>HSKI</v>
          </cell>
          <cell r="C4025" t="str">
            <v>Кости</v>
          </cell>
          <cell r="D4025" t="str">
            <v>Kosti</v>
          </cell>
          <cell r="E4025" t="str">
            <v>Кости</v>
          </cell>
          <cell r="F4025" t="str">
            <v>Kosti</v>
          </cell>
          <cell r="G4025" t="str">
            <v>+3.0</v>
          </cell>
          <cell r="H4025" t="str">
            <v>Судан</v>
          </cell>
          <cell r="I4025" t="str">
            <v>Sudan</v>
          </cell>
          <cell r="J4025" t="str">
            <v>SD</v>
          </cell>
          <cell r="K4025" t="str">
            <v>13.183</v>
          </cell>
          <cell r="L4025" t="str">
            <v>32.733</v>
          </cell>
          <cell r="M4025">
            <v>1338</v>
          </cell>
          <cell r="N4025">
            <v>393</v>
          </cell>
        </row>
        <row r="4026">
          <cell r="A4026" t="str">
            <v>KSU</v>
          </cell>
          <cell r="B4026" t="str">
            <v>ENKB</v>
          </cell>
          <cell r="D4026" t="str">
            <v>Kvernberget</v>
          </cell>
          <cell r="E4026" t="str">
            <v>Кистиансанд</v>
          </cell>
          <cell r="F4026" t="str">
            <v>Kristiansund</v>
          </cell>
          <cell r="G4026" t="str">
            <v>+1.0</v>
          </cell>
          <cell r="H4026" t="str">
            <v>Норвегия</v>
          </cell>
          <cell r="I4026" t="str">
            <v>Norway</v>
          </cell>
          <cell r="J4026" t="str">
            <v>NO</v>
          </cell>
          <cell r="K4026" t="str">
            <v>63.111781</v>
          </cell>
          <cell r="L4026" t="str">
            <v>7.824522</v>
          </cell>
          <cell r="M4026">
            <v>1760</v>
          </cell>
          <cell r="N4026">
            <v>62</v>
          </cell>
        </row>
        <row r="4027">
          <cell r="A4027" t="str">
            <v>KSV</v>
          </cell>
          <cell r="B4027" t="str">
            <v>YSPV</v>
          </cell>
          <cell r="D4027" t="str">
            <v>Springvale</v>
          </cell>
          <cell r="F4027" t="str">
            <v>Springvale</v>
          </cell>
          <cell r="G4027" t="str">
            <v>-8.0</v>
          </cell>
          <cell r="H4027" t="str">
            <v>Австралия</v>
          </cell>
          <cell r="I4027" t="str">
            <v>Australia</v>
          </cell>
          <cell r="J4027" t="str">
            <v>AU</v>
          </cell>
          <cell r="K4027" t="str">
            <v>-23.542500</v>
          </cell>
          <cell r="L4027" t="str">
            <v>140.704444</v>
          </cell>
          <cell r="M4027">
            <v>1524</v>
          </cell>
          <cell r="N4027">
            <v>131</v>
          </cell>
        </row>
        <row r="4028">
          <cell r="A4028" t="str">
            <v>KSW</v>
          </cell>
          <cell r="B4028" t="str">
            <v>LLKS</v>
          </cell>
          <cell r="C4028" t="str">
            <v>Кирьят-Шемона</v>
          </cell>
          <cell r="D4028" t="str">
            <v>Kiryat Shmona</v>
          </cell>
          <cell r="E4028" t="str">
            <v>Кирьят-Шемона</v>
          </cell>
          <cell r="F4028" t="str">
            <v>Kiryat Shmona</v>
          </cell>
          <cell r="G4028" t="str">
            <v>+2.0</v>
          </cell>
          <cell r="H4028" t="str">
            <v>Израиль</v>
          </cell>
          <cell r="I4028" t="str">
            <v>Israel</v>
          </cell>
          <cell r="J4028" t="str">
            <v>IL</v>
          </cell>
          <cell r="K4028" t="str">
            <v>33.217</v>
          </cell>
          <cell r="L4028" t="str">
            <v>35.600</v>
          </cell>
          <cell r="M4028">
            <v>1341</v>
          </cell>
          <cell r="N4028">
            <v>114</v>
          </cell>
        </row>
        <row r="4029">
          <cell r="A4029" t="str">
            <v>KSX</v>
          </cell>
          <cell r="C4029" t="str">
            <v>Ясуру</v>
          </cell>
          <cell r="D4029" t="str">
            <v>Yasuru</v>
          </cell>
          <cell r="E4029" t="str">
            <v>Ясуру</v>
          </cell>
          <cell r="F4029" t="str">
            <v>Yasuru</v>
          </cell>
          <cell r="G4029" t="str">
            <v>-10.0</v>
          </cell>
          <cell r="H4029" t="str">
            <v>Папуа - Новая Гвинея</v>
          </cell>
          <cell r="I4029" t="str">
            <v>Papua New Guinea</v>
          </cell>
          <cell r="J4029" t="str">
            <v>PG</v>
          </cell>
          <cell r="K4029" t="str">
            <v>-6.600</v>
          </cell>
          <cell r="L4029" t="str">
            <v>146.167</v>
          </cell>
          <cell r="M4029">
            <v>600</v>
          </cell>
          <cell r="N4029">
            <v>433</v>
          </cell>
        </row>
        <row r="4030">
          <cell r="A4030" t="str">
            <v>KSY</v>
          </cell>
          <cell r="B4030" t="str">
            <v>LTCF</v>
          </cell>
          <cell r="C4030" t="str">
            <v>Карс</v>
          </cell>
          <cell r="D4030" t="str">
            <v>Kars</v>
          </cell>
          <cell r="E4030" t="str">
            <v>Карс</v>
          </cell>
          <cell r="F4030" t="str">
            <v>Kars</v>
          </cell>
          <cell r="G4030" t="str">
            <v>+2.0</v>
          </cell>
          <cell r="H4030" t="str">
            <v>Турция</v>
          </cell>
          <cell r="I4030" t="str">
            <v>Turkey</v>
          </cell>
          <cell r="J4030" t="str">
            <v>TR</v>
          </cell>
          <cell r="K4030" t="str">
            <v>40.562222</v>
          </cell>
          <cell r="L4030" t="str">
            <v>43.115002</v>
          </cell>
          <cell r="M4030">
            <v>3500</v>
          </cell>
          <cell r="N4030">
            <v>1795</v>
          </cell>
        </row>
        <row r="4031">
          <cell r="A4031" t="str">
            <v>KSZ</v>
          </cell>
          <cell r="B4031" t="str">
            <v>ULKK</v>
          </cell>
          <cell r="C4031" t="str">
            <v>Котлас</v>
          </cell>
          <cell r="D4031" t="str">
            <v>Kotlas</v>
          </cell>
          <cell r="E4031" t="str">
            <v>Котлас</v>
          </cell>
          <cell r="F4031" t="str">
            <v>Kotlas</v>
          </cell>
          <cell r="G4031" t="str">
            <v>-2.0</v>
          </cell>
          <cell r="H4031" t="str">
            <v>Россия</v>
          </cell>
          <cell r="I4031" t="str">
            <v>Russian Federation</v>
          </cell>
          <cell r="J4031" t="str">
            <v>RU</v>
          </cell>
          <cell r="K4031" t="str">
            <v>61.235833</v>
          </cell>
          <cell r="L4031" t="str">
            <v>46.697500</v>
          </cell>
        </row>
        <row r="4032">
          <cell r="A4032" t="str">
            <v>KTA</v>
          </cell>
          <cell r="B4032" t="str">
            <v>YPKA</v>
          </cell>
          <cell r="C4032" t="str">
            <v>Каррата</v>
          </cell>
          <cell r="D4032" t="str">
            <v>Karratha</v>
          </cell>
          <cell r="E4032" t="str">
            <v>Каррата</v>
          </cell>
          <cell r="F4032" t="str">
            <v>Karratha</v>
          </cell>
          <cell r="G4032" t="str">
            <v>-8.0</v>
          </cell>
          <cell r="H4032" t="str">
            <v>Австралия</v>
          </cell>
          <cell r="I4032" t="str">
            <v>Australia</v>
          </cell>
          <cell r="J4032" t="str">
            <v>AU</v>
          </cell>
          <cell r="K4032" t="str">
            <v>-20.712222</v>
          </cell>
          <cell r="L4032" t="str">
            <v>116.773333</v>
          </cell>
          <cell r="M4032">
            <v>1829</v>
          </cell>
          <cell r="N4032">
            <v>9</v>
          </cell>
        </row>
        <row r="4033">
          <cell r="A4033" t="str">
            <v>KTB</v>
          </cell>
          <cell r="B4033" t="str">
            <v>KKTB</v>
          </cell>
          <cell r="D4033" t="str">
            <v>Thorne Bay</v>
          </cell>
          <cell r="F4033" t="str">
            <v>Thorne Bay</v>
          </cell>
          <cell r="G4033" t="str">
            <v>-9.0</v>
          </cell>
          <cell r="H4033" t="str">
            <v>США</v>
          </cell>
          <cell r="I4033" t="str">
            <v>United States</v>
          </cell>
          <cell r="J4033" t="str">
            <v>US</v>
          </cell>
          <cell r="K4033" t="str">
            <v>55.687962</v>
          </cell>
          <cell r="L4033" t="str">
            <v>-132.536676</v>
          </cell>
          <cell r="N4033">
            <v>0</v>
          </cell>
        </row>
        <row r="4034">
          <cell r="A4034" t="str">
            <v>KTC</v>
          </cell>
          <cell r="D4034" t="str">
            <v>Katiola</v>
          </cell>
          <cell r="F4034" t="str">
            <v>Katiola</v>
          </cell>
          <cell r="G4034" t="str">
            <v>+0.0</v>
          </cell>
          <cell r="H4034" t="str">
            <v>Кот д&amp;#039;Ивуар</v>
          </cell>
          <cell r="I4034" t="str">
            <v>Cote D&amp;#039;Ivoire</v>
          </cell>
          <cell r="J4034" t="str">
            <v>CI</v>
          </cell>
          <cell r="K4034" t="str">
            <v>8.133</v>
          </cell>
          <cell r="L4034" t="str">
            <v>-5.067</v>
          </cell>
          <cell r="M4034">
            <v>1647</v>
          </cell>
          <cell r="N4034">
            <v>280</v>
          </cell>
        </row>
        <row r="4035">
          <cell r="A4035" t="str">
            <v>KTD</v>
          </cell>
          <cell r="B4035" t="str">
            <v>RORK</v>
          </cell>
          <cell r="D4035" t="str">
            <v>Kitadaito</v>
          </cell>
          <cell r="F4035" t="str">
            <v>Kitadaito</v>
          </cell>
          <cell r="G4035" t="str">
            <v>+9.0</v>
          </cell>
          <cell r="H4035" t="str">
            <v>Япония</v>
          </cell>
          <cell r="I4035" t="str">
            <v>Japan</v>
          </cell>
          <cell r="J4035" t="str">
            <v>JP</v>
          </cell>
          <cell r="K4035" t="str">
            <v>25.944722</v>
          </cell>
          <cell r="L4035" t="str">
            <v>131.326944</v>
          </cell>
          <cell r="M4035">
            <v>792</v>
          </cell>
          <cell r="N4035">
            <v>24</v>
          </cell>
        </row>
        <row r="4036">
          <cell r="A4036" t="str">
            <v>KTE</v>
          </cell>
          <cell r="B4036" t="str">
            <v>WMKE</v>
          </cell>
          <cell r="C4036" t="str">
            <v>Кертех</v>
          </cell>
          <cell r="D4036" t="str">
            <v>Kerteh</v>
          </cell>
          <cell r="E4036" t="str">
            <v>Кертех</v>
          </cell>
          <cell r="F4036" t="str">
            <v>Kerteh</v>
          </cell>
          <cell r="G4036" t="str">
            <v>-8.0</v>
          </cell>
          <cell r="H4036" t="str">
            <v>Малайзия</v>
          </cell>
          <cell r="I4036" t="str">
            <v>Malaysia</v>
          </cell>
          <cell r="J4036" t="str">
            <v>MY</v>
          </cell>
          <cell r="K4036" t="str">
            <v>4.537222</v>
          </cell>
          <cell r="L4036" t="str">
            <v>103.426756</v>
          </cell>
          <cell r="M4036">
            <v>1400</v>
          </cell>
          <cell r="N4036">
            <v>5</v>
          </cell>
        </row>
        <row r="4037">
          <cell r="A4037" t="str">
            <v>KTF</v>
          </cell>
          <cell r="B4037" t="str">
            <v>NZTK</v>
          </cell>
          <cell r="C4037" t="str">
            <v>Такака</v>
          </cell>
          <cell r="D4037" t="str">
            <v>Takaka</v>
          </cell>
          <cell r="E4037" t="str">
            <v>Такака</v>
          </cell>
          <cell r="F4037" t="str">
            <v>Takaka</v>
          </cell>
          <cell r="G4037" t="str">
            <v>+13.0</v>
          </cell>
          <cell r="H4037" t="str">
            <v>Новая Зеландия</v>
          </cell>
          <cell r="I4037" t="str">
            <v>New Zealand</v>
          </cell>
          <cell r="J4037" t="str">
            <v>NZ</v>
          </cell>
          <cell r="K4037" t="str">
            <v>-40.813333</v>
          </cell>
          <cell r="L4037" t="str">
            <v>172.775278</v>
          </cell>
          <cell r="N4037">
            <v>30</v>
          </cell>
        </row>
        <row r="4038">
          <cell r="A4038" t="str">
            <v>KTG</v>
          </cell>
          <cell r="B4038" t="str">
            <v>WIOK</v>
          </cell>
          <cell r="D4038" t="str">
            <v>Ketapang</v>
          </cell>
          <cell r="F4038" t="str">
            <v>Ketapang</v>
          </cell>
          <cell r="G4038" t="str">
            <v>+8.0</v>
          </cell>
          <cell r="H4038" t="str">
            <v>Индонезия</v>
          </cell>
          <cell r="I4038" t="str">
            <v>Indonesia</v>
          </cell>
          <cell r="J4038" t="str">
            <v>ID</v>
          </cell>
          <cell r="K4038" t="str">
            <v>-1.816639</v>
          </cell>
          <cell r="L4038" t="str">
            <v>109.963483</v>
          </cell>
          <cell r="M4038">
            <v>1000</v>
          </cell>
          <cell r="N4038">
            <v>14</v>
          </cell>
        </row>
        <row r="4039">
          <cell r="A4039" t="str">
            <v>KTH</v>
          </cell>
          <cell r="D4039" t="str">
            <v>SPB</v>
          </cell>
          <cell r="F4039" t="str">
            <v>Tikchik</v>
          </cell>
          <cell r="H4039" t="str">
            <v>Индия</v>
          </cell>
          <cell r="I4039" t="str">
            <v>India</v>
          </cell>
          <cell r="J4039" t="str">
            <v>IN</v>
          </cell>
          <cell r="K4039" t="str">
            <v>59.963160</v>
          </cell>
          <cell r="L4039" t="str">
            <v>-158.477235</v>
          </cell>
          <cell r="N4039">
            <v>93</v>
          </cell>
        </row>
        <row r="4040">
          <cell r="A4040" t="str">
            <v>KTI</v>
          </cell>
          <cell r="B4040" t="str">
            <v>VDKT</v>
          </cell>
          <cell r="C4040" t="str">
            <v>Кратье</v>
          </cell>
          <cell r="D4040" t="str">
            <v>Kratie</v>
          </cell>
          <cell r="E4040" t="str">
            <v>Кратье</v>
          </cell>
          <cell r="F4040" t="str">
            <v>Kratie</v>
          </cell>
          <cell r="G4040" t="str">
            <v>-7.0</v>
          </cell>
          <cell r="H4040" t="str">
            <v>Камбоджа</v>
          </cell>
          <cell r="I4040" t="str">
            <v>Cambodia</v>
          </cell>
          <cell r="J4040" t="str">
            <v>KH</v>
          </cell>
          <cell r="K4040" t="str">
            <v>12.488</v>
          </cell>
          <cell r="L4040" t="str">
            <v>106.055</v>
          </cell>
          <cell r="M4040">
            <v>1100</v>
          </cell>
          <cell r="N4040">
            <v>30</v>
          </cell>
        </row>
        <row r="4041">
          <cell r="A4041" t="str">
            <v>KTK</v>
          </cell>
          <cell r="C4041" t="str">
            <v>Кануа</v>
          </cell>
          <cell r="D4041" t="str">
            <v>Kanua</v>
          </cell>
          <cell r="E4041" t="str">
            <v>Кануа</v>
          </cell>
          <cell r="F4041" t="str">
            <v>Kanua</v>
          </cell>
          <cell r="G4041" t="str">
            <v>-10.0</v>
          </cell>
          <cell r="H4041" t="str">
            <v>Папуа - Новая Гвинея</v>
          </cell>
          <cell r="I4041" t="str">
            <v>Papua New Guinea</v>
          </cell>
          <cell r="J4041" t="str">
            <v>PG</v>
          </cell>
          <cell r="K4041" t="str">
            <v>-5.783</v>
          </cell>
          <cell r="L4041" t="str">
            <v>154.733</v>
          </cell>
          <cell r="M4041">
            <v>645</v>
          </cell>
          <cell r="N4041">
            <v>27</v>
          </cell>
        </row>
        <row r="4042">
          <cell r="A4042" t="str">
            <v>KTL</v>
          </cell>
          <cell r="B4042" t="str">
            <v>HKKT</v>
          </cell>
          <cell r="C4042" t="str">
            <v>Китале</v>
          </cell>
          <cell r="D4042" t="str">
            <v>Kitale</v>
          </cell>
          <cell r="E4042" t="str">
            <v>Китале</v>
          </cell>
          <cell r="F4042" t="str">
            <v>Kitale</v>
          </cell>
          <cell r="G4042" t="str">
            <v>+3.0</v>
          </cell>
          <cell r="H4042" t="str">
            <v>Кения</v>
          </cell>
          <cell r="I4042" t="str">
            <v>Kenya</v>
          </cell>
          <cell r="J4042" t="str">
            <v>KE</v>
          </cell>
          <cell r="K4042" t="str">
            <v>0.971989</v>
          </cell>
          <cell r="L4042" t="str">
            <v>34.958556</v>
          </cell>
          <cell r="M4042">
            <v>1646</v>
          </cell>
          <cell r="N4042">
            <v>1850</v>
          </cell>
        </row>
        <row r="4043">
          <cell r="A4043" t="str">
            <v>KTM</v>
          </cell>
          <cell r="B4043" t="str">
            <v>VNKT</v>
          </cell>
          <cell r="D4043" t="str">
            <v>Tribhuvan</v>
          </cell>
          <cell r="E4043" t="str">
            <v>Катманду</v>
          </cell>
          <cell r="F4043" t="str">
            <v>Kathmandu</v>
          </cell>
          <cell r="G4043" t="str">
            <v>+5.75</v>
          </cell>
          <cell r="H4043" t="str">
            <v>Непал</v>
          </cell>
          <cell r="I4043" t="str">
            <v>Nepal</v>
          </cell>
          <cell r="J4043" t="str">
            <v>NP</v>
          </cell>
          <cell r="K4043" t="str">
            <v>27.696583</v>
          </cell>
          <cell r="L4043" t="str">
            <v>85.359100</v>
          </cell>
          <cell r="M4043">
            <v>3085</v>
          </cell>
          <cell r="N4043">
            <v>1338</v>
          </cell>
        </row>
        <row r="4044">
          <cell r="A4044" t="str">
            <v>KTN</v>
          </cell>
          <cell r="B4044" t="str">
            <v>PAKT</v>
          </cell>
          <cell r="D4044" t="str">
            <v>International</v>
          </cell>
          <cell r="F4044" t="str">
            <v>Ketchikan</v>
          </cell>
          <cell r="G4044" t="str">
            <v>-9.0</v>
          </cell>
          <cell r="H4044" t="str">
            <v>США</v>
          </cell>
          <cell r="I4044" t="str">
            <v>United States</v>
          </cell>
          <cell r="J4044" t="str">
            <v>US</v>
          </cell>
          <cell r="K4044" t="str">
            <v>55.354075</v>
          </cell>
          <cell r="L4044" t="str">
            <v>-131.711219</v>
          </cell>
          <cell r="M4044">
            <v>2285</v>
          </cell>
          <cell r="N4044">
            <v>27</v>
          </cell>
        </row>
        <row r="4045">
          <cell r="A4045" t="str">
            <v>KTO</v>
          </cell>
          <cell r="B4045" t="str">
            <v>SYKT</v>
          </cell>
          <cell r="C4045" t="str">
            <v>Като</v>
          </cell>
          <cell r="D4045" t="str">
            <v>Kato</v>
          </cell>
          <cell r="E4045" t="str">
            <v>Като</v>
          </cell>
          <cell r="F4045" t="str">
            <v>Kato</v>
          </cell>
          <cell r="G4045" t="str">
            <v>+3.0</v>
          </cell>
          <cell r="H4045" t="str">
            <v>Гайана</v>
          </cell>
          <cell r="I4045" t="str">
            <v>Guyana</v>
          </cell>
          <cell r="J4045" t="str">
            <v>GY</v>
          </cell>
          <cell r="K4045" t="str">
            <v>4.649162</v>
          </cell>
          <cell r="L4045" t="str">
            <v>-59.832222</v>
          </cell>
          <cell r="M4045">
            <v>1463</v>
          </cell>
          <cell r="N4045">
            <v>701</v>
          </cell>
        </row>
        <row r="4046">
          <cell r="A4046" t="str">
            <v>KTP</v>
          </cell>
          <cell r="B4046" t="str">
            <v>MKTP</v>
          </cell>
          <cell r="D4046" t="str">
            <v>Tinson</v>
          </cell>
          <cell r="E4046" t="str">
            <v>Кингстоун</v>
          </cell>
          <cell r="F4046" t="str">
            <v>Kingston</v>
          </cell>
          <cell r="G4046" t="str">
            <v>-5.0</v>
          </cell>
          <cell r="H4046" t="str">
            <v>Ямайка</v>
          </cell>
          <cell r="I4046" t="str">
            <v>Jamaica</v>
          </cell>
          <cell r="J4046" t="str">
            <v>JM</v>
          </cell>
          <cell r="K4046" t="str">
            <v>17.988558</v>
          </cell>
          <cell r="L4046" t="str">
            <v>-76.823761</v>
          </cell>
          <cell r="M4046">
            <v>1280</v>
          </cell>
          <cell r="N4046">
            <v>5</v>
          </cell>
        </row>
        <row r="4047">
          <cell r="A4047" t="str">
            <v>KTQ</v>
          </cell>
          <cell r="B4047" t="str">
            <v>EFIT</v>
          </cell>
          <cell r="D4047" t="str">
            <v>Kitee</v>
          </cell>
          <cell r="F4047" t="str">
            <v>Kitee</v>
          </cell>
          <cell r="G4047" t="str">
            <v>+2.0</v>
          </cell>
          <cell r="H4047" t="str">
            <v>Финляндия</v>
          </cell>
          <cell r="I4047" t="str">
            <v>Finland</v>
          </cell>
          <cell r="J4047" t="str">
            <v>FI</v>
          </cell>
          <cell r="K4047" t="str">
            <v>62.166111</v>
          </cell>
          <cell r="L4047" t="str">
            <v>30.073611</v>
          </cell>
          <cell r="N4047">
            <v>111</v>
          </cell>
        </row>
        <row r="4048">
          <cell r="A4048" t="str">
            <v>KTR</v>
          </cell>
          <cell r="B4048" t="str">
            <v>YPTN</v>
          </cell>
          <cell r="D4048" t="str">
            <v>Tindal</v>
          </cell>
          <cell r="E4048" t="str">
            <v>Кэтрин</v>
          </cell>
          <cell r="F4048" t="str">
            <v>Katherine</v>
          </cell>
          <cell r="G4048" t="str">
            <v>+9.5</v>
          </cell>
          <cell r="H4048" t="str">
            <v>Австралия</v>
          </cell>
          <cell r="I4048" t="str">
            <v>Australia</v>
          </cell>
          <cell r="J4048" t="str">
            <v>AU</v>
          </cell>
          <cell r="K4048" t="str">
            <v>-14.521111</v>
          </cell>
          <cell r="L4048" t="str">
            <v>132.377778</v>
          </cell>
          <cell r="M4048">
            <v>2713</v>
          </cell>
          <cell r="N4048">
            <v>135</v>
          </cell>
        </row>
        <row r="4049">
          <cell r="A4049" t="str">
            <v>KTS</v>
          </cell>
          <cell r="B4049" t="str">
            <v>PFKT</v>
          </cell>
          <cell r="D4049" t="str">
            <v>Brevig Mission</v>
          </cell>
          <cell r="F4049" t="str">
            <v>Teller Mission</v>
          </cell>
          <cell r="G4049" t="str">
            <v>-9.0</v>
          </cell>
          <cell r="H4049" t="str">
            <v>США</v>
          </cell>
          <cell r="I4049" t="str">
            <v>United States</v>
          </cell>
          <cell r="J4049" t="str">
            <v>US</v>
          </cell>
          <cell r="K4049" t="str">
            <v>65.331333</v>
          </cell>
          <cell r="L4049" t="str">
            <v>-166.465722</v>
          </cell>
          <cell r="M4049">
            <v>585</v>
          </cell>
          <cell r="N4049">
            <v>12</v>
          </cell>
        </row>
        <row r="4050">
          <cell r="A4050" t="str">
            <v>KTT</v>
          </cell>
          <cell r="B4050" t="str">
            <v>EFKT</v>
          </cell>
          <cell r="C4050" t="str">
            <v>Киттила</v>
          </cell>
          <cell r="D4050" t="str">
            <v>Kittila</v>
          </cell>
          <cell r="E4050" t="str">
            <v>Киттила</v>
          </cell>
          <cell r="F4050" t="str">
            <v>Kittila</v>
          </cell>
          <cell r="G4050" t="str">
            <v>+2.0</v>
          </cell>
          <cell r="H4050" t="str">
            <v>Финляндия</v>
          </cell>
          <cell r="I4050" t="str">
            <v>Finland</v>
          </cell>
          <cell r="J4050" t="str">
            <v>FI</v>
          </cell>
          <cell r="K4050" t="str">
            <v>67.701022</v>
          </cell>
          <cell r="L4050" t="str">
            <v>24.846850</v>
          </cell>
          <cell r="M4050">
            <v>2000</v>
          </cell>
          <cell r="N4050">
            <v>196</v>
          </cell>
        </row>
        <row r="4051">
          <cell r="A4051" t="str">
            <v>KTU</v>
          </cell>
          <cell r="B4051" t="str">
            <v>VIKO</v>
          </cell>
          <cell r="C4051" t="str">
            <v>Кота</v>
          </cell>
          <cell r="D4051" t="str">
            <v>Kota</v>
          </cell>
          <cell r="E4051" t="str">
            <v>Мота</v>
          </cell>
          <cell r="F4051" t="str">
            <v>Kota</v>
          </cell>
          <cell r="G4051" t="str">
            <v>-6.0</v>
          </cell>
          <cell r="H4051" t="str">
            <v>Индия</v>
          </cell>
          <cell r="I4051" t="str">
            <v>India</v>
          </cell>
          <cell r="J4051" t="str">
            <v>IN</v>
          </cell>
          <cell r="K4051" t="str">
            <v>25.160219</v>
          </cell>
          <cell r="L4051" t="str">
            <v>75.845631</v>
          </cell>
          <cell r="M4051">
            <v>1244</v>
          </cell>
          <cell r="N4051">
            <v>273</v>
          </cell>
        </row>
        <row r="4052">
          <cell r="A4052" t="str">
            <v>KTV</v>
          </cell>
          <cell r="B4052" t="str">
            <v>SVKM</v>
          </cell>
          <cell r="D4052" t="str">
            <v>Kamarata</v>
          </cell>
          <cell r="F4052" t="str">
            <v>Kamarata</v>
          </cell>
          <cell r="G4052" t="str">
            <v>+4.0</v>
          </cell>
          <cell r="H4052" t="str">
            <v>Венесуэла</v>
          </cell>
          <cell r="I4052" t="str">
            <v>Venezuela</v>
          </cell>
          <cell r="J4052" t="str">
            <v>VE</v>
          </cell>
          <cell r="K4052" t="str">
            <v>5.700</v>
          </cell>
          <cell r="L4052" t="str">
            <v>-62.317</v>
          </cell>
          <cell r="M4052">
            <v>1200</v>
          </cell>
          <cell r="N4052">
            <v>487</v>
          </cell>
        </row>
        <row r="4053">
          <cell r="A4053" t="str">
            <v>KTW</v>
          </cell>
          <cell r="B4053" t="str">
            <v>EPKT</v>
          </cell>
          <cell r="D4053" t="str">
            <v>Pyrzowice</v>
          </cell>
          <cell r="E4053" t="str">
            <v>Катовице</v>
          </cell>
          <cell r="F4053" t="str">
            <v>Katowice</v>
          </cell>
          <cell r="G4053" t="str">
            <v>+1.0</v>
          </cell>
          <cell r="H4053" t="str">
            <v>Польша</v>
          </cell>
          <cell r="I4053" t="str">
            <v>Poland</v>
          </cell>
          <cell r="J4053" t="str">
            <v>PL</v>
          </cell>
          <cell r="K4053" t="str">
            <v>50.474253</v>
          </cell>
          <cell r="L4053" t="str">
            <v>19.080019</v>
          </cell>
          <cell r="M4053">
            <v>2799</v>
          </cell>
          <cell r="N4053">
            <v>303</v>
          </cell>
        </row>
        <row r="4054">
          <cell r="A4054" t="str">
            <v>KTX</v>
          </cell>
          <cell r="B4054" t="str">
            <v>GAKO</v>
          </cell>
          <cell r="C4054" t="str">
            <v>Кутиала</v>
          </cell>
          <cell r="D4054" t="str">
            <v>Koutiala</v>
          </cell>
          <cell r="E4054" t="str">
            <v>Кутиала</v>
          </cell>
          <cell r="F4054" t="str">
            <v>Koutiala</v>
          </cell>
          <cell r="G4054" t="str">
            <v>+0.0</v>
          </cell>
          <cell r="H4054" t="str">
            <v>Мали</v>
          </cell>
          <cell r="I4054" t="str">
            <v>Mali</v>
          </cell>
          <cell r="J4054" t="str">
            <v>ML</v>
          </cell>
          <cell r="K4054" t="str">
            <v>12.350</v>
          </cell>
          <cell r="L4054" t="str">
            <v>-5.433</v>
          </cell>
          <cell r="M4054">
            <v>1200</v>
          </cell>
          <cell r="N4054">
            <v>378</v>
          </cell>
        </row>
        <row r="4055">
          <cell r="A4055" t="str">
            <v>KTY</v>
          </cell>
          <cell r="B4055" t="str">
            <v>EPGI</v>
          </cell>
          <cell r="D4055" t="str">
            <v>Katukurunda Slaf Base</v>
          </cell>
          <cell r="F4055" t="str">
            <v>Katukurunda</v>
          </cell>
          <cell r="G4055" t="str">
            <v>+0.0</v>
          </cell>
          <cell r="H4055" t="str">
            <v>Шри-Ланка</v>
          </cell>
          <cell r="I4055" t="str">
            <v>Sri Lanka</v>
          </cell>
          <cell r="J4055" t="str">
            <v>LK</v>
          </cell>
          <cell r="K4055">
            <v>6</v>
          </cell>
          <cell r="L4055" t="str">
            <v>80.3</v>
          </cell>
        </row>
        <row r="4056">
          <cell r="A4056" t="str">
            <v>KTZ</v>
          </cell>
          <cell r="B4056" t="str">
            <v>TKPK</v>
          </cell>
          <cell r="D4056" t="str">
            <v>Kwun Tong</v>
          </cell>
          <cell r="F4056" t="str">
            <v>Kwun Tong</v>
          </cell>
          <cell r="G4056" t="str">
            <v>+8.0</v>
          </cell>
          <cell r="H4056" t="str">
            <v>Гонконг</v>
          </cell>
          <cell r="I4056" t="str">
            <v>Hong Kong</v>
          </cell>
          <cell r="J4056" t="str">
            <v>HK</v>
          </cell>
          <cell r="K4056" t="str">
            <v>22.322777777778</v>
          </cell>
          <cell r="L4056" t="str">
            <v>114.21666666667</v>
          </cell>
        </row>
        <row r="4057">
          <cell r="A4057" t="str">
            <v>KUA</v>
          </cell>
          <cell r="B4057" t="str">
            <v>WMKD</v>
          </cell>
          <cell r="C4057" t="str">
            <v>Куантан</v>
          </cell>
          <cell r="D4057" t="str">
            <v>Kuantan</v>
          </cell>
          <cell r="E4057" t="str">
            <v>Куантан</v>
          </cell>
          <cell r="F4057" t="str">
            <v>Kuantan</v>
          </cell>
          <cell r="G4057" t="str">
            <v>+8.0</v>
          </cell>
          <cell r="H4057" t="str">
            <v>Малайзия</v>
          </cell>
          <cell r="I4057" t="str">
            <v>Malaysia</v>
          </cell>
          <cell r="J4057" t="str">
            <v>MY</v>
          </cell>
          <cell r="K4057" t="str">
            <v>3.775389</v>
          </cell>
          <cell r="L4057" t="str">
            <v>103.209056</v>
          </cell>
          <cell r="M4057">
            <v>2804</v>
          </cell>
          <cell r="N4057">
            <v>18</v>
          </cell>
        </row>
        <row r="4058">
          <cell r="A4058" t="str">
            <v>KUC</v>
          </cell>
          <cell r="B4058" t="str">
            <v>NGKT</v>
          </cell>
          <cell r="C4058" t="str">
            <v>Куриа</v>
          </cell>
          <cell r="D4058" t="str">
            <v>Kuria</v>
          </cell>
          <cell r="E4058" t="str">
            <v>Куриа</v>
          </cell>
          <cell r="F4058" t="str">
            <v>Kuria</v>
          </cell>
          <cell r="G4058" t="str">
            <v>-12.0</v>
          </cell>
          <cell r="H4058" t="str">
            <v>Кирибати</v>
          </cell>
          <cell r="I4058" t="str">
            <v>Kiribati</v>
          </cell>
          <cell r="J4058" t="str">
            <v>KI</v>
          </cell>
          <cell r="K4058" t="str">
            <v>0.218611</v>
          </cell>
          <cell r="L4058" t="str">
            <v>173.442222</v>
          </cell>
          <cell r="M4058">
            <v>877</v>
          </cell>
          <cell r="N4058">
            <v>3</v>
          </cell>
        </row>
        <row r="4059">
          <cell r="A4059" t="str">
            <v>KUD</v>
          </cell>
          <cell r="B4059" t="str">
            <v>WBKT</v>
          </cell>
          <cell r="D4059" t="str">
            <v>Kudat</v>
          </cell>
          <cell r="F4059" t="str">
            <v>Kudat</v>
          </cell>
          <cell r="G4059" t="str">
            <v>+8.0</v>
          </cell>
          <cell r="H4059" t="str">
            <v>Малайзия</v>
          </cell>
          <cell r="I4059" t="str">
            <v>Malaysia</v>
          </cell>
          <cell r="J4059" t="str">
            <v>MY</v>
          </cell>
          <cell r="K4059" t="str">
            <v>6.924167</v>
          </cell>
          <cell r="L4059" t="str">
            <v>116.830833</v>
          </cell>
          <cell r="M4059">
            <v>735</v>
          </cell>
          <cell r="N4059">
            <v>3</v>
          </cell>
        </row>
        <row r="4060">
          <cell r="A4060" t="str">
            <v>KUE</v>
          </cell>
          <cell r="B4060" t="str">
            <v>AGKU</v>
          </cell>
          <cell r="C4060" t="str">
            <v>Кукунди</v>
          </cell>
          <cell r="D4060" t="str">
            <v>Kukundu</v>
          </cell>
          <cell r="E4060" t="str">
            <v>Кукунди</v>
          </cell>
          <cell r="F4060" t="str">
            <v>Kukundu</v>
          </cell>
          <cell r="G4060" t="str">
            <v>+11.0</v>
          </cell>
          <cell r="H4060" t="str">
            <v>Соломоновы острова</v>
          </cell>
          <cell r="I4060" t="str">
            <v>Solomon Islands</v>
          </cell>
          <cell r="J4060" t="str">
            <v>SB</v>
          </cell>
          <cell r="K4060" t="str">
            <v>-8.017</v>
          </cell>
          <cell r="L4060" t="str">
            <v>156.950</v>
          </cell>
          <cell r="M4060">
            <v>671</v>
          </cell>
          <cell r="N4060">
            <v>1</v>
          </cell>
        </row>
        <row r="4061">
          <cell r="A4061" t="str">
            <v>KUF</v>
          </cell>
          <cell r="B4061" t="str">
            <v>UWWW</v>
          </cell>
          <cell r="C4061" t="str">
            <v>Курумоч</v>
          </cell>
          <cell r="D4061" t="str">
            <v>Kurumoch</v>
          </cell>
          <cell r="E4061" t="str">
            <v>Самара</v>
          </cell>
          <cell r="F4061" t="str">
            <v>Samara</v>
          </cell>
          <cell r="G4061" t="str">
            <v>+4.0</v>
          </cell>
          <cell r="H4061" t="str">
            <v>Россия</v>
          </cell>
          <cell r="I4061" t="str">
            <v>Russian Federation</v>
          </cell>
          <cell r="J4061" t="str">
            <v>RU</v>
          </cell>
          <cell r="K4061" t="str">
            <v>53.504858</v>
          </cell>
          <cell r="L4061" t="str">
            <v>50.164336</v>
          </cell>
          <cell r="M4061">
            <v>3001</v>
          </cell>
          <cell r="N4061">
            <v>145</v>
          </cell>
        </row>
        <row r="4062">
          <cell r="A4062" t="str">
            <v>KUG</v>
          </cell>
          <cell r="B4062" t="str">
            <v>YKUB</v>
          </cell>
          <cell r="C4062" t="str">
            <v>Кубин-Айленд</v>
          </cell>
          <cell r="D4062" t="str">
            <v>Kubin Island</v>
          </cell>
          <cell r="E4062" t="str">
            <v>Кубин-Айленд</v>
          </cell>
          <cell r="F4062" t="str">
            <v>Kubin Island</v>
          </cell>
          <cell r="G4062" t="str">
            <v>-10.0</v>
          </cell>
          <cell r="H4062" t="str">
            <v>Австралия</v>
          </cell>
          <cell r="I4062" t="str">
            <v>Australia</v>
          </cell>
          <cell r="J4062" t="str">
            <v>AU</v>
          </cell>
          <cell r="K4062" t="str">
            <v>-10.225000</v>
          </cell>
          <cell r="L4062" t="str">
            <v>142.218333</v>
          </cell>
          <cell r="N4062">
            <v>5</v>
          </cell>
        </row>
        <row r="4063">
          <cell r="A4063" t="str">
            <v>KUH</v>
          </cell>
          <cell r="B4063" t="str">
            <v>RJCK</v>
          </cell>
          <cell r="C4063" t="str">
            <v>Куширо</v>
          </cell>
          <cell r="D4063" t="str">
            <v>Kushiro</v>
          </cell>
          <cell r="E4063" t="str">
            <v>Куширо</v>
          </cell>
          <cell r="F4063" t="str">
            <v>Kushiro</v>
          </cell>
          <cell r="G4063" t="str">
            <v>+9.0</v>
          </cell>
          <cell r="H4063" t="str">
            <v>Япония</v>
          </cell>
          <cell r="I4063" t="str">
            <v>Japan</v>
          </cell>
          <cell r="J4063" t="str">
            <v>JP</v>
          </cell>
          <cell r="K4063" t="str">
            <v>43.040967</v>
          </cell>
          <cell r="L4063" t="str">
            <v>144.192986</v>
          </cell>
          <cell r="M4063">
            <v>2100</v>
          </cell>
          <cell r="N4063">
            <v>100</v>
          </cell>
        </row>
        <row r="4064">
          <cell r="A4064" t="str">
            <v>KUI</v>
          </cell>
          <cell r="C4064" t="str">
            <v>Кавау-Айленд</v>
          </cell>
          <cell r="D4064" t="str">
            <v>Kawau Island</v>
          </cell>
          <cell r="E4064" t="str">
            <v>Кавау-Айленд</v>
          </cell>
          <cell r="F4064" t="str">
            <v>Kawau Island</v>
          </cell>
          <cell r="G4064" t="str">
            <v>+13.0</v>
          </cell>
          <cell r="H4064" t="str">
            <v>Новая Зеландия</v>
          </cell>
          <cell r="I4064" t="str">
            <v>New Zealand</v>
          </cell>
          <cell r="J4064" t="str">
            <v>NZ</v>
          </cell>
          <cell r="K4064" t="str">
            <v>-36.428</v>
          </cell>
          <cell r="L4064" t="str">
            <v>174.849</v>
          </cell>
          <cell r="M4064">
            <v>1</v>
          </cell>
          <cell r="N4064">
            <v>0</v>
          </cell>
        </row>
        <row r="4065">
          <cell r="A4065" t="str">
            <v>KUJ</v>
          </cell>
          <cell r="C4065" t="str">
            <v>Кушимото</v>
          </cell>
          <cell r="D4065" t="str">
            <v>Kushimoto</v>
          </cell>
          <cell r="E4065" t="str">
            <v>Кушимото</v>
          </cell>
          <cell r="F4065" t="str">
            <v>Kushimoto</v>
          </cell>
          <cell r="G4065" t="str">
            <v>+9.0</v>
          </cell>
          <cell r="H4065" t="str">
            <v>Япония</v>
          </cell>
          <cell r="I4065" t="str">
            <v>Japan</v>
          </cell>
          <cell r="J4065" t="str">
            <v>JP</v>
          </cell>
          <cell r="K4065" t="str">
            <v>33.450</v>
          </cell>
          <cell r="L4065" t="str">
            <v>135.800</v>
          </cell>
        </row>
        <row r="4066">
          <cell r="A4066" t="str">
            <v>KUK</v>
          </cell>
          <cell r="B4066" t="str">
            <v>PFKA</v>
          </cell>
          <cell r="D4066" t="str">
            <v>Kasigluk</v>
          </cell>
          <cell r="F4066" t="str">
            <v>Kasigluk</v>
          </cell>
          <cell r="G4066" t="str">
            <v>-9.0</v>
          </cell>
          <cell r="H4066" t="str">
            <v>США</v>
          </cell>
          <cell r="I4066" t="str">
            <v>United States</v>
          </cell>
          <cell r="J4066" t="str">
            <v>US</v>
          </cell>
          <cell r="K4066" t="str">
            <v>60.873333</v>
          </cell>
          <cell r="L4066" t="str">
            <v>-162.524306</v>
          </cell>
          <cell r="M4066">
            <v>751</v>
          </cell>
          <cell r="N4066">
            <v>15</v>
          </cell>
        </row>
        <row r="4067">
          <cell r="A4067" t="str">
            <v>KUL</v>
          </cell>
          <cell r="B4067" t="str">
            <v>WMKK</v>
          </cell>
          <cell r="D4067" t="str">
            <v>Kuala Lumpur International Airport (klia)</v>
          </cell>
          <cell r="E4067" t="str">
            <v>Куала-Лумпур</v>
          </cell>
          <cell r="F4067" t="str">
            <v>Kuala Lumpur</v>
          </cell>
          <cell r="G4067" t="str">
            <v>+8.0</v>
          </cell>
          <cell r="H4067" t="str">
            <v>Малайзия</v>
          </cell>
          <cell r="I4067" t="str">
            <v>Malaysia</v>
          </cell>
          <cell r="J4067" t="str">
            <v>MY</v>
          </cell>
          <cell r="K4067" t="str">
            <v>2.745578</v>
          </cell>
          <cell r="L4067" t="str">
            <v>101.709917</v>
          </cell>
          <cell r="M4067">
            <v>1219</v>
          </cell>
          <cell r="N4067">
            <v>21</v>
          </cell>
        </row>
        <row r="4068">
          <cell r="A4068" t="str">
            <v>KUM</v>
          </cell>
          <cell r="B4068" t="str">
            <v>RJFC</v>
          </cell>
          <cell r="D4068" t="str">
            <v>Yakushima</v>
          </cell>
          <cell r="F4068" t="str">
            <v>Yakushima</v>
          </cell>
          <cell r="G4068" t="str">
            <v>+9.0</v>
          </cell>
          <cell r="H4068" t="str">
            <v>Япония</v>
          </cell>
          <cell r="I4068" t="str">
            <v>Japan</v>
          </cell>
          <cell r="J4068" t="str">
            <v>JP</v>
          </cell>
          <cell r="K4068" t="str">
            <v>30.385569</v>
          </cell>
          <cell r="L4068" t="str">
            <v>130.659017</v>
          </cell>
          <cell r="M4068">
            <v>1500</v>
          </cell>
          <cell r="N4068">
            <v>38</v>
          </cell>
        </row>
        <row r="4069">
          <cell r="A4069" t="str">
            <v>KUN</v>
          </cell>
          <cell r="B4069" t="str">
            <v>EYKA</v>
          </cell>
          <cell r="C4069" t="str">
            <v>Каунас</v>
          </cell>
          <cell r="D4069" t="str">
            <v>Kaunas</v>
          </cell>
          <cell r="E4069" t="str">
            <v>Каунас</v>
          </cell>
          <cell r="F4069" t="str">
            <v>Kaunas</v>
          </cell>
          <cell r="G4069" t="str">
            <v>+2.0</v>
          </cell>
          <cell r="H4069" t="str">
            <v>Литва</v>
          </cell>
          <cell r="I4069" t="str">
            <v>Lithuania</v>
          </cell>
          <cell r="J4069" t="str">
            <v>LT</v>
          </cell>
          <cell r="K4069" t="str">
            <v>54.963919</v>
          </cell>
          <cell r="L4069" t="str">
            <v>24.084778</v>
          </cell>
          <cell r="M4069">
            <v>991</v>
          </cell>
          <cell r="N4069">
            <v>78</v>
          </cell>
        </row>
        <row r="4070">
          <cell r="A4070" t="str">
            <v>KUO</v>
          </cell>
          <cell r="B4070" t="str">
            <v>EFKU</v>
          </cell>
          <cell r="C4070" t="str">
            <v>Куопио</v>
          </cell>
          <cell r="D4070" t="str">
            <v>Kuopio</v>
          </cell>
          <cell r="E4070" t="str">
            <v>Куопио</v>
          </cell>
          <cell r="F4070" t="str">
            <v>Kuopio</v>
          </cell>
          <cell r="G4070" t="str">
            <v>+2.0</v>
          </cell>
          <cell r="H4070" t="str">
            <v>Финляндия</v>
          </cell>
          <cell r="I4070" t="str">
            <v>Finland</v>
          </cell>
          <cell r="J4070" t="str">
            <v>FI</v>
          </cell>
          <cell r="K4070" t="str">
            <v>63.007150</v>
          </cell>
          <cell r="L4070" t="str">
            <v>27.797756</v>
          </cell>
          <cell r="M4070">
            <v>2800</v>
          </cell>
          <cell r="N4070">
            <v>98</v>
          </cell>
        </row>
        <row r="4071">
          <cell r="A4071" t="str">
            <v>KUP</v>
          </cell>
          <cell r="C4071" t="str">
            <v>Купиано</v>
          </cell>
          <cell r="D4071" t="str">
            <v>Kupiano</v>
          </cell>
          <cell r="E4071" t="str">
            <v>Купиано</v>
          </cell>
          <cell r="F4071" t="str">
            <v>Kupiano</v>
          </cell>
          <cell r="G4071" t="str">
            <v>-10.0</v>
          </cell>
          <cell r="H4071" t="str">
            <v>Папуа - Новая Гвинея</v>
          </cell>
          <cell r="I4071" t="str">
            <v>Papua New Guinea</v>
          </cell>
          <cell r="J4071" t="str">
            <v>PG</v>
          </cell>
          <cell r="K4071" t="str">
            <v>-10.067</v>
          </cell>
          <cell r="L4071" t="str">
            <v>148.217</v>
          </cell>
          <cell r="M4071">
            <v>975</v>
          </cell>
          <cell r="N4071">
            <v>46</v>
          </cell>
        </row>
        <row r="4072">
          <cell r="A4072" t="str">
            <v>KUQ</v>
          </cell>
          <cell r="C4072" t="str">
            <v>Кури</v>
          </cell>
          <cell r="D4072" t="str">
            <v>Kuri</v>
          </cell>
          <cell r="E4072" t="str">
            <v>Кури</v>
          </cell>
          <cell r="F4072" t="str">
            <v>Kuri</v>
          </cell>
          <cell r="G4072" t="str">
            <v>-10.0</v>
          </cell>
          <cell r="H4072" t="str">
            <v>Папуа - Новая Гвинея</v>
          </cell>
          <cell r="I4072" t="str">
            <v>Papua New Guinea</v>
          </cell>
          <cell r="J4072" t="str">
            <v>PG</v>
          </cell>
          <cell r="K4072" t="str">
            <v>-7.133</v>
          </cell>
          <cell r="L4072" t="str">
            <v>143.267</v>
          </cell>
        </row>
        <row r="4073">
          <cell r="A4073" t="str">
            <v>KUR</v>
          </cell>
          <cell r="B4073" t="str">
            <v>OARZ</v>
          </cell>
          <cell r="D4073" t="str">
            <v>Kuran-O-Munjan</v>
          </cell>
          <cell r="F4073" t="str">
            <v>Kuran-O-Munjan</v>
          </cell>
          <cell r="H4073" t="str">
            <v>Таджикистан</v>
          </cell>
          <cell r="I4073" t="str">
            <v>Tajikistan</v>
          </cell>
          <cell r="J4073" t="str">
            <v>TJ</v>
          </cell>
          <cell r="K4073" t="str">
            <v>36.022642</v>
          </cell>
          <cell r="L4073" t="str">
            <v>70.769733</v>
          </cell>
          <cell r="N4073">
            <v>2526</v>
          </cell>
        </row>
        <row r="4074">
          <cell r="A4074" t="str">
            <v>KUS</v>
          </cell>
          <cell r="B4074" t="str">
            <v>BGKK</v>
          </cell>
          <cell r="D4074" t="str">
            <v>Kulusuk</v>
          </cell>
          <cell r="F4074" t="str">
            <v>Kulusuk</v>
          </cell>
          <cell r="G4074" t="str">
            <v>-3.0</v>
          </cell>
          <cell r="H4074" t="str">
            <v>Гренландия</v>
          </cell>
          <cell r="I4074" t="str">
            <v>Greenland</v>
          </cell>
          <cell r="J4074" t="str">
            <v>GL</v>
          </cell>
          <cell r="K4074" t="str">
            <v>65.573611</v>
          </cell>
          <cell r="L4074" t="str">
            <v>-37.123611</v>
          </cell>
          <cell r="M4074">
            <v>1190</v>
          </cell>
          <cell r="N4074">
            <v>36</v>
          </cell>
        </row>
        <row r="4075">
          <cell r="A4075" t="str">
            <v>KUT</v>
          </cell>
          <cell r="B4075" t="str">
            <v>UGKO</v>
          </cell>
          <cell r="C4075" t="str">
            <v>Кутаиси</v>
          </cell>
          <cell r="D4075" t="str">
            <v>Kopitnari</v>
          </cell>
          <cell r="E4075" t="str">
            <v>Кутаиси</v>
          </cell>
          <cell r="F4075" t="str">
            <v>Kutaisi</v>
          </cell>
          <cell r="G4075" t="str">
            <v>+3.0</v>
          </cell>
          <cell r="H4075" t="str">
            <v>Грузия</v>
          </cell>
          <cell r="I4075" t="str">
            <v>Georgia</v>
          </cell>
          <cell r="J4075" t="str">
            <v>GE</v>
          </cell>
          <cell r="K4075" t="str">
            <v>42.176653</v>
          </cell>
          <cell r="L4075" t="str">
            <v>42.482583</v>
          </cell>
          <cell r="M4075">
            <v>2500</v>
          </cell>
          <cell r="N4075">
            <v>68</v>
          </cell>
        </row>
        <row r="4076">
          <cell r="A4076" t="str">
            <v>KUU</v>
          </cell>
          <cell r="B4076" t="str">
            <v>VIBR</v>
          </cell>
          <cell r="D4076" t="str">
            <v>Kullu Manali</v>
          </cell>
          <cell r="F4076" t="str">
            <v>Bhuntar Kullu.</v>
          </cell>
          <cell r="G4076" t="str">
            <v>+5.5</v>
          </cell>
          <cell r="H4076" t="str">
            <v>Индия</v>
          </cell>
          <cell r="I4076" t="str">
            <v>India</v>
          </cell>
          <cell r="J4076" t="str">
            <v>IN</v>
          </cell>
          <cell r="K4076" t="str">
            <v>31.876706</v>
          </cell>
          <cell r="L4076" t="str">
            <v>77.154367</v>
          </cell>
          <cell r="M4076">
            <v>1125</v>
          </cell>
          <cell r="N4076">
            <v>1089</v>
          </cell>
        </row>
        <row r="4077">
          <cell r="A4077" t="str">
            <v>KUV</v>
          </cell>
          <cell r="B4077" t="str">
            <v>RKJK</v>
          </cell>
          <cell r="D4077" t="str">
            <v>Gunsan</v>
          </cell>
          <cell r="F4077" t="str">
            <v>Gunsan</v>
          </cell>
          <cell r="G4077" t="str">
            <v>+9.0</v>
          </cell>
          <cell r="H4077" t="str">
            <v>Южная Корея</v>
          </cell>
          <cell r="I4077" t="str">
            <v>Korea (South)</v>
          </cell>
          <cell r="J4077" t="str">
            <v>KR</v>
          </cell>
          <cell r="K4077" t="str">
            <v>35.903756</v>
          </cell>
          <cell r="L4077" t="str">
            <v>126.615906</v>
          </cell>
          <cell r="M4077">
            <v>2743</v>
          </cell>
          <cell r="N4077">
            <v>9</v>
          </cell>
        </row>
        <row r="4078">
          <cell r="A4078" t="str">
            <v>KUW</v>
          </cell>
          <cell r="B4078" t="str">
            <v>RCTP</v>
          </cell>
          <cell r="D4078" t="str">
            <v>Kugururok River</v>
          </cell>
          <cell r="F4078" t="str">
            <v>Kugururok River</v>
          </cell>
          <cell r="G4078" t="str">
            <v>-10.0</v>
          </cell>
          <cell r="H4078" t="str">
            <v>Папуа - Новая Гвинея</v>
          </cell>
          <cell r="I4078" t="str">
            <v>Papua New Guinea</v>
          </cell>
          <cell r="J4078" t="str">
            <v>PG</v>
          </cell>
          <cell r="K4078" t="str">
            <v>-7.4333333333333</v>
          </cell>
          <cell r="L4078" t="str">
            <v>143.1</v>
          </cell>
          <cell r="M4078">
            <v>630</v>
          </cell>
          <cell r="N4078">
            <v>30</v>
          </cell>
        </row>
        <row r="4079">
          <cell r="A4079" t="str">
            <v>KUX</v>
          </cell>
          <cell r="B4079" t="str">
            <v>RKPC</v>
          </cell>
          <cell r="D4079" t="str">
            <v>Kuyol</v>
          </cell>
          <cell r="F4079" t="str">
            <v>Kuyol</v>
          </cell>
          <cell r="G4079" t="str">
            <v>+9.0</v>
          </cell>
          <cell r="H4079" t="str">
            <v>Северная Корея</v>
          </cell>
          <cell r="I4079" t="str">
            <v>Korea (North)</v>
          </cell>
          <cell r="J4079" t="str">
            <v>KP</v>
          </cell>
          <cell r="K4079" t="str">
            <v>38.471666666667</v>
          </cell>
          <cell r="L4079" t="str">
            <v>126.0375</v>
          </cell>
        </row>
        <row r="4080">
          <cell r="A4080" t="str">
            <v>KUY</v>
          </cell>
          <cell r="B4080" t="str">
            <v>RPLO</v>
          </cell>
          <cell r="D4080" t="str">
            <v>Kamusi Airport</v>
          </cell>
          <cell r="E4080" t="str">
            <v>Кугурурок-Ривер, шт. Аляска</v>
          </cell>
          <cell r="F4080" t="str">
            <v>Kamusi</v>
          </cell>
          <cell r="G4080" t="str">
            <v>+9.0</v>
          </cell>
          <cell r="H4080" t="str">
            <v>США</v>
          </cell>
          <cell r="I4080" t="str">
            <v>United States</v>
          </cell>
          <cell r="J4080" t="str">
            <v>US</v>
          </cell>
          <cell r="K4080" t="str">
            <v>57.634444444444</v>
          </cell>
          <cell r="L4080" t="str">
            <v>-153.99833333333</v>
          </cell>
          <cell r="N4080">
            <v>0</v>
          </cell>
        </row>
        <row r="4081">
          <cell r="A4081" t="str">
            <v>KUZ</v>
          </cell>
          <cell r="D4081" t="str">
            <v>Gunsan Airbase</v>
          </cell>
          <cell r="F4081" t="str">
            <v>Gunsan AB</v>
          </cell>
          <cell r="G4081" t="str">
            <v>+0.0</v>
          </cell>
          <cell r="H4081" t="str">
            <v>Южная Корея</v>
          </cell>
          <cell r="I4081" t="str">
            <v>Korea (South)</v>
          </cell>
          <cell r="J4081" t="str">
            <v>KR</v>
          </cell>
          <cell r="K4081">
            <v>0</v>
          </cell>
          <cell r="L4081">
            <v>0</v>
          </cell>
        </row>
        <row r="4082">
          <cell r="A4082" t="str">
            <v>KVA</v>
          </cell>
          <cell r="B4082" t="str">
            <v>LGKV</v>
          </cell>
          <cell r="D4082" t="str">
            <v>Megas Alexandros International</v>
          </cell>
          <cell r="E4082" t="str">
            <v>Кавала</v>
          </cell>
          <cell r="F4082" t="str">
            <v>Kavala</v>
          </cell>
          <cell r="G4082" t="str">
            <v>+2.0</v>
          </cell>
          <cell r="H4082" t="str">
            <v>Греция</v>
          </cell>
          <cell r="I4082" t="str">
            <v>Greece</v>
          </cell>
          <cell r="J4082" t="str">
            <v>GR</v>
          </cell>
          <cell r="K4082" t="str">
            <v>40.913306</v>
          </cell>
          <cell r="L4082" t="str">
            <v>24.619223</v>
          </cell>
          <cell r="M4082">
            <v>3000</v>
          </cell>
          <cell r="N4082">
            <v>5</v>
          </cell>
        </row>
        <row r="4083">
          <cell r="A4083" t="str">
            <v>KVB</v>
          </cell>
          <cell r="B4083" t="str">
            <v>ESGR</v>
          </cell>
          <cell r="C4083" t="str">
            <v>Сковде</v>
          </cell>
          <cell r="D4083" t="str">
            <v>Skovde</v>
          </cell>
          <cell r="E4083" t="str">
            <v>Сковде</v>
          </cell>
          <cell r="F4083" t="str">
            <v>Skovde</v>
          </cell>
          <cell r="G4083" t="str">
            <v>-1.0</v>
          </cell>
          <cell r="H4083" t="str">
            <v>Швеция</v>
          </cell>
          <cell r="I4083" t="str">
            <v>Sweden</v>
          </cell>
          <cell r="J4083" t="str">
            <v>SE</v>
          </cell>
          <cell r="K4083" t="str">
            <v>58.456400</v>
          </cell>
          <cell r="L4083" t="str">
            <v>13.972672</v>
          </cell>
          <cell r="M4083">
            <v>815</v>
          </cell>
          <cell r="N4083">
            <v>99</v>
          </cell>
        </row>
        <row r="4084">
          <cell r="A4084" t="str">
            <v>KVC</v>
          </cell>
          <cell r="B4084" t="str">
            <v>PAVC</v>
          </cell>
          <cell r="D4084" t="str">
            <v>King Cove</v>
          </cell>
          <cell r="F4084" t="str">
            <v>King Cove</v>
          </cell>
          <cell r="G4084" t="str">
            <v>-9.0</v>
          </cell>
          <cell r="H4084" t="str">
            <v>США</v>
          </cell>
          <cell r="I4084" t="str">
            <v>United States</v>
          </cell>
          <cell r="J4084" t="str">
            <v>US</v>
          </cell>
          <cell r="K4084" t="str">
            <v>55.116348</v>
          </cell>
          <cell r="L4084" t="str">
            <v>-162.266227</v>
          </cell>
          <cell r="M4084">
            <v>1067</v>
          </cell>
          <cell r="N4084">
            <v>47</v>
          </cell>
        </row>
        <row r="4085">
          <cell r="A4085" t="str">
            <v>KVD</v>
          </cell>
          <cell r="B4085" t="str">
            <v>UBBG</v>
          </cell>
          <cell r="C4085" t="str">
            <v>Гянджа</v>
          </cell>
          <cell r="D4085" t="str">
            <v>Gyandzha</v>
          </cell>
          <cell r="E4085" t="str">
            <v>Гянджа</v>
          </cell>
          <cell r="F4085" t="str">
            <v>Gyandzha</v>
          </cell>
          <cell r="G4085" t="str">
            <v>+4.0</v>
          </cell>
          <cell r="H4085" t="str">
            <v>Азербайджан</v>
          </cell>
          <cell r="I4085" t="str">
            <v>Azerbaijan</v>
          </cell>
          <cell r="J4085" t="str">
            <v>AZ</v>
          </cell>
          <cell r="K4085" t="str">
            <v>40.737678</v>
          </cell>
          <cell r="L4085" t="str">
            <v>46.317581</v>
          </cell>
          <cell r="N4085">
            <v>330</v>
          </cell>
        </row>
        <row r="4086">
          <cell r="A4086" t="str">
            <v>KVE</v>
          </cell>
          <cell r="C4086" t="str">
            <v>Китава</v>
          </cell>
          <cell r="D4086" t="str">
            <v>Kitava</v>
          </cell>
          <cell r="E4086" t="str">
            <v>Китава</v>
          </cell>
          <cell r="F4086" t="str">
            <v>Kitava</v>
          </cell>
          <cell r="G4086" t="str">
            <v>+1.0</v>
          </cell>
          <cell r="H4086" t="str">
            <v>Норвегия</v>
          </cell>
          <cell r="I4086" t="str">
            <v>Norway</v>
          </cell>
          <cell r="J4086" t="str">
            <v>NO</v>
          </cell>
          <cell r="K4086" t="str">
            <v>-8.667</v>
          </cell>
          <cell r="L4086" t="str">
            <v>151.333</v>
          </cell>
        </row>
        <row r="4087">
          <cell r="A4087" t="str">
            <v>KVG</v>
          </cell>
          <cell r="B4087" t="str">
            <v>AYKV</v>
          </cell>
          <cell r="C4087" t="str">
            <v>Кавьенг</v>
          </cell>
          <cell r="D4087" t="str">
            <v>Kavieng</v>
          </cell>
          <cell r="E4087" t="str">
            <v>Кавьенг</v>
          </cell>
          <cell r="F4087" t="str">
            <v>Kavieng</v>
          </cell>
          <cell r="G4087" t="str">
            <v>-10.0</v>
          </cell>
          <cell r="H4087" t="str">
            <v>Папуа - Новая Гвинея</v>
          </cell>
          <cell r="I4087" t="str">
            <v>Papua New Guinea</v>
          </cell>
          <cell r="J4087" t="str">
            <v>PG</v>
          </cell>
          <cell r="K4087" t="str">
            <v>-2.579397</v>
          </cell>
          <cell r="L4087" t="str">
            <v>150.807978</v>
          </cell>
          <cell r="M4087">
            <v>1527</v>
          </cell>
          <cell r="N4087">
            <v>2</v>
          </cell>
        </row>
        <row r="4088">
          <cell r="A4088" t="str">
            <v>KVK</v>
          </cell>
          <cell r="B4088" t="str">
            <v>ULMK</v>
          </cell>
          <cell r="C4088" t="str">
            <v>Кировск</v>
          </cell>
          <cell r="D4088" t="str">
            <v>Kirovsk</v>
          </cell>
          <cell r="E4088" t="str">
            <v>Кировск</v>
          </cell>
          <cell r="F4088" t="str">
            <v>Kirovsk</v>
          </cell>
          <cell r="G4088" t="str">
            <v>-2.0</v>
          </cell>
          <cell r="H4088" t="str">
            <v>Россия</v>
          </cell>
          <cell r="I4088" t="str">
            <v>Russian Federation</v>
          </cell>
          <cell r="J4088" t="str">
            <v>RU</v>
          </cell>
          <cell r="K4088" t="str">
            <v>67.575556</v>
          </cell>
          <cell r="L4088" t="str">
            <v>33.582778</v>
          </cell>
        </row>
        <row r="4089">
          <cell r="A4089" t="str">
            <v>KVL</v>
          </cell>
          <cell r="B4089" t="str">
            <v>PAVL</v>
          </cell>
          <cell r="D4089" t="str">
            <v>Kivalina</v>
          </cell>
          <cell r="F4089" t="str">
            <v>Kivalina</v>
          </cell>
          <cell r="G4089" t="str">
            <v>-9.0</v>
          </cell>
          <cell r="H4089" t="str">
            <v>США</v>
          </cell>
          <cell r="I4089" t="str">
            <v>United States</v>
          </cell>
          <cell r="J4089" t="str">
            <v>US</v>
          </cell>
          <cell r="K4089" t="str">
            <v>67.736151</v>
          </cell>
          <cell r="L4089" t="str">
            <v>-164.563496</v>
          </cell>
          <cell r="M4089">
            <v>914</v>
          </cell>
          <cell r="N4089">
            <v>4</v>
          </cell>
        </row>
        <row r="4090">
          <cell r="A4090" t="str">
            <v>KVU</v>
          </cell>
          <cell r="C4090" t="str">
            <v>Королеву</v>
          </cell>
          <cell r="D4090" t="str">
            <v>Korolevu</v>
          </cell>
          <cell r="E4090" t="str">
            <v>Королеву</v>
          </cell>
          <cell r="F4090" t="str">
            <v>Korolevu</v>
          </cell>
          <cell r="G4090" t="str">
            <v>+12.0</v>
          </cell>
          <cell r="H4090" t="str">
            <v>Фиджи</v>
          </cell>
          <cell r="I4090" t="str">
            <v>Fiji</v>
          </cell>
          <cell r="J4090" t="str">
            <v>FJ</v>
          </cell>
          <cell r="K4090" t="str">
            <v>-18.215</v>
          </cell>
          <cell r="L4090" t="str">
            <v>177.730</v>
          </cell>
          <cell r="M4090">
            <v>808</v>
          </cell>
          <cell r="N4090">
            <v>7</v>
          </cell>
        </row>
        <row r="4091">
          <cell r="A4091" t="str">
            <v>KVX</v>
          </cell>
          <cell r="B4091" t="str">
            <v>USKK</v>
          </cell>
          <cell r="C4091" t="str">
            <v>Киров</v>
          </cell>
          <cell r="D4091" t="str">
            <v>Kirov</v>
          </cell>
          <cell r="E4091" t="str">
            <v>Киров</v>
          </cell>
          <cell r="F4091" t="str">
            <v>Kirov</v>
          </cell>
          <cell r="G4091" t="str">
            <v>-3.0</v>
          </cell>
          <cell r="H4091" t="str">
            <v>Россия</v>
          </cell>
          <cell r="I4091" t="str">
            <v>Russian Federation</v>
          </cell>
          <cell r="J4091" t="str">
            <v>RU</v>
          </cell>
          <cell r="K4091" t="str">
            <v>58.503056</v>
          </cell>
          <cell r="L4091" t="str">
            <v>49.347222</v>
          </cell>
          <cell r="M4091">
            <v>671</v>
          </cell>
          <cell r="N4091">
            <v>146</v>
          </cell>
        </row>
        <row r="4092">
          <cell r="A4092" t="str">
            <v>KWA</v>
          </cell>
          <cell r="B4092" t="str">
            <v>PKWA</v>
          </cell>
          <cell r="D4092" t="str">
            <v>Kwajalein</v>
          </cell>
          <cell r="F4092" t="str">
            <v>Kwajalein</v>
          </cell>
          <cell r="G4092" t="str">
            <v>+12.0</v>
          </cell>
          <cell r="H4092" t="str">
            <v>Маршалловы острова</v>
          </cell>
          <cell r="I4092" t="str">
            <v>Marshall Islands</v>
          </cell>
          <cell r="J4092" t="str">
            <v>MH</v>
          </cell>
          <cell r="K4092" t="str">
            <v>8.720122</v>
          </cell>
          <cell r="L4092" t="str">
            <v>167.731661</v>
          </cell>
          <cell r="M4092">
            <v>2034</v>
          </cell>
          <cell r="N4092">
            <v>3</v>
          </cell>
        </row>
        <row r="4093">
          <cell r="A4093" t="str">
            <v>KWB</v>
          </cell>
          <cell r="D4093" t="str">
            <v>Karimunjawa</v>
          </cell>
          <cell r="F4093" t="str">
            <v>Karimunjawa</v>
          </cell>
          <cell r="G4093" t="str">
            <v>+0.0</v>
          </cell>
          <cell r="H4093" t="str">
            <v>Индонезия</v>
          </cell>
          <cell r="I4093" t="str">
            <v>Indonesia</v>
          </cell>
          <cell r="J4093" t="str">
            <v>ID</v>
          </cell>
          <cell r="K4093" t="str">
            <v>-5.850</v>
          </cell>
          <cell r="L4093" t="str">
            <v>110.467</v>
          </cell>
        </row>
        <row r="4094">
          <cell r="A4094" t="str">
            <v>KWD</v>
          </cell>
          <cell r="C4094" t="str">
            <v>Каваджиа</v>
          </cell>
          <cell r="D4094" t="str">
            <v>Kawadjia</v>
          </cell>
          <cell r="E4094" t="str">
            <v>Каваджиа</v>
          </cell>
          <cell r="F4094" t="str">
            <v>Kawadjia</v>
          </cell>
          <cell r="G4094" t="str">
            <v>+0.0</v>
          </cell>
          <cell r="H4094" t="str">
            <v>Центральноафриканская Республика</v>
          </cell>
          <cell r="I4094" t="str">
            <v>Central African Republic</v>
          </cell>
          <cell r="J4094" t="str">
            <v>CF</v>
          </cell>
          <cell r="K4094" t="str">
            <v>-1.95</v>
          </cell>
          <cell r="L4094" t="str">
            <v>124.96666666667</v>
          </cell>
        </row>
        <row r="4095">
          <cell r="A4095" t="str">
            <v>KWE</v>
          </cell>
          <cell r="B4095" t="str">
            <v>ZUGY</v>
          </cell>
          <cell r="C4095" t="str">
            <v>Гуйян</v>
          </cell>
          <cell r="D4095" t="str">
            <v>Guiyang</v>
          </cell>
          <cell r="E4095" t="str">
            <v>Гуйянг</v>
          </cell>
          <cell r="F4095" t="str">
            <v>Guiyang</v>
          </cell>
          <cell r="G4095" t="str">
            <v>+8.0</v>
          </cell>
          <cell r="H4095" t="str">
            <v>Китай</v>
          </cell>
          <cell r="I4095" t="str">
            <v>China</v>
          </cell>
          <cell r="J4095" t="str">
            <v>CN</v>
          </cell>
          <cell r="K4095" t="str">
            <v>26.538522</v>
          </cell>
          <cell r="L4095" t="str">
            <v>106.800703</v>
          </cell>
          <cell r="N4095">
            <v>1139</v>
          </cell>
        </row>
        <row r="4096">
          <cell r="A4096" t="str">
            <v>KWF</v>
          </cell>
          <cell r="B4096" t="str">
            <v>KKWF</v>
          </cell>
          <cell r="D4096" t="str">
            <v>Waterfall SPB</v>
          </cell>
          <cell r="F4096" t="str">
            <v>Waterfall</v>
          </cell>
          <cell r="G4096" t="str">
            <v>+9.0</v>
          </cell>
          <cell r="H4096" t="str">
            <v>США</v>
          </cell>
          <cell r="I4096" t="str">
            <v>United States</v>
          </cell>
          <cell r="J4096" t="str">
            <v>US</v>
          </cell>
          <cell r="K4096" t="str">
            <v>55.296323</v>
          </cell>
          <cell r="L4096" t="str">
            <v>-133.243336</v>
          </cell>
          <cell r="N4096">
            <v>0</v>
          </cell>
        </row>
        <row r="4097">
          <cell r="A4097" t="str">
            <v>KWG</v>
          </cell>
          <cell r="B4097" t="str">
            <v>UKDR</v>
          </cell>
          <cell r="C4097" t="str">
            <v>Кривой Рог</v>
          </cell>
          <cell r="D4097" t="str">
            <v>Krivoy Rog</v>
          </cell>
          <cell r="E4097" t="str">
            <v>Кривой Рог</v>
          </cell>
          <cell r="F4097" t="str">
            <v>Krivoy Rog</v>
          </cell>
          <cell r="G4097" t="str">
            <v>+2.0</v>
          </cell>
          <cell r="H4097" t="str">
            <v>Украина</v>
          </cell>
          <cell r="I4097" t="str">
            <v>Ukraine</v>
          </cell>
          <cell r="J4097" t="str">
            <v>UA</v>
          </cell>
          <cell r="K4097" t="str">
            <v>48.043333</v>
          </cell>
          <cell r="L4097" t="str">
            <v>33.210000</v>
          </cell>
          <cell r="N4097">
            <v>124</v>
          </cell>
        </row>
        <row r="4098">
          <cell r="A4098" t="str">
            <v>KWH</v>
          </cell>
          <cell r="B4098" t="str">
            <v>OAHN</v>
          </cell>
          <cell r="C4098" t="str">
            <v>Хвахан</v>
          </cell>
          <cell r="D4098" t="str">
            <v>Khwahan</v>
          </cell>
          <cell r="E4098" t="str">
            <v>Хвахан</v>
          </cell>
          <cell r="F4098" t="str">
            <v>Khwahan</v>
          </cell>
          <cell r="G4098" t="str">
            <v>-5.0</v>
          </cell>
          <cell r="H4098" t="str">
            <v>Афганистан</v>
          </cell>
          <cell r="I4098" t="str">
            <v>Afghanistan</v>
          </cell>
          <cell r="J4098" t="str">
            <v>AF</v>
          </cell>
          <cell r="K4098" t="str">
            <v>37.883</v>
          </cell>
          <cell r="L4098" t="str">
            <v>70.203</v>
          </cell>
          <cell r="M4098">
            <v>671</v>
          </cell>
          <cell r="N4098">
            <v>991</v>
          </cell>
        </row>
        <row r="4099">
          <cell r="A4099" t="str">
            <v>KWI</v>
          </cell>
          <cell r="B4099" t="str">
            <v>OKBK</v>
          </cell>
          <cell r="D4099" t="str">
            <v>Kuwait International</v>
          </cell>
          <cell r="F4099" t="str">
            <v>Kuwait City</v>
          </cell>
          <cell r="G4099" t="str">
            <v>+3.0</v>
          </cell>
          <cell r="H4099" t="str">
            <v>Кувейт</v>
          </cell>
          <cell r="I4099" t="str">
            <v>Kuwait</v>
          </cell>
          <cell r="J4099" t="str">
            <v>KW</v>
          </cell>
          <cell r="K4099" t="str">
            <v>29.226567</v>
          </cell>
          <cell r="L4099" t="str">
            <v>47.968928</v>
          </cell>
          <cell r="M4099">
            <v>3500</v>
          </cell>
          <cell r="N4099">
            <v>63</v>
          </cell>
        </row>
        <row r="4100">
          <cell r="A4100" t="str">
            <v>KWJ</v>
          </cell>
          <cell r="B4100" t="str">
            <v>RKJJ</v>
          </cell>
          <cell r="C4100" t="str">
            <v>Гванджу</v>
          </cell>
          <cell r="D4100" t="str">
            <v>Gwangju</v>
          </cell>
          <cell r="E4100" t="str">
            <v>Гванджу</v>
          </cell>
          <cell r="F4100" t="str">
            <v>Gwangju</v>
          </cell>
          <cell r="G4100" t="str">
            <v>+9.0</v>
          </cell>
          <cell r="H4100" t="str">
            <v>Южная Корея</v>
          </cell>
          <cell r="I4100" t="str">
            <v>Korea (South)</v>
          </cell>
          <cell r="J4100" t="str">
            <v>KR</v>
          </cell>
          <cell r="K4100" t="str">
            <v>35.126389</v>
          </cell>
          <cell r="L4100" t="str">
            <v>126.808889</v>
          </cell>
          <cell r="M4100">
            <v>2835</v>
          </cell>
          <cell r="N4100">
            <v>12</v>
          </cell>
        </row>
        <row r="4101">
          <cell r="A4101" t="str">
            <v>KWK</v>
          </cell>
          <cell r="B4101" t="str">
            <v>KKWK</v>
          </cell>
          <cell r="D4101" t="str">
            <v>Kwigillingok</v>
          </cell>
          <cell r="F4101" t="str">
            <v>Kwigillingok</v>
          </cell>
          <cell r="G4101" t="str">
            <v>-9.0</v>
          </cell>
          <cell r="H4101" t="str">
            <v>США</v>
          </cell>
          <cell r="I4101" t="str">
            <v>United States</v>
          </cell>
          <cell r="J4101" t="str">
            <v>US</v>
          </cell>
          <cell r="K4101" t="str">
            <v>59.836725</v>
          </cell>
          <cell r="L4101" t="str">
            <v>-163.140335</v>
          </cell>
          <cell r="M4101">
            <v>701</v>
          </cell>
          <cell r="N4101">
            <v>0</v>
          </cell>
        </row>
        <row r="4102">
          <cell r="A4102" t="str">
            <v>KWL</v>
          </cell>
          <cell r="B4102" t="str">
            <v>ZGKL</v>
          </cell>
          <cell r="C4102" t="str">
            <v>Гуйлинь</v>
          </cell>
          <cell r="D4102" t="str">
            <v>Guilin</v>
          </cell>
          <cell r="E4102" t="str">
            <v>Гуйлинь</v>
          </cell>
          <cell r="F4102" t="str">
            <v>Guilin</v>
          </cell>
          <cell r="G4102" t="str">
            <v>+8.0</v>
          </cell>
          <cell r="H4102" t="str">
            <v>Китай</v>
          </cell>
          <cell r="I4102" t="str">
            <v>China</v>
          </cell>
          <cell r="J4102" t="str">
            <v>CN</v>
          </cell>
          <cell r="K4102" t="str">
            <v>25.218106</v>
          </cell>
          <cell r="L4102" t="str">
            <v>110.039197</v>
          </cell>
          <cell r="M4102">
            <v>853</v>
          </cell>
          <cell r="N4102">
            <v>174</v>
          </cell>
        </row>
        <row r="4103">
          <cell r="A4103" t="str">
            <v>KWM</v>
          </cell>
          <cell r="B4103" t="str">
            <v>YKOW</v>
          </cell>
          <cell r="D4103" t="str">
            <v>Kowanyama</v>
          </cell>
          <cell r="F4103" t="str">
            <v>Kowanyama</v>
          </cell>
          <cell r="G4103" t="str">
            <v>-10.0</v>
          </cell>
          <cell r="H4103" t="str">
            <v>Австралия</v>
          </cell>
          <cell r="I4103" t="str">
            <v>Australia</v>
          </cell>
          <cell r="J4103" t="str">
            <v>AU</v>
          </cell>
          <cell r="K4103" t="str">
            <v>-15.485556</v>
          </cell>
          <cell r="L4103" t="str">
            <v>141.751389</v>
          </cell>
          <cell r="M4103">
            <v>1372</v>
          </cell>
          <cell r="N4103">
            <v>11</v>
          </cell>
        </row>
        <row r="4104">
          <cell r="A4104" t="str">
            <v>KWN</v>
          </cell>
          <cell r="B4104" t="str">
            <v>PAQH</v>
          </cell>
          <cell r="D4104" t="str">
            <v>Kwinhagak</v>
          </cell>
          <cell r="F4104" t="str">
            <v>Quinhagak</v>
          </cell>
          <cell r="G4104" t="str">
            <v>+9.0</v>
          </cell>
          <cell r="H4104" t="str">
            <v>США</v>
          </cell>
          <cell r="I4104" t="str">
            <v>United States</v>
          </cell>
          <cell r="J4104" t="str">
            <v>US</v>
          </cell>
          <cell r="K4104" t="str">
            <v>59.755094</v>
          </cell>
          <cell r="L4104" t="str">
            <v>-161.845367</v>
          </cell>
          <cell r="M4104">
            <v>823</v>
          </cell>
          <cell r="N4104">
            <v>13</v>
          </cell>
        </row>
        <row r="4105">
          <cell r="A4105" t="str">
            <v>KWO</v>
          </cell>
          <cell r="C4105" t="str">
            <v>Кавито</v>
          </cell>
          <cell r="D4105" t="str">
            <v>Kawito</v>
          </cell>
          <cell r="E4105" t="str">
            <v>Кавито</v>
          </cell>
          <cell r="F4105" t="str">
            <v>Kawito</v>
          </cell>
          <cell r="G4105" t="str">
            <v>-10.0</v>
          </cell>
          <cell r="H4105" t="str">
            <v>Папуа - Новая Гвинея</v>
          </cell>
          <cell r="I4105" t="str">
            <v>Papua New Guinea</v>
          </cell>
          <cell r="J4105" t="str">
            <v>PG</v>
          </cell>
          <cell r="K4105" t="str">
            <v>-7.967</v>
          </cell>
          <cell r="L4105" t="str">
            <v>142.800</v>
          </cell>
          <cell r="M4105">
            <v>1079</v>
          </cell>
          <cell r="N4105">
            <v>15</v>
          </cell>
        </row>
        <row r="4106">
          <cell r="A4106" t="str">
            <v>KWP</v>
          </cell>
          <cell r="B4106" t="str">
            <v>KKWP</v>
          </cell>
          <cell r="D4106" t="str">
            <v>Village SPB</v>
          </cell>
          <cell r="F4106" t="str">
            <v>West Point</v>
          </cell>
          <cell r="G4106" t="str">
            <v>+9.0</v>
          </cell>
          <cell r="H4106" t="str">
            <v>США</v>
          </cell>
          <cell r="I4106" t="str">
            <v>United States</v>
          </cell>
          <cell r="J4106" t="str">
            <v>US</v>
          </cell>
          <cell r="K4106" t="str">
            <v>57.770109</v>
          </cell>
          <cell r="L4106" t="str">
            <v>-153.548948</v>
          </cell>
          <cell r="N4106">
            <v>0</v>
          </cell>
        </row>
        <row r="4107">
          <cell r="A4107" t="str">
            <v>KWR</v>
          </cell>
          <cell r="C4107" t="str">
            <v>Квай-Харбор</v>
          </cell>
          <cell r="D4107" t="str">
            <v>Kwai Harbour</v>
          </cell>
          <cell r="E4107" t="str">
            <v>Квай-Харбор</v>
          </cell>
          <cell r="F4107" t="str">
            <v>Kwai Harbour</v>
          </cell>
          <cell r="G4107" t="str">
            <v>-11.0</v>
          </cell>
          <cell r="H4107" t="str">
            <v>Соломоновы острова</v>
          </cell>
          <cell r="I4107" t="str">
            <v>Solomon Islands</v>
          </cell>
          <cell r="J4107" t="str">
            <v>SB</v>
          </cell>
          <cell r="K4107" t="str">
            <v>-8.567</v>
          </cell>
          <cell r="L4107" t="str">
            <v>160.733</v>
          </cell>
          <cell r="N4107">
            <v>0</v>
          </cell>
        </row>
        <row r="4108">
          <cell r="A4108" t="str">
            <v>KWS</v>
          </cell>
          <cell r="D4108" t="str">
            <v>Kwailabesi Aerodrom</v>
          </cell>
          <cell r="F4108" t="str">
            <v>Kwailabesi</v>
          </cell>
          <cell r="G4108" t="str">
            <v>+0.0</v>
          </cell>
          <cell r="H4108" t="str">
            <v>Соломоновы острова</v>
          </cell>
          <cell r="I4108" t="str">
            <v>Solomon Islands</v>
          </cell>
          <cell r="J4108" t="str">
            <v>SB</v>
          </cell>
          <cell r="K4108" t="str">
            <v>-8.367</v>
          </cell>
          <cell r="L4108" t="str">
            <v>160.783</v>
          </cell>
        </row>
        <row r="4109">
          <cell r="A4109" t="str">
            <v>KWT</v>
          </cell>
          <cell r="B4109" t="str">
            <v>PFKW</v>
          </cell>
          <cell r="D4109" t="str">
            <v>Kwethluk</v>
          </cell>
          <cell r="F4109" t="str">
            <v>Kwethluk</v>
          </cell>
          <cell r="G4109" t="str">
            <v>-9.0</v>
          </cell>
          <cell r="H4109" t="str">
            <v>США</v>
          </cell>
          <cell r="I4109" t="str">
            <v>United States</v>
          </cell>
          <cell r="J4109" t="str">
            <v>US</v>
          </cell>
          <cell r="K4109" t="str">
            <v>60.790333</v>
          </cell>
          <cell r="L4109" t="str">
            <v>-161.443694</v>
          </cell>
          <cell r="M4109">
            <v>549</v>
          </cell>
          <cell r="N4109">
            <v>8</v>
          </cell>
        </row>
        <row r="4110">
          <cell r="A4110" t="str">
            <v>KWU</v>
          </cell>
          <cell r="C4110" t="str">
            <v>Мансьон-Хаус</v>
          </cell>
          <cell r="D4110" t="str">
            <v>Mansion House</v>
          </cell>
          <cell r="E4110" t="str">
            <v>Мансьон-Хаус</v>
          </cell>
          <cell r="F4110" t="str">
            <v>Mansion House</v>
          </cell>
          <cell r="G4110" t="str">
            <v>+0.0</v>
          </cell>
          <cell r="H4110" t="str">
            <v>Новая Зеландия</v>
          </cell>
          <cell r="I4110" t="str">
            <v>New Zealand</v>
          </cell>
          <cell r="J4110" t="str">
            <v>NZ</v>
          </cell>
          <cell r="K4110">
            <v>0</v>
          </cell>
          <cell r="L4110">
            <v>0</v>
          </cell>
        </row>
        <row r="4111">
          <cell r="A4111" t="str">
            <v>KWV</v>
          </cell>
          <cell r="C4111" t="str">
            <v>Курвина</v>
          </cell>
          <cell r="D4111" t="str">
            <v>Kurwina</v>
          </cell>
          <cell r="E4111" t="str">
            <v>Курвина</v>
          </cell>
          <cell r="F4111" t="str">
            <v>Kurwina</v>
          </cell>
          <cell r="G4111" t="str">
            <v>-10.0</v>
          </cell>
          <cell r="H4111" t="str">
            <v>Папуа - Новая Гвинея</v>
          </cell>
          <cell r="I4111" t="str">
            <v>Papua New Guinea</v>
          </cell>
          <cell r="J4111" t="str">
            <v>PG</v>
          </cell>
          <cell r="K4111" t="str">
            <v>-5.983</v>
          </cell>
          <cell r="L4111" t="str">
            <v>155.367</v>
          </cell>
          <cell r="M4111">
            <v>610</v>
          </cell>
          <cell r="N4111">
            <v>9</v>
          </cell>
        </row>
        <row r="4112">
          <cell r="A4112" t="str">
            <v>KWX</v>
          </cell>
          <cell r="C4112" t="str">
            <v>Киваи-Айленд</v>
          </cell>
          <cell r="D4112" t="str">
            <v>Kiwai Island</v>
          </cell>
          <cell r="E4112" t="str">
            <v>Киваи-Айленд</v>
          </cell>
          <cell r="F4112" t="str">
            <v>Kiwai Island</v>
          </cell>
          <cell r="G4112" t="str">
            <v>-10.0</v>
          </cell>
          <cell r="H4112" t="str">
            <v>Папуа - Новая Гвинея</v>
          </cell>
          <cell r="I4112" t="str">
            <v>Papua New Guinea</v>
          </cell>
          <cell r="J4112" t="str">
            <v>PG</v>
          </cell>
          <cell r="K4112" t="str">
            <v>-8.683</v>
          </cell>
          <cell r="L4112" t="str">
            <v>143.617</v>
          </cell>
          <cell r="M4112">
            <v>454</v>
          </cell>
          <cell r="N4112">
            <v>6</v>
          </cell>
        </row>
        <row r="4113">
          <cell r="A4113" t="str">
            <v>KWY</v>
          </cell>
          <cell r="C4113" t="str">
            <v>Кивайю</v>
          </cell>
          <cell r="D4113" t="str">
            <v>Kiwayu</v>
          </cell>
          <cell r="E4113" t="str">
            <v>Кивайю</v>
          </cell>
          <cell r="F4113" t="str">
            <v>Kiwayu</v>
          </cell>
          <cell r="G4113" t="str">
            <v>+3.0</v>
          </cell>
          <cell r="H4113" t="str">
            <v>Кения</v>
          </cell>
          <cell r="I4113" t="str">
            <v>Kenya</v>
          </cell>
          <cell r="J4113" t="str">
            <v>KE</v>
          </cell>
          <cell r="K4113" t="str">
            <v>-1.960556</v>
          </cell>
          <cell r="L4113" t="str">
            <v>41.297500</v>
          </cell>
        </row>
        <row r="4114">
          <cell r="A4114" t="str">
            <v>KWZ</v>
          </cell>
          <cell r="B4114" t="str">
            <v>FZQM</v>
          </cell>
          <cell r="C4114" t="str">
            <v>Колвези</v>
          </cell>
          <cell r="D4114" t="str">
            <v>Kolwezi</v>
          </cell>
          <cell r="E4114" t="str">
            <v>Колвези</v>
          </cell>
          <cell r="F4114" t="str">
            <v>Kolwezi</v>
          </cell>
          <cell r="G4114" t="str">
            <v>+2.0</v>
          </cell>
          <cell r="H4114" t="str">
            <v>Демократическая республика Конго</v>
          </cell>
          <cell r="I4114" t="str">
            <v>Democratic Republic Of Congo</v>
          </cell>
          <cell r="J4114" t="str">
            <v>CD</v>
          </cell>
          <cell r="K4114" t="str">
            <v>-10.765886</v>
          </cell>
          <cell r="L4114" t="str">
            <v>25.505714</v>
          </cell>
          <cell r="M4114">
            <v>1750</v>
          </cell>
          <cell r="N4114">
            <v>1526</v>
          </cell>
        </row>
        <row r="4115">
          <cell r="A4115" t="str">
            <v>KXA</v>
          </cell>
          <cell r="B4115" t="str">
            <v>KKXA</v>
          </cell>
          <cell r="D4115" t="str">
            <v>Kasaan SPB</v>
          </cell>
          <cell r="F4115" t="str">
            <v>Kasaan</v>
          </cell>
          <cell r="G4115" t="str">
            <v>-9.0</v>
          </cell>
          <cell r="H4115" t="str">
            <v>США</v>
          </cell>
          <cell r="I4115" t="str">
            <v>United States</v>
          </cell>
          <cell r="J4115" t="str">
            <v>US</v>
          </cell>
          <cell r="K4115" t="str">
            <v>55.537414</v>
          </cell>
          <cell r="L4115" t="str">
            <v>-132.397514</v>
          </cell>
          <cell r="N4115">
            <v>0</v>
          </cell>
        </row>
        <row r="4116">
          <cell r="A4116" t="str">
            <v>KXE</v>
          </cell>
          <cell r="B4116" t="str">
            <v>FAKD</v>
          </cell>
          <cell r="C4116" t="str">
            <v>Клерксдорп</v>
          </cell>
          <cell r="D4116" t="str">
            <v>Klerksdorp</v>
          </cell>
          <cell r="E4116" t="str">
            <v>Клерксдорп</v>
          </cell>
          <cell r="F4116" t="str">
            <v>Klerksdorp</v>
          </cell>
          <cell r="G4116" t="str">
            <v>+2.0</v>
          </cell>
          <cell r="H4116" t="str">
            <v>ЮАР</v>
          </cell>
          <cell r="I4116" t="str">
            <v>South Africa</v>
          </cell>
          <cell r="J4116" t="str">
            <v>ZA</v>
          </cell>
          <cell r="K4116" t="str">
            <v>-26.871064</v>
          </cell>
          <cell r="L4116" t="str">
            <v>26.718003</v>
          </cell>
          <cell r="M4116">
            <v>1428</v>
          </cell>
          <cell r="N4116">
            <v>1355</v>
          </cell>
        </row>
        <row r="4117">
          <cell r="A4117" t="str">
            <v>KXF</v>
          </cell>
          <cell r="B4117" t="str">
            <v>NFNO</v>
          </cell>
          <cell r="D4117" t="str">
            <v>Koro Island</v>
          </cell>
          <cell r="F4117" t="str">
            <v>Koro Island</v>
          </cell>
          <cell r="G4117" t="str">
            <v>+12.0</v>
          </cell>
          <cell r="H4117" t="str">
            <v>Фиджи</v>
          </cell>
          <cell r="I4117" t="str">
            <v>Fiji</v>
          </cell>
          <cell r="J4117" t="str">
            <v>FJ</v>
          </cell>
          <cell r="K4117" t="str">
            <v>-17.345833</v>
          </cell>
          <cell r="L4117" t="str">
            <v>179.421944</v>
          </cell>
          <cell r="M4117">
            <v>767</v>
          </cell>
          <cell r="N4117">
            <v>109</v>
          </cell>
        </row>
        <row r="4118">
          <cell r="A4118" t="str">
            <v>KXK</v>
          </cell>
          <cell r="B4118" t="str">
            <v>UHKK</v>
          </cell>
          <cell r="C4118" t="str">
            <v>Комсомольск на Амуре</v>
          </cell>
          <cell r="D4118" t="str">
            <v>Komsomolsk Na Amure</v>
          </cell>
          <cell r="E4118" t="str">
            <v>Комсомольск на Амуре</v>
          </cell>
          <cell r="F4118" t="str">
            <v>Komsomolsk Na Amure</v>
          </cell>
          <cell r="G4118" t="str">
            <v>-2.0</v>
          </cell>
          <cell r="H4118" t="str">
            <v>Россия</v>
          </cell>
          <cell r="I4118" t="str">
            <v>Russian Federation</v>
          </cell>
          <cell r="J4118" t="str">
            <v>RU</v>
          </cell>
          <cell r="K4118" t="str">
            <v>50.409444</v>
          </cell>
          <cell r="L4118" t="str">
            <v>136.934167</v>
          </cell>
          <cell r="N4118">
            <v>28</v>
          </cell>
        </row>
        <row r="4119">
          <cell r="A4119" t="str">
            <v>KXR</v>
          </cell>
          <cell r="C4119" t="str">
            <v>Карула</v>
          </cell>
          <cell r="D4119" t="str">
            <v>Karoola</v>
          </cell>
          <cell r="E4119" t="str">
            <v>Карула</v>
          </cell>
          <cell r="F4119" t="str">
            <v>Karoola</v>
          </cell>
          <cell r="G4119" t="str">
            <v>-10.0</v>
          </cell>
          <cell r="H4119" t="str">
            <v>Папуа - Новая Гвинея</v>
          </cell>
          <cell r="I4119" t="str">
            <v>Papua New Guinea</v>
          </cell>
          <cell r="J4119" t="str">
            <v>PG</v>
          </cell>
          <cell r="K4119" t="str">
            <v>-5.133</v>
          </cell>
          <cell r="L4119" t="str">
            <v>154.583</v>
          </cell>
          <cell r="M4119">
            <v>660</v>
          </cell>
          <cell r="N4119">
            <v>12</v>
          </cell>
        </row>
        <row r="4120">
          <cell r="A4120" t="str">
            <v>KXU</v>
          </cell>
          <cell r="B4120" t="str">
            <v>VHHH</v>
          </cell>
          <cell r="D4120" t="str">
            <v>Katiu</v>
          </cell>
          <cell r="F4120" t="str">
            <v>Katiu</v>
          </cell>
          <cell r="G4120" t="str">
            <v>+0.0</v>
          </cell>
          <cell r="H4120" t="str">
            <v>Французская Полинезия</v>
          </cell>
          <cell r="I4120" t="str">
            <v>French Polynesia</v>
          </cell>
          <cell r="J4120" t="str">
            <v>PF</v>
          </cell>
          <cell r="K4120" t="str">
            <v>-16.433333333333</v>
          </cell>
          <cell r="L4120" t="str">
            <v>-1.3666666666667</v>
          </cell>
        </row>
        <row r="4121">
          <cell r="A4121" t="str">
            <v>KYA</v>
          </cell>
          <cell r="B4121" t="str">
            <v>LTAN</v>
          </cell>
          <cell r="C4121" t="str">
            <v>Кониа</v>
          </cell>
          <cell r="D4121" t="str">
            <v>Konya</v>
          </cell>
          <cell r="E4121" t="str">
            <v>Конья</v>
          </cell>
          <cell r="F4121" t="str">
            <v>Konya</v>
          </cell>
          <cell r="G4121" t="str">
            <v>+2.0</v>
          </cell>
          <cell r="H4121" t="str">
            <v>Турция</v>
          </cell>
          <cell r="I4121" t="str">
            <v>Turkey</v>
          </cell>
          <cell r="J4121" t="str">
            <v>TR</v>
          </cell>
          <cell r="K4121" t="str">
            <v>37.979000</v>
          </cell>
          <cell r="L4121" t="str">
            <v>32.561861</v>
          </cell>
          <cell r="M4121">
            <v>592</v>
          </cell>
          <cell r="N4121">
            <v>1031</v>
          </cell>
        </row>
        <row r="4122">
          <cell r="A4122" t="str">
            <v>KYB</v>
          </cell>
          <cell r="B4122" t="str">
            <v>FACT</v>
          </cell>
          <cell r="D4122" t="str">
            <v>Yangoonabie</v>
          </cell>
          <cell r="F4122" t="str">
            <v>Yangoonabie</v>
          </cell>
          <cell r="G4122" t="str">
            <v>+0.0</v>
          </cell>
          <cell r="H4122" t="str">
            <v>Австралия</v>
          </cell>
          <cell r="I4122" t="str">
            <v>Australia</v>
          </cell>
          <cell r="J4122" t="str">
            <v>AU</v>
          </cell>
          <cell r="K4122" t="str">
            <v>-31.466666666667</v>
          </cell>
          <cell r="L4122" t="str">
            <v>130.06666666667</v>
          </cell>
        </row>
        <row r="4123">
          <cell r="A4123" t="str">
            <v>KYD</v>
          </cell>
          <cell r="B4123" t="str">
            <v>RCLY</v>
          </cell>
          <cell r="C4123" t="str">
            <v>Орхид-Айленд</v>
          </cell>
          <cell r="D4123" t="str">
            <v>Orchid Island</v>
          </cell>
          <cell r="E4123" t="str">
            <v>Орхид-Айленд</v>
          </cell>
          <cell r="F4123" t="str">
            <v>Orchid Island</v>
          </cell>
          <cell r="G4123" t="str">
            <v>-8.0</v>
          </cell>
          <cell r="H4123" t="str">
            <v>Тайвань</v>
          </cell>
          <cell r="I4123" t="str">
            <v>Taiwan</v>
          </cell>
          <cell r="J4123" t="str">
            <v>TW</v>
          </cell>
          <cell r="K4123" t="str">
            <v>22.028842</v>
          </cell>
          <cell r="L4123" t="str">
            <v>121.533642</v>
          </cell>
          <cell r="M4123">
            <v>914</v>
          </cell>
          <cell r="N4123">
            <v>13</v>
          </cell>
        </row>
        <row r="4124">
          <cell r="A4124" t="str">
            <v>KYE</v>
          </cell>
          <cell r="B4124" t="str">
            <v>OLKA</v>
          </cell>
          <cell r="D4124" t="str">
            <v>Kleyate</v>
          </cell>
          <cell r="E4124" t="str">
            <v>Триполи</v>
          </cell>
          <cell r="F4124" t="str">
            <v>Tripoli</v>
          </cell>
          <cell r="G4124" t="str">
            <v>+2.0</v>
          </cell>
          <cell r="H4124" t="str">
            <v>Ливия</v>
          </cell>
          <cell r="I4124" t="str">
            <v>Libya</v>
          </cell>
          <cell r="J4124" t="str">
            <v>LY</v>
          </cell>
          <cell r="K4124" t="str">
            <v>34.589333</v>
          </cell>
          <cell r="L4124" t="str">
            <v>36.011322</v>
          </cell>
          <cell r="N4124">
            <v>23</v>
          </cell>
        </row>
        <row r="4125">
          <cell r="A4125" t="str">
            <v>KYF</v>
          </cell>
          <cell r="B4125" t="str">
            <v>YYLR</v>
          </cell>
          <cell r="D4125" t="str">
            <v>Yeelirrie</v>
          </cell>
          <cell r="F4125" t="str">
            <v>Yeelirrie</v>
          </cell>
          <cell r="G4125" t="str">
            <v>-8.0</v>
          </cell>
          <cell r="H4125" t="str">
            <v>Австралия</v>
          </cell>
          <cell r="I4125" t="str">
            <v>Australia</v>
          </cell>
          <cell r="J4125" t="str">
            <v>AU</v>
          </cell>
          <cell r="K4125" t="str">
            <v>-27.276944</v>
          </cell>
          <cell r="L4125" t="str">
            <v>120.096111</v>
          </cell>
          <cell r="M4125">
            <v>1372</v>
          </cell>
          <cell r="N4125">
            <v>472</v>
          </cell>
        </row>
        <row r="4126">
          <cell r="A4126" t="str">
            <v>KYI</v>
          </cell>
          <cell r="B4126" t="str">
            <v>YYTA</v>
          </cell>
          <cell r="D4126" t="str">
            <v>Yalata Mission</v>
          </cell>
          <cell r="F4126" t="str">
            <v>Yalata Mission</v>
          </cell>
          <cell r="G4126" t="str">
            <v>-9.5</v>
          </cell>
          <cell r="H4126" t="str">
            <v>Австралия</v>
          </cell>
          <cell r="I4126" t="str">
            <v>Australia</v>
          </cell>
          <cell r="J4126" t="str">
            <v>AU</v>
          </cell>
          <cell r="K4126" t="str">
            <v>-31.470556</v>
          </cell>
          <cell r="L4126" t="str">
            <v>131.824722</v>
          </cell>
        </row>
        <row r="4127">
          <cell r="A4127" t="str">
            <v>KYK</v>
          </cell>
          <cell r="B4127" t="str">
            <v>PAKY</v>
          </cell>
          <cell r="D4127" t="str">
            <v>Karluk</v>
          </cell>
          <cell r="F4127" t="str">
            <v>Karluk</v>
          </cell>
          <cell r="G4127" t="str">
            <v>-9.0</v>
          </cell>
          <cell r="H4127" t="str">
            <v>США</v>
          </cell>
          <cell r="I4127" t="str">
            <v>United States</v>
          </cell>
          <cell r="J4127" t="str">
            <v>US</v>
          </cell>
          <cell r="K4127" t="str">
            <v>57.566086</v>
          </cell>
          <cell r="L4127" t="str">
            <v>-154.453883</v>
          </cell>
          <cell r="M4127">
            <v>610</v>
          </cell>
          <cell r="N4127">
            <v>42</v>
          </cell>
        </row>
        <row r="4128">
          <cell r="A4128" t="str">
            <v>KYL</v>
          </cell>
          <cell r="B4128" t="str">
            <v>KCEY</v>
          </cell>
          <cell r="D4128" t="str">
            <v>Port Largo</v>
          </cell>
          <cell r="E4128" t="str">
            <v>Ки Ларго</v>
          </cell>
          <cell r="F4128" t="str">
            <v>Key Largo</v>
          </cell>
          <cell r="G4128" t="str">
            <v>-5.0</v>
          </cell>
          <cell r="H4128" t="str">
            <v>США</v>
          </cell>
          <cell r="I4128" t="str">
            <v>United States</v>
          </cell>
          <cell r="J4128" t="str">
            <v>US</v>
          </cell>
          <cell r="K4128" t="str">
            <v>25.083333333333</v>
          </cell>
          <cell r="L4128" t="str">
            <v>-80.4</v>
          </cell>
          <cell r="M4128">
            <v>690</v>
          </cell>
          <cell r="N4128">
            <v>2</v>
          </cell>
        </row>
        <row r="4129">
          <cell r="A4129" t="str">
            <v>KYN</v>
          </cell>
          <cell r="C4129" t="str">
            <v>Милтон-Кейнес</v>
          </cell>
          <cell r="D4129" t="str">
            <v>Milton Keynes</v>
          </cell>
          <cell r="E4129" t="str">
            <v>Милтон-Кейнес</v>
          </cell>
          <cell r="F4129" t="str">
            <v>Milton Keynes</v>
          </cell>
          <cell r="G4129" t="str">
            <v>+0.0</v>
          </cell>
          <cell r="H4129" t="str">
            <v>Великобритания</v>
          </cell>
          <cell r="I4129" t="str">
            <v>United Kingdom</v>
          </cell>
          <cell r="J4129" t="str">
            <v>GB</v>
          </cell>
          <cell r="K4129" t="str">
            <v>52.040556</v>
          </cell>
          <cell r="L4129" t="str">
            <v>-0.759167</v>
          </cell>
        </row>
        <row r="4130">
          <cell r="A4130" t="str">
            <v>KYO</v>
          </cell>
          <cell r="B4130" t="str">
            <v>MUOC</v>
          </cell>
          <cell r="D4130" t="str">
            <v>Topp Of Tampa</v>
          </cell>
          <cell r="E4130" t="str">
            <v>Тампа</v>
          </cell>
          <cell r="F4130" t="str">
            <v>Tampa</v>
          </cell>
          <cell r="G4130" t="str">
            <v>+2.0</v>
          </cell>
          <cell r="H4130" t="str">
            <v>Литва</v>
          </cell>
          <cell r="I4130" t="str">
            <v>Lithuania</v>
          </cell>
          <cell r="J4130" t="str">
            <v>LT</v>
          </cell>
          <cell r="K4130" t="str">
            <v>54.433333333333</v>
          </cell>
          <cell r="L4130" t="str">
            <v>23.65</v>
          </cell>
        </row>
        <row r="4131">
          <cell r="A4131" t="str">
            <v>KYP</v>
          </cell>
          <cell r="B4131" t="str">
            <v>VYKP</v>
          </cell>
          <cell r="C4131" t="str">
            <v>Кьяукпью</v>
          </cell>
          <cell r="D4131" t="str">
            <v>Kyaukpyu</v>
          </cell>
          <cell r="E4131" t="str">
            <v>Кьяукпью</v>
          </cell>
          <cell r="F4131" t="str">
            <v>Kyaukpyu</v>
          </cell>
          <cell r="G4131" t="str">
            <v>-7.0</v>
          </cell>
          <cell r="H4131" t="str">
            <v>Мьянма</v>
          </cell>
          <cell r="I4131" t="str">
            <v>Myanmar</v>
          </cell>
          <cell r="J4131" t="str">
            <v>MM</v>
          </cell>
          <cell r="K4131" t="str">
            <v>19.426447</v>
          </cell>
          <cell r="L4131" t="str">
            <v>93.534836</v>
          </cell>
          <cell r="M4131">
            <v>1402</v>
          </cell>
          <cell r="N4131">
            <v>6</v>
          </cell>
        </row>
        <row r="4132">
          <cell r="A4132" t="str">
            <v>KYS</v>
          </cell>
          <cell r="B4132" t="str">
            <v>GAKY</v>
          </cell>
          <cell r="C4132" t="str">
            <v>Кайес</v>
          </cell>
          <cell r="D4132" t="str">
            <v>Kayes</v>
          </cell>
          <cell r="E4132" t="str">
            <v>Кайес</v>
          </cell>
          <cell r="F4132" t="str">
            <v>Kayes</v>
          </cell>
          <cell r="G4132" t="str">
            <v>+0.0</v>
          </cell>
          <cell r="H4132" t="str">
            <v>Мали</v>
          </cell>
          <cell r="I4132" t="str">
            <v>Mali</v>
          </cell>
          <cell r="J4132" t="str">
            <v>ML</v>
          </cell>
          <cell r="K4132" t="str">
            <v>14.481233</v>
          </cell>
          <cell r="L4132" t="str">
            <v>-11.404397</v>
          </cell>
          <cell r="M4132">
            <v>1165</v>
          </cell>
          <cell r="N4132">
            <v>50</v>
          </cell>
        </row>
        <row r="4133">
          <cell r="A4133" t="str">
            <v>KYT</v>
          </cell>
          <cell r="B4133" t="str">
            <v>VYKU</v>
          </cell>
          <cell r="C4133" t="str">
            <v>Кьяуктау</v>
          </cell>
          <cell r="D4133" t="str">
            <v>Kyauktaw</v>
          </cell>
          <cell r="E4133" t="str">
            <v>Кьяуктау</v>
          </cell>
          <cell r="F4133" t="str">
            <v>Kyauktaw</v>
          </cell>
          <cell r="G4133" t="str">
            <v>-7.0</v>
          </cell>
          <cell r="H4133" t="str">
            <v>Мьянма</v>
          </cell>
          <cell r="I4133" t="str">
            <v>Myanmar</v>
          </cell>
          <cell r="J4133" t="str">
            <v>MM</v>
          </cell>
          <cell r="K4133" t="str">
            <v>21.400</v>
          </cell>
          <cell r="L4133" t="str">
            <v>94.133</v>
          </cell>
          <cell r="M4133">
            <v>1157</v>
          </cell>
          <cell r="N4133">
            <v>381</v>
          </cell>
        </row>
        <row r="4134">
          <cell r="A4134" t="str">
            <v>KYU</v>
          </cell>
          <cell r="B4134" t="str">
            <v>PFKU</v>
          </cell>
          <cell r="D4134" t="str">
            <v>Koyukuk</v>
          </cell>
          <cell r="F4134" t="str">
            <v>Koyukuk</v>
          </cell>
          <cell r="G4134" t="str">
            <v>-9.0</v>
          </cell>
          <cell r="H4134" t="str">
            <v>США</v>
          </cell>
          <cell r="I4134" t="str">
            <v>United States</v>
          </cell>
          <cell r="J4134" t="str">
            <v>US</v>
          </cell>
          <cell r="K4134" t="str">
            <v>64.875806</v>
          </cell>
          <cell r="L4134" t="str">
            <v>-157.730444</v>
          </cell>
          <cell r="M4134">
            <v>908</v>
          </cell>
          <cell r="N4134">
            <v>45</v>
          </cell>
        </row>
        <row r="4135">
          <cell r="A4135" t="str">
            <v>KYX</v>
          </cell>
          <cell r="C4135" t="str">
            <v>Ялумет</v>
          </cell>
          <cell r="D4135" t="str">
            <v>Yalumet</v>
          </cell>
          <cell r="E4135" t="str">
            <v>Ялумет</v>
          </cell>
          <cell r="F4135" t="str">
            <v>Yalumet</v>
          </cell>
          <cell r="G4135" t="str">
            <v>-10.0</v>
          </cell>
          <cell r="H4135" t="str">
            <v>Папуа - Новая Гвинея</v>
          </cell>
          <cell r="I4135" t="str">
            <v>Papua New Guinea</v>
          </cell>
          <cell r="J4135" t="str">
            <v>PG</v>
          </cell>
          <cell r="K4135" t="str">
            <v>-6.083</v>
          </cell>
          <cell r="L4135" t="str">
            <v>147.000</v>
          </cell>
          <cell r="M4135">
            <v>640</v>
          </cell>
          <cell r="N4135">
            <v>762</v>
          </cell>
        </row>
        <row r="4136">
          <cell r="A4136" t="str">
            <v>KYZ</v>
          </cell>
          <cell r="B4136" t="str">
            <v>UNKY</v>
          </cell>
          <cell r="C4136" t="str">
            <v>Кызыл</v>
          </cell>
          <cell r="D4136" t="str">
            <v>Kyzyl</v>
          </cell>
          <cell r="E4136" t="str">
            <v>Кызыл</v>
          </cell>
          <cell r="F4136" t="str">
            <v>Kyzyl</v>
          </cell>
          <cell r="G4136" t="str">
            <v>-2.0</v>
          </cell>
          <cell r="H4136" t="str">
            <v>Россия</v>
          </cell>
          <cell r="I4136" t="str">
            <v>Russian Federation</v>
          </cell>
          <cell r="J4136" t="str">
            <v>RU</v>
          </cell>
          <cell r="K4136" t="str">
            <v>51.669444</v>
          </cell>
          <cell r="L4136" t="str">
            <v>94.400556</v>
          </cell>
          <cell r="N4136">
            <v>647</v>
          </cell>
        </row>
        <row r="4137">
          <cell r="A4137" t="str">
            <v>KZB</v>
          </cell>
          <cell r="B4137" t="str">
            <v>WABB</v>
          </cell>
          <cell r="D4137" t="str">
            <v>Zachar Bay SPB</v>
          </cell>
          <cell r="F4137" t="str">
            <v>Zachar Bay</v>
          </cell>
          <cell r="G4137" t="str">
            <v>-9.0</v>
          </cell>
          <cell r="H4137" t="str">
            <v>США</v>
          </cell>
          <cell r="I4137" t="str">
            <v>United States</v>
          </cell>
          <cell r="J4137" t="str">
            <v>US</v>
          </cell>
          <cell r="K4137" t="str">
            <v>57.55</v>
          </cell>
          <cell r="L4137" t="str">
            <v>-153.75</v>
          </cell>
          <cell r="N4137">
            <v>0</v>
          </cell>
        </row>
        <row r="4138">
          <cell r="A4138" t="str">
            <v>KZC</v>
          </cell>
          <cell r="B4138" t="str">
            <v>VDKH</v>
          </cell>
          <cell r="D4138" t="str">
            <v>Kompong-Chhna</v>
          </cell>
          <cell r="F4138" t="str">
            <v>Kompong-Chhna</v>
          </cell>
          <cell r="G4138" t="str">
            <v>+7.0</v>
          </cell>
          <cell r="H4138" t="str">
            <v>Камбоджа</v>
          </cell>
          <cell r="I4138" t="str">
            <v>Cambodia</v>
          </cell>
          <cell r="J4138" t="str">
            <v>KH</v>
          </cell>
          <cell r="K4138" t="str">
            <v>12.255236</v>
          </cell>
          <cell r="L4138" t="str">
            <v>104.563875</v>
          </cell>
          <cell r="M4138">
            <v>1650</v>
          </cell>
          <cell r="N4138">
            <v>17</v>
          </cell>
        </row>
        <row r="4139">
          <cell r="A4139" t="str">
            <v>KZD</v>
          </cell>
          <cell r="C4139" t="str">
            <v>Кракор</v>
          </cell>
          <cell r="D4139" t="str">
            <v>Krakor</v>
          </cell>
          <cell r="E4139" t="str">
            <v>Кракор</v>
          </cell>
          <cell r="F4139" t="str">
            <v>Krakor</v>
          </cell>
          <cell r="G4139" t="str">
            <v>-7.0</v>
          </cell>
          <cell r="H4139" t="str">
            <v>Камбоджа</v>
          </cell>
          <cell r="I4139" t="str">
            <v>Cambodia</v>
          </cell>
          <cell r="J4139" t="str">
            <v>KH</v>
          </cell>
          <cell r="K4139" t="str">
            <v>12.533</v>
          </cell>
          <cell r="L4139" t="str">
            <v>104.150</v>
          </cell>
          <cell r="M4139">
            <v>1483</v>
          </cell>
          <cell r="N4139">
            <v>12</v>
          </cell>
        </row>
        <row r="4140">
          <cell r="A4140" t="str">
            <v>KZF</v>
          </cell>
          <cell r="C4140" t="str">
            <v>Каинтиба</v>
          </cell>
          <cell r="D4140" t="str">
            <v>Kaintiba</v>
          </cell>
          <cell r="E4140" t="str">
            <v>Каинтиба</v>
          </cell>
          <cell r="F4140" t="str">
            <v>Kaintiba</v>
          </cell>
          <cell r="G4140" t="str">
            <v>-10.0</v>
          </cell>
          <cell r="H4140" t="str">
            <v>Папуа - Новая Гвинея</v>
          </cell>
          <cell r="I4140" t="str">
            <v>Papua New Guinea</v>
          </cell>
          <cell r="J4140" t="str">
            <v>PG</v>
          </cell>
          <cell r="K4140" t="str">
            <v>-7.500</v>
          </cell>
          <cell r="L4140" t="str">
            <v>146.017</v>
          </cell>
          <cell r="M4140">
            <v>451</v>
          </cell>
          <cell r="N4140">
            <v>610</v>
          </cell>
        </row>
        <row r="4141">
          <cell r="A4141" t="str">
            <v>KZG</v>
          </cell>
          <cell r="B4141" t="str">
            <v>SPZO</v>
          </cell>
          <cell r="D4141" t="str">
            <v>Kitzingen</v>
          </cell>
          <cell r="F4141" t="str">
            <v>Kitzingen</v>
          </cell>
          <cell r="G4141" t="str">
            <v>+1.0</v>
          </cell>
          <cell r="H4141" t="str">
            <v>Германия</v>
          </cell>
          <cell r="I4141" t="str">
            <v>Germany</v>
          </cell>
          <cell r="J4141" t="str">
            <v>DE</v>
          </cell>
          <cell r="K4141" t="str">
            <v>49.733333333333</v>
          </cell>
          <cell r="L4141">
            <v>40219</v>
          </cell>
        </row>
        <row r="4142">
          <cell r="A4142" t="str">
            <v>KZH</v>
          </cell>
          <cell r="B4142" t="str">
            <v>RJFF</v>
          </cell>
          <cell r="D4142" t="str">
            <v>Kizhuyak</v>
          </cell>
          <cell r="F4142" t="str">
            <v>Kizhuyak</v>
          </cell>
          <cell r="G4142" t="str">
            <v>-9.0</v>
          </cell>
          <cell r="H4142" t="str">
            <v>США</v>
          </cell>
          <cell r="I4142" t="str">
            <v>United States</v>
          </cell>
          <cell r="J4142" t="str">
            <v>US</v>
          </cell>
          <cell r="K4142" t="str">
            <v>57.583333333333</v>
          </cell>
          <cell r="L4142" t="str">
            <v>-153.15</v>
          </cell>
        </row>
        <row r="4143">
          <cell r="A4143" t="str">
            <v>KZI</v>
          </cell>
          <cell r="B4143" t="str">
            <v>LGKZ</v>
          </cell>
          <cell r="D4143" t="str">
            <v>Philippos Airport</v>
          </cell>
          <cell r="E4143" t="str">
            <v>Козани</v>
          </cell>
          <cell r="F4143" t="str">
            <v>Kozani</v>
          </cell>
          <cell r="G4143" t="str">
            <v>+2.0</v>
          </cell>
          <cell r="H4143" t="str">
            <v>Греция</v>
          </cell>
          <cell r="I4143" t="str">
            <v>Greece</v>
          </cell>
          <cell r="J4143" t="str">
            <v>GR</v>
          </cell>
          <cell r="K4143" t="str">
            <v>40.286110</v>
          </cell>
          <cell r="L4143" t="str">
            <v>21.840834</v>
          </cell>
          <cell r="M4143">
            <v>1830</v>
          </cell>
          <cell r="N4143">
            <v>628</v>
          </cell>
        </row>
        <row r="4144">
          <cell r="A4144" t="str">
            <v>KZK</v>
          </cell>
          <cell r="D4144" t="str">
            <v>Kompong Thom</v>
          </cell>
          <cell r="F4144" t="str">
            <v>Kompong Thom</v>
          </cell>
          <cell r="G4144" t="str">
            <v>-7.0</v>
          </cell>
          <cell r="H4144" t="str">
            <v>Камбоджа</v>
          </cell>
          <cell r="I4144" t="str">
            <v>Cambodia</v>
          </cell>
          <cell r="J4144" t="str">
            <v>KH</v>
          </cell>
          <cell r="K4144" t="str">
            <v>12.733</v>
          </cell>
          <cell r="L4144" t="str">
            <v>104.900</v>
          </cell>
          <cell r="M4144">
            <v>713</v>
          </cell>
          <cell r="N4144">
            <v>10</v>
          </cell>
        </row>
        <row r="4145">
          <cell r="A4145" t="str">
            <v>KZN</v>
          </cell>
          <cell r="B4145" t="str">
            <v>UWKD</v>
          </cell>
          <cell r="C4145" t="str">
            <v>Казань</v>
          </cell>
          <cell r="D4145" t="str">
            <v>Kazan</v>
          </cell>
          <cell r="E4145" t="str">
            <v>Казань</v>
          </cell>
          <cell r="F4145" t="str">
            <v>Kazan</v>
          </cell>
          <cell r="G4145" t="str">
            <v>-2.0</v>
          </cell>
          <cell r="H4145" t="str">
            <v>Россия</v>
          </cell>
          <cell r="I4145" t="str">
            <v>Russian Federation</v>
          </cell>
          <cell r="J4145" t="str">
            <v>RU</v>
          </cell>
          <cell r="K4145" t="str">
            <v>55.606186</v>
          </cell>
          <cell r="L4145" t="str">
            <v>49.278728</v>
          </cell>
          <cell r="N4145">
            <v>125</v>
          </cell>
        </row>
        <row r="4146">
          <cell r="A4146" t="str">
            <v>KZO</v>
          </cell>
          <cell r="B4146" t="str">
            <v>UAOO</v>
          </cell>
          <cell r="C4146" t="str">
            <v>Кзыл-Орда</v>
          </cell>
          <cell r="D4146" t="str">
            <v>Kzyl-Orda</v>
          </cell>
          <cell r="E4146" t="str">
            <v>Кзыл-Орда</v>
          </cell>
          <cell r="F4146" t="str">
            <v>Kzyl-Orda</v>
          </cell>
          <cell r="G4146" t="str">
            <v>+5.0</v>
          </cell>
          <cell r="H4146" t="str">
            <v>Казахстан</v>
          </cell>
          <cell r="I4146" t="str">
            <v>Kazakhstan</v>
          </cell>
          <cell r="J4146" t="str">
            <v>KZ</v>
          </cell>
          <cell r="K4146" t="str">
            <v>44.706944</v>
          </cell>
          <cell r="L4146" t="str">
            <v>65.592500</v>
          </cell>
          <cell r="N4146">
            <v>132</v>
          </cell>
        </row>
        <row r="4147">
          <cell r="A4147" t="str">
            <v>KZS</v>
          </cell>
          <cell r="B4147" t="str">
            <v>LGKJ</v>
          </cell>
          <cell r="C4147" t="str">
            <v>Кастелоризо</v>
          </cell>
          <cell r="D4147" t="str">
            <v>Kastelorizo</v>
          </cell>
          <cell r="E4147" t="str">
            <v>Кастелоризо</v>
          </cell>
          <cell r="F4147" t="str">
            <v>Kastelorizo</v>
          </cell>
          <cell r="H4147" t="str">
            <v>Турция</v>
          </cell>
          <cell r="I4147" t="str">
            <v>Turkey</v>
          </cell>
          <cell r="J4147" t="str">
            <v>TR</v>
          </cell>
          <cell r="K4147" t="str">
            <v>36.127777</v>
          </cell>
          <cell r="L4147" t="str">
            <v>29.566656</v>
          </cell>
          <cell r="N4147">
            <v>144</v>
          </cell>
        </row>
        <row r="4148">
          <cell r="A4148" t="str">
            <v>LAA</v>
          </cell>
          <cell r="B4148" t="str">
            <v>KLAA</v>
          </cell>
          <cell r="D4148" t="str">
            <v>Lamar Field</v>
          </cell>
          <cell r="F4148" t="str">
            <v>Lamar</v>
          </cell>
          <cell r="G4148" t="str">
            <v>-7.0</v>
          </cell>
          <cell r="H4148" t="str">
            <v>США</v>
          </cell>
          <cell r="I4148" t="str">
            <v>United States</v>
          </cell>
          <cell r="J4148" t="str">
            <v>US</v>
          </cell>
          <cell r="K4148" t="str">
            <v>38.069694</v>
          </cell>
          <cell r="L4148" t="str">
            <v>-102.688500</v>
          </cell>
          <cell r="M4148">
            <v>1921</v>
          </cell>
          <cell r="N4148">
            <v>1130</v>
          </cell>
        </row>
        <row r="4149">
          <cell r="A4149" t="str">
            <v>LAB</v>
          </cell>
          <cell r="C4149" t="str">
            <v>Лаблаб</v>
          </cell>
          <cell r="D4149" t="str">
            <v>Lablab</v>
          </cell>
          <cell r="E4149" t="str">
            <v>Лаблаб</v>
          </cell>
          <cell r="F4149" t="str">
            <v>Lablab</v>
          </cell>
          <cell r="G4149" t="str">
            <v>-10.0</v>
          </cell>
          <cell r="H4149" t="str">
            <v>Папуа - Новая Гвинея</v>
          </cell>
          <cell r="I4149" t="str">
            <v>Papua New Guinea</v>
          </cell>
          <cell r="J4149" t="str">
            <v>PG</v>
          </cell>
          <cell r="K4149" t="str">
            <v>-5.717</v>
          </cell>
          <cell r="L4149" t="str">
            <v>148.050</v>
          </cell>
          <cell r="M4149">
            <v>853</v>
          </cell>
          <cell r="N4149">
            <v>24</v>
          </cell>
        </row>
        <row r="4150">
          <cell r="A4150" t="str">
            <v>LAC</v>
          </cell>
          <cell r="D4150" t="str">
            <v>Layang-Layang Airstrip</v>
          </cell>
          <cell r="F4150" t="str">
            <v>Pulau Layang-Layang Is</v>
          </cell>
          <cell r="G4150" t="str">
            <v>+0.0</v>
          </cell>
          <cell r="H4150" t="str">
            <v>Малайзия</v>
          </cell>
          <cell r="I4150" t="str">
            <v>Malaysia</v>
          </cell>
          <cell r="J4150" t="str">
            <v>MY</v>
          </cell>
          <cell r="K4150" t="str">
            <v>7.371667</v>
          </cell>
          <cell r="L4150" t="str">
            <v>113.844167</v>
          </cell>
        </row>
        <row r="4151">
          <cell r="A4151" t="str">
            <v>LAD</v>
          </cell>
          <cell r="B4151" t="str">
            <v>FNLU</v>
          </cell>
          <cell r="D4151" t="str">
            <v>4 de Fevereiro</v>
          </cell>
          <cell r="F4151" t="str">
            <v>Luanda</v>
          </cell>
          <cell r="G4151" t="str">
            <v>+1.0</v>
          </cell>
          <cell r="H4151" t="str">
            <v>Ангола</v>
          </cell>
          <cell r="I4151" t="str">
            <v>Angola</v>
          </cell>
          <cell r="J4151" t="str">
            <v>AO</v>
          </cell>
          <cell r="K4151" t="str">
            <v>-8.858375</v>
          </cell>
          <cell r="L4151" t="str">
            <v>13.231178</v>
          </cell>
          <cell r="M4151">
            <v>3700</v>
          </cell>
          <cell r="N4151">
            <v>74</v>
          </cell>
        </row>
        <row r="4152">
          <cell r="A4152" t="str">
            <v>LAE</v>
          </cell>
          <cell r="B4152" t="str">
            <v>AYNZ</v>
          </cell>
          <cell r="D4152" t="str">
            <v>Nadzab</v>
          </cell>
          <cell r="F4152" t="str">
            <v>Lae</v>
          </cell>
          <cell r="G4152" t="str">
            <v>+10.0</v>
          </cell>
          <cell r="H4152" t="str">
            <v>Папуа - Новая Гвинея</v>
          </cell>
          <cell r="I4152" t="str">
            <v>Papua New Guinea</v>
          </cell>
          <cell r="J4152" t="str">
            <v>PG</v>
          </cell>
          <cell r="K4152" t="str">
            <v>-6.569828</v>
          </cell>
          <cell r="L4152" t="str">
            <v>146.726242</v>
          </cell>
          <cell r="M4152">
            <v>1775</v>
          </cell>
          <cell r="N4152">
            <v>73</v>
          </cell>
        </row>
        <row r="4153">
          <cell r="A4153" t="str">
            <v>LAF</v>
          </cell>
          <cell r="B4153" t="str">
            <v>KLAF</v>
          </cell>
          <cell r="D4153" t="str">
            <v>Purdue University</v>
          </cell>
          <cell r="F4153" t="str">
            <v>Lafayette</v>
          </cell>
          <cell r="G4153" t="str">
            <v>-5.0</v>
          </cell>
          <cell r="H4153" t="str">
            <v>США</v>
          </cell>
          <cell r="I4153" t="str">
            <v>United States</v>
          </cell>
          <cell r="J4153" t="str">
            <v>US</v>
          </cell>
          <cell r="K4153" t="str">
            <v>40.412306</v>
          </cell>
          <cell r="L4153" t="str">
            <v>-86.936889</v>
          </cell>
          <cell r="M4153">
            <v>2012</v>
          </cell>
          <cell r="N4153">
            <v>185</v>
          </cell>
        </row>
        <row r="4154">
          <cell r="A4154" t="str">
            <v>LAG</v>
          </cell>
          <cell r="C4154" t="str">
            <v>Ла-Гуайра</v>
          </cell>
          <cell r="D4154" t="str">
            <v>La Guaira</v>
          </cell>
          <cell r="E4154" t="str">
            <v>Ла-Гуайра</v>
          </cell>
          <cell r="F4154" t="str">
            <v>La Guaira</v>
          </cell>
          <cell r="G4154" t="str">
            <v>-4.0</v>
          </cell>
          <cell r="H4154" t="str">
            <v>Венесуэла</v>
          </cell>
          <cell r="I4154" t="str">
            <v>Venezuela</v>
          </cell>
          <cell r="J4154" t="str">
            <v>VE</v>
          </cell>
          <cell r="K4154" t="str">
            <v>10.600</v>
          </cell>
          <cell r="L4154" t="str">
            <v>-66.933</v>
          </cell>
        </row>
        <row r="4155">
          <cell r="A4155" t="str">
            <v>LAH</v>
          </cell>
          <cell r="B4155" t="str">
            <v>WAPH</v>
          </cell>
          <cell r="C4155" t="str">
            <v>Лабуха</v>
          </cell>
          <cell r="D4155" t="str">
            <v>Labuha</v>
          </cell>
          <cell r="E4155" t="str">
            <v>Лабуха</v>
          </cell>
          <cell r="F4155" t="str">
            <v>Labuha</v>
          </cell>
          <cell r="G4155" t="str">
            <v>-9.0</v>
          </cell>
          <cell r="H4155" t="str">
            <v>Индонезия</v>
          </cell>
          <cell r="I4155" t="str">
            <v>Indonesia</v>
          </cell>
          <cell r="J4155" t="str">
            <v>ID</v>
          </cell>
          <cell r="K4155" t="str">
            <v>-0.633</v>
          </cell>
          <cell r="L4155" t="str">
            <v>127.500</v>
          </cell>
          <cell r="M4155">
            <v>884</v>
          </cell>
          <cell r="N4155">
            <v>18</v>
          </cell>
        </row>
        <row r="4156">
          <cell r="A4156" t="str">
            <v>LAI</v>
          </cell>
          <cell r="B4156" t="str">
            <v>LFRO</v>
          </cell>
          <cell r="D4156" t="str">
            <v>Servel</v>
          </cell>
          <cell r="E4156" t="str">
            <v>Ланнион</v>
          </cell>
          <cell r="F4156" t="str">
            <v>Lannion</v>
          </cell>
          <cell r="G4156" t="str">
            <v>-1.0</v>
          </cell>
          <cell r="H4156" t="str">
            <v>Франция</v>
          </cell>
          <cell r="I4156" t="str">
            <v>France</v>
          </cell>
          <cell r="J4156" t="str">
            <v>FR</v>
          </cell>
          <cell r="K4156" t="str">
            <v>48.754892</v>
          </cell>
          <cell r="L4156" t="str">
            <v>-3.474483</v>
          </cell>
          <cell r="M4156">
            <v>1435</v>
          </cell>
          <cell r="N4156">
            <v>88</v>
          </cell>
        </row>
        <row r="4157">
          <cell r="A4157" t="str">
            <v>LAJ</v>
          </cell>
          <cell r="B4157" t="str">
            <v>SBLJ</v>
          </cell>
          <cell r="D4157" t="str">
            <v>Lages</v>
          </cell>
          <cell r="F4157" t="str">
            <v>Lages</v>
          </cell>
          <cell r="G4157" t="str">
            <v>+3.0</v>
          </cell>
          <cell r="H4157" t="str">
            <v>Бразилия</v>
          </cell>
          <cell r="I4157" t="str">
            <v>Brazil</v>
          </cell>
          <cell r="J4157" t="str">
            <v>BR</v>
          </cell>
          <cell r="K4157" t="str">
            <v>-27.782142</v>
          </cell>
          <cell r="L4157" t="str">
            <v>-50.281486</v>
          </cell>
          <cell r="M4157">
            <v>1500</v>
          </cell>
          <cell r="N4157">
            <v>934</v>
          </cell>
        </row>
        <row r="4158">
          <cell r="A4158" t="str">
            <v>LAK</v>
          </cell>
          <cell r="B4158" t="str">
            <v>CYKD</v>
          </cell>
          <cell r="C4158" t="str">
            <v>Аклавик</v>
          </cell>
          <cell r="D4158" t="str">
            <v>Aklavik</v>
          </cell>
          <cell r="F4158" t="str">
            <v>Aklavik</v>
          </cell>
          <cell r="G4158" t="str">
            <v>-7.0</v>
          </cell>
          <cell r="H4158" t="str">
            <v>Канада</v>
          </cell>
          <cell r="I4158" t="str">
            <v>Canada</v>
          </cell>
          <cell r="J4158" t="str">
            <v>CA</v>
          </cell>
          <cell r="K4158" t="str">
            <v>68.223333</v>
          </cell>
          <cell r="L4158" t="str">
            <v>-135.005833</v>
          </cell>
          <cell r="M4158">
            <v>914</v>
          </cell>
          <cell r="N4158">
            <v>7</v>
          </cell>
        </row>
        <row r="4159">
          <cell r="A4159" t="str">
            <v>LAL</v>
          </cell>
          <cell r="B4159" t="str">
            <v>KLAL</v>
          </cell>
          <cell r="D4159" t="str">
            <v>Municipal</v>
          </cell>
          <cell r="F4159" t="str">
            <v>Lakeland</v>
          </cell>
          <cell r="G4159" t="str">
            <v>+5.0</v>
          </cell>
          <cell r="H4159" t="str">
            <v>США</v>
          </cell>
          <cell r="I4159" t="str">
            <v>United States</v>
          </cell>
          <cell r="J4159" t="str">
            <v>US</v>
          </cell>
          <cell r="K4159" t="str">
            <v>27.988917</v>
          </cell>
          <cell r="L4159" t="str">
            <v>-82.018556</v>
          </cell>
          <cell r="M4159">
            <v>1829</v>
          </cell>
          <cell r="N4159">
            <v>43</v>
          </cell>
        </row>
        <row r="4160">
          <cell r="A4160" t="str">
            <v>LAM</v>
          </cell>
          <cell r="B4160" t="str">
            <v>KLAM</v>
          </cell>
          <cell r="D4160" t="str">
            <v>Los Alamos</v>
          </cell>
          <cell r="F4160" t="str">
            <v>Los Alamos</v>
          </cell>
          <cell r="G4160" t="str">
            <v>-7.0</v>
          </cell>
          <cell r="H4160" t="str">
            <v>США</v>
          </cell>
          <cell r="I4160" t="str">
            <v>United States</v>
          </cell>
          <cell r="J4160" t="str">
            <v>US</v>
          </cell>
          <cell r="K4160" t="str">
            <v>35.879802</v>
          </cell>
          <cell r="L4160" t="str">
            <v>-106.269415</v>
          </cell>
          <cell r="M4160">
            <v>1685</v>
          </cell>
          <cell r="N4160">
            <v>2186</v>
          </cell>
        </row>
        <row r="4161">
          <cell r="A4161" t="str">
            <v>LAN</v>
          </cell>
          <cell r="B4161" t="str">
            <v>KLAN</v>
          </cell>
          <cell r="D4161" t="str">
            <v>Capital City</v>
          </cell>
          <cell r="E4161" t="str">
            <v>Лансинг</v>
          </cell>
          <cell r="F4161" t="str">
            <v>Lansing</v>
          </cell>
          <cell r="G4161" t="str">
            <v>+5.0</v>
          </cell>
          <cell r="H4161" t="str">
            <v>США</v>
          </cell>
          <cell r="I4161" t="str">
            <v>United States</v>
          </cell>
          <cell r="J4161" t="str">
            <v>US</v>
          </cell>
          <cell r="K4161" t="str">
            <v>42.778668</v>
          </cell>
          <cell r="L4161" t="str">
            <v>-84.586687</v>
          </cell>
          <cell r="M4161">
            <v>2210</v>
          </cell>
          <cell r="N4161">
            <v>262</v>
          </cell>
        </row>
        <row r="4162">
          <cell r="A4162" t="str">
            <v>LAO</v>
          </cell>
          <cell r="B4162" t="str">
            <v>RPLI</v>
          </cell>
          <cell r="D4162" t="str">
            <v>Laoag International Airport</v>
          </cell>
          <cell r="E4162" t="str">
            <v>Лаоак</v>
          </cell>
          <cell r="F4162" t="str">
            <v>Laoag</v>
          </cell>
          <cell r="G4162" t="str">
            <v>-8.0</v>
          </cell>
          <cell r="H4162" t="str">
            <v>Филиппины</v>
          </cell>
          <cell r="I4162" t="str">
            <v>Philippines</v>
          </cell>
          <cell r="J4162" t="str">
            <v>PH</v>
          </cell>
          <cell r="K4162" t="str">
            <v>18.178092</v>
          </cell>
          <cell r="L4162" t="str">
            <v>120.531522</v>
          </cell>
          <cell r="M4162">
            <v>2420</v>
          </cell>
          <cell r="N4162">
            <v>8</v>
          </cell>
        </row>
        <row r="4163">
          <cell r="A4163" t="str">
            <v>LAP</v>
          </cell>
          <cell r="B4163" t="str">
            <v>MMLP</v>
          </cell>
          <cell r="D4163" t="str">
            <v>General Manuel Mбrquez De Leуn International Airport</v>
          </cell>
          <cell r="E4163" t="str">
            <v>Ла Пас</v>
          </cell>
          <cell r="F4163" t="str">
            <v>La Paz</v>
          </cell>
          <cell r="G4163" t="str">
            <v>-7.0</v>
          </cell>
          <cell r="H4163" t="str">
            <v>Мексика</v>
          </cell>
          <cell r="I4163" t="str">
            <v>Mexico</v>
          </cell>
          <cell r="J4163" t="str">
            <v>MX</v>
          </cell>
          <cell r="K4163" t="str">
            <v>24.072694</v>
          </cell>
          <cell r="L4163" t="str">
            <v>-110.362475</v>
          </cell>
          <cell r="M4163">
            <v>2500</v>
          </cell>
          <cell r="N4163">
            <v>21</v>
          </cell>
        </row>
        <row r="4164">
          <cell r="A4164" t="str">
            <v>LAQ</v>
          </cell>
          <cell r="B4164" t="str">
            <v>HLLQ</v>
          </cell>
          <cell r="D4164" t="str">
            <v>La Braq</v>
          </cell>
          <cell r="E4164" t="str">
            <v>Бейда</v>
          </cell>
          <cell r="F4164" t="str">
            <v>Beida</v>
          </cell>
          <cell r="G4164" t="str">
            <v>-2.0</v>
          </cell>
          <cell r="H4164" t="str">
            <v>Ливия</v>
          </cell>
          <cell r="I4164" t="str">
            <v>Libya</v>
          </cell>
          <cell r="J4164" t="str">
            <v>LY</v>
          </cell>
          <cell r="K4164" t="str">
            <v>32.788673</v>
          </cell>
          <cell r="L4164" t="str">
            <v>21.964333</v>
          </cell>
          <cell r="M4164">
            <v>3652</v>
          </cell>
          <cell r="N4164">
            <v>657</v>
          </cell>
        </row>
        <row r="4165">
          <cell r="A4165" t="str">
            <v>LAR</v>
          </cell>
          <cell r="B4165" t="str">
            <v>KLAR</v>
          </cell>
          <cell r="D4165" t="str">
            <v>General Brees Field</v>
          </cell>
          <cell r="F4165" t="str">
            <v>Laramie</v>
          </cell>
          <cell r="G4165" t="str">
            <v>+7.0</v>
          </cell>
          <cell r="H4165" t="str">
            <v>США</v>
          </cell>
          <cell r="I4165" t="str">
            <v>United States</v>
          </cell>
          <cell r="J4165" t="str">
            <v>US</v>
          </cell>
          <cell r="K4165" t="str">
            <v>41.312056</v>
          </cell>
          <cell r="L4165" t="str">
            <v>-105.675000</v>
          </cell>
          <cell r="M4165">
            <v>2347</v>
          </cell>
          <cell r="N4165">
            <v>2220</v>
          </cell>
        </row>
        <row r="4166">
          <cell r="A4166" t="str">
            <v>LAS</v>
          </cell>
          <cell r="B4166" t="str">
            <v>KLAS</v>
          </cell>
          <cell r="D4166" t="str">
            <v>Mc Carran Intl</v>
          </cell>
          <cell r="E4166" t="str">
            <v>Лас Вегас</v>
          </cell>
          <cell r="F4166" t="str">
            <v>Las Vegas</v>
          </cell>
          <cell r="G4166" t="str">
            <v>+7.0</v>
          </cell>
          <cell r="H4166" t="str">
            <v>США</v>
          </cell>
          <cell r="I4166" t="str">
            <v>United States</v>
          </cell>
          <cell r="J4166" t="str">
            <v>US</v>
          </cell>
          <cell r="K4166" t="str">
            <v>36.080056</v>
          </cell>
          <cell r="L4166" t="str">
            <v>-115.152250</v>
          </cell>
          <cell r="M4166">
            <v>3851</v>
          </cell>
          <cell r="N4166">
            <v>665</v>
          </cell>
        </row>
        <row r="4167">
          <cell r="A4167" t="str">
            <v>LAT</v>
          </cell>
          <cell r="D4167" t="str">
            <v>La Uribe</v>
          </cell>
          <cell r="F4167" t="str">
            <v>La Uribe</v>
          </cell>
          <cell r="G4167" t="str">
            <v>-5.0</v>
          </cell>
          <cell r="H4167" t="str">
            <v>Колумбия</v>
          </cell>
          <cell r="I4167" t="str">
            <v>Colombia</v>
          </cell>
          <cell r="J4167" t="str">
            <v>CO</v>
          </cell>
          <cell r="K4167">
            <v>27485</v>
          </cell>
          <cell r="L4167" t="str">
            <v>-74.05</v>
          </cell>
        </row>
        <row r="4168">
          <cell r="A4168" t="str">
            <v>LAU</v>
          </cell>
          <cell r="B4168" t="str">
            <v>HKLU</v>
          </cell>
          <cell r="D4168" t="str">
            <v>Lamu</v>
          </cell>
          <cell r="F4168" t="str">
            <v>Lamu</v>
          </cell>
          <cell r="G4168" t="str">
            <v>+3.0</v>
          </cell>
          <cell r="H4168" t="str">
            <v>Кения</v>
          </cell>
          <cell r="I4168" t="str">
            <v>Kenya</v>
          </cell>
          <cell r="J4168" t="str">
            <v>KE</v>
          </cell>
          <cell r="K4168" t="str">
            <v>-2.252417</v>
          </cell>
          <cell r="L4168" t="str">
            <v>40.913097</v>
          </cell>
          <cell r="M4168">
            <v>1300</v>
          </cell>
          <cell r="N4168">
            <v>6</v>
          </cell>
        </row>
        <row r="4169">
          <cell r="A4169" t="str">
            <v>LAV</v>
          </cell>
          <cell r="C4169" t="str">
            <v>Лаломалава</v>
          </cell>
          <cell r="D4169" t="str">
            <v>Lalomalava</v>
          </cell>
          <cell r="E4169" t="str">
            <v>Лаломалава</v>
          </cell>
          <cell r="F4169" t="str">
            <v>Lalomalava</v>
          </cell>
          <cell r="G4169" t="str">
            <v>-11.0</v>
          </cell>
          <cell r="H4169" t="str">
            <v>Самоа</v>
          </cell>
          <cell r="I4169" t="str">
            <v>Samoa</v>
          </cell>
          <cell r="J4169" t="str">
            <v>WS</v>
          </cell>
          <cell r="K4169" t="str">
            <v>-14.017</v>
          </cell>
          <cell r="L4169" t="str">
            <v>-171.733</v>
          </cell>
        </row>
        <row r="4170">
          <cell r="A4170" t="str">
            <v>LAW</v>
          </cell>
          <cell r="B4170" t="str">
            <v>KLAW</v>
          </cell>
          <cell r="D4170" t="str">
            <v>Municipal</v>
          </cell>
          <cell r="F4170" t="str">
            <v>Lawton</v>
          </cell>
          <cell r="G4170" t="str">
            <v>+6.0</v>
          </cell>
          <cell r="H4170" t="str">
            <v>США</v>
          </cell>
          <cell r="I4170" t="str">
            <v>United States</v>
          </cell>
          <cell r="J4170" t="str">
            <v>US</v>
          </cell>
          <cell r="K4170" t="str">
            <v>34.567714</v>
          </cell>
          <cell r="L4170" t="str">
            <v>-98.416637</v>
          </cell>
          <cell r="M4170">
            <v>2621</v>
          </cell>
          <cell r="N4170">
            <v>338</v>
          </cell>
        </row>
        <row r="4171">
          <cell r="A4171" t="str">
            <v>LAX</v>
          </cell>
          <cell r="B4171" t="str">
            <v>KLAX</v>
          </cell>
          <cell r="D4171" t="str">
            <v>Los Angeles International</v>
          </cell>
          <cell r="F4171" t="str">
            <v>Los Angeles, Ca</v>
          </cell>
          <cell r="G4171" t="str">
            <v>-8.0</v>
          </cell>
          <cell r="H4171" t="str">
            <v>США</v>
          </cell>
          <cell r="I4171" t="str">
            <v>United States</v>
          </cell>
          <cell r="J4171" t="str">
            <v>US</v>
          </cell>
          <cell r="K4171" t="str">
            <v>33.942522</v>
          </cell>
          <cell r="L4171" t="str">
            <v>-118.407161</v>
          </cell>
          <cell r="M4171">
            <v>3685</v>
          </cell>
          <cell r="N4171">
            <v>38</v>
          </cell>
        </row>
        <row r="4172">
          <cell r="A4172" t="str">
            <v>LAY</v>
          </cell>
          <cell r="B4172" t="str">
            <v>FALY</v>
          </cell>
          <cell r="C4172" t="str">
            <v>Ледисмит</v>
          </cell>
          <cell r="D4172" t="str">
            <v>Ladysmith</v>
          </cell>
          <cell r="E4172" t="str">
            <v>Ледисмит</v>
          </cell>
          <cell r="F4172" t="str">
            <v>Ladysmith</v>
          </cell>
          <cell r="G4172" t="str">
            <v>+2.0</v>
          </cell>
          <cell r="H4172" t="str">
            <v>ЮАР</v>
          </cell>
          <cell r="I4172" t="str">
            <v>South Africa</v>
          </cell>
          <cell r="J4172" t="str">
            <v>ZA</v>
          </cell>
          <cell r="K4172" t="str">
            <v>-28.581667</v>
          </cell>
          <cell r="L4172" t="str">
            <v>29.749722</v>
          </cell>
          <cell r="M4172">
            <v>1200</v>
          </cell>
          <cell r="N4172">
            <v>1081</v>
          </cell>
        </row>
        <row r="4173">
          <cell r="A4173" t="str">
            <v>LAZ</v>
          </cell>
          <cell r="B4173" t="str">
            <v>SBLP</v>
          </cell>
          <cell r="D4173" t="str">
            <v>Bom Jesus Da Lapa</v>
          </cell>
          <cell r="F4173" t="str">
            <v>Bom Jesus Da Lapa</v>
          </cell>
          <cell r="G4173" t="str">
            <v>-3.0</v>
          </cell>
          <cell r="H4173" t="str">
            <v>Бразилия</v>
          </cell>
          <cell r="I4173" t="str">
            <v>Brazil</v>
          </cell>
          <cell r="J4173" t="str">
            <v>BR</v>
          </cell>
          <cell r="K4173" t="str">
            <v>-13.262086</v>
          </cell>
          <cell r="L4173" t="str">
            <v>-43.408114</v>
          </cell>
          <cell r="M4173">
            <v>1211</v>
          </cell>
          <cell r="N4173">
            <v>443</v>
          </cell>
        </row>
        <row r="4174">
          <cell r="A4174" t="str">
            <v>LBA</v>
          </cell>
          <cell r="B4174" t="str">
            <v>EGNM</v>
          </cell>
          <cell r="C4174" t="str">
            <v>Лидс</v>
          </cell>
          <cell r="D4174" t="str">
            <v>Leeds/bradford</v>
          </cell>
          <cell r="F4174" t="str">
            <v>Leeds</v>
          </cell>
          <cell r="G4174" t="str">
            <v>+0.0</v>
          </cell>
          <cell r="H4174" t="str">
            <v>Великобритания</v>
          </cell>
          <cell r="I4174" t="str">
            <v>United Kingdom</v>
          </cell>
          <cell r="J4174" t="str">
            <v>GB</v>
          </cell>
          <cell r="K4174" t="str">
            <v>53.865897</v>
          </cell>
          <cell r="L4174" t="str">
            <v>-1.660569</v>
          </cell>
          <cell r="M4174">
            <v>2250</v>
          </cell>
          <cell r="N4174">
            <v>208</v>
          </cell>
        </row>
        <row r="4175">
          <cell r="A4175" t="str">
            <v>LBB</v>
          </cell>
          <cell r="B4175" t="str">
            <v>KLBB</v>
          </cell>
          <cell r="D4175" t="str">
            <v>International</v>
          </cell>
          <cell r="F4175" t="str">
            <v>Lubbock</v>
          </cell>
          <cell r="G4175" t="str">
            <v>-6.0</v>
          </cell>
          <cell r="H4175" t="str">
            <v>США</v>
          </cell>
          <cell r="I4175" t="str">
            <v>United States</v>
          </cell>
          <cell r="J4175" t="str">
            <v>US</v>
          </cell>
          <cell r="K4175" t="str">
            <v>33.663639</v>
          </cell>
          <cell r="L4175" t="str">
            <v>-101.822778</v>
          </cell>
          <cell r="M4175">
            <v>3505</v>
          </cell>
          <cell r="N4175">
            <v>1000</v>
          </cell>
        </row>
        <row r="4176">
          <cell r="A4176" t="str">
            <v>LBC</v>
          </cell>
          <cell r="B4176" t="str">
            <v>EDHL</v>
          </cell>
          <cell r="D4176" t="str">
            <v>Lьbeck Blankensee</v>
          </cell>
          <cell r="F4176" t="str">
            <v>Lьbeck</v>
          </cell>
          <cell r="G4176" t="str">
            <v>+1.0</v>
          </cell>
          <cell r="H4176" t="str">
            <v>Германия</v>
          </cell>
          <cell r="I4176" t="str">
            <v>Germany</v>
          </cell>
          <cell r="J4176" t="str">
            <v>DE</v>
          </cell>
          <cell r="K4176" t="str">
            <v>53.805367</v>
          </cell>
          <cell r="L4176" t="str">
            <v>10.719222</v>
          </cell>
          <cell r="M4176">
            <v>1802</v>
          </cell>
          <cell r="N4176">
            <v>16</v>
          </cell>
        </row>
        <row r="4177">
          <cell r="A4177" t="str">
            <v>LBD</v>
          </cell>
          <cell r="B4177" t="str">
            <v>UTDL</v>
          </cell>
          <cell r="D4177" t="str">
            <v>Khudzhand</v>
          </cell>
          <cell r="F4177" t="str">
            <v>Khudzhand</v>
          </cell>
          <cell r="G4177" t="str">
            <v>-2.0</v>
          </cell>
          <cell r="H4177" t="str">
            <v>Таджикистан</v>
          </cell>
          <cell r="I4177" t="str">
            <v>Tajikistan</v>
          </cell>
          <cell r="J4177" t="str">
            <v>TJ</v>
          </cell>
          <cell r="K4177" t="str">
            <v>40.215394</v>
          </cell>
          <cell r="L4177" t="str">
            <v>69.694708</v>
          </cell>
          <cell r="N4177">
            <v>442</v>
          </cell>
        </row>
        <row r="4178">
          <cell r="A4178" t="str">
            <v>LBE</v>
          </cell>
          <cell r="B4178" t="str">
            <v>KLBE</v>
          </cell>
          <cell r="D4178" t="str">
            <v>Westmoreland County</v>
          </cell>
          <cell r="E4178" t="str">
            <v>Латроуб</v>
          </cell>
          <cell r="F4178" t="str">
            <v>Latrobe</v>
          </cell>
          <cell r="G4178" t="str">
            <v>+5.0</v>
          </cell>
          <cell r="H4178" t="str">
            <v>США</v>
          </cell>
          <cell r="I4178" t="str">
            <v>United States</v>
          </cell>
          <cell r="J4178" t="str">
            <v>US</v>
          </cell>
          <cell r="K4178" t="str">
            <v>40.274611</v>
          </cell>
          <cell r="L4178" t="str">
            <v>-79.406750</v>
          </cell>
          <cell r="M4178">
            <v>1677</v>
          </cell>
          <cell r="N4178">
            <v>365</v>
          </cell>
        </row>
        <row r="4179">
          <cell r="A4179" t="str">
            <v>LBF</v>
          </cell>
          <cell r="B4179" t="str">
            <v>KLBF</v>
          </cell>
          <cell r="D4179" t="str">
            <v>Lee Bird Field</v>
          </cell>
          <cell r="F4179" t="str">
            <v>North Platte</v>
          </cell>
          <cell r="G4179" t="str">
            <v>-6.0</v>
          </cell>
          <cell r="H4179" t="str">
            <v>США</v>
          </cell>
          <cell r="I4179" t="str">
            <v>United States</v>
          </cell>
          <cell r="J4179" t="str">
            <v>US</v>
          </cell>
          <cell r="K4179" t="str">
            <v>41.126222</v>
          </cell>
          <cell r="L4179" t="str">
            <v>-100.683667</v>
          </cell>
          <cell r="M4179">
            <v>2438</v>
          </cell>
          <cell r="N4179">
            <v>846</v>
          </cell>
        </row>
        <row r="4180">
          <cell r="A4180" t="str">
            <v>LBG</v>
          </cell>
          <cell r="B4180" t="str">
            <v>LFPB</v>
          </cell>
          <cell r="D4180" t="str">
            <v>Le Bourget</v>
          </cell>
          <cell r="E4180" t="str">
            <v>Париж</v>
          </cell>
          <cell r="F4180" t="str">
            <v>Paris</v>
          </cell>
          <cell r="G4180" t="str">
            <v>+1.0</v>
          </cell>
          <cell r="H4180" t="str">
            <v>Франция</v>
          </cell>
          <cell r="I4180" t="str">
            <v>France</v>
          </cell>
          <cell r="J4180" t="str">
            <v>FR</v>
          </cell>
          <cell r="K4180" t="str">
            <v>48.969444</v>
          </cell>
          <cell r="L4180" t="str">
            <v>2.441389</v>
          </cell>
          <cell r="M4180">
            <v>3000</v>
          </cell>
          <cell r="N4180">
            <v>66</v>
          </cell>
        </row>
        <row r="4181">
          <cell r="A4181" t="str">
            <v>LBH</v>
          </cell>
          <cell r="D4181" t="str">
            <v>Palm Beach SPB</v>
          </cell>
          <cell r="E4181" t="str">
            <v>Сидней</v>
          </cell>
          <cell r="F4181" t="str">
            <v>Sydney</v>
          </cell>
          <cell r="G4181" t="str">
            <v>+11.0</v>
          </cell>
          <cell r="H4181" t="str">
            <v>Австралия</v>
          </cell>
          <cell r="I4181" t="str">
            <v>Australia</v>
          </cell>
          <cell r="J4181" t="str">
            <v>AU</v>
          </cell>
          <cell r="K4181" t="str">
            <v>-33.595833</v>
          </cell>
          <cell r="L4181" t="str">
            <v>151.319167</v>
          </cell>
        </row>
        <row r="4182">
          <cell r="A4182" t="str">
            <v>LBI</v>
          </cell>
          <cell r="B4182" t="str">
            <v>LFCI</v>
          </cell>
          <cell r="D4182" t="str">
            <v>Le Sequestre</v>
          </cell>
          <cell r="E4182" t="str">
            <v>Альби</v>
          </cell>
          <cell r="F4182" t="str">
            <v>Albi</v>
          </cell>
          <cell r="G4182" t="str">
            <v>+1.0</v>
          </cell>
          <cell r="H4182" t="str">
            <v>Франция</v>
          </cell>
          <cell r="I4182" t="str">
            <v>France</v>
          </cell>
          <cell r="J4182" t="str">
            <v>FR</v>
          </cell>
          <cell r="K4182" t="str">
            <v>43.913278</v>
          </cell>
          <cell r="L4182" t="str">
            <v>2.116750</v>
          </cell>
          <cell r="M4182">
            <v>1560</v>
          </cell>
          <cell r="N4182">
            <v>172</v>
          </cell>
        </row>
        <row r="4183">
          <cell r="A4183" t="str">
            <v>LBJ</v>
          </cell>
          <cell r="B4183" t="str">
            <v>WATO</v>
          </cell>
          <cell r="D4183" t="str">
            <v>Mutiara</v>
          </cell>
          <cell r="E4183" t="str">
            <v>Лабуан-Баджо</v>
          </cell>
          <cell r="F4183" t="str">
            <v>Labuan Bajo</v>
          </cell>
          <cell r="G4183" t="str">
            <v>-8.0</v>
          </cell>
          <cell r="H4183" t="str">
            <v>Индонезия</v>
          </cell>
          <cell r="I4183" t="str">
            <v>Indonesia</v>
          </cell>
          <cell r="J4183" t="str">
            <v>ID</v>
          </cell>
          <cell r="K4183" t="str">
            <v>-8.486656</v>
          </cell>
          <cell r="L4183" t="str">
            <v>119.889050</v>
          </cell>
          <cell r="M4183">
            <v>1000</v>
          </cell>
          <cell r="N4183">
            <v>20</v>
          </cell>
        </row>
        <row r="4184">
          <cell r="A4184" t="str">
            <v>LBK</v>
          </cell>
          <cell r="C4184" t="str">
            <v>Либой</v>
          </cell>
          <cell r="D4184" t="str">
            <v>Liboi</v>
          </cell>
          <cell r="E4184" t="str">
            <v>Либой</v>
          </cell>
          <cell r="F4184" t="str">
            <v>Liboi</v>
          </cell>
          <cell r="G4184" t="str">
            <v>-3.0</v>
          </cell>
          <cell r="H4184" t="str">
            <v>Кения</v>
          </cell>
          <cell r="I4184" t="str">
            <v>Kenya</v>
          </cell>
          <cell r="J4184" t="str">
            <v>KE</v>
          </cell>
          <cell r="K4184" t="str">
            <v>0.348333</v>
          </cell>
          <cell r="L4184" t="str">
            <v>40.881667</v>
          </cell>
          <cell r="M4184">
            <v>1829</v>
          </cell>
          <cell r="N4184">
            <v>98</v>
          </cell>
        </row>
        <row r="4185">
          <cell r="A4185" t="str">
            <v>LBL</v>
          </cell>
          <cell r="D4185" t="str">
            <v>Municipal</v>
          </cell>
          <cell r="F4185" t="str">
            <v>Liberal</v>
          </cell>
          <cell r="G4185" t="str">
            <v>-6.0</v>
          </cell>
          <cell r="H4185" t="str">
            <v>США</v>
          </cell>
          <cell r="I4185" t="str">
            <v>United States</v>
          </cell>
          <cell r="J4185" t="str">
            <v>US</v>
          </cell>
          <cell r="K4185" t="str">
            <v>3.183333</v>
          </cell>
          <cell r="L4185" t="str">
            <v>115.450000</v>
          </cell>
          <cell r="M4185">
            <v>2164</v>
          </cell>
          <cell r="N4185">
            <v>229</v>
          </cell>
        </row>
        <row r="4186">
          <cell r="A4186" t="str">
            <v>LBM</v>
          </cell>
          <cell r="B4186" t="str">
            <v>FQLU</v>
          </cell>
          <cell r="C4186" t="str">
            <v>Луабо</v>
          </cell>
          <cell r="D4186" t="str">
            <v>Luabo</v>
          </cell>
          <cell r="E4186" t="str">
            <v>Луабо</v>
          </cell>
          <cell r="F4186" t="str">
            <v>Luabo</v>
          </cell>
          <cell r="G4186" t="str">
            <v>+2.0</v>
          </cell>
          <cell r="H4186" t="str">
            <v>Мозамбик</v>
          </cell>
          <cell r="I4186" t="str">
            <v>Mozambique</v>
          </cell>
          <cell r="J4186" t="str">
            <v>MZ</v>
          </cell>
          <cell r="K4186" t="str">
            <v>-18.400</v>
          </cell>
          <cell r="L4186" t="str">
            <v>36.100</v>
          </cell>
          <cell r="M4186">
            <v>701</v>
          </cell>
          <cell r="N4186">
            <v>17</v>
          </cell>
        </row>
        <row r="4187">
          <cell r="A4187" t="str">
            <v>LBN</v>
          </cell>
          <cell r="C4187" t="str">
            <v>Озеро Баринго</v>
          </cell>
          <cell r="D4187" t="str">
            <v>Lake Baringo</v>
          </cell>
          <cell r="E4187" t="str">
            <v>Лейк-Баринго</v>
          </cell>
          <cell r="F4187" t="str">
            <v>Lake Baringo</v>
          </cell>
          <cell r="G4187" t="str">
            <v>-3.0</v>
          </cell>
          <cell r="H4187" t="str">
            <v>Кения</v>
          </cell>
          <cell r="I4187" t="str">
            <v>Kenya</v>
          </cell>
          <cell r="J4187" t="str">
            <v>KE</v>
          </cell>
          <cell r="K4187" t="str">
            <v>0.667</v>
          </cell>
          <cell r="L4187" t="str">
            <v>36.083</v>
          </cell>
        </row>
        <row r="4188">
          <cell r="A4188" t="str">
            <v>LBO</v>
          </cell>
          <cell r="B4188" t="str">
            <v>FZVI</v>
          </cell>
          <cell r="C4188" t="str">
            <v>Лусамбо</v>
          </cell>
          <cell r="D4188" t="str">
            <v>Lusambo</v>
          </cell>
          <cell r="E4188" t="str">
            <v>Лусамбо</v>
          </cell>
          <cell r="F4188" t="str">
            <v>Lusambo</v>
          </cell>
          <cell r="G4188" t="str">
            <v>+2.0</v>
          </cell>
          <cell r="H4188" t="str">
            <v>Демократическая республика Конго</v>
          </cell>
          <cell r="I4188" t="str">
            <v>Democratic Republic Of Congo</v>
          </cell>
          <cell r="J4188" t="str">
            <v>CD</v>
          </cell>
          <cell r="K4188" t="str">
            <v>-4.961667</v>
          </cell>
          <cell r="L4188" t="str">
            <v>23.378333</v>
          </cell>
          <cell r="M4188">
            <v>1140</v>
          </cell>
          <cell r="N4188">
            <v>429</v>
          </cell>
        </row>
        <row r="4189">
          <cell r="A4189" t="str">
            <v>LBP</v>
          </cell>
          <cell r="B4189" t="str">
            <v>VHHH</v>
          </cell>
          <cell r="D4189" t="str">
            <v>Long Banga Airfield</v>
          </cell>
          <cell r="F4189" t="str">
            <v>Long Banga</v>
          </cell>
          <cell r="G4189" t="str">
            <v>+7.0</v>
          </cell>
          <cell r="H4189" t="str">
            <v>Малайзия</v>
          </cell>
          <cell r="I4189" t="str">
            <v>Malaysia</v>
          </cell>
          <cell r="J4189" t="str">
            <v>MY</v>
          </cell>
          <cell r="K4189" t="str">
            <v>3.1833333333333</v>
          </cell>
          <cell r="L4189" t="str">
            <v>115.45</v>
          </cell>
        </row>
        <row r="4190">
          <cell r="A4190" t="str">
            <v>LBQ</v>
          </cell>
          <cell r="B4190" t="str">
            <v>FOGR</v>
          </cell>
          <cell r="C4190" t="str">
            <v>Ламбарене</v>
          </cell>
          <cell r="D4190" t="str">
            <v>Lambarene</v>
          </cell>
          <cell r="E4190" t="str">
            <v>Ламбарене</v>
          </cell>
          <cell r="F4190" t="str">
            <v>Lambarene</v>
          </cell>
          <cell r="G4190" t="str">
            <v>+1.0</v>
          </cell>
          <cell r="H4190" t="str">
            <v>Габон</v>
          </cell>
          <cell r="I4190" t="str">
            <v>Gabon</v>
          </cell>
          <cell r="J4190" t="str">
            <v>GA</v>
          </cell>
          <cell r="K4190" t="str">
            <v>-0.704389</v>
          </cell>
          <cell r="L4190" t="str">
            <v>10.245722</v>
          </cell>
          <cell r="M4190">
            <v>2195</v>
          </cell>
          <cell r="N4190">
            <v>25</v>
          </cell>
        </row>
        <row r="4191">
          <cell r="A4191" t="str">
            <v>LBR</v>
          </cell>
          <cell r="B4191" t="str">
            <v>SWLB</v>
          </cell>
          <cell r="D4191" t="str">
            <v>Labrea</v>
          </cell>
          <cell r="F4191" t="str">
            <v>Labrea</v>
          </cell>
          <cell r="G4191" t="str">
            <v>+4.0</v>
          </cell>
          <cell r="H4191" t="str">
            <v>Бразилия</v>
          </cell>
          <cell r="I4191" t="str">
            <v>Brazil</v>
          </cell>
          <cell r="J4191" t="str">
            <v>BR</v>
          </cell>
          <cell r="K4191" t="str">
            <v>-7.278972</v>
          </cell>
          <cell r="L4191" t="str">
            <v>-64.769471</v>
          </cell>
          <cell r="M4191">
            <v>1000</v>
          </cell>
          <cell r="N4191">
            <v>58</v>
          </cell>
        </row>
        <row r="4192">
          <cell r="A4192" t="str">
            <v>LBS</v>
          </cell>
          <cell r="B4192" t="str">
            <v>NFNL</v>
          </cell>
          <cell r="C4192" t="str">
            <v>Лабаса</v>
          </cell>
          <cell r="D4192" t="str">
            <v>Labasa</v>
          </cell>
          <cell r="E4192" t="str">
            <v>Лабаса</v>
          </cell>
          <cell r="F4192" t="str">
            <v>Labasa</v>
          </cell>
          <cell r="G4192" t="str">
            <v>+12.0</v>
          </cell>
          <cell r="H4192" t="str">
            <v>Фиджи</v>
          </cell>
          <cell r="I4192" t="str">
            <v>Fiji</v>
          </cell>
          <cell r="J4192" t="str">
            <v>FJ</v>
          </cell>
          <cell r="K4192" t="str">
            <v>-16.466749</v>
          </cell>
          <cell r="L4192" t="str">
            <v>179.339860</v>
          </cell>
          <cell r="M4192">
            <v>1023</v>
          </cell>
          <cell r="N4192">
            <v>13</v>
          </cell>
        </row>
        <row r="4193">
          <cell r="A4193" t="str">
            <v>LBT</v>
          </cell>
          <cell r="B4193" t="str">
            <v>KLBT</v>
          </cell>
          <cell r="D4193" t="str">
            <v>Lumberton</v>
          </cell>
          <cell r="F4193" t="str">
            <v>Lumberton</v>
          </cell>
          <cell r="G4193" t="str">
            <v>-5.0</v>
          </cell>
          <cell r="H4193" t="str">
            <v>США</v>
          </cell>
          <cell r="I4193" t="str">
            <v>United States</v>
          </cell>
          <cell r="J4193" t="str">
            <v>US</v>
          </cell>
          <cell r="K4193" t="str">
            <v>34.609917</v>
          </cell>
          <cell r="L4193" t="str">
            <v>-79.059444</v>
          </cell>
          <cell r="M4193">
            <v>1524</v>
          </cell>
          <cell r="N4193">
            <v>38</v>
          </cell>
        </row>
        <row r="4194">
          <cell r="A4194" t="str">
            <v>LBU</v>
          </cell>
          <cell r="B4194" t="str">
            <v>WBKL</v>
          </cell>
          <cell r="D4194" t="str">
            <v>Labuan</v>
          </cell>
          <cell r="F4194" t="str">
            <v>Labuan</v>
          </cell>
          <cell r="G4194" t="str">
            <v>+8.0</v>
          </cell>
          <cell r="H4194" t="str">
            <v>Малайзия</v>
          </cell>
          <cell r="I4194" t="str">
            <v>Malaysia</v>
          </cell>
          <cell r="J4194" t="str">
            <v>MY</v>
          </cell>
          <cell r="K4194" t="str">
            <v>5.300683</v>
          </cell>
          <cell r="L4194" t="str">
            <v>115.250181</v>
          </cell>
          <cell r="M4194">
            <v>1945</v>
          </cell>
          <cell r="N4194">
            <v>31</v>
          </cell>
        </row>
        <row r="4195">
          <cell r="A4195" t="str">
            <v>LBV</v>
          </cell>
          <cell r="B4195" t="str">
            <v>FOOL</v>
          </cell>
          <cell r="C4195" t="str">
            <v>Либревилль</v>
          </cell>
          <cell r="D4195" t="str">
            <v>Libreville</v>
          </cell>
          <cell r="E4195" t="str">
            <v>Либревилль</v>
          </cell>
          <cell r="F4195" t="str">
            <v>Libreville</v>
          </cell>
          <cell r="G4195" t="str">
            <v>+1.0</v>
          </cell>
          <cell r="H4195" t="str">
            <v>Габон</v>
          </cell>
          <cell r="I4195" t="str">
            <v>Gabon</v>
          </cell>
          <cell r="J4195" t="str">
            <v>GA</v>
          </cell>
          <cell r="K4195" t="str">
            <v>0.458600</v>
          </cell>
          <cell r="L4195" t="str">
            <v>9.412283</v>
          </cell>
          <cell r="M4195">
            <v>3000</v>
          </cell>
          <cell r="N4195">
            <v>12</v>
          </cell>
        </row>
        <row r="4196">
          <cell r="A4196" t="str">
            <v>LBW</v>
          </cell>
          <cell r="B4196" t="str">
            <v>WRLB</v>
          </cell>
          <cell r="D4196" t="str">
            <v>Long Bawan</v>
          </cell>
          <cell r="F4196" t="str">
            <v>Long Bawan</v>
          </cell>
          <cell r="G4196" t="str">
            <v>+7.0</v>
          </cell>
          <cell r="H4196" t="str">
            <v>Индонезия</v>
          </cell>
          <cell r="I4196" t="str">
            <v>Indonesia</v>
          </cell>
          <cell r="J4196" t="str">
            <v>ID</v>
          </cell>
          <cell r="K4196" t="str">
            <v>3.867</v>
          </cell>
          <cell r="L4196" t="str">
            <v>115.683</v>
          </cell>
          <cell r="M4196">
            <v>700</v>
          </cell>
          <cell r="N4196">
            <v>884</v>
          </cell>
        </row>
        <row r="4197">
          <cell r="A4197" t="str">
            <v>LBX</v>
          </cell>
          <cell r="B4197" t="str">
            <v>RPLU</v>
          </cell>
          <cell r="D4197" t="str">
            <v>Lubang</v>
          </cell>
          <cell r="F4197" t="str">
            <v>Lubang</v>
          </cell>
          <cell r="G4197" t="str">
            <v>-8.0</v>
          </cell>
          <cell r="H4197" t="str">
            <v>Филиппины</v>
          </cell>
          <cell r="I4197" t="str">
            <v>Philippines</v>
          </cell>
          <cell r="J4197" t="str">
            <v>PH</v>
          </cell>
          <cell r="K4197" t="str">
            <v>13.855428</v>
          </cell>
          <cell r="L4197" t="str">
            <v>120.105342</v>
          </cell>
          <cell r="M4197">
            <v>1000</v>
          </cell>
          <cell r="N4197">
            <v>13</v>
          </cell>
        </row>
        <row r="4198">
          <cell r="A4198" t="str">
            <v>LBY</v>
          </cell>
          <cell r="B4198" t="str">
            <v>LFRE</v>
          </cell>
          <cell r="D4198" t="str">
            <v>Montoir</v>
          </cell>
          <cell r="E4198" t="str">
            <v>Сен Назер</v>
          </cell>
          <cell r="F4198" t="str">
            <v>Saint Nazaire</v>
          </cell>
          <cell r="G4198" t="str">
            <v>-1.0</v>
          </cell>
          <cell r="H4198" t="str">
            <v>Франция</v>
          </cell>
          <cell r="I4198" t="str">
            <v>France</v>
          </cell>
          <cell r="J4198" t="str">
            <v>FR</v>
          </cell>
          <cell r="K4198" t="str">
            <v>47.289444</v>
          </cell>
          <cell r="L4198" t="str">
            <v>-2.346389</v>
          </cell>
          <cell r="M4198">
            <v>950</v>
          </cell>
          <cell r="N4198">
            <v>32</v>
          </cell>
        </row>
        <row r="4199">
          <cell r="A4199" t="str">
            <v>LBZ</v>
          </cell>
          <cell r="B4199" t="str">
            <v>MMTO</v>
          </cell>
          <cell r="D4199" t="str">
            <v>Lukapa</v>
          </cell>
          <cell r="F4199" t="str">
            <v>Lukapa</v>
          </cell>
          <cell r="G4199" t="str">
            <v>+0.0</v>
          </cell>
          <cell r="H4199" t="str">
            <v>Ангола</v>
          </cell>
          <cell r="I4199" t="str">
            <v>Angola</v>
          </cell>
          <cell r="J4199" t="str">
            <v>AO</v>
          </cell>
          <cell r="K4199" t="str">
            <v>-8.4166666666667</v>
          </cell>
          <cell r="L4199" t="str">
            <v>20.75</v>
          </cell>
        </row>
        <row r="4200">
          <cell r="A4200" t="str">
            <v>LCA</v>
          </cell>
          <cell r="B4200" t="str">
            <v>LCLK</v>
          </cell>
          <cell r="D4200" t="str">
            <v>Larnaca International Airport</v>
          </cell>
          <cell r="E4200" t="str">
            <v>Ларнака</v>
          </cell>
          <cell r="F4200" t="str">
            <v>Larnaca</v>
          </cell>
          <cell r="G4200" t="str">
            <v>+2.0</v>
          </cell>
          <cell r="H4200" t="str">
            <v>Кипр</v>
          </cell>
          <cell r="I4200" t="str">
            <v>Cyprus</v>
          </cell>
          <cell r="J4200" t="str">
            <v>CY</v>
          </cell>
          <cell r="K4200" t="str">
            <v>34.875117</v>
          </cell>
          <cell r="L4200" t="str">
            <v>33.624850</v>
          </cell>
          <cell r="M4200">
            <v>2700</v>
          </cell>
          <cell r="N4200">
            <v>2</v>
          </cell>
        </row>
        <row r="4201">
          <cell r="A4201" t="str">
            <v>LCB</v>
          </cell>
          <cell r="D4201" t="str">
            <v>Pontes e Lacerda</v>
          </cell>
          <cell r="F4201" t="str">
            <v>Pontes e Lacerda</v>
          </cell>
          <cell r="G4201" t="str">
            <v>-3.0</v>
          </cell>
          <cell r="H4201" t="str">
            <v>Бразилия</v>
          </cell>
          <cell r="I4201" t="str">
            <v>Brazil</v>
          </cell>
          <cell r="J4201" t="str">
            <v>BR</v>
          </cell>
          <cell r="K4201" t="str">
            <v>-13.017</v>
          </cell>
          <cell r="L4201" t="str">
            <v>-60.000</v>
          </cell>
        </row>
        <row r="4202">
          <cell r="A4202" t="str">
            <v>LCC</v>
          </cell>
          <cell r="B4202" t="str">
            <v>LIBN</v>
          </cell>
          <cell r="D4202" t="str">
            <v>Galatina</v>
          </cell>
          <cell r="E4202" t="str">
            <v>Лечче</v>
          </cell>
          <cell r="F4202" t="str">
            <v>Lecce</v>
          </cell>
          <cell r="G4202" t="str">
            <v>+1.0</v>
          </cell>
          <cell r="H4202" t="str">
            <v>Италия</v>
          </cell>
          <cell r="I4202" t="str">
            <v>Italy</v>
          </cell>
          <cell r="J4202" t="str">
            <v>IT</v>
          </cell>
          <cell r="K4202" t="str">
            <v>40.239228</v>
          </cell>
          <cell r="L4202" t="str">
            <v>18.133325</v>
          </cell>
          <cell r="M4202">
            <v>1880</v>
          </cell>
          <cell r="N4202">
            <v>48</v>
          </cell>
        </row>
        <row r="4203">
          <cell r="A4203" t="str">
            <v>LCD</v>
          </cell>
          <cell r="B4203" t="str">
            <v>FALO</v>
          </cell>
          <cell r="C4203" t="str">
            <v>Луи-Тришар</v>
          </cell>
          <cell r="D4203" t="str">
            <v>Louis Trichardt</v>
          </cell>
          <cell r="E4203" t="str">
            <v>Луи-Тришар</v>
          </cell>
          <cell r="F4203" t="str">
            <v>Louis Trichardt</v>
          </cell>
          <cell r="G4203" t="str">
            <v>-2.0</v>
          </cell>
          <cell r="H4203" t="str">
            <v>ЮАР</v>
          </cell>
          <cell r="I4203" t="str">
            <v>South Africa</v>
          </cell>
          <cell r="J4203" t="str">
            <v>ZA</v>
          </cell>
          <cell r="K4203" t="str">
            <v>-23.061917</v>
          </cell>
          <cell r="L4203" t="str">
            <v>29.864750</v>
          </cell>
          <cell r="M4203">
            <v>1200</v>
          </cell>
          <cell r="N4203">
            <v>922</v>
          </cell>
        </row>
        <row r="4204">
          <cell r="A4204" t="str">
            <v>LCE</v>
          </cell>
          <cell r="B4204" t="str">
            <v>MHLC</v>
          </cell>
          <cell r="D4204" t="str">
            <v>Goloson International</v>
          </cell>
          <cell r="F4204" t="str">
            <v>La Ceiba</v>
          </cell>
          <cell r="G4204" t="str">
            <v>-6.0</v>
          </cell>
          <cell r="H4204" t="str">
            <v>Гондурас</v>
          </cell>
          <cell r="I4204" t="str">
            <v>Honduras</v>
          </cell>
          <cell r="J4204" t="str">
            <v>HN</v>
          </cell>
          <cell r="K4204" t="str">
            <v>15.742481</v>
          </cell>
          <cell r="L4204" t="str">
            <v>-86.853036</v>
          </cell>
          <cell r="M4204">
            <v>2982</v>
          </cell>
          <cell r="N4204">
            <v>15</v>
          </cell>
        </row>
        <row r="4205">
          <cell r="A4205" t="str">
            <v>LCF</v>
          </cell>
          <cell r="C4205" t="str">
            <v>Лас Вегас</v>
          </cell>
          <cell r="D4205" t="str">
            <v>Las Vegas</v>
          </cell>
          <cell r="E4205" t="str">
            <v>Рио Дульче</v>
          </cell>
          <cell r="F4205" t="str">
            <v>Rio Dulce</v>
          </cell>
          <cell r="G4205" t="str">
            <v>-6.0</v>
          </cell>
          <cell r="H4205" t="str">
            <v>Гватемала</v>
          </cell>
          <cell r="I4205" t="str">
            <v>Guatemala</v>
          </cell>
          <cell r="J4205" t="str">
            <v>GT</v>
          </cell>
          <cell r="K4205" t="str">
            <v>15.816666666667</v>
          </cell>
          <cell r="L4205" t="str">
            <v>-88.75</v>
          </cell>
        </row>
        <row r="4206">
          <cell r="A4206" t="str">
            <v>LCG</v>
          </cell>
          <cell r="B4206" t="str">
            <v>LECO</v>
          </cell>
          <cell r="C4206" t="str">
            <v>Ла-Коруна</v>
          </cell>
          <cell r="D4206" t="str">
            <v>La Coruna</v>
          </cell>
          <cell r="E4206" t="str">
            <v>Ла Коруна</v>
          </cell>
          <cell r="F4206" t="str">
            <v>La Coruna</v>
          </cell>
          <cell r="G4206" t="str">
            <v>+1.0</v>
          </cell>
          <cell r="H4206" t="str">
            <v>Испания</v>
          </cell>
          <cell r="I4206" t="str">
            <v>Spain</v>
          </cell>
          <cell r="J4206" t="str">
            <v>ES</v>
          </cell>
          <cell r="K4206" t="str">
            <v>43.302061</v>
          </cell>
          <cell r="L4206" t="str">
            <v>-8.377255</v>
          </cell>
          <cell r="M4206">
            <v>1680</v>
          </cell>
          <cell r="N4206">
            <v>99</v>
          </cell>
        </row>
        <row r="4207">
          <cell r="A4207" t="str">
            <v>LCH</v>
          </cell>
          <cell r="B4207" t="str">
            <v>KLCH</v>
          </cell>
          <cell r="D4207" t="str">
            <v>Municipal</v>
          </cell>
          <cell r="F4207" t="str">
            <v>Lake Charles</v>
          </cell>
          <cell r="G4207" t="str">
            <v>-6.0</v>
          </cell>
          <cell r="H4207" t="str">
            <v>США</v>
          </cell>
          <cell r="I4207" t="str">
            <v>United States</v>
          </cell>
          <cell r="J4207" t="str">
            <v>US</v>
          </cell>
          <cell r="K4207" t="str">
            <v>30.126083</v>
          </cell>
          <cell r="L4207" t="str">
            <v>-93.223417</v>
          </cell>
          <cell r="M4207">
            <v>1981</v>
          </cell>
          <cell r="N4207">
            <v>5</v>
          </cell>
        </row>
        <row r="4208">
          <cell r="A4208" t="str">
            <v>LCI</v>
          </cell>
          <cell r="B4208" t="str">
            <v>KLCI</v>
          </cell>
          <cell r="D4208" t="str">
            <v>Municipal</v>
          </cell>
          <cell r="F4208" t="str">
            <v>Laconia</v>
          </cell>
          <cell r="G4208" t="str">
            <v>-5.0</v>
          </cell>
          <cell r="H4208" t="str">
            <v>США</v>
          </cell>
          <cell r="I4208" t="str">
            <v>United States</v>
          </cell>
          <cell r="J4208" t="str">
            <v>US</v>
          </cell>
          <cell r="K4208" t="str">
            <v>43.573042</v>
          </cell>
          <cell r="L4208" t="str">
            <v>-71.417842</v>
          </cell>
          <cell r="M4208">
            <v>1611</v>
          </cell>
          <cell r="N4208">
            <v>166</v>
          </cell>
        </row>
        <row r="4209">
          <cell r="A4209" t="str">
            <v>LCJ</v>
          </cell>
          <cell r="B4209" t="str">
            <v>EPLL</v>
          </cell>
          <cell r="D4209" t="str">
            <v>Lodz Lublinek</v>
          </cell>
          <cell r="E4209" t="str">
            <v>Лодзь</v>
          </cell>
          <cell r="F4209" t="str">
            <v>Lodz</v>
          </cell>
          <cell r="G4209" t="str">
            <v>+1.0</v>
          </cell>
          <cell r="H4209" t="str">
            <v>Польша</v>
          </cell>
          <cell r="I4209" t="str">
            <v>Poland</v>
          </cell>
          <cell r="J4209" t="str">
            <v>PL</v>
          </cell>
          <cell r="K4209" t="str">
            <v>51.721881</v>
          </cell>
          <cell r="L4209" t="str">
            <v>19.398133</v>
          </cell>
          <cell r="M4209">
            <v>1433</v>
          </cell>
          <cell r="N4209">
            <v>184</v>
          </cell>
        </row>
        <row r="4210">
          <cell r="A4210" t="str">
            <v>LCK</v>
          </cell>
          <cell r="B4210" t="str">
            <v>KLCK</v>
          </cell>
          <cell r="D4210" t="str">
            <v>Rickenbacker</v>
          </cell>
          <cell r="F4210" t="str">
            <v>Columbus</v>
          </cell>
          <cell r="G4210" t="str">
            <v>-5.0</v>
          </cell>
          <cell r="H4210" t="str">
            <v>США</v>
          </cell>
          <cell r="I4210" t="str">
            <v>United States</v>
          </cell>
          <cell r="J4210" t="str">
            <v>US</v>
          </cell>
          <cell r="K4210" t="str">
            <v>39.813778</v>
          </cell>
          <cell r="L4210" t="str">
            <v>-82.927806</v>
          </cell>
          <cell r="M4210">
            <v>3688</v>
          </cell>
          <cell r="N4210">
            <v>227</v>
          </cell>
        </row>
        <row r="4211">
          <cell r="A4211" t="str">
            <v>LCL</v>
          </cell>
          <cell r="B4211" t="str">
            <v>MULM</v>
          </cell>
          <cell r="C4211" t="str">
            <v>Ла-Колома</v>
          </cell>
          <cell r="D4211" t="str">
            <v>La Coloma</v>
          </cell>
          <cell r="E4211" t="str">
            <v>Ла-Колома</v>
          </cell>
          <cell r="F4211" t="str">
            <v>La Coloma</v>
          </cell>
          <cell r="G4211" t="str">
            <v>-5.0</v>
          </cell>
          <cell r="H4211" t="str">
            <v>Куба</v>
          </cell>
          <cell r="I4211" t="str">
            <v>Cuba</v>
          </cell>
          <cell r="J4211" t="str">
            <v>CU</v>
          </cell>
          <cell r="K4211" t="str">
            <v>22.336261</v>
          </cell>
          <cell r="L4211" t="str">
            <v>-83.642111</v>
          </cell>
          <cell r="M4211">
            <v>853</v>
          </cell>
          <cell r="N4211">
            <v>40</v>
          </cell>
        </row>
        <row r="4212">
          <cell r="A4212" t="str">
            <v>LCM</v>
          </cell>
          <cell r="B4212" t="str">
            <v>SACC</v>
          </cell>
          <cell r="D4212" t="str">
            <v>La Cumbre</v>
          </cell>
          <cell r="F4212" t="str">
            <v>La Cumbre</v>
          </cell>
          <cell r="G4212" t="str">
            <v>-3.0</v>
          </cell>
          <cell r="H4212" t="str">
            <v>Аргентина</v>
          </cell>
          <cell r="I4212" t="str">
            <v>Argentina</v>
          </cell>
          <cell r="J4212" t="str">
            <v>AR</v>
          </cell>
          <cell r="K4212" t="str">
            <v>-31.006111</v>
          </cell>
          <cell r="L4212" t="str">
            <v>-64.531389</v>
          </cell>
          <cell r="M4212">
            <v>1398</v>
          </cell>
          <cell r="N4212">
            <v>1138</v>
          </cell>
        </row>
        <row r="4213">
          <cell r="A4213" t="str">
            <v>LCN</v>
          </cell>
          <cell r="B4213" t="str">
            <v>YBLC</v>
          </cell>
          <cell r="D4213" t="str">
            <v>Balcanoona</v>
          </cell>
          <cell r="F4213" t="str">
            <v>Balcanoona</v>
          </cell>
          <cell r="G4213" t="str">
            <v>-9.5</v>
          </cell>
          <cell r="H4213" t="str">
            <v>Австралия</v>
          </cell>
          <cell r="I4213" t="str">
            <v>Australia</v>
          </cell>
          <cell r="J4213" t="str">
            <v>AU</v>
          </cell>
          <cell r="K4213" t="str">
            <v>-30.535000</v>
          </cell>
          <cell r="L4213" t="str">
            <v>139.336667</v>
          </cell>
          <cell r="N4213">
            <v>144</v>
          </cell>
        </row>
        <row r="4214">
          <cell r="A4214" t="str">
            <v>LCO</v>
          </cell>
          <cell r="B4214" t="str">
            <v>FCBL</v>
          </cell>
          <cell r="D4214" t="str">
            <v>Lague</v>
          </cell>
          <cell r="F4214" t="str">
            <v>Lague</v>
          </cell>
          <cell r="G4214" t="str">
            <v>-1.0</v>
          </cell>
          <cell r="H4214" t="str">
            <v>Конго</v>
          </cell>
          <cell r="I4214" t="str">
            <v>Congo</v>
          </cell>
          <cell r="J4214" t="str">
            <v>CG</v>
          </cell>
          <cell r="K4214" t="str">
            <v>-2.450</v>
          </cell>
          <cell r="L4214" t="str">
            <v>14.533</v>
          </cell>
          <cell r="M4214">
            <v>1250</v>
          </cell>
          <cell r="N4214">
            <v>840</v>
          </cell>
        </row>
        <row r="4215">
          <cell r="A4215" t="str">
            <v>LCP</v>
          </cell>
          <cell r="B4215" t="str">
            <v>LPPT</v>
          </cell>
          <cell r="D4215" t="str">
            <v>Loncopue</v>
          </cell>
          <cell r="F4215" t="str">
            <v>Loncopue</v>
          </cell>
          <cell r="G4215" t="str">
            <v>+0.0</v>
          </cell>
          <cell r="H4215" t="str">
            <v>Аргентина</v>
          </cell>
          <cell r="I4215" t="str">
            <v>Argentina</v>
          </cell>
          <cell r="J4215" t="str">
            <v>AR</v>
          </cell>
          <cell r="K4215" t="str">
            <v>-38.066666666667</v>
          </cell>
          <cell r="L4215" t="str">
            <v>-70.616666666667</v>
          </cell>
        </row>
        <row r="4216">
          <cell r="A4216" t="str">
            <v>LCR</v>
          </cell>
          <cell r="C4216" t="str">
            <v>Ла-Хоррера</v>
          </cell>
          <cell r="D4216" t="str">
            <v>La Chorrera</v>
          </cell>
          <cell r="E4216" t="str">
            <v>Ла-Хоррера</v>
          </cell>
          <cell r="F4216" t="str">
            <v>La Chorrera</v>
          </cell>
          <cell r="G4216" t="str">
            <v>+5.0</v>
          </cell>
          <cell r="H4216" t="str">
            <v>Колумбия</v>
          </cell>
          <cell r="I4216" t="str">
            <v>Colombia</v>
          </cell>
          <cell r="J4216" t="str">
            <v>CO</v>
          </cell>
          <cell r="K4216" t="str">
            <v>-1.000</v>
          </cell>
          <cell r="L4216" t="str">
            <v>-73.000</v>
          </cell>
        </row>
        <row r="4217">
          <cell r="A4217" t="str">
            <v>LCS</v>
          </cell>
          <cell r="C4217" t="str">
            <v>Лас-Канас</v>
          </cell>
          <cell r="D4217" t="str">
            <v>Las Canas</v>
          </cell>
          <cell r="E4217" t="str">
            <v>Лас-Канас</v>
          </cell>
          <cell r="F4217" t="str">
            <v>Las Canas</v>
          </cell>
          <cell r="G4217" t="str">
            <v>+6.0</v>
          </cell>
          <cell r="H4217" t="str">
            <v>Коста-Рика</v>
          </cell>
          <cell r="I4217" t="str">
            <v>Costa Rica</v>
          </cell>
          <cell r="J4217" t="str">
            <v>CR</v>
          </cell>
          <cell r="K4217" t="str">
            <v>10.417</v>
          </cell>
          <cell r="L4217" t="str">
            <v>-85.083</v>
          </cell>
          <cell r="M4217">
            <v>1200</v>
          </cell>
          <cell r="N4217">
            <v>80</v>
          </cell>
        </row>
        <row r="4218">
          <cell r="A4218" t="str">
            <v>LCV</v>
          </cell>
          <cell r="B4218" t="str">
            <v>LIQL</v>
          </cell>
          <cell r="C4218" t="str">
            <v>Лучча</v>
          </cell>
          <cell r="D4218" t="str">
            <v>Lucca</v>
          </cell>
          <cell r="E4218" t="str">
            <v>Лучча</v>
          </cell>
          <cell r="F4218" t="str">
            <v>Lucca</v>
          </cell>
          <cell r="G4218" t="str">
            <v>+1.0</v>
          </cell>
          <cell r="H4218" t="str">
            <v>Италия</v>
          </cell>
          <cell r="I4218" t="str">
            <v>Italy</v>
          </cell>
          <cell r="J4218" t="str">
            <v>IT</v>
          </cell>
          <cell r="K4218" t="str">
            <v>43.825556</v>
          </cell>
          <cell r="L4218" t="str">
            <v>10.578889</v>
          </cell>
          <cell r="M4218">
            <v>800</v>
          </cell>
          <cell r="N4218">
            <v>12</v>
          </cell>
        </row>
        <row r="4219">
          <cell r="A4219" t="str">
            <v>LCX</v>
          </cell>
          <cell r="B4219" t="str">
            <v>ZSLO</v>
          </cell>
          <cell r="D4219" t="str">
            <v>Liancheng</v>
          </cell>
          <cell r="F4219" t="str">
            <v>Longyan</v>
          </cell>
          <cell r="G4219" t="str">
            <v>+0.0</v>
          </cell>
          <cell r="H4219" t="str">
            <v>Китай</v>
          </cell>
          <cell r="I4219" t="str">
            <v>China</v>
          </cell>
          <cell r="J4219" t="str">
            <v>CN</v>
          </cell>
          <cell r="K4219" t="str">
            <v>25.675833</v>
          </cell>
          <cell r="L4219" t="str">
            <v>116.746389</v>
          </cell>
        </row>
        <row r="4220">
          <cell r="A4220" t="str">
            <v>LCY</v>
          </cell>
          <cell r="B4220" t="str">
            <v>EGLC</v>
          </cell>
          <cell r="D4220" t="str">
            <v>London City Airport</v>
          </cell>
          <cell r="E4220" t="str">
            <v>Лондон</v>
          </cell>
          <cell r="F4220" t="str">
            <v>London</v>
          </cell>
          <cell r="G4220" t="str">
            <v>+0.0</v>
          </cell>
          <cell r="H4220" t="str">
            <v>Великобритания</v>
          </cell>
          <cell r="I4220" t="str">
            <v>United Kingdom</v>
          </cell>
          <cell r="J4220" t="str">
            <v>GB</v>
          </cell>
          <cell r="K4220" t="str">
            <v>51.505278</v>
          </cell>
          <cell r="L4220" t="str">
            <v>0.055278</v>
          </cell>
          <cell r="M4220">
            <v>1508</v>
          </cell>
          <cell r="N4220">
            <v>6</v>
          </cell>
        </row>
        <row r="4221">
          <cell r="A4221" t="str">
            <v>LDA</v>
          </cell>
          <cell r="B4221" t="str">
            <v>VEMH</v>
          </cell>
          <cell r="C4221" t="str">
            <v>Малда</v>
          </cell>
          <cell r="D4221" t="str">
            <v>Malda</v>
          </cell>
          <cell r="E4221" t="str">
            <v>Малда</v>
          </cell>
          <cell r="F4221" t="str">
            <v>Malda</v>
          </cell>
          <cell r="G4221" t="str">
            <v>-5.5</v>
          </cell>
          <cell r="H4221" t="str">
            <v>Индия</v>
          </cell>
          <cell r="I4221" t="str">
            <v>India</v>
          </cell>
          <cell r="J4221" t="str">
            <v>IN</v>
          </cell>
          <cell r="K4221" t="str">
            <v>25.010000</v>
          </cell>
          <cell r="L4221" t="str">
            <v>88.127222</v>
          </cell>
          <cell r="M4221">
            <v>1097</v>
          </cell>
          <cell r="N4221">
            <v>24</v>
          </cell>
        </row>
        <row r="4222">
          <cell r="A4222" t="str">
            <v>LDB</v>
          </cell>
          <cell r="B4222" t="str">
            <v>SBLO</v>
          </cell>
          <cell r="C4222" t="str">
            <v>Лондрина</v>
          </cell>
          <cell r="D4222" t="str">
            <v>Londrina</v>
          </cell>
          <cell r="E4222" t="str">
            <v>Лондрина</v>
          </cell>
          <cell r="F4222" t="str">
            <v>Londrina</v>
          </cell>
          <cell r="G4222" t="str">
            <v>-2.0</v>
          </cell>
          <cell r="H4222" t="str">
            <v>Бразилия</v>
          </cell>
          <cell r="I4222" t="str">
            <v>Brazil</v>
          </cell>
          <cell r="J4222" t="str">
            <v>BR</v>
          </cell>
          <cell r="K4222" t="str">
            <v>-23.333625</v>
          </cell>
          <cell r="L4222" t="str">
            <v>-51.130072</v>
          </cell>
          <cell r="M4222">
            <v>2102</v>
          </cell>
          <cell r="N4222">
            <v>569</v>
          </cell>
        </row>
        <row r="4223">
          <cell r="A4223" t="str">
            <v>LDC</v>
          </cell>
          <cell r="B4223" t="str">
            <v>YLIN</v>
          </cell>
          <cell r="D4223" t="str">
            <v>Lindeman Island</v>
          </cell>
          <cell r="F4223" t="str">
            <v>Lindeman Island</v>
          </cell>
          <cell r="G4223" t="str">
            <v>+10.0</v>
          </cell>
          <cell r="H4223" t="str">
            <v>Австралия</v>
          </cell>
          <cell r="I4223" t="str">
            <v>Australia</v>
          </cell>
          <cell r="J4223" t="str">
            <v>AU</v>
          </cell>
          <cell r="K4223" t="str">
            <v>-20.453611</v>
          </cell>
          <cell r="L4223" t="str">
            <v>149.039722</v>
          </cell>
          <cell r="N4223">
            <v>41</v>
          </cell>
        </row>
        <row r="4224">
          <cell r="A4224" t="str">
            <v>LDE</v>
          </cell>
          <cell r="B4224" t="str">
            <v>LFBT</v>
          </cell>
          <cell r="D4224" t="str">
            <v>Tarbes Ossun Lourdes</v>
          </cell>
          <cell r="F4224" t="str">
            <v>Lourdes/Tarbes</v>
          </cell>
          <cell r="G4224" t="str">
            <v>+1.0</v>
          </cell>
          <cell r="H4224" t="str">
            <v>Франция</v>
          </cell>
          <cell r="I4224" t="str">
            <v>France</v>
          </cell>
          <cell r="J4224" t="str">
            <v>FR</v>
          </cell>
          <cell r="K4224" t="str">
            <v>43.185556</v>
          </cell>
          <cell r="L4224" t="str">
            <v>-0.002778</v>
          </cell>
          <cell r="M4224">
            <v>3000</v>
          </cell>
          <cell r="N4224">
            <v>384</v>
          </cell>
        </row>
        <row r="4225">
          <cell r="A4225" t="str">
            <v>LDG</v>
          </cell>
          <cell r="B4225" t="str">
            <v>FBKR</v>
          </cell>
          <cell r="C4225" t="str">
            <v>Лешуконское</v>
          </cell>
          <cell r="D4225" t="str">
            <v>Leshukonskoye</v>
          </cell>
          <cell r="E4225" t="str">
            <v>Лешуконское</v>
          </cell>
          <cell r="F4225" t="str">
            <v>Leshukonskoye</v>
          </cell>
          <cell r="G4225" t="str">
            <v>+0.0</v>
          </cell>
          <cell r="H4225" t="str">
            <v>Россия</v>
          </cell>
          <cell r="I4225" t="str">
            <v>Russian Federation</v>
          </cell>
          <cell r="J4225" t="str">
            <v>RU</v>
          </cell>
          <cell r="K4225">
            <v>0</v>
          </cell>
          <cell r="L4225">
            <v>0</v>
          </cell>
        </row>
        <row r="4226">
          <cell r="A4226" t="str">
            <v>LDH</v>
          </cell>
          <cell r="B4226" t="str">
            <v>YLHI</v>
          </cell>
          <cell r="D4226" t="str">
            <v>Lord Howe Island</v>
          </cell>
          <cell r="F4226" t="str">
            <v>Lord Howe Island</v>
          </cell>
          <cell r="G4226" t="str">
            <v>-10.5</v>
          </cell>
          <cell r="H4226" t="str">
            <v>Австралия</v>
          </cell>
          <cell r="I4226" t="str">
            <v>Australia</v>
          </cell>
          <cell r="J4226" t="str">
            <v>AU</v>
          </cell>
          <cell r="K4226" t="str">
            <v>-31.538611</v>
          </cell>
          <cell r="L4226" t="str">
            <v>159.076389</v>
          </cell>
          <cell r="M4226">
            <v>1005</v>
          </cell>
          <cell r="N4226">
            <v>5</v>
          </cell>
        </row>
        <row r="4227">
          <cell r="A4227" t="str">
            <v>LDI</v>
          </cell>
          <cell r="B4227" t="str">
            <v>HTLI</v>
          </cell>
          <cell r="D4227" t="str">
            <v>Kikwetu</v>
          </cell>
          <cell r="E4227" t="str">
            <v>Линди</v>
          </cell>
          <cell r="F4227" t="str">
            <v>Lindi</v>
          </cell>
          <cell r="G4227" t="str">
            <v>+3.0</v>
          </cell>
          <cell r="H4227" t="str">
            <v>Танзания</v>
          </cell>
          <cell r="I4227" t="str">
            <v>Tanzania</v>
          </cell>
          <cell r="J4227" t="str">
            <v>TZ</v>
          </cell>
          <cell r="K4227" t="str">
            <v>-9.851111</v>
          </cell>
          <cell r="L4227" t="str">
            <v>39.757778</v>
          </cell>
          <cell r="M4227">
            <v>1609</v>
          </cell>
          <cell r="N4227">
            <v>30</v>
          </cell>
        </row>
        <row r="4228">
          <cell r="A4228" t="str">
            <v>LDJ</v>
          </cell>
          <cell r="B4228" t="str">
            <v>KLDJ</v>
          </cell>
          <cell r="D4228" t="str">
            <v>Linden</v>
          </cell>
          <cell r="F4228" t="str">
            <v>Linden</v>
          </cell>
          <cell r="G4228" t="str">
            <v>-5.0</v>
          </cell>
          <cell r="H4228" t="str">
            <v>США</v>
          </cell>
          <cell r="I4228" t="str">
            <v>United States</v>
          </cell>
          <cell r="J4228" t="str">
            <v>US</v>
          </cell>
          <cell r="K4228" t="str">
            <v>40.617447</v>
          </cell>
          <cell r="L4228" t="str">
            <v>-74.244594</v>
          </cell>
          <cell r="M4228">
            <v>1262</v>
          </cell>
          <cell r="N4228">
            <v>7</v>
          </cell>
        </row>
        <row r="4229">
          <cell r="A4229" t="str">
            <v>LDK</v>
          </cell>
          <cell r="B4229" t="str">
            <v>ESGL</v>
          </cell>
          <cell r="D4229" t="str">
            <v>Hovby</v>
          </cell>
          <cell r="E4229" t="str">
            <v>Лидкопинг</v>
          </cell>
          <cell r="F4229" t="str">
            <v>Lidkoping</v>
          </cell>
          <cell r="G4229" t="str">
            <v>+1.0</v>
          </cell>
          <cell r="H4229" t="str">
            <v>Швеция</v>
          </cell>
          <cell r="I4229" t="str">
            <v>Sweden</v>
          </cell>
          <cell r="J4229" t="str">
            <v>SE</v>
          </cell>
          <cell r="K4229" t="str">
            <v>58.465522</v>
          </cell>
          <cell r="L4229" t="str">
            <v>13.174414</v>
          </cell>
          <cell r="M4229">
            <v>2000</v>
          </cell>
          <cell r="N4229">
            <v>61</v>
          </cell>
        </row>
        <row r="4230">
          <cell r="A4230" t="str">
            <v>LDM</v>
          </cell>
          <cell r="B4230" t="str">
            <v>KLDM</v>
          </cell>
          <cell r="D4230" t="str">
            <v>Mason County</v>
          </cell>
          <cell r="F4230" t="str">
            <v>Ludington</v>
          </cell>
          <cell r="G4230" t="str">
            <v>-5.0</v>
          </cell>
          <cell r="H4230" t="str">
            <v>США</v>
          </cell>
          <cell r="I4230" t="str">
            <v>United States</v>
          </cell>
          <cell r="J4230" t="str">
            <v>US</v>
          </cell>
          <cell r="K4230" t="str">
            <v>43.962528</v>
          </cell>
          <cell r="L4230" t="str">
            <v>-86.407917</v>
          </cell>
          <cell r="N4230">
            <v>197</v>
          </cell>
        </row>
        <row r="4231">
          <cell r="A4231" t="str">
            <v>LDN</v>
          </cell>
          <cell r="B4231" t="str">
            <v>VNLD</v>
          </cell>
          <cell r="C4231" t="str">
            <v>Ламиданда</v>
          </cell>
          <cell r="D4231" t="str">
            <v>Lamidanda</v>
          </cell>
          <cell r="E4231" t="str">
            <v>Ламиданда</v>
          </cell>
          <cell r="F4231" t="str">
            <v>Lamidanda</v>
          </cell>
          <cell r="G4231" t="str">
            <v>-5.8</v>
          </cell>
          <cell r="H4231" t="str">
            <v>Непал</v>
          </cell>
          <cell r="I4231" t="str">
            <v>Nepal</v>
          </cell>
          <cell r="J4231" t="str">
            <v>NP</v>
          </cell>
          <cell r="K4231" t="str">
            <v>27.253117</v>
          </cell>
          <cell r="L4231" t="str">
            <v>86.670044</v>
          </cell>
          <cell r="M4231">
            <v>539</v>
          </cell>
          <cell r="N4231">
            <v>1250</v>
          </cell>
        </row>
        <row r="4232">
          <cell r="A4232" t="str">
            <v>LDO</v>
          </cell>
          <cell r="C4232" t="str">
            <v>Ладуанье</v>
          </cell>
          <cell r="D4232" t="str">
            <v>Ladouanie</v>
          </cell>
          <cell r="E4232" t="str">
            <v>Ладуанье</v>
          </cell>
          <cell r="F4232" t="str">
            <v>Ladouanie</v>
          </cell>
          <cell r="G4232" t="str">
            <v>+3.0</v>
          </cell>
          <cell r="H4232" t="str">
            <v>Суринам</v>
          </cell>
          <cell r="I4232" t="str">
            <v>Suriname</v>
          </cell>
          <cell r="J4232" t="str">
            <v>SR</v>
          </cell>
          <cell r="K4232" t="str">
            <v>4.350</v>
          </cell>
          <cell r="L4232" t="str">
            <v>-55.400</v>
          </cell>
          <cell r="M4232">
            <v>550</v>
          </cell>
          <cell r="N4232">
            <v>100</v>
          </cell>
        </row>
        <row r="4233">
          <cell r="A4233" t="str">
            <v>LDR</v>
          </cell>
          <cell r="C4233" t="str">
            <v>Лодар</v>
          </cell>
          <cell r="D4233" t="str">
            <v>Lodar</v>
          </cell>
          <cell r="E4233" t="str">
            <v>Лодар</v>
          </cell>
          <cell r="F4233" t="str">
            <v>Lodar</v>
          </cell>
          <cell r="G4233" t="str">
            <v>-3.0</v>
          </cell>
          <cell r="H4233" t="str">
            <v>Йемен</v>
          </cell>
          <cell r="I4233" t="str">
            <v>Yemen</v>
          </cell>
          <cell r="J4233" t="str">
            <v>YE</v>
          </cell>
          <cell r="K4233" t="str">
            <v>13.883</v>
          </cell>
          <cell r="L4233" t="str">
            <v>45.867</v>
          </cell>
          <cell r="M4233">
            <v>1448</v>
          </cell>
          <cell r="N4233">
            <v>1006</v>
          </cell>
        </row>
        <row r="4234">
          <cell r="A4234" t="str">
            <v>LDU</v>
          </cell>
          <cell r="B4234" t="str">
            <v>WBKD</v>
          </cell>
          <cell r="D4234" t="str">
            <v>Lahad Datu</v>
          </cell>
          <cell r="F4234" t="str">
            <v>Lahad Datu</v>
          </cell>
          <cell r="G4234" t="str">
            <v>-8.0</v>
          </cell>
          <cell r="H4234" t="str">
            <v>Малайзия</v>
          </cell>
          <cell r="I4234" t="str">
            <v>Malaysia</v>
          </cell>
          <cell r="J4234" t="str">
            <v>MY</v>
          </cell>
          <cell r="K4234" t="str">
            <v>5.032247</v>
          </cell>
          <cell r="L4234" t="str">
            <v>118.324036</v>
          </cell>
          <cell r="M4234">
            <v>1372</v>
          </cell>
          <cell r="N4234">
            <v>14</v>
          </cell>
        </row>
        <row r="4235">
          <cell r="A4235" t="str">
            <v>LDV</v>
          </cell>
          <cell r="B4235" t="str">
            <v>LFRJ</v>
          </cell>
          <cell r="D4235" t="str">
            <v>Landivisiau</v>
          </cell>
          <cell r="F4235" t="str">
            <v>Landivisiau</v>
          </cell>
          <cell r="G4235" t="str">
            <v>+0.0</v>
          </cell>
          <cell r="H4235" t="str">
            <v>Франция</v>
          </cell>
          <cell r="I4235" t="str">
            <v>France</v>
          </cell>
          <cell r="J4235" t="str">
            <v>FR</v>
          </cell>
          <cell r="K4235" t="str">
            <v>48.530278</v>
          </cell>
          <cell r="L4235" t="str">
            <v>-4.151389</v>
          </cell>
          <cell r="N4235">
            <v>106</v>
          </cell>
        </row>
        <row r="4236">
          <cell r="A4236" t="str">
            <v>LDW</v>
          </cell>
          <cell r="D4236" t="str">
            <v>Lansdowne</v>
          </cell>
          <cell r="F4236" t="str">
            <v>Lansdowne</v>
          </cell>
          <cell r="G4236" t="str">
            <v>-8.0</v>
          </cell>
          <cell r="H4236" t="str">
            <v>Австралия</v>
          </cell>
          <cell r="I4236" t="str">
            <v>Australia</v>
          </cell>
          <cell r="J4236" t="str">
            <v>AU</v>
          </cell>
          <cell r="K4236" t="str">
            <v>-17.583</v>
          </cell>
          <cell r="L4236" t="str">
            <v>126.833</v>
          </cell>
          <cell r="M4236">
            <v>1225</v>
          </cell>
          <cell r="N4236">
            <v>335</v>
          </cell>
        </row>
        <row r="4237">
          <cell r="A4237" t="str">
            <v>LDX</v>
          </cell>
          <cell r="B4237" t="str">
            <v>SOOM</v>
          </cell>
          <cell r="D4237" t="str">
            <v>St-Laurent du Maroni</v>
          </cell>
          <cell r="F4237" t="str">
            <v>St Laurent du Maroni</v>
          </cell>
          <cell r="G4237" t="str">
            <v>+3.0</v>
          </cell>
          <cell r="H4237" t="str">
            <v>Французская Гвиана</v>
          </cell>
          <cell r="I4237" t="str">
            <v>French Guiana</v>
          </cell>
          <cell r="J4237" t="str">
            <v>GF</v>
          </cell>
          <cell r="K4237" t="str">
            <v>5.483056</v>
          </cell>
          <cell r="L4237" t="str">
            <v>-54.034444</v>
          </cell>
          <cell r="M4237">
            <v>1000</v>
          </cell>
          <cell r="N4237">
            <v>5</v>
          </cell>
        </row>
        <row r="4238">
          <cell r="A4238" t="str">
            <v>LDY</v>
          </cell>
          <cell r="B4238" t="str">
            <v>EGAE</v>
          </cell>
          <cell r="D4238" t="str">
            <v>Eglinton (City of Derry)</v>
          </cell>
          <cell r="F4238" t="str">
            <v>Derry</v>
          </cell>
          <cell r="G4238" t="str">
            <v>+0.0</v>
          </cell>
          <cell r="H4238" t="str">
            <v>Великобритания</v>
          </cell>
          <cell r="I4238" t="str">
            <v>United Kingdom</v>
          </cell>
          <cell r="J4238" t="str">
            <v>GB</v>
          </cell>
          <cell r="K4238" t="str">
            <v>55.042778</v>
          </cell>
          <cell r="L4238" t="str">
            <v>-7.161111</v>
          </cell>
          <cell r="M4238">
            <v>1852</v>
          </cell>
          <cell r="N4238">
            <v>7</v>
          </cell>
        </row>
        <row r="4239">
          <cell r="A4239" t="str">
            <v>LDZ</v>
          </cell>
          <cell r="B4239" t="str">
            <v>FALD</v>
          </cell>
          <cell r="D4239" t="str">
            <v>Londolozi</v>
          </cell>
          <cell r="F4239" t="str">
            <v>Londolozi</v>
          </cell>
          <cell r="G4239" t="str">
            <v>+2.0</v>
          </cell>
          <cell r="H4239" t="str">
            <v>ЮАР</v>
          </cell>
          <cell r="I4239" t="str">
            <v>South Africa</v>
          </cell>
          <cell r="J4239" t="str">
            <v>ZA</v>
          </cell>
          <cell r="K4239" t="str">
            <v>-24.800</v>
          </cell>
          <cell r="L4239" t="str">
            <v>31.500</v>
          </cell>
          <cell r="M4239">
            <v>1070</v>
          </cell>
          <cell r="N4239">
            <v>381</v>
          </cell>
        </row>
        <row r="4240">
          <cell r="A4240" t="str">
            <v>LEA</v>
          </cell>
          <cell r="B4240" t="str">
            <v>YPLM</v>
          </cell>
          <cell r="D4240" t="str">
            <v>Learmonth</v>
          </cell>
          <cell r="F4240" t="str">
            <v>Learmonth</v>
          </cell>
          <cell r="G4240" t="str">
            <v>+9.0</v>
          </cell>
          <cell r="H4240" t="str">
            <v>Австралия</v>
          </cell>
          <cell r="I4240" t="str">
            <v>Australia</v>
          </cell>
          <cell r="J4240" t="str">
            <v>AU</v>
          </cell>
          <cell r="K4240" t="str">
            <v>-22.235556</v>
          </cell>
          <cell r="L4240" t="str">
            <v>114.088611</v>
          </cell>
          <cell r="M4240">
            <v>3078</v>
          </cell>
          <cell r="N4240">
            <v>6</v>
          </cell>
        </row>
        <row r="4241">
          <cell r="A4241" t="str">
            <v>LEB</v>
          </cell>
          <cell r="B4241" t="str">
            <v>KLEB</v>
          </cell>
          <cell r="D4241" t="str">
            <v>White River</v>
          </cell>
          <cell r="F4241" t="str">
            <v>White River</v>
          </cell>
          <cell r="G4241" t="str">
            <v>-5.0</v>
          </cell>
          <cell r="H4241" t="str">
            <v>США</v>
          </cell>
          <cell r="I4241" t="str">
            <v>United States</v>
          </cell>
          <cell r="J4241" t="str">
            <v>US</v>
          </cell>
          <cell r="K4241" t="str">
            <v>43.626111</v>
          </cell>
          <cell r="L4241" t="str">
            <v>-72.304194</v>
          </cell>
          <cell r="M4241">
            <v>1675</v>
          </cell>
          <cell r="N4241">
            <v>184</v>
          </cell>
        </row>
        <row r="4242">
          <cell r="A4242" t="str">
            <v>LEC</v>
          </cell>
          <cell r="B4242" t="str">
            <v>SBLE</v>
          </cell>
          <cell r="D4242" t="str">
            <v>Chapada Diamantina</v>
          </cell>
          <cell r="E4242" t="str">
            <v>Ленкуа</v>
          </cell>
          <cell r="F4242" t="str">
            <v>Lencois</v>
          </cell>
          <cell r="G4242" t="str">
            <v>+0.0</v>
          </cell>
          <cell r="H4242" t="str">
            <v>Бразилия</v>
          </cell>
          <cell r="I4242" t="str">
            <v>Brazil</v>
          </cell>
          <cell r="J4242" t="str">
            <v>BR</v>
          </cell>
          <cell r="K4242" t="str">
            <v>-12.482289</v>
          </cell>
          <cell r="L4242" t="str">
            <v>-41.276969</v>
          </cell>
          <cell r="N4242">
            <v>511</v>
          </cell>
        </row>
        <row r="4243">
          <cell r="A4243" t="str">
            <v>LED</v>
          </cell>
          <cell r="B4243" t="str">
            <v>ULLI</v>
          </cell>
          <cell r="C4243" t="str">
            <v>Пулково</v>
          </cell>
          <cell r="D4243" t="str">
            <v>Pulkovo</v>
          </cell>
          <cell r="E4243" t="str">
            <v>Санкт-Петербург</v>
          </cell>
          <cell r="F4243" t="str">
            <v>St Petersburg</v>
          </cell>
          <cell r="G4243" t="str">
            <v>+3.0</v>
          </cell>
          <cell r="H4243" t="str">
            <v>Россия</v>
          </cell>
          <cell r="I4243" t="str">
            <v>Russian Federation</v>
          </cell>
          <cell r="J4243" t="str">
            <v>RU</v>
          </cell>
          <cell r="K4243" t="str">
            <v>59.800292</v>
          </cell>
          <cell r="L4243" t="str">
            <v>30.262503</v>
          </cell>
          <cell r="M4243">
            <v>3400</v>
          </cell>
          <cell r="N4243">
            <v>24</v>
          </cell>
        </row>
        <row r="4244">
          <cell r="A4244" t="str">
            <v>LEE</v>
          </cell>
          <cell r="B4244" t="str">
            <v>KLEE</v>
          </cell>
          <cell r="D4244" t="str">
            <v>Leesburg</v>
          </cell>
          <cell r="F4244" t="str">
            <v>Leesburg</v>
          </cell>
          <cell r="G4244" t="str">
            <v>-5.0</v>
          </cell>
          <cell r="H4244" t="str">
            <v>США</v>
          </cell>
          <cell r="I4244" t="str">
            <v>United States</v>
          </cell>
          <cell r="J4244" t="str">
            <v>US</v>
          </cell>
          <cell r="K4244" t="str">
            <v>28.823083</v>
          </cell>
          <cell r="L4244" t="str">
            <v>-81.808722</v>
          </cell>
          <cell r="M4244">
            <v>1519</v>
          </cell>
          <cell r="N4244">
            <v>23</v>
          </cell>
        </row>
        <row r="4245">
          <cell r="A4245" t="str">
            <v>LEF</v>
          </cell>
          <cell r="B4245" t="str">
            <v>FXLK</v>
          </cell>
          <cell r="C4245" t="str">
            <v>Лебакенг</v>
          </cell>
          <cell r="D4245" t="str">
            <v>Lebakeng</v>
          </cell>
          <cell r="E4245" t="str">
            <v>Лебакенг</v>
          </cell>
          <cell r="F4245" t="str">
            <v>Lebakeng</v>
          </cell>
          <cell r="G4245" t="str">
            <v>-2.0</v>
          </cell>
          <cell r="H4245" t="str">
            <v>Лесото</v>
          </cell>
          <cell r="I4245" t="str">
            <v>Lesotho</v>
          </cell>
          <cell r="J4245" t="str">
            <v>LS</v>
          </cell>
          <cell r="K4245" t="str">
            <v>-29.890833</v>
          </cell>
          <cell r="L4245" t="str">
            <v>28.655556</v>
          </cell>
          <cell r="M4245">
            <v>429</v>
          </cell>
          <cell r="N4245">
            <v>1829</v>
          </cell>
        </row>
        <row r="4246">
          <cell r="A4246" t="str">
            <v>LEG</v>
          </cell>
          <cell r="C4246" t="str">
            <v>Алег</v>
          </cell>
          <cell r="D4246" t="str">
            <v>Aleg</v>
          </cell>
          <cell r="E4246" t="str">
            <v>Алег</v>
          </cell>
          <cell r="F4246" t="str">
            <v>Aleg</v>
          </cell>
          <cell r="G4246" t="str">
            <v>+0.0</v>
          </cell>
          <cell r="H4246" t="str">
            <v>Мавритания</v>
          </cell>
          <cell r="I4246" t="str">
            <v>Mauritania</v>
          </cell>
          <cell r="J4246" t="str">
            <v>MR</v>
          </cell>
          <cell r="K4246" t="str">
            <v>17.050</v>
          </cell>
          <cell r="L4246" t="str">
            <v>-13.917</v>
          </cell>
          <cell r="M4246">
            <v>1205</v>
          </cell>
          <cell r="N4246">
            <v>38</v>
          </cell>
        </row>
        <row r="4247">
          <cell r="A4247" t="str">
            <v>LEH</v>
          </cell>
          <cell r="B4247" t="str">
            <v>LFOH</v>
          </cell>
          <cell r="D4247" t="str">
            <v>Octeville</v>
          </cell>
          <cell r="E4247" t="str">
            <v>Ле Хавре</v>
          </cell>
          <cell r="F4247" t="str">
            <v>Le Havre</v>
          </cell>
          <cell r="G4247" t="str">
            <v>+1.0</v>
          </cell>
          <cell r="H4247" t="str">
            <v>Франция</v>
          </cell>
          <cell r="I4247" t="str">
            <v>France</v>
          </cell>
          <cell r="J4247" t="str">
            <v>FR</v>
          </cell>
          <cell r="K4247" t="str">
            <v>49.533889</v>
          </cell>
          <cell r="L4247" t="str">
            <v>0.088056</v>
          </cell>
          <cell r="M4247">
            <v>2100</v>
          </cell>
          <cell r="N4247">
            <v>95</v>
          </cell>
        </row>
        <row r="4248">
          <cell r="A4248" t="str">
            <v>LEI</v>
          </cell>
          <cell r="B4248" t="str">
            <v>LEAM</v>
          </cell>
          <cell r="C4248" t="str">
            <v>Альмерия</v>
          </cell>
          <cell r="D4248" t="str">
            <v>Almeria</v>
          </cell>
          <cell r="E4248" t="str">
            <v>Алмерия</v>
          </cell>
          <cell r="F4248" t="str">
            <v>Almeria</v>
          </cell>
          <cell r="G4248" t="str">
            <v>+1.0</v>
          </cell>
          <cell r="H4248" t="str">
            <v>Испания</v>
          </cell>
          <cell r="I4248" t="str">
            <v>Spain</v>
          </cell>
          <cell r="J4248" t="str">
            <v>ES</v>
          </cell>
          <cell r="K4248" t="str">
            <v>36.843936</v>
          </cell>
          <cell r="L4248" t="str">
            <v>-2.370097</v>
          </cell>
          <cell r="M4248">
            <v>2400</v>
          </cell>
          <cell r="N4248">
            <v>21</v>
          </cell>
        </row>
        <row r="4249">
          <cell r="A4249" t="str">
            <v>LEJ</v>
          </cell>
          <cell r="B4249" t="str">
            <v>EDDP</v>
          </cell>
          <cell r="D4249" t="str">
            <v>Leipzig-halle</v>
          </cell>
          <cell r="F4249" t="str">
            <v>Leipzig-halle</v>
          </cell>
          <cell r="G4249" t="str">
            <v>+1.0</v>
          </cell>
          <cell r="H4249" t="str">
            <v>Германия</v>
          </cell>
          <cell r="I4249" t="str">
            <v>Germany</v>
          </cell>
          <cell r="J4249" t="str">
            <v>DE</v>
          </cell>
          <cell r="K4249" t="str">
            <v>51.432447</v>
          </cell>
          <cell r="L4249" t="str">
            <v>12.241633</v>
          </cell>
          <cell r="M4249">
            <v>2500</v>
          </cell>
          <cell r="N4249">
            <v>142</v>
          </cell>
        </row>
        <row r="4250">
          <cell r="A4250" t="str">
            <v>LEK</v>
          </cell>
          <cell r="B4250" t="str">
            <v>GULB</v>
          </cell>
          <cell r="C4250" t="str">
            <v>Лабе</v>
          </cell>
          <cell r="D4250" t="str">
            <v>Labe</v>
          </cell>
          <cell r="E4250" t="str">
            <v>Лабе</v>
          </cell>
          <cell r="F4250" t="str">
            <v>Labe</v>
          </cell>
          <cell r="G4250" t="str">
            <v>+0.0</v>
          </cell>
          <cell r="H4250" t="str">
            <v>Гвинея</v>
          </cell>
          <cell r="I4250" t="str">
            <v>Guinea</v>
          </cell>
          <cell r="J4250" t="str">
            <v>GN</v>
          </cell>
          <cell r="K4250" t="str">
            <v>11.326058</v>
          </cell>
          <cell r="L4250" t="str">
            <v>-12.286850</v>
          </cell>
          <cell r="M4250">
            <v>3000</v>
          </cell>
          <cell r="N4250">
            <v>1035</v>
          </cell>
        </row>
        <row r="4251">
          <cell r="A4251" t="str">
            <v>LEL</v>
          </cell>
          <cell r="B4251" t="str">
            <v>YLEV</v>
          </cell>
          <cell r="D4251" t="str">
            <v>Lake Evella</v>
          </cell>
          <cell r="F4251" t="str">
            <v>Lake Evella</v>
          </cell>
          <cell r="G4251" t="str">
            <v>-9.5</v>
          </cell>
          <cell r="H4251" t="str">
            <v>Австралия</v>
          </cell>
          <cell r="I4251" t="str">
            <v>Australia</v>
          </cell>
          <cell r="J4251" t="str">
            <v>AU</v>
          </cell>
          <cell r="K4251" t="str">
            <v>-12.498889</v>
          </cell>
          <cell r="L4251" t="str">
            <v>135.805833</v>
          </cell>
          <cell r="M4251">
            <v>1097</v>
          </cell>
          <cell r="N4251">
            <v>78</v>
          </cell>
        </row>
        <row r="4252">
          <cell r="A4252" t="str">
            <v>LEM</v>
          </cell>
          <cell r="B4252" t="str">
            <v>KLEM</v>
          </cell>
          <cell r="D4252" t="str">
            <v>Lemmon</v>
          </cell>
          <cell r="F4252" t="str">
            <v>Lemmon</v>
          </cell>
          <cell r="G4252" t="str">
            <v>-7.0</v>
          </cell>
          <cell r="H4252" t="str">
            <v>США</v>
          </cell>
          <cell r="I4252" t="str">
            <v>United States</v>
          </cell>
          <cell r="J4252" t="str">
            <v>US</v>
          </cell>
          <cell r="K4252" t="str">
            <v>45.918697</v>
          </cell>
          <cell r="L4252" t="str">
            <v>-102.106178</v>
          </cell>
          <cell r="M4252">
            <v>1372</v>
          </cell>
          <cell r="N4252">
            <v>784</v>
          </cell>
        </row>
        <row r="4253">
          <cell r="A4253" t="str">
            <v>LEN</v>
          </cell>
          <cell r="B4253" t="str">
            <v>LELN</v>
          </cell>
          <cell r="C4253" t="str">
            <v>Леон</v>
          </cell>
          <cell r="D4253" t="str">
            <v>Leon</v>
          </cell>
          <cell r="E4253" t="str">
            <v>Леон</v>
          </cell>
          <cell r="F4253" t="str">
            <v>Leon</v>
          </cell>
          <cell r="G4253" t="str">
            <v>+1.0</v>
          </cell>
          <cell r="H4253" t="str">
            <v>Испания</v>
          </cell>
          <cell r="I4253" t="str">
            <v>Spain</v>
          </cell>
          <cell r="J4253" t="str">
            <v>ES</v>
          </cell>
          <cell r="K4253" t="str">
            <v>42.589000</v>
          </cell>
          <cell r="L4253" t="str">
            <v>-5.655556</v>
          </cell>
          <cell r="M4253">
            <v>2100</v>
          </cell>
          <cell r="N4253">
            <v>916</v>
          </cell>
        </row>
        <row r="4254">
          <cell r="A4254" t="str">
            <v>LEO</v>
          </cell>
          <cell r="C4254" t="str">
            <v>Лекони</v>
          </cell>
          <cell r="D4254" t="str">
            <v>Leconi</v>
          </cell>
          <cell r="E4254" t="str">
            <v>Лекони</v>
          </cell>
          <cell r="F4254" t="str">
            <v>Leconi</v>
          </cell>
          <cell r="G4254" t="str">
            <v>-1.0</v>
          </cell>
          <cell r="H4254" t="str">
            <v>Габон</v>
          </cell>
          <cell r="I4254" t="str">
            <v>Gabon</v>
          </cell>
          <cell r="J4254" t="str">
            <v>GA</v>
          </cell>
          <cell r="K4254" t="str">
            <v>-1.573056</v>
          </cell>
          <cell r="L4254" t="str">
            <v>14.288611</v>
          </cell>
          <cell r="M4254">
            <v>780</v>
          </cell>
          <cell r="N4254">
            <v>550</v>
          </cell>
        </row>
        <row r="4255">
          <cell r="A4255" t="str">
            <v>LEP</v>
          </cell>
          <cell r="B4255" t="str">
            <v>SNDN</v>
          </cell>
          <cell r="D4255" t="str">
            <v>Leopoldina</v>
          </cell>
          <cell r="F4255" t="str">
            <v>Leopoldina</v>
          </cell>
          <cell r="G4255" t="str">
            <v>+3.0</v>
          </cell>
          <cell r="H4255" t="str">
            <v>Бразилия</v>
          </cell>
          <cell r="I4255" t="str">
            <v>Brazil</v>
          </cell>
          <cell r="J4255" t="str">
            <v>BR</v>
          </cell>
          <cell r="K4255" t="str">
            <v>-21.466089</v>
          </cell>
          <cell r="L4255" t="str">
            <v>-42.727036</v>
          </cell>
          <cell r="M4255">
            <v>1300</v>
          </cell>
          <cell r="N4255">
            <v>280</v>
          </cell>
        </row>
        <row r="4256">
          <cell r="A4256" t="str">
            <v>LEQ</v>
          </cell>
          <cell r="B4256" t="str">
            <v>EGHC</v>
          </cell>
          <cell r="D4256" t="str">
            <v>Lands End</v>
          </cell>
          <cell r="F4256" t="str">
            <v>Lands End</v>
          </cell>
          <cell r="G4256" t="str">
            <v>+0.0</v>
          </cell>
          <cell r="H4256" t="str">
            <v>Великобритания</v>
          </cell>
          <cell r="I4256" t="str">
            <v>United Kingdom</v>
          </cell>
          <cell r="J4256" t="str">
            <v>GB</v>
          </cell>
          <cell r="K4256" t="str">
            <v>50.102778</v>
          </cell>
          <cell r="L4256" t="str">
            <v>-5.670556</v>
          </cell>
          <cell r="M4256">
            <v>792</v>
          </cell>
          <cell r="N4256">
            <v>122</v>
          </cell>
        </row>
        <row r="4257">
          <cell r="A4257" t="str">
            <v>LER</v>
          </cell>
          <cell r="B4257" t="str">
            <v>YLST</v>
          </cell>
          <cell r="D4257" t="str">
            <v>Leinster</v>
          </cell>
          <cell r="F4257" t="str">
            <v>Leinster</v>
          </cell>
          <cell r="G4257" t="str">
            <v>-8.0</v>
          </cell>
          <cell r="H4257" t="str">
            <v>Австралия</v>
          </cell>
          <cell r="I4257" t="str">
            <v>Australia</v>
          </cell>
          <cell r="J4257" t="str">
            <v>AU</v>
          </cell>
          <cell r="K4257" t="str">
            <v>-27.843333</v>
          </cell>
          <cell r="L4257" t="str">
            <v>120.703333</v>
          </cell>
          <cell r="M4257">
            <v>1737</v>
          </cell>
          <cell r="N4257">
            <v>497</v>
          </cell>
        </row>
        <row r="4258">
          <cell r="A4258" t="str">
            <v>LES</v>
          </cell>
          <cell r="B4258" t="str">
            <v>FXLS</v>
          </cell>
          <cell r="C4258" t="str">
            <v>Лесобенг</v>
          </cell>
          <cell r="D4258" t="str">
            <v>Lesobeng</v>
          </cell>
          <cell r="E4258" t="str">
            <v>Лесобенг</v>
          </cell>
          <cell r="F4258" t="str">
            <v>Lesobeng</v>
          </cell>
          <cell r="G4258" t="str">
            <v>+2.0</v>
          </cell>
          <cell r="H4258" t="str">
            <v>Лесото</v>
          </cell>
          <cell r="I4258" t="str">
            <v>Lesotho</v>
          </cell>
          <cell r="J4258" t="str">
            <v>LS</v>
          </cell>
          <cell r="K4258" t="str">
            <v>-29.783</v>
          </cell>
          <cell r="L4258" t="str">
            <v>28.317</v>
          </cell>
          <cell r="M4258">
            <v>441</v>
          </cell>
          <cell r="N4258">
            <v>2173</v>
          </cell>
        </row>
        <row r="4259">
          <cell r="A4259" t="str">
            <v>LET</v>
          </cell>
          <cell r="B4259" t="str">
            <v>SKLT</v>
          </cell>
          <cell r="D4259" t="str">
            <v>Gen. A.V. Cobo</v>
          </cell>
          <cell r="F4259" t="str">
            <v>Leticia</v>
          </cell>
          <cell r="G4259" t="str">
            <v>-5.0</v>
          </cell>
          <cell r="H4259" t="str">
            <v>Колумбия</v>
          </cell>
          <cell r="I4259" t="str">
            <v>Colombia</v>
          </cell>
          <cell r="J4259" t="str">
            <v>CO</v>
          </cell>
          <cell r="K4259" t="str">
            <v>-4.193146</v>
          </cell>
          <cell r="L4259" t="str">
            <v>-69.942689</v>
          </cell>
          <cell r="M4259">
            <v>1880</v>
          </cell>
          <cell r="N4259">
            <v>84</v>
          </cell>
        </row>
        <row r="4260">
          <cell r="A4260" t="str">
            <v>LEU</v>
          </cell>
          <cell r="B4260" t="str">
            <v>LESU</v>
          </cell>
          <cell r="D4260" t="str">
            <v>Aeroport De La Seu</v>
          </cell>
          <cell r="F4260" t="str">
            <v>Seu De Urgel</v>
          </cell>
          <cell r="G4260" t="str">
            <v>+1.0</v>
          </cell>
          <cell r="H4260" t="str">
            <v>Испания</v>
          </cell>
          <cell r="I4260" t="str">
            <v>Spain</v>
          </cell>
          <cell r="J4260" t="str">
            <v>ES</v>
          </cell>
          <cell r="K4260" t="str">
            <v>42.338611</v>
          </cell>
          <cell r="L4260" t="str">
            <v>1.409167</v>
          </cell>
          <cell r="M4260">
            <v>1388</v>
          </cell>
          <cell r="N4260">
            <v>800</v>
          </cell>
        </row>
        <row r="4261">
          <cell r="A4261" t="str">
            <v>LEV</v>
          </cell>
          <cell r="B4261" t="str">
            <v>NFNB</v>
          </cell>
          <cell r="D4261" t="str">
            <v>Levuka Airfield</v>
          </cell>
          <cell r="E4261" t="str">
            <v>Бюрета</v>
          </cell>
          <cell r="F4261" t="str">
            <v>Bureta</v>
          </cell>
          <cell r="G4261" t="str">
            <v>+12.0</v>
          </cell>
          <cell r="H4261" t="str">
            <v>Фиджи</v>
          </cell>
          <cell r="I4261" t="str">
            <v>Fiji</v>
          </cell>
          <cell r="J4261" t="str">
            <v>FJ</v>
          </cell>
          <cell r="K4261" t="str">
            <v>-17.711111</v>
          </cell>
          <cell r="L4261" t="str">
            <v>178.758611</v>
          </cell>
          <cell r="M4261">
            <v>775</v>
          </cell>
          <cell r="N4261">
            <v>3</v>
          </cell>
        </row>
        <row r="4262">
          <cell r="A4262" t="str">
            <v>LEW</v>
          </cell>
          <cell r="B4262" t="str">
            <v>KLEW</v>
          </cell>
          <cell r="C4262" t="str">
            <v>Обурн</v>
          </cell>
          <cell r="D4262" t="str">
            <v>Auburn</v>
          </cell>
          <cell r="F4262" t="str">
            <v>Lewiston</v>
          </cell>
          <cell r="G4262" t="str">
            <v>-8.0</v>
          </cell>
          <cell r="H4262" t="str">
            <v>США</v>
          </cell>
          <cell r="I4262" t="str">
            <v>United States</v>
          </cell>
          <cell r="J4262" t="str">
            <v>US</v>
          </cell>
          <cell r="K4262" t="str">
            <v>44.048473</v>
          </cell>
          <cell r="L4262" t="str">
            <v>-70.283507</v>
          </cell>
          <cell r="M4262">
            <v>1524</v>
          </cell>
          <cell r="N4262">
            <v>88</v>
          </cell>
        </row>
        <row r="4263">
          <cell r="A4263" t="str">
            <v>LEX</v>
          </cell>
          <cell r="B4263" t="str">
            <v>KLEX</v>
          </cell>
          <cell r="D4263" t="str">
            <v>Blue Grass</v>
          </cell>
          <cell r="F4263" t="str">
            <v>Lexington</v>
          </cell>
          <cell r="G4263" t="str">
            <v>-5.0</v>
          </cell>
          <cell r="H4263" t="str">
            <v>США</v>
          </cell>
          <cell r="I4263" t="str">
            <v>United States</v>
          </cell>
          <cell r="J4263" t="str">
            <v>US</v>
          </cell>
          <cell r="K4263" t="str">
            <v>38.036500</v>
          </cell>
          <cell r="L4263" t="str">
            <v>-84.605889</v>
          </cell>
          <cell r="M4263">
            <v>2135</v>
          </cell>
          <cell r="N4263">
            <v>298</v>
          </cell>
        </row>
        <row r="4264">
          <cell r="A4264" t="str">
            <v>LEY</v>
          </cell>
          <cell r="B4264" t="str">
            <v>EHLE</v>
          </cell>
          <cell r="C4264" t="str">
            <v>Лелистад</v>
          </cell>
          <cell r="D4264" t="str">
            <v>Lelystad</v>
          </cell>
          <cell r="E4264" t="str">
            <v>Лелистад</v>
          </cell>
          <cell r="F4264" t="str">
            <v>Lelystad</v>
          </cell>
          <cell r="G4264" t="str">
            <v>+1.0</v>
          </cell>
          <cell r="H4264" t="str">
            <v>Нидерланды</v>
          </cell>
          <cell r="I4264" t="str">
            <v>Netherlands</v>
          </cell>
          <cell r="J4264" t="str">
            <v>NL</v>
          </cell>
          <cell r="K4264" t="str">
            <v>52.460278</v>
          </cell>
          <cell r="L4264" t="str">
            <v>5.527222</v>
          </cell>
          <cell r="M4264">
            <v>1250</v>
          </cell>
          <cell r="N4264">
            <v>-4</v>
          </cell>
        </row>
        <row r="4265">
          <cell r="A4265" t="str">
            <v>LEZ</v>
          </cell>
          <cell r="B4265" t="str">
            <v>MHLE</v>
          </cell>
          <cell r="D4265" t="str">
            <v>La Esperanza</v>
          </cell>
          <cell r="F4265" t="str">
            <v>La Esperanza</v>
          </cell>
          <cell r="G4265" t="str">
            <v>-6.0</v>
          </cell>
          <cell r="H4265" t="str">
            <v>Гондурас</v>
          </cell>
          <cell r="I4265" t="str">
            <v>Honduras</v>
          </cell>
          <cell r="J4265" t="str">
            <v>HN</v>
          </cell>
          <cell r="K4265" t="str">
            <v>14.290556</v>
          </cell>
          <cell r="L4265" t="str">
            <v>-88.175000</v>
          </cell>
          <cell r="M4265">
            <v>1000</v>
          </cell>
          <cell r="N4265">
            <v>1669</v>
          </cell>
        </row>
        <row r="4266">
          <cell r="A4266" t="str">
            <v>LFB</v>
          </cell>
          <cell r="D4266" t="str">
            <v>Lumbo</v>
          </cell>
          <cell r="F4266" t="str">
            <v>Lumbo</v>
          </cell>
          <cell r="G4266" t="str">
            <v>+2.0</v>
          </cell>
          <cell r="H4266" t="str">
            <v>Мозамбик</v>
          </cell>
          <cell r="I4266" t="str">
            <v>Mozambique</v>
          </cell>
          <cell r="J4266" t="str">
            <v>MZ</v>
          </cell>
          <cell r="K4266" t="str">
            <v>-15.010555555556</v>
          </cell>
          <cell r="L4266" t="str">
            <v>40.666388888889</v>
          </cell>
        </row>
        <row r="4267">
          <cell r="A4267" t="str">
            <v>LFI</v>
          </cell>
          <cell r="B4267" t="str">
            <v>KLFI</v>
          </cell>
          <cell r="D4267" t="str">
            <v>Langley AFB</v>
          </cell>
          <cell r="F4267" t="str">
            <v>Hampton</v>
          </cell>
          <cell r="G4267" t="str">
            <v>-6.0</v>
          </cell>
          <cell r="H4267" t="str">
            <v>США</v>
          </cell>
          <cell r="I4267" t="str">
            <v>United States</v>
          </cell>
          <cell r="J4267" t="str">
            <v>US</v>
          </cell>
          <cell r="K4267" t="str">
            <v>37.082833</v>
          </cell>
          <cell r="L4267" t="str">
            <v>-76.360500</v>
          </cell>
          <cell r="N4267">
            <v>3</v>
          </cell>
        </row>
        <row r="4268">
          <cell r="A4268" t="str">
            <v>LFK</v>
          </cell>
          <cell r="B4268" t="str">
            <v>KLFK</v>
          </cell>
          <cell r="D4268" t="str">
            <v>Lufkin Angelina County</v>
          </cell>
          <cell r="F4268" t="str">
            <v>Lufkin, TX</v>
          </cell>
          <cell r="G4268" t="str">
            <v>-6.0</v>
          </cell>
          <cell r="H4268" t="str">
            <v>США</v>
          </cell>
          <cell r="I4268" t="str">
            <v>United States</v>
          </cell>
          <cell r="J4268" t="str">
            <v>US</v>
          </cell>
          <cell r="K4268" t="str">
            <v>31.234014</v>
          </cell>
          <cell r="L4268" t="str">
            <v>-94.750000</v>
          </cell>
          <cell r="M4268">
            <v>1524</v>
          </cell>
          <cell r="N4268">
            <v>90</v>
          </cell>
        </row>
        <row r="4269">
          <cell r="A4269" t="str">
            <v>LFM</v>
          </cell>
          <cell r="B4269" t="str">
            <v>WBKL</v>
          </cell>
          <cell r="D4269" t="str">
            <v>Lamerd</v>
          </cell>
          <cell r="F4269" t="str">
            <v>Lamerd</v>
          </cell>
          <cell r="G4269" t="str">
            <v>+3.5</v>
          </cell>
          <cell r="H4269" t="str">
            <v>Иран</v>
          </cell>
          <cell r="I4269" t="str">
            <v>Iran</v>
          </cell>
          <cell r="J4269" t="str">
            <v>IR</v>
          </cell>
          <cell r="K4269" t="str">
            <v>27.372777777778</v>
          </cell>
          <cell r="L4269" t="str">
            <v>53.188888888889</v>
          </cell>
          <cell r="M4269">
            <v>931</v>
          </cell>
          <cell r="N4269">
            <v>410</v>
          </cell>
        </row>
        <row r="4270">
          <cell r="A4270" t="str">
            <v>LFN</v>
          </cell>
          <cell r="B4270" t="str">
            <v>KLHZ</v>
          </cell>
          <cell r="D4270" t="str">
            <v>Franklin</v>
          </cell>
          <cell r="F4270" t="str">
            <v>Louisburg</v>
          </cell>
          <cell r="G4270" t="str">
            <v>-5.0</v>
          </cell>
          <cell r="H4270" t="str">
            <v>США</v>
          </cell>
          <cell r="I4270" t="str">
            <v>United States</v>
          </cell>
          <cell r="J4270" t="str">
            <v>US</v>
          </cell>
          <cell r="K4270" t="str">
            <v>36.023345</v>
          </cell>
          <cell r="L4270" t="str">
            <v>-78.330271</v>
          </cell>
          <cell r="M4270">
            <v>750</v>
          </cell>
          <cell r="N4270">
            <v>112</v>
          </cell>
        </row>
        <row r="4271">
          <cell r="A4271" t="str">
            <v>LFO</v>
          </cell>
          <cell r="B4271" t="str">
            <v>HAKL</v>
          </cell>
          <cell r="C4271" t="str">
            <v>Келафо-Каллаф</v>
          </cell>
          <cell r="D4271" t="str">
            <v>Kelafo</v>
          </cell>
          <cell r="F4271" t="str">
            <v>Kelafo/Callaf</v>
          </cell>
          <cell r="G4271" t="str">
            <v>+3.0</v>
          </cell>
          <cell r="H4271" t="str">
            <v>Эфиопия</v>
          </cell>
          <cell r="I4271" t="str">
            <v>Ethiopia</v>
          </cell>
          <cell r="J4271" t="str">
            <v>ET</v>
          </cell>
          <cell r="K4271" t="str">
            <v>5.657</v>
          </cell>
          <cell r="L4271" t="str">
            <v>44.350</v>
          </cell>
          <cell r="M4271">
            <v>1200</v>
          </cell>
          <cell r="N4271">
            <v>527</v>
          </cell>
        </row>
        <row r="4272">
          <cell r="A4272" t="str">
            <v>LFP</v>
          </cell>
          <cell r="B4272" t="str">
            <v>YLFD</v>
          </cell>
          <cell r="D4272" t="str">
            <v>Lakefield</v>
          </cell>
          <cell r="F4272" t="str">
            <v>Lakefield</v>
          </cell>
          <cell r="G4272" t="str">
            <v>-10.0</v>
          </cell>
          <cell r="H4272" t="str">
            <v>Австралия</v>
          </cell>
          <cell r="I4272" t="str">
            <v>Australia</v>
          </cell>
          <cell r="J4272" t="str">
            <v>AU</v>
          </cell>
          <cell r="K4272" t="str">
            <v>-14.920556</v>
          </cell>
          <cell r="L4272" t="str">
            <v>144.202778</v>
          </cell>
          <cell r="M4272">
            <v>823</v>
          </cell>
          <cell r="N4272">
            <v>37</v>
          </cell>
        </row>
        <row r="4273">
          <cell r="A4273" t="str">
            <v>LFR</v>
          </cell>
          <cell r="B4273" t="str">
            <v>SVLF</v>
          </cell>
          <cell r="C4273" t="str">
            <v>Ла-Фриа</v>
          </cell>
          <cell r="D4273" t="str">
            <v>La Fria</v>
          </cell>
          <cell r="E4273" t="str">
            <v>Ла-Фриа</v>
          </cell>
          <cell r="F4273" t="str">
            <v>La Fria</v>
          </cell>
          <cell r="G4273" t="str">
            <v>-4.0</v>
          </cell>
          <cell r="H4273" t="str">
            <v>Венесуэла</v>
          </cell>
          <cell r="I4273" t="str">
            <v>Venezuela</v>
          </cell>
          <cell r="J4273" t="str">
            <v>VE</v>
          </cell>
          <cell r="K4273" t="str">
            <v>8.239167</v>
          </cell>
          <cell r="L4273" t="str">
            <v>-72.271028</v>
          </cell>
          <cell r="M4273">
            <v>2025</v>
          </cell>
          <cell r="N4273">
            <v>98</v>
          </cell>
        </row>
        <row r="4274">
          <cell r="A4274" t="str">
            <v>LFT</v>
          </cell>
          <cell r="B4274" t="str">
            <v>KLFT</v>
          </cell>
          <cell r="D4274" t="str">
            <v>Lafayette Regional</v>
          </cell>
          <cell r="F4274" t="str">
            <v>New Iberia</v>
          </cell>
          <cell r="G4274" t="str">
            <v>-6.0</v>
          </cell>
          <cell r="H4274" t="str">
            <v>США</v>
          </cell>
          <cell r="I4274" t="str">
            <v>United States</v>
          </cell>
          <cell r="J4274" t="str">
            <v>US</v>
          </cell>
          <cell r="K4274" t="str">
            <v>30.205250</v>
          </cell>
          <cell r="L4274" t="str">
            <v>-91.987611</v>
          </cell>
          <cell r="M4274">
            <v>2332</v>
          </cell>
          <cell r="N4274">
            <v>13</v>
          </cell>
        </row>
        <row r="4275">
          <cell r="A4275" t="str">
            <v>LFW</v>
          </cell>
          <cell r="B4275" t="str">
            <v>DXXX</v>
          </cell>
          <cell r="D4275" t="str">
            <v>Lome</v>
          </cell>
          <cell r="F4275" t="str">
            <v>Lome</v>
          </cell>
          <cell r="G4275" t="str">
            <v>+0.0</v>
          </cell>
          <cell r="H4275" t="str">
            <v>Того</v>
          </cell>
          <cell r="I4275" t="str">
            <v>Togo</v>
          </cell>
          <cell r="J4275" t="str">
            <v>TG</v>
          </cell>
          <cell r="K4275" t="str">
            <v>6.165611</v>
          </cell>
          <cell r="L4275" t="str">
            <v>1.254511</v>
          </cell>
          <cell r="M4275">
            <v>3000</v>
          </cell>
          <cell r="N4275">
            <v>22</v>
          </cell>
        </row>
        <row r="4276">
          <cell r="A4276" t="str">
            <v>LGA</v>
          </cell>
          <cell r="B4276" t="str">
            <v>KLGA</v>
          </cell>
          <cell r="D4276" t="str">
            <v>La Guardia</v>
          </cell>
          <cell r="E4276" t="str">
            <v>Нью-Йорк</v>
          </cell>
          <cell r="F4276" t="str">
            <v>New York</v>
          </cell>
          <cell r="G4276" t="str">
            <v>-5.0</v>
          </cell>
          <cell r="H4276" t="str">
            <v>США</v>
          </cell>
          <cell r="I4276" t="str">
            <v>United States</v>
          </cell>
          <cell r="J4276" t="str">
            <v>US</v>
          </cell>
          <cell r="K4276" t="str">
            <v>40.777250</v>
          </cell>
          <cell r="L4276" t="str">
            <v>-73.872611</v>
          </cell>
          <cell r="M4276">
            <v>2134</v>
          </cell>
          <cell r="N4276">
            <v>6</v>
          </cell>
        </row>
        <row r="4277">
          <cell r="A4277" t="str">
            <v>LGB</v>
          </cell>
          <cell r="B4277" t="str">
            <v>KLGB</v>
          </cell>
          <cell r="D4277" t="str">
            <v>Long Beach Municipal</v>
          </cell>
          <cell r="F4277" t="str">
            <v>Long Beach</v>
          </cell>
          <cell r="G4277" t="str">
            <v>-8.0</v>
          </cell>
          <cell r="H4277" t="str">
            <v>США</v>
          </cell>
          <cell r="I4277" t="str">
            <v>United States</v>
          </cell>
          <cell r="J4277" t="str">
            <v>US</v>
          </cell>
          <cell r="K4277" t="str">
            <v>33.817722</v>
          </cell>
          <cell r="L4277" t="str">
            <v>-118.151611</v>
          </cell>
          <cell r="M4277">
            <v>3048</v>
          </cell>
          <cell r="N4277">
            <v>18</v>
          </cell>
        </row>
        <row r="4278">
          <cell r="A4278" t="str">
            <v>LGC</v>
          </cell>
          <cell r="B4278" t="str">
            <v>KLGC</v>
          </cell>
          <cell r="D4278" t="str">
            <v>Calloway</v>
          </cell>
          <cell r="F4278" t="str">
            <v>La Grange</v>
          </cell>
          <cell r="G4278" t="str">
            <v>-5.0</v>
          </cell>
          <cell r="H4278" t="str">
            <v>США</v>
          </cell>
          <cell r="I4278" t="str">
            <v>United States</v>
          </cell>
          <cell r="J4278" t="str">
            <v>US</v>
          </cell>
          <cell r="K4278" t="str">
            <v>33.008861</v>
          </cell>
          <cell r="L4278" t="str">
            <v>-85.072611</v>
          </cell>
          <cell r="M4278">
            <v>1707</v>
          </cell>
          <cell r="N4278">
            <v>211</v>
          </cell>
        </row>
        <row r="4279">
          <cell r="A4279" t="str">
            <v>LGD</v>
          </cell>
          <cell r="B4279" t="str">
            <v>KLGD</v>
          </cell>
          <cell r="D4279" t="str">
            <v>La Grande</v>
          </cell>
          <cell r="F4279" t="str">
            <v>La Grande</v>
          </cell>
          <cell r="H4279" t="str">
            <v>США</v>
          </cell>
          <cell r="I4279" t="str">
            <v>United States</v>
          </cell>
          <cell r="J4279" t="str">
            <v>US</v>
          </cell>
          <cell r="K4279" t="str">
            <v>45.290222</v>
          </cell>
          <cell r="L4279" t="str">
            <v>-118.007111</v>
          </cell>
          <cell r="M4279">
            <v>1395</v>
          </cell>
          <cell r="N4279">
            <v>828</v>
          </cell>
        </row>
        <row r="4280">
          <cell r="A4280" t="str">
            <v>LGE</v>
          </cell>
          <cell r="B4280" t="str">
            <v>EBLG</v>
          </cell>
          <cell r="D4280" t="str">
            <v>Lake Gregory</v>
          </cell>
          <cell r="F4280" t="str">
            <v>Lake Gregory</v>
          </cell>
          <cell r="G4280" t="str">
            <v>+0.0</v>
          </cell>
          <cell r="H4280" t="str">
            <v>Австралия</v>
          </cell>
          <cell r="I4280" t="str">
            <v>Australia</v>
          </cell>
          <cell r="J4280" t="str">
            <v>AU</v>
          </cell>
          <cell r="K4280" t="str">
            <v>-28.916666666667</v>
          </cell>
          <cell r="L4280">
            <v>139</v>
          </cell>
        </row>
        <row r="4281">
          <cell r="A4281" t="str">
            <v>LGF</v>
          </cell>
          <cell r="B4281" t="str">
            <v>KLGF</v>
          </cell>
          <cell r="D4281" t="str">
            <v>Laguna AAF</v>
          </cell>
          <cell r="F4281" t="str">
            <v>Yuma</v>
          </cell>
          <cell r="H4281" t="str">
            <v>Индонезия</v>
          </cell>
          <cell r="I4281" t="str">
            <v>Indonesia</v>
          </cell>
          <cell r="J4281" t="str">
            <v>ID</v>
          </cell>
          <cell r="K4281" t="str">
            <v>32.860000</v>
          </cell>
          <cell r="L4281" t="str">
            <v>-114.396667</v>
          </cell>
          <cell r="N4281">
            <v>129</v>
          </cell>
        </row>
        <row r="4282">
          <cell r="A4282" t="str">
            <v>LGG</v>
          </cell>
          <cell r="B4282" t="str">
            <v>EBLG</v>
          </cell>
          <cell r="D4282" t="str">
            <v>Liege Airport</v>
          </cell>
          <cell r="E4282" t="str">
            <v>Льеж</v>
          </cell>
          <cell r="F4282" t="str">
            <v>Liege</v>
          </cell>
          <cell r="G4282" t="str">
            <v>+1.0</v>
          </cell>
          <cell r="H4282" t="str">
            <v>Бельгия</v>
          </cell>
          <cell r="I4282" t="str">
            <v>Belgium</v>
          </cell>
          <cell r="J4282" t="str">
            <v>BE</v>
          </cell>
          <cell r="K4282" t="str">
            <v>50.636389</v>
          </cell>
          <cell r="L4282" t="str">
            <v>5.442778</v>
          </cell>
          <cell r="M4282">
            <v>2694</v>
          </cell>
          <cell r="N4282">
            <v>201</v>
          </cell>
        </row>
        <row r="4283">
          <cell r="A4283" t="str">
            <v>LGH</v>
          </cell>
          <cell r="B4283" t="str">
            <v>YLEC</v>
          </cell>
          <cell r="D4283" t="str">
            <v>Leigh Creek</v>
          </cell>
          <cell r="F4283" t="str">
            <v>Leigh Creek</v>
          </cell>
          <cell r="G4283" t="str">
            <v>+10.5</v>
          </cell>
          <cell r="H4283" t="str">
            <v>Австралия</v>
          </cell>
          <cell r="I4283" t="str">
            <v>Australia</v>
          </cell>
          <cell r="J4283" t="str">
            <v>AU</v>
          </cell>
          <cell r="K4283" t="str">
            <v>-30.598333</v>
          </cell>
          <cell r="L4283" t="str">
            <v>138.425833</v>
          </cell>
          <cell r="M4283">
            <v>1710</v>
          </cell>
          <cell r="N4283">
            <v>261</v>
          </cell>
        </row>
        <row r="4284">
          <cell r="A4284" t="str">
            <v>LGI</v>
          </cell>
          <cell r="B4284" t="str">
            <v>MYLD</v>
          </cell>
          <cell r="D4284" t="str">
            <v>Deadmans Cay</v>
          </cell>
          <cell r="E4284" t="str">
            <v>Лонг Айленд</v>
          </cell>
          <cell r="F4284" t="str">
            <v>Long Island</v>
          </cell>
          <cell r="G4284" t="str">
            <v>-5.0</v>
          </cell>
          <cell r="H4284" t="str">
            <v>Багамские острова</v>
          </cell>
          <cell r="I4284" t="str">
            <v>Bahamas</v>
          </cell>
          <cell r="J4284" t="str">
            <v>BS</v>
          </cell>
          <cell r="K4284" t="str">
            <v>23.179014</v>
          </cell>
          <cell r="L4284" t="str">
            <v>-75.093597</v>
          </cell>
          <cell r="M4284">
            <v>1219</v>
          </cell>
          <cell r="N4284">
            <v>3</v>
          </cell>
        </row>
        <row r="4285">
          <cell r="A4285" t="str">
            <v>LGK</v>
          </cell>
          <cell r="B4285" t="str">
            <v>WMKL</v>
          </cell>
          <cell r="D4285" t="str">
            <v>Langakawi Intl</v>
          </cell>
          <cell r="E4285" t="str">
            <v>Лангкави</v>
          </cell>
          <cell r="F4285" t="str">
            <v>Langkawi</v>
          </cell>
          <cell r="G4285" t="str">
            <v>+8.0</v>
          </cell>
          <cell r="H4285" t="str">
            <v>Малайзия</v>
          </cell>
          <cell r="I4285" t="str">
            <v>Malaysia</v>
          </cell>
          <cell r="J4285" t="str">
            <v>MY</v>
          </cell>
          <cell r="K4285" t="str">
            <v>6.329728</v>
          </cell>
          <cell r="L4285" t="str">
            <v>99.728667</v>
          </cell>
          <cell r="M4285">
            <v>3810</v>
          </cell>
          <cell r="N4285">
            <v>9</v>
          </cell>
        </row>
        <row r="4286">
          <cell r="A4286" t="str">
            <v>LGL</v>
          </cell>
          <cell r="B4286" t="str">
            <v>WBGF</v>
          </cell>
          <cell r="C4286" t="str">
            <v>Лонг-Лелланг</v>
          </cell>
          <cell r="D4286" t="str">
            <v>Long Lellang</v>
          </cell>
          <cell r="E4286" t="str">
            <v>Лонг-Лелланг</v>
          </cell>
          <cell r="F4286" t="str">
            <v>Long Lellang</v>
          </cell>
          <cell r="G4286" t="str">
            <v>+7.0</v>
          </cell>
          <cell r="H4286" t="str">
            <v>Малайзия</v>
          </cell>
          <cell r="I4286" t="str">
            <v>Malaysia</v>
          </cell>
          <cell r="J4286" t="str">
            <v>MY</v>
          </cell>
          <cell r="K4286" t="str">
            <v>3.421389</v>
          </cell>
          <cell r="L4286" t="str">
            <v>115.153611</v>
          </cell>
          <cell r="M4286">
            <v>780</v>
          </cell>
          <cell r="N4286">
            <v>427</v>
          </cell>
        </row>
        <row r="4287">
          <cell r="A4287" t="str">
            <v>LGM</v>
          </cell>
          <cell r="C4287" t="str">
            <v>Лаягам</v>
          </cell>
          <cell r="D4287" t="str">
            <v>Laiagam</v>
          </cell>
          <cell r="E4287" t="str">
            <v>Лаягам</v>
          </cell>
          <cell r="F4287" t="str">
            <v>Laiagam</v>
          </cell>
          <cell r="G4287" t="str">
            <v>-10.0</v>
          </cell>
          <cell r="H4287" t="str">
            <v>Папуа - Новая Гвинея</v>
          </cell>
          <cell r="I4287" t="str">
            <v>Papua New Guinea</v>
          </cell>
          <cell r="J4287" t="str">
            <v>PG</v>
          </cell>
          <cell r="K4287" t="str">
            <v>-5.483</v>
          </cell>
          <cell r="L4287" t="str">
            <v>143.483</v>
          </cell>
          <cell r="M4287">
            <v>853</v>
          </cell>
          <cell r="N4287">
            <v>2134</v>
          </cell>
        </row>
        <row r="4288">
          <cell r="A4288" t="str">
            <v>LGN</v>
          </cell>
          <cell r="C4288" t="str">
            <v>Линга-Линга</v>
          </cell>
          <cell r="D4288" t="str">
            <v>Linga Linga</v>
          </cell>
          <cell r="E4288" t="str">
            <v>Линга-Линга</v>
          </cell>
          <cell r="F4288" t="str">
            <v>Linga Linga</v>
          </cell>
          <cell r="G4288" t="str">
            <v>-10.0</v>
          </cell>
          <cell r="H4288" t="str">
            <v>Папуа - Новая Гвинея</v>
          </cell>
          <cell r="I4288" t="str">
            <v>Papua New Guinea</v>
          </cell>
          <cell r="J4288" t="str">
            <v>PG</v>
          </cell>
          <cell r="K4288" t="str">
            <v>-5.533</v>
          </cell>
          <cell r="L4288" t="str">
            <v>149.733</v>
          </cell>
          <cell r="M4288">
            <v>736</v>
          </cell>
          <cell r="N4288">
            <v>2</v>
          </cell>
        </row>
        <row r="4289">
          <cell r="A4289" t="str">
            <v>LGO</v>
          </cell>
          <cell r="B4289" t="str">
            <v>EDWL</v>
          </cell>
          <cell r="C4289" t="str">
            <v>Лангеоог</v>
          </cell>
          <cell r="D4289" t="str">
            <v>Langeoog</v>
          </cell>
          <cell r="E4289" t="str">
            <v>Лангеоог</v>
          </cell>
          <cell r="F4289" t="str">
            <v>Langeoog</v>
          </cell>
          <cell r="G4289" t="str">
            <v>-1.0</v>
          </cell>
          <cell r="H4289" t="str">
            <v>Германия</v>
          </cell>
          <cell r="I4289" t="str">
            <v>Germany</v>
          </cell>
          <cell r="J4289" t="str">
            <v>DE</v>
          </cell>
          <cell r="K4289" t="str">
            <v>53.742771</v>
          </cell>
          <cell r="L4289" t="str">
            <v>7.498608</v>
          </cell>
          <cell r="M4289">
            <v>645</v>
          </cell>
          <cell r="N4289">
            <v>2</v>
          </cell>
        </row>
        <row r="4290">
          <cell r="A4290" t="str">
            <v>LGP</v>
          </cell>
          <cell r="B4290" t="str">
            <v>RPLP</v>
          </cell>
          <cell r="D4290" t="str">
            <v>Legazpi</v>
          </cell>
          <cell r="F4290" t="str">
            <v>Legazpi</v>
          </cell>
          <cell r="G4290" t="str">
            <v>+8.0</v>
          </cell>
          <cell r="H4290" t="str">
            <v>Филиппины</v>
          </cell>
          <cell r="I4290" t="str">
            <v>Philippines</v>
          </cell>
          <cell r="J4290" t="str">
            <v>PH</v>
          </cell>
          <cell r="K4290" t="str">
            <v>13.157064</v>
          </cell>
          <cell r="L4290" t="str">
            <v>123.746247</v>
          </cell>
          <cell r="M4290">
            <v>1974</v>
          </cell>
          <cell r="N4290">
            <v>20</v>
          </cell>
        </row>
        <row r="4291">
          <cell r="A4291" t="str">
            <v>LGQ</v>
          </cell>
          <cell r="B4291" t="str">
            <v>SENL</v>
          </cell>
          <cell r="C4291" t="str">
            <v>Лаго-Агрио</v>
          </cell>
          <cell r="D4291" t="str">
            <v>Lago Agrio</v>
          </cell>
          <cell r="E4291" t="str">
            <v>Лаго-Агрио</v>
          </cell>
          <cell r="F4291" t="str">
            <v>Lago Agrio</v>
          </cell>
          <cell r="G4291" t="str">
            <v>-5.0</v>
          </cell>
          <cell r="H4291" t="str">
            <v>Эквадор</v>
          </cell>
          <cell r="I4291" t="str">
            <v>Ecuador</v>
          </cell>
          <cell r="J4291" t="str">
            <v>EC</v>
          </cell>
          <cell r="K4291" t="str">
            <v>0.092439</v>
          </cell>
          <cell r="L4291" t="str">
            <v>-76.869314</v>
          </cell>
          <cell r="M4291">
            <v>1855</v>
          </cell>
          <cell r="N4291">
            <v>299</v>
          </cell>
        </row>
        <row r="4292">
          <cell r="A4292" t="str">
            <v>LGR</v>
          </cell>
          <cell r="B4292" t="str">
            <v>SCHR</v>
          </cell>
          <cell r="C4292" t="str">
            <v>Кочране</v>
          </cell>
          <cell r="D4292" t="str">
            <v>Cochrane</v>
          </cell>
          <cell r="E4292" t="str">
            <v>Кочране</v>
          </cell>
          <cell r="F4292" t="str">
            <v>Cochrane</v>
          </cell>
          <cell r="G4292" t="str">
            <v>-3.0</v>
          </cell>
          <cell r="H4292" t="str">
            <v>Аргентина</v>
          </cell>
          <cell r="I4292" t="str">
            <v>Argentina</v>
          </cell>
          <cell r="J4292" t="str">
            <v>AR</v>
          </cell>
          <cell r="K4292" t="str">
            <v>-47.243847</v>
          </cell>
          <cell r="L4292" t="str">
            <v>-72.588417</v>
          </cell>
          <cell r="M4292">
            <v>1020</v>
          </cell>
          <cell r="N4292">
            <v>196</v>
          </cell>
        </row>
        <row r="4293">
          <cell r="A4293" t="str">
            <v>LGS</v>
          </cell>
          <cell r="B4293" t="str">
            <v>SAMM</v>
          </cell>
          <cell r="C4293" t="str">
            <v>Маларкуэ</v>
          </cell>
          <cell r="D4293" t="str">
            <v>Malargue</v>
          </cell>
          <cell r="E4293" t="str">
            <v>Маларкуэ</v>
          </cell>
          <cell r="F4293" t="str">
            <v>Malargue</v>
          </cell>
          <cell r="G4293" t="str">
            <v>-3.0</v>
          </cell>
          <cell r="H4293" t="str">
            <v>Аргентина</v>
          </cell>
          <cell r="I4293" t="str">
            <v>Argentina</v>
          </cell>
          <cell r="J4293" t="str">
            <v>AR</v>
          </cell>
          <cell r="K4293" t="str">
            <v>-35.493597</v>
          </cell>
          <cell r="L4293" t="str">
            <v>-69.574267</v>
          </cell>
          <cell r="M4293">
            <v>2880</v>
          </cell>
          <cell r="N4293">
            <v>1427</v>
          </cell>
        </row>
        <row r="4294">
          <cell r="A4294" t="str">
            <v>LGT</v>
          </cell>
          <cell r="B4294" t="str">
            <v>SKGA</v>
          </cell>
          <cell r="C4294" t="str">
            <v>Лас-Гавиотас</v>
          </cell>
          <cell r="D4294" t="str">
            <v>Las Gaviotas</v>
          </cell>
          <cell r="E4294" t="str">
            <v>Лас-Гавиотас</v>
          </cell>
          <cell r="F4294" t="str">
            <v>Las Gaviotas</v>
          </cell>
          <cell r="G4294" t="str">
            <v>+5.0</v>
          </cell>
          <cell r="H4294" t="str">
            <v>Колумбия</v>
          </cell>
          <cell r="I4294" t="str">
            <v>Colombia</v>
          </cell>
          <cell r="J4294" t="str">
            <v>CO</v>
          </cell>
          <cell r="K4294" t="str">
            <v>4.550</v>
          </cell>
          <cell r="L4294" t="str">
            <v>-70.925</v>
          </cell>
          <cell r="M4294">
            <v>1200</v>
          </cell>
          <cell r="N4294">
            <v>183</v>
          </cell>
        </row>
        <row r="4295">
          <cell r="A4295" t="str">
            <v>LGU</v>
          </cell>
          <cell r="B4295" t="str">
            <v>KLGU</v>
          </cell>
          <cell r="D4295" t="str">
            <v>Cache</v>
          </cell>
          <cell r="F4295" t="str">
            <v>Logan</v>
          </cell>
          <cell r="G4295" t="str">
            <v>-7.0</v>
          </cell>
          <cell r="H4295" t="str">
            <v>США</v>
          </cell>
          <cell r="I4295" t="str">
            <v>United States</v>
          </cell>
          <cell r="J4295" t="str">
            <v>US</v>
          </cell>
          <cell r="K4295" t="str">
            <v>41.791222</v>
          </cell>
          <cell r="L4295" t="str">
            <v>-111.851583</v>
          </cell>
          <cell r="M4295">
            <v>1810</v>
          </cell>
          <cell r="N4295">
            <v>1358</v>
          </cell>
        </row>
        <row r="4296">
          <cell r="A4296" t="str">
            <v>LGW</v>
          </cell>
          <cell r="B4296" t="str">
            <v>EGKK</v>
          </cell>
          <cell r="D4296" t="str">
            <v>London Gatwick</v>
          </cell>
          <cell r="E4296" t="str">
            <v>Лондон</v>
          </cell>
          <cell r="F4296" t="str">
            <v>London</v>
          </cell>
          <cell r="G4296" t="str">
            <v>+0.0</v>
          </cell>
          <cell r="H4296" t="str">
            <v>Великобритания</v>
          </cell>
          <cell r="I4296" t="str">
            <v>United Kingdom</v>
          </cell>
          <cell r="J4296" t="str">
            <v>GB</v>
          </cell>
          <cell r="K4296" t="str">
            <v>51.148056</v>
          </cell>
          <cell r="L4296" t="str">
            <v>-0.190278</v>
          </cell>
          <cell r="M4296">
            <v>3159</v>
          </cell>
          <cell r="N4296">
            <v>62</v>
          </cell>
        </row>
        <row r="4297">
          <cell r="A4297" t="str">
            <v>LGX</v>
          </cell>
          <cell r="B4297" t="str">
            <v>HCMJ</v>
          </cell>
          <cell r="C4297" t="str">
            <v>Лю-Ганан</v>
          </cell>
          <cell r="D4297" t="str">
            <v>Lugh Ganane</v>
          </cell>
          <cell r="E4297" t="str">
            <v>Лю-Ганан</v>
          </cell>
          <cell r="F4297" t="str">
            <v>Lugh Ganane</v>
          </cell>
          <cell r="G4297" t="str">
            <v>+3.0</v>
          </cell>
          <cell r="H4297" t="str">
            <v>Эфиопия</v>
          </cell>
          <cell r="I4297" t="str">
            <v>Ethiopia</v>
          </cell>
          <cell r="J4297" t="str">
            <v>ET</v>
          </cell>
          <cell r="K4297" t="str">
            <v>3.811944</v>
          </cell>
          <cell r="L4297" t="str">
            <v>42.545833</v>
          </cell>
          <cell r="M4297">
            <v>1274</v>
          </cell>
          <cell r="N4297">
            <v>165</v>
          </cell>
        </row>
        <row r="4298">
          <cell r="A4298" t="str">
            <v>LGY</v>
          </cell>
          <cell r="C4298" t="str">
            <v>Лагуниллас</v>
          </cell>
          <cell r="D4298" t="str">
            <v>Lagunillas</v>
          </cell>
          <cell r="E4298" t="str">
            <v>Лагуниллас</v>
          </cell>
          <cell r="F4298" t="str">
            <v>Lagunillas</v>
          </cell>
          <cell r="G4298" t="str">
            <v>-4.0</v>
          </cell>
          <cell r="H4298" t="str">
            <v>Венесуэла</v>
          </cell>
          <cell r="I4298" t="str">
            <v>Venezuela</v>
          </cell>
          <cell r="J4298" t="str">
            <v>VE</v>
          </cell>
          <cell r="K4298" t="str">
            <v>10.123056</v>
          </cell>
          <cell r="L4298" t="str">
            <v>-71.238056</v>
          </cell>
          <cell r="M4298">
            <v>980</v>
          </cell>
        </row>
        <row r="4299">
          <cell r="A4299" t="str">
            <v>LGZ</v>
          </cell>
          <cell r="C4299" t="str">
            <v>Легизамо</v>
          </cell>
          <cell r="D4299" t="str">
            <v>Leguizamo</v>
          </cell>
          <cell r="E4299" t="str">
            <v>Легизамо</v>
          </cell>
          <cell r="F4299" t="str">
            <v>Leguizamo</v>
          </cell>
          <cell r="G4299" t="str">
            <v>+5.0</v>
          </cell>
          <cell r="H4299" t="str">
            <v>Колумбия</v>
          </cell>
          <cell r="I4299" t="str">
            <v>Colombia</v>
          </cell>
          <cell r="J4299" t="str">
            <v>CO</v>
          </cell>
          <cell r="K4299" t="str">
            <v>-0.167</v>
          </cell>
          <cell r="L4299" t="str">
            <v>-74.767</v>
          </cell>
        </row>
        <row r="4300">
          <cell r="A4300" t="str">
            <v>LHA</v>
          </cell>
          <cell r="B4300" t="str">
            <v>EDTL</v>
          </cell>
          <cell r="D4300" t="str">
            <v>Black Forest</v>
          </cell>
          <cell r="E4300" t="str">
            <v>Лар</v>
          </cell>
          <cell r="F4300" t="str">
            <v>Lahr</v>
          </cell>
          <cell r="G4300" t="str">
            <v>+1.0</v>
          </cell>
          <cell r="H4300" t="str">
            <v>Германия</v>
          </cell>
          <cell r="I4300" t="str">
            <v>Germany</v>
          </cell>
          <cell r="J4300" t="str">
            <v>DE</v>
          </cell>
          <cell r="K4300" t="str">
            <v>48.369250</v>
          </cell>
          <cell r="L4300" t="str">
            <v>7.827722</v>
          </cell>
          <cell r="M4300">
            <v>3000</v>
          </cell>
          <cell r="N4300">
            <v>156</v>
          </cell>
        </row>
        <row r="4301">
          <cell r="A4301" t="str">
            <v>LHB</v>
          </cell>
          <cell r="B4301" t="str">
            <v>VHHH</v>
          </cell>
          <cell r="D4301" t="str">
            <v>Lost Harbor Sea Port</v>
          </cell>
          <cell r="F4301" t="str">
            <v>Lost Harbor</v>
          </cell>
          <cell r="G4301" t="str">
            <v>-9.0</v>
          </cell>
          <cell r="H4301" t="str">
            <v>США</v>
          </cell>
          <cell r="I4301" t="str">
            <v>United States</v>
          </cell>
          <cell r="J4301" t="str">
            <v>US</v>
          </cell>
          <cell r="K4301" t="str">
            <v>54.233333333333</v>
          </cell>
          <cell r="L4301" t="str">
            <v>-165.6</v>
          </cell>
        </row>
        <row r="4302">
          <cell r="A4302" t="str">
            <v>LHE</v>
          </cell>
          <cell r="B4302" t="str">
            <v>OPLA</v>
          </cell>
          <cell r="D4302" t="str">
            <v>Alama Iqbal International</v>
          </cell>
          <cell r="E4302" t="str">
            <v>Лахор</v>
          </cell>
          <cell r="F4302" t="str">
            <v>Lahore</v>
          </cell>
          <cell r="G4302" t="str">
            <v>+5.0</v>
          </cell>
          <cell r="H4302" t="str">
            <v>Пакистан</v>
          </cell>
          <cell r="I4302" t="str">
            <v>Pakistan</v>
          </cell>
          <cell r="J4302" t="str">
            <v>PK</v>
          </cell>
          <cell r="K4302" t="str">
            <v>31.521564</v>
          </cell>
          <cell r="L4302" t="str">
            <v>74.403594</v>
          </cell>
          <cell r="M4302">
            <v>3360</v>
          </cell>
          <cell r="N4302">
            <v>217</v>
          </cell>
        </row>
        <row r="4303">
          <cell r="A4303" t="str">
            <v>LHG</v>
          </cell>
          <cell r="B4303" t="str">
            <v>YLRD</v>
          </cell>
          <cell r="D4303" t="str">
            <v>Lightning Ridge</v>
          </cell>
          <cell r="F4303" t="str">
            <v>Lightning Ridge</v>
          </cell>
          <cell r="G4303" t="str">
            <v>-10.0</v>
          </cell>
          <cell r="H4303" t="str">
            <v>Австралия</v>
          </cell>
          <cell r="I4303" t="str">
            <v>Australia</v>
          </cell>
          <cell r="J4303" t="str">
            <v>AU</v>
          </cell>
          <cell r="K4303" t="str">
            <v>-29.456667</v>
          </cell>
          <cell r="L4303" t="str">
            <v>147.984444</v>
          </cell>
          <cell r="M4303">
            <v>1524</v>
          </cell>
          <cell r="N4303">
            <v>165</v>
          </cell>
        </row>
        <row r="4304">
          <cell r="A4304" t="str">
            <v>LHI</v>
          </cell>
          <cell r="B4304" t="str">
            <v>WAJL</v>
          </cell>
          <cell r="C4304" t="str">
            <v>Лерех</v>
          </cell>
          <cell r="D4304" t="str">
            <v>Lereh</v>
          </cell>
          <cell r="E4304" t="str">
            <v>Лерех</v>
          </cell>
          <cell r="F4304" t="str">
            <v>Lereh</v>
          </cell>
          <cell r="G4304" t="str">
            <v>-9.0</v>
          </cell>
          <cell r="H4304" t="str">
            <v>Индонезия</v>
          </cell>
          <cell r="I4304" t="str">
            <v>Indonesia</v>
          </cell>
          <cell r="J4304" t="str">
            <v>ID</v>
          </cell>
          <cell r="K4304" t="str">
            <v>-3.133</v>
          </cell>
          <cell r="L4304" t="str">
            <v>139.933</v>
          </cell>
          <cell r="M4304">
            <v>600</v>
          </cell>
          <cell r="N4304">
            <v>233</v>
          </cell>
        </row>
        <row r="4305">
          <cell r="A4305" t="str">
            <v>LHK</v>
          </cell>
          <cell r="B4305" t="str">
            <v>ZHGH</v>
          </cell>
          <cell r="D4305" t="str">
            <v>Guanghua</v>
          </cell>
          <cell r="F4305" t="str">
            <v>Guanghua</v>
          </cell>
          <cell r="G4305" t="str">
            <v>-8.0</v>
          </cell>
          <cell r="H4305" t="str">
            <v>Китай</v>
          </cell>
          <cell r="I4305" t="str">
            <v>China</v>
          </cell>
          <cell r="J4305" t="str">
            <v>CN</v>
          </cell>
          <cell r="K4305" t="str">
            <v>32.389443</v>
          </cell>
          <cell r="L4305" t="str">
            <v>111.694722</v>
          </cell>
        </row>
        <row r="4306">
          <cell r="A4306" t="str">
            <v>LHN</v>
          </cell>
          <cell r="B4306" t="str">
            <v>RCLS</v>
          </cell>
          <cell r="C4306" t="str">
            <v>Лишань</v>
          </cell>
          <cell r="D4306" t="str">
            <v>Lishan</v>
          </cell>
          <cell r="E4306" t="str">
            <v>Лишань</v>
          </cell>
          <cell r="F4306" t="str">
            <v>Lishan</v>
          </cell>
          <cell r="G4306" t="str">
            <v>+8.0</v>
          </cell>
          <cell r="H4306" t="str">
            <v>Тайвань</v>
          </cell>
          <cell r="I4306" t="str">
            <v>Taiwan</v>
          </cell>
          <cell r="J4306" t="str">
            <v>TW</v>
          </cell>
          <cell r="K4306" t="str">
            <v>24.250</v>
          </cell>
          <cell r="L4306" t="str">
            <v>121.217</v>
          </cell>
        </row>
        <row r="4307">
          <cell r="A4307" t="str">
            <v>LHP</v>
          </cell>
          <cell r="C4307" t="str">
            <v>Леху</v>
          </cell>
          <cell r="D4307" t="str">
            <v>Lehu</v>
          </cell>
          <cell r="E4307" t="str">
            <v>Леху</v>
          </cell>
          <cell r="F4307" t="str">
            <v>Lehu</v>
          </cell>
          <cell r="G4307" t="str">
            <v>-10.0</v>
          </cell>
          <cell r="H4307" t="str">
            <v>Папуа - Новая Гвинея</v>
          </cell>
          <cell r="I4307" t="str">
            <v>Papua New Guinea</v>
          </cell>
          <cell r="J4307" t="str">
            <v>PG</v>
          </cell>
          <cell r="K4307" t="str">
            <v>-6.517</v>
          </cell>
          <cell r="L4307" t="str">
            <v>155.700</v>
          </cell>
          <cell r="M4307">
            <v>440</v>
          </cell>
          <cell r="N4307">
            <v>549</v>
          </cell>
        </row>
        <row r="4308">
          <cell r="A4308" t="str">
            <v>LHR</v>
          </cell>
          <cell r="B4308" t="str">
            <v>EGLL</v>
          </cell>
          <cell r="C4308" t="str">
            <v>Хитроу</v>
          </cell>
          <cell r="D4308" t="str">
            <v>London Heathrow</v>
          </cell>
          <cell r="E4308" t="str">
            <v>Лондон</v>
          </cell>
          <cell r="F4308" t="str">
            <v>London</v>
          </cell>
          <cell r="G4308" t="str">
            <v>+0.0</v>
          </cell>
          <cell r="H4308" t="str">
            <v>Великобритания</v>
          </cell>
          <cell r="I4308" t="str">
            <v>United Kingdom</v>
          </cell>
          <cell r="J4308" t="str">
            <v>GB</v>
          </cell>
          <cell r="K4308" t="str">
            <v>51.477500</v>
          </cell>
          <cell r="L4308" t="str">
            <v>-0.461389</v>
          </cell>
          <cell r="M4308">
            <v>3902</v>
          </cell>
          <cell r="N4308">
            <v>25</v>
          </cell>
        </row>
        <row r="4309">
          <cell r="A4309" t="str">
            <v>LHS</v>
          </cell>
          <cell r="B4309" t="str">
            <v>SAVH</v>
          </cell>
          <cell r="C4309" t="str">
            <v>Лас-Херас</v>
          </cell>
          <cell r="D4309" t="str">
            <v>Las Heras</v>
          </cell>
          <cell r="E4309" t="str">
            <v>Лас-Херас</v>
          </cell>
          <cell r="F4309" t="str">
            <v>Las Heras</v>
          </cell>
          <cell r="G4309" t="str">
            <v>+3.0</v>
          </cell>
          <cell r="H4309" t="str">
            <v>Аргентина</v>
          </cell>
          <cell r="I4309" t="str">
            <v>Argentina</v>
          </cell>
          <cell r="J4309" t="str">
            <v>AR</v>
          </cell>
          <cell r="K4309" t="str">
            <v>-46.533056</v>
          </cell>
          <cell r="L4309" t="str">
            <v>-68.951111</v>
          </cell>
          <cell r="M4309">
            <v>1400</v>
          </cell>
          <cell r="N4309">
            <v>330</v>
          </cell>
        </row>
        <row r="4310">
          <cell r="A4310" t="str">
            <v>LHU</v>
          </cell>
          <cell r="B4310" t="str">
            <v>PHLI</v>
          </cell>
          <cell r="D4310" t="str">
            <v>Lianshulu</v>
          </cell>
          <cell r="F4310" t="str">
            <v>Caprivi</v>
          </cell>
          <cell r="G4310" t="str">
            <v>+0.0</v>
          </cell>
          <cell r="H4310" t="str">
            <v>Намибия</v>
          </cell>
          <cell r="I4310" t="str">
            <v>Namibia</v>
          </cell>
          <cell r="J4310" t="str">
            <v>NA</v>
          </cell>
          <cell r="K4310" t="str">
            <v>-17.833333333333</v>
          </cell>
          <cell r="L4310">
            <v>23</v>
          </cell>
        </row>
        <row r="4311">
          <cell r="A4311" t="str">
            <v>LHV</v>
          </cell>
          <cell r="B4311" t="str">
            <v>KLHV</v>
          </cell>
          <cell r="D4311" t="str">
            <v>W T Piper Memorial</v>
          </cell>
          <cell r="F4311" t="str">
            <v>Lock Haven</v>
          </cell>
          <cell r="G4311" t="str">
            <v>-5.0</v>
          </cell>
          <cell r="H4311" t="str">
            <v>США</v>
          </cell>
          <cell r="I4311" t="str">
            <v>United States</v>
          </cell>
          <cell r="J4311" t="str">
            <v>US</v>
          </cell>
          <cell r="K4311" t="str">
            <v>41.135639</v>
          </cell>
          <cell r="L4311" t="str">
            <v>-77.422308</v>
          </cell>
          <cell r="M4311">
            <v>1021</v>
          </cell>
          <cell r="N4311">
            <v>169</v>
          </cell>
        </row>
        <row r="4312">
          <cell r="A4312" t="str">
            <v>LHW</v>
          </cell>
          <cell r="B4312" t="str">
            <v>ZLAN</v>
          </cell>
          <cell r="C4312" t="str">
            <v>Аэропорт Ланчжоу</v>
          </cell>
          <cell r="D4312" t="str">
            <v>Lanzhou Airport</v>
          </cell>
          <cell r="E4312" t="str">
            <v>Ланчжоу</v>
          </cell>
          <cell r="F4312" t="str">
            <v>Lanzhou</v>
          </cell>
          <cell r="G4312" t="str">
            <v>-8.0</v>
          </cell>
          <cell r="H4312" t="str">
            <v>Китай</v>
          </cell>
          <cell r="I4312" t="str">
            <v>China</v>
          </cell>
          <cell r="J4312" t="str">
            <v>CN</v>
          </cell>
          <cell r="K4312" t="str">
            <v>36.117</v>
          </cell>
          <cell r="L4312" t="str">
            <v>103.617</v>
          </cell>
          <cell r="M4312">
            <v>1036</v>
          </cell>
          <cell r="N4312">
            <v>593</v>
          </cell>
        </row>
        <row r="4313">
          <cell r="A4313" t="str">
            <v>LIA</v>
          </cell>
          <cell r="B4313" t="str">
            <v>ZULP</v>
          </cell>
          <cell r="D4313" t="str">
            <v>Liangping</v>
          </cell>
          <cell r="F4313" t="str">
            <v>Liangping</v>
          </cell>
          <cell r="G4313" t="str">
            <v>-8.0</v>
          </cell>
          <cell r="H4313" t="str">
            <v>Китай</v>
          </cell>
          <cell r="I4313" t="str">
            <v>China</v>
          </cell>
          <cell r="J4313" t="str">
            <v>CN</v>
          </cell>
          <cell r="K4313" t="str">
            <v>30.679444</v>
          </cell>
          <cell r="L4313" t="str">
            <v>107.786111</v>
          </cell>
        </row>
        <row r="4314">
          <cell r="A4314" t="str">
            <v>LIB</v>
          </cell>
          <cell r="D4314" t="str">
            <v>Limbunya</v>
          </cell>
          <cell r="F4314" t="str">
            <v>Limbunya</v>
          </cell>
          <cell r="G4314" t="str">
            <v>-9.5</v>
          </cell>
          <cell r="H4314" t="str">
            <v>Австралия</v>
          </cell>
          <cell r="I4314" t="str">
            <v>Australia</v>
          </cell>
          <cell r="J4314" t="str">
            <v>AU</v>
          </cell>
          <cell r="K4314" t="str">
            <v>-17.235556</v>
          </cell>
          <cell r="L4314" t="str">
            <v>129.881944</v>
          </cell>
          <cell r="M4314">
            <v>817</v>
          </cell>
          <cell r="N4314">
            <v>373</v>
          </cell>
        </row>
        <row r="4315">
          <cell r="A4315" t="str">
            <v>LIC</v>
          </cell>
          <cell r="B4315" t="str">
            <v>KLIC</v>
          </cell>
          <cell r="D4315" t="str">
            <v>Municipal</v>
          </cell>
          <cell r="E4315" t="str">
            <v>Лимон</v>
          </cell>
          <cell r="F4315" t="str">
            <v>Limon</v>
          </cell>
          <cell r="G4315" t="str">
            <v>-7.0</v>
          </cell>
          <cell r="H4315" t="str">
            <v>США</v>
          </cell>
          <cell r="I4315" t="str">
            <v>United States</v>
          </cell>
          <cell r="J4315" t="str">
            <v>US</v>
          </cell>
          <cell r="K4315" t="str">
            <v>39.274778</v>
          </cell>
          <cell r="L4315" t="str">
            <v>-103.665861</v>
          </cell>
          <cell r="M4315">
            <v>1219</v>
          </cell>
          <cell r="N4315">
            <v>1638</v>
          </cell>
        </row>
        <row r="4316">
          <cell r="A4316" t="str">
            <v>LID</v>
          </cell>
          <cell r="B4316" t="str">
            <v>EHVB</v>
          </cell>
          <cell r="D4316" t="str">
            <v>Valkenburg</v>
          </cell>
          <cell r="E4316" t="str">
            <v>Лейден</v>
          </cell>
          <cell r="F4316" t="str">
            <v>Leiden</v>
          </cell>
          <cell r="G4316" t="str">
            <v>+1.0</v>
          </cell>
          <cell r="H4316" t="str">
            <v>Нидерланды</v>
          </cell>
          <cell r="I4316" t="str">
            <v>Netherlands</v>
          </cell>
          <cell r="J4316" t="str">
            <v>NL</v>
          </cell>
          <cell r="K4316" t="str">
            <v>52.166139</v>
          </cell>
          <cell r="L4316" t="str">
            <v>4.417944</v>
          </cell>
          <cell r="M4316">
            <v>2440</v>
          </cell>
          <cell r="N4316">
            <v>0</v>
          </cell>
        </row>
        <row r="4317">
          <cell r="A4317" t="str">
            <v>LIE</v>
          </cell>
          <cell r="B4317" t="str">
            <v>FZFA</v>
          </cell>
          <cell r="C4317" t="str">
            <v>Либенж</v>
          </cell>
          <cell r="D4317" t="str">
            <v>Libenge</v>
          </cell>
          <cell r="E4317" t="str">
            <v>Либенж</v>
          </cell>
          <cell r="F4317" t="str">
            <v>Libenge</v>
          </cell>
          <cell r="H4317" t="str">
            <v>Демократическая республика Конго</v>
          </cell>
          <cell r="I4317" t="str">
            <v>Democratic Republic Of Congo</v>
          </cell>
          <cell r="J4317" t="str">
            <v>CD</v>
          </cell>
          <cell r="K4317" t="str">
            <v>3.633</v>
          </cell>
          <cell r="L4317" t="str">
            <v>18.633</v>
          </cell>
          <cell r="M4317">
            <v>2100</v>
          </cell>
          <cell r="N4317">
            <v>343</v>
          </cell>
        </row>
        <row r="4318">
          <cell r="A4318" t="str">
            <v>LIF</v>
          </cell>
          <cell r="B4318" t="str">
            <v>NWWL</v>
          </cell>
          <cell r="D4318" t="str">
            <v>Lifou</v>
          </cell>
          <cell r="F4318" t="str">
            <v>Lifou</v>
          </cell>
          <cell r="G4318" t="str">
            <v>+11.0</v>
          </cell>
          <cell r="H4318" t="str">
            <v>Новая Каледония</v>
          </cell>
          <cell r="I4318" t="str">
            <v>New Caledonia</v>
          </cell>
          <cell r="J4318" t="str">
            <v>NC</v>
          </cell>
          <cell r="K4318" t="str">
            <v>-20.775000</v>
          </cell>
          <cell r="L4318" t="str">
            <v>167.239722</v>
          </cell>
          <cell r="M4318">
            <v>1100</v>
          </cell>
          <cell r="N4318">
            <v>28</v>
          </cell>
        </row>
        <row r="4319">
          <cell r="A4319" t="str">
            <v>LIG</v>
          </cell>
          <cell r="B4319" t="str">
            <v>LFBL</v>
          </cell>
          <cell r="D4319" t="str">
            <v>Bellegarde</v>
          </cell>
          <cell r="E4319" t="str">
            <v>Лимож</v>
          </cell>
          <cell r="F4319" t="str">
            <v>Limoges</v>
          </cell>
          <cell r="G4319" t="str">
            <v>+1.0</v>
          </cell>
          <cell r="H4319" t="str">
            <v>Франция</v>
          </cell>
          <cell r="I4319" t="str">
            <v>France</v>
          </cell>
          <cell r="J4319" t="str">
            <v>FR</v>
          </cell>
          <cell r="K4319" t="str">
            <v>45.860833</v>
          </cell>
          <cell r="L4319" t="str">
            <v>1.180278</v>
          </cell>
          <cell r="M4319">
            <v>2500</v>
          </cell>
          <cell r="N4319">
            <v>396</v>
          </cell>
        </row>
        <row r="4320">
          <cell r="A4320" t="str">
            <v>LIH</v>
          </cell>
          <cell r="B4320" t="str">
            <v>PHLI</v>
          </cell>
          <cell r="D4320" t="str">
            <v>Lihue</v>
          </cell>
          <cell r="F4320" t="str">
            <v>Kauai Island</v>
          </cell>
          <cell r="G4320" t="str">
            <v>-10.0</v>
          </cell>
          <cell r="H4320" t="str">
            <v>США</v>
          </cell>
          <cell r="I4320" t="str">
            <v>United States</v>
          </cell>
          <cell r="J4320" t="str">
            <v>US</v>
          </cell>
          <cell r="K4320" t="str">
            <v>21.975983</v>
          </cell>
          <cell r="L4320" t="str">
            <v>-159.338958</v>
          </cell>
          <cell r="M4320">
            <v>1829</v>
          </cell>
          <cell r="N4320">
            <v>47</v>
          </cell>
        </row>
        <row r="4321">
          <cell r="A4321" t="str">
            <v>LII</v>
          </cell>
          <cell r="B4321" t="str">
            <v>WAJM</v>
          </cell>
          <cell r="C4321" t="str">
            <v>Мулиа</v>
          </cell>
          <cell r="D4321" t="str">
            <v>Mulia</v>
          </cell>
          <cell r="E4321" t="str">
            <v>Мулиа</v>
          </cell>
          <cell r="F4321" t="str">
            <v>Mulia</v>
          </cell>
          <cell r="G4321" t="str">
            <v>+9.0</v>
          </cell>
          <cell r="H4321" t="str">
            <v>Индонезия</v>
          </cell>
          <cell r="I4321" t="str">
            <v>Indonesia</v>
          </cell>
          <cell r="J4321" t="str">
            <v>ID</v>
          </cell>
          <cell r="K4321" t="str">
            <v>-3.717</v>
          </cell>
          <cell r="L4321" t="str">
            <v>137.950</v>
          </cell>
          <cell r="M4321">
            <v>900</v>
          </cell>
          <cell r="N4321">
            <v>1800</v>
          </cell>
        </row>
        <row r="4322">
          <cell r="A4322" t="str">
            <v>LIJ</v>
          </cell>
          <cell r="B4322" t="str">
            <v>KFRH</v>
          </cell>
          <cell r="C4322" t="str">
            <v>Лонг Айленд</v>
          </cell>
          <cell r="D4322" t="str">
            <v>Long Island</v>
          </cell>
          <cell r="E4322" t="str">
            <v>Лонг Айленд</v>
          </cell>
          <cell r="F4322" t="str">
            <v>Long Island</v>
          </cell>
          <cell r="G4322" t="str">
            <v>-9.0</v>
          </cell>
          <cell r="H4322" t="str">
            <v>Папуа - Новая Гвинея</v>
          </cell>
          <cell r="I4322" t="str">
            <v>Papua New Guinea</v>
          </cell>
          <cell r="J4322" t="str">
            <v>PG</v>
          </cell>
          <cell r="K4322" t="str">
            <v>54.9</v>
          </cell>
          <cell r="L4322" t="str">
            <v>-132.75</v>
          </cell>
        </row>
        <row r="4323">
          <cell r="A4323" t="str">
            <v>LIK</v>
          </cell>
          <cell r="D4323" t="str">
            <v>Likiep Island</v>
          </cell>
          <cell r="F4323" t="str">
            <v>Likiep Island</v>
          </cell>
          <cell r="G4323" t="str">
            <v>-12.0</v>
          </cell>
          <cell r="H4323" t="str">
            <v>Маршалловы острова</v>
          </cell>
          <cell r="I4323" t="str">
            <v>Marshall Islands</v>
          </cell>
          <cell r="J4323" t="str">
            <v>MH</v>
          </cell>
          <cell r="K4323" t="str">
            <v>9.817</v>
          </cell>
          <cell r="L4323" t="str">
            <v>169.317</v>
          </cell>
        </row>
        <row r="4324">
          <cell r="A4324" t="str">
            <v>LIL</v>
          </cell>
          <cell r="B4324" t="str">
            <v>LFQQ</v>
          </cell>
          <cell r="D4324" t="str">
            <v>Lesquin</v>
          </cell>
          <cell r="E4324" t="str">
            <v>Лилль</v>
          </cell>
          <cell r="F4324" t="str">
            <v>Lille</v>
          </cell>
          <cell r="G4324" t="str">
            <v>+1.0</v>
          </cell>
          <cell r="H4324" t="str">
            <v>Франция</v>
          </cell>
          <cell r="I4324" t="str">
            <v>France</v>
          </cell>
          <cell r="J4324" t="str">
            <v>FR</v>
          </cell>
          <cell r="K4324" t="str">
            <v>50.563333</v>
          </cell>
          <cell r="L4324" t="str">
            <v>3.086944</v>
          </cell>
          <cell r="M4324">
            <v>2825</v>
          </cell>
          <cell r="N4324">
            <v>48</v>
          </cell>
        </row>
        <row r="4325">
          <cell r="A4325" t="str">
            <v>LIM</v>
          </cell>
          <cell r="B4325" t="str">
            <v>SPIM</v>
          </cell>
          <cell r="D4325" t="str">
            <v>Jorge Chavez International</v>
          </cell>
          <cell r="E4325" t="str">
            <v>Лима</v>
          </cell>
          <cell r="F4325" t="str">
            <v>Lima</v>
          </cell>
          <cell r="G4325" t="str">
            <v>-5.0</v>
          </cell>
          <cell r="H4325" t="str">
            <v>Перу</v>
          </cell>
          <cell r="I4325" t="str">
            <v>Peru</v>
          </cell>
          <cell r="J4325" t="str">
            <v>PE</v>
          </cell>
          <cell r="K4325" t="str">
            <v>-12.021889</v>
          </cell>
          <cell r="L4325" t="str">
            <v>-77.114319</v>
          </cell>
          <cell r="M4325">
            <v>3507</v>
          </cell>
          <cell r="N4325">
            <v>34</v>
          </cell>
        </row>
        <row r="4326">
          <cell r="A4326" t="str">
            <v>LIN</v>
          </cell>
          <cell r="B4326" t="str">
            <v>LIML</v>
          </cell>
          <cell r="D4326" t="str">
            <v>Linate</v>
          </cell>
          <cell r="E4326" t="str">
            <v>Милан</v>
          </cell>
          <cell r="F4326" t="str">
            <v>Milan</v>
          </cell>
          <cell r="G4326" t="str">
            <v>+1.0</v>
          </cell>
          <cell r="H4326" t="str">
            <v>Италия</v>
          </cell>
          <cell r="I4326" t="str">
            <v>Italy</v>
          </cell>
          <cell r="J4326" t="str">
            <v>IT</v>
          </cell>
          <cell r="K4326" t="str">
            <v>45.445103</v>
          </cell>
          <cell r="L4326" t="str">
            <v>9.276739</v>
          </cell>
          <cell r="M4326">
            <v>2440</v>
          </cell>
          <cell r="N4326">
            <v>108</v>
          </cell>
        </row>
        <row r="4327">
          <cell r="A4327" t="str">
            <v>LIO</v>
          </cell>
          <cell r="B4327" t="str">
            <v>MRLM</v>
          </cell>
          <cell r="C4327" t="str">
            <v>Лаймон</v>
          </cell>
          <cell r="D4327" t="str">
            <v>Limon</v>
          </cell>
          <cell r="E4327" t="str">
            <v>Лимон</v>
          </cell>
          <cell r="F4327" t="str">
            <v>Limon</v>
          </cell>
          <cell r="G4327" t="str">
            <v>-7.0</v>
          </cell>
          <cell r="H4327" t="str">
            <v>США</v>
          </cell>
          <cell r="I4327" t="str">
            <v>United States</v>
          </cell>
          <cell r="J4327" t="str">
            <v>US</v>
          </cell>
          <cell r="K4327" t="str">
            <v>9.958056</v>
          </cell>
          <cell r="L4327" t="str">
            <v>-83.021944</v>
          </cell>
          <cell r="M4327">
            <v>1798</v>
          </cell>
          <cell r="N4327">
            <v>2</v>
          </cell>
        </row>
        <row r="4328">
          <cell r="A4328" t="str">
            <v>LIP</v>
          </cell>
          <cell r="B4328" t="str">
            <v>SBLN</v>
          </cell>
          <cell r="D4328" t="str">
            <v>Lins</v>
          </cell>
          <cell r="F4328" t="str">
            <v>Lins</v>
          </cell>
          <cell r="G4328" t="str">
            <v>+3.0</v>
          </cell>
          <cell r="H4328" t="str">
            <v>Бразилия</v>
          </cell>
          <cell r="I4328" t="str">
            <v>Brazil</v>
          </cell>
          <cell r="J4328" t="str">
            <v>BR</v>
          </cell>
          <cell r="K4328" t="str">
            <v>-21.664039</v>
          </cell>
          <cell r="L4328" t="str">
            <v>-49.730519</v>
          </cell>
          <cell r="M4328">
            <v>1400</v>
          </cell>
          <cell r="N4328">
            <v>480</v>
          </cell>
        </row>
        <row r="4329">
          <cell r="A4329" t="str">
            <v>LIQ</v>
          </cell>
          <cell r="B4329" t="str">
            <v>FZGA</v>
          </cell>
          <cell r="C4329" t="str">
            <v>Лисала</v>
          </cell>
          <cell r="D4329" t="str">
            <v>Lisala</v>
          </cell>
          <cell r="E4329" t="str">
            <v>Лисала</v>
          </cell>
          <cell r="F4329" t="str">
            <v>Lisala</v>
          </cell>
          <cell r="H4329" t="str">
            <v>Демократическая республика Конго</v>
          </cell>
          <cell r="I4329" t="str">
            <v>Democratic Republic Of Congo</v>
          </cell>
          <cell r="J4329" t="str">
            <v>CD</v>
          </cell>
          <cell r="K4329" t="str">
            <v>2.170658</v>
          </cell>
          <cell r="L4329" t="str">
            <v>21.496906</v>
          </cell>
          <cell r="M4329">
            <v>1630</v>
          </cell>
          <cell r="N4329">
            <v>460</v>
          </cell>
        </row>
        <row r="4330">
          <cell r="A4330" t="str">
            <v>LIR</v>
          </cell>
          <cell r="B4330" t="str">
            <v>MRLB</v>
          </cell>
          <cell r="D4330" t="str">
            <v>Daniel Oduber International</v>
          </cell>
          <cell r="E4330" t="str">
            <v>Либерия</v>
          </cell>
          <cell r="F4330" t="str">
            <v>Liberia</v>
          </cell>
          <cell r="G4330" t="str">
            <v>-6.0</v>
          </cell>
          <cell r="H4330" t="str">
            <v>Коста-Рика</v>
          </cell>
          <cell r="I4330" t="str">
            <v>Costa Rica</v>
          </cell>
          <cell r="J4330" t="str">
            <v>CR</v>
          </cell>
          <cell r="K4330" t="str">
            <v>10.593015</v>
          </cell>
          <cell r="L4330" t="str">
            <v>-85.545545</v>
          </cell>
          <cell r="M4330">
            <v>2275</v>
          </cell>
          <cell r="N4330">
            <v>82</v>
          </cell>
        </row>
        <row r="4331">
          <cell r="A4331" t="str">
            <v>LIS</v>
          </cell>
          <cell r="B4331" t="str">
            <v>LPPT</v>
          </cell>
          <cell r="D4331" t="str">
            <v>Portela</v>
          </cell>
          <cell r="E4331" t="str">
            <v>Лиссабон</v>
          </cell>
          <cell r="F4331" t="str">
            <v>Lisbon</v>
          </cell>
          <cell r="G4331" t="str">
            <v>+0.0</v>
          </cell>
          <cell r="H4331" t="str">
            <v>Португалия</v>
          </cell>
          <cell r="I4331" t="str">
            <v>Portugal</v>
          </cell>
          <cell r="J4331" t="str">
            <v>PT</v>
          </cell>
          <cell r="K4331" t="str">
            <v>38.781311</v>
          </cell>
          <cell r="L4331" t="str">
            <v>-9.135919</v>
          </cell>
          <cell r="M4331">
            <v>3805</v>
          </cell>
          <cell r="N4331">
            <v>114</v>
          </cell>
        </row>
        <row r="4332">
          <cell r="A4332" t="str">
            <v>LIT</v>
          </cell>
          <cell r="B4332" t="str">
            <v>KLIT</v>
          </cell>
          <cell r="D4332" t="str">
            <v>Adams Field Airport</v>
          </cell>
          <cell r="F4332" t="str">
            <v>Little Rock, AR</v>
          </cell>
          <cell r="G4332" t="str">
            <v>-6.0</v>
          </cell>
          <cell r="H4332" t="str">
            <v>США</v>
          </cell>
          <cell r="I4332" t="str">
            <v>United States</v>
          </cell>
          <cell r="J4332" t="str">
            <v>US</v>
          </cell>
          <cell r="K4332" t="str">
            <v>34.729444</v>
          </cell>
          <cell r="L4332" t="str">
            <v>-92.224306</v>
          </cell>
          <cell r="M4332">
            <v>2186</v>
          </cell>
          <cell r="N4332">
            <v>80</v>
          </cell>
        </row>
        <row r="4333">
          <cell r="A4333" t="str">
            <v>LIU</v>
          </cell>
          <cell r="B4333" t="str">
            <v>KLIU</v>
          </cell>
          <cell r="D4333" t="str">
            <v>Linosa Heliport</v>
          </cell>
          <cell r="F4333" t="str">
            <v>Linosa</v>
          </cell>
          <cell r="G4333" t="str">
            <v>+0.0</v>
          </cell>
          <cell r="H4333" t="str">
            <v>Италия</v>
          </cell>
          <cell r="I4333" t="str">
            <v>Italy</v>
          </cell>
          <cell r="J4333" t="str">
            <v>IT</v>
          </cell>
          <cell r="K4333" t="str">
            <v>35.833</v>
          </cell>
          <cell r="L4333" t="str">
            <v>12.083</v>
          </cell>
        </row>
        <row r="4334">
          <cell r="A4334" t="str">
            <v>LIV</v>
          </cell>
          <cell r="B4334" t="str">
            <v>KLIV</v>
          </cell>
          <cell r="D4334" t="str">
            <v>Livengood</v>
          </cell>
          <cell r="F4334" t="str">
            <v>Livengood, AK</v>
          </cell>
          <cell r="G4334" t="str">
            <v>-9.0</v>
          </cell>
          <cell r="H4334" t="str">
            <v>США</v>
          </cell>
          <cell r="I4334" t="str">
            <v>United States</v>
          </cell>
          <cell r="J4334" t="str">
            <v>US</v>
          </cell>
          <cell r="K4334" t="str">
            <v>65.472618</v>
          </cell>
          <cell r="L4334" t="str">
            <v>-148.669171</v>
          </cell>
          <cell r="M4334">
            <v>320</v>
          </cell>
          <cell r="N4334">
            <v>130</v>
          </cell>
        </row>
        <row r="4335">
          <cell r="A4335" t="str">
            <v>LIW</v>
          </cell>
          <cell r="B4335" t="str">
            <v>VYLK</v>
          </cell>
          <cell r="C4335" t="str">
            <v>Лойкау</v>
          </cell>
          <cell r="D4335" t="str">
            <v>Loikaw</v>
          </cell>
          <cell r="E4335" t="str">
            <v>Лойкау</v>
          </cell>
          <cell r="F4335" t="str">
            <v>Loikaw</v>
          </cell>
          <cell r="G4335" t="str">
            <v>+6.5</v>
          </cell>
          <cell r="H4335" t="str">
            <v>Мьянма</v>
          </cell>
          <cell r="I4335" t="str">
            <v>Myanmar</v>
          </cell>
          <cell r="J4335" t="str">
            <v>MM</v>
          </cell>
          <cell r="K4335" t="str">
            <v>19.691494</v>
          </cell>
          <cell r="L4335" t="str">
            <v>97.214825</v>
          </cell>
          <cell r="M4335">
            <v>1585</v>
          </cell>
          <cell r="N4335">
            <v>896</v>
          </cell>
        </row>
        <row r="4336">
          <cell r="A4336" t="str">
            <v>LIX</v>
          </cell>
          <cell r="B4336" t="str">
            <v>FWLK</v>
          </cell>
          <cell r="D4336" t="str">
            <v>Likoma</v>
          </cell>
          <cell r="E4336" t="str">
            <v>Ликома-Айленд</v>
          </cell>
          <cell r="F4336" t="str">
            <v>Likoma Island</v>
          </cell>
          <cell r="H4336" t="str">
            <v>Камерун</v>
          </cell>
          <cell r="I4336" t="str">
            <v>Cameroon</v>
          </cell>
          <cell r="J4336" t="str">
            <v>CM</v>
          </cell>
          <cell r="K4336" t="str">
            <v>-12.083</v>
          </cell>
          <cell r="L4336" t="str">
            <v>34.733</v>
          </cell>
          <cell r="N4336">
            <v>488</v>
          </cell>
        </row>
        <row r="4337">
          <cell r="A4337" t="str">
            <v>LIY</v>
          </cell>
          <cell r="B4337" t="str">
            <v>KLHW</v>
          </cell>
          <cell r="D4337" t="str">
            <v>Wright AAF</v>
          </cell>
          <cell r="F4337" t="str">
            <v>Hinesville</v>
          </cell>
          <cell r="G4337" t="str">
            <v>+0.0</v>
          </cell>
          <cell r="H4337" t="str">
            <v>США</v>
          </cell>
          <cell r="I4337" t="str">
            <v>United States</v>
          </cell>
          <cell r="J4337" t="str">
            <v>US</v>
          </cell>
          <cell r="K4337" t="str">
            <v>31.889167</v>
          </cell>
          <cell r="L4337" t="str">
            <v>-81.562333</v>
          </cell>
          <cell r="N4337">
            <v>14</v>
          </cell>
        </row>
        <row r="4338">
          <cell r="A4338" t="str">
            <v>LIZ</v>
          </cell>
          <cell r="B4338" t="str">
            <v>KLIZ</v>
          </cell>
          <cell r="D4338" t="str">
            <v>Loring AFB</v>
          </cell>
          <cell r="F4338" t="str">
            <v>Limestone</v>
          </cell>
          <cell r="G4338" t="str">
            <v>-5.0</v>
          </cell>
          <cell r="H4338" t="str">
            <v>США</v>
          </cell>
          <cell r="I4338" t="str">
            <v>United States</v>
          </cell>
          <cell r="J4338" t="str">
            <v>US</v>
          </cell>
          <cell r="K4338" t="str">
            <v>46.950428</v>
          </cell>
          <cell r="L4338" t="str">
            <v>-67.885861</v>
          </cell>
          <cell r="M4338">
            <v>3810</v>
          </cell>
          <cell r="N4338">
            <v>227</v>
          </cell>
        </row>
        <row r="4339">
          <cell r="A4339" t="str">
            <v>LJA</v>
          </cell>
          <cell r="B4339" t="str">
            <v>FZVA</v>
          </cell>
          <cell r="C4339" t="str">
            <v>Лоджа</v>
          </cell>
          <cell r="D4339" t="str">
            <v>Lodja</v>
          </cell>
          <cell r="E4339" t="str">
            <v>Лоджа</v>
          </cell>
          <cell r="F4339" t="str">
            <v>Lodja</v>
          </cell>
          <cell r="G4339" t="str">
            <v>+2.0</v>
          </cell>
          <cell r="H4339" t="str">
            <v>Демократическая республика Конго</v>
          </cell>
          <cell r="I4339" t="str">
            <v>Democratic Republic Of Congo</v>
          </cell>
          <cell r="J4339" t="str">
            <v>CD</v>
          </cell>
          <cell r="K4339" t="str">
            <v>-3.417</v>
          </cell>
          <cell r="L4339" t="str">
            <v>23.450</v>
          </cell>
          <cell r="M4339">
            <v>1620</v>
          </cell>
          <cell r="N4339">
            <v>502</v>
          </cell>
        </row>
        <row r="4340">
          <cell r="A4340" t="str">
            <v>LJC</v>
          </cell>
          <cell r="D4340" t="str">
            <v>Intercontinental</v>
          </cell>
          <cell r="F4340" t="str">
            <v>Louisville</v>
          </cell>
          <cell r="G4340" t="str">
            <v>-5.0</v>
          </cell>
          <cell r="H4340" t="str">
            <v>США</v>
          </cell>
          <cell r="I4340" t="str">
            <v>United States</v>
          </cell>
          <cell r="J4340" t="str">
            <v>US</v>
          </cell>
          <cell r="K4340">
            <v>0</v>
          </cell>
          <cell r="L4340">
            <v>0</v>
          </cell>
        </row>
        <row r="4341">
          <cell r="A4341" t="str">
            <v>LJG</v>
          </cell>
          <cell r="B4341" t="str">
            <v>ZPLJ</v>
          </cell>
          <cell r="D4341" t="str">
            <v>Lijiang</v>
          </cell>
          <cell r="E4341" t="str">
            <v>город Лицзян</v>
          </cell>
          <cell r="F4341" t="str">
            <v>Lijiang City</v>
          </cell>
          <cell r="G4341" t="str">
            <v>+8.0</v>
          </cell>
          <cell r="H4341" t="str">
            <v>Китай</v>
          </cell>
          <cell r="I4341" t="str">
            <v>China</v>
          </cell>
          <cell r="J4341" t="str">
            <v>CN</v>
          </cell>
          <cell r="K4341" t="str">
            <v>23.584722</v>
          </cell>
          <cell r="L4341" t="str">
            <v>102.009722</v>
          </cell>
          <cell r="M4341">
            <v>630</v>
          </cell>
        </row>
        <row r="4342">
          <cell r="A4342" t="str">
            <v>LJN</v>
          </cell>
          <cell r="B4342" t="str">
            <v>KLBX</v>
          </cell>
          <cell r="D4342" t="str">
            <v>Brazoria County</v>
          </cell>
          <cell r="F4342" t="str">
            <v>Lake Jackson</v>
          </cell>
          <cell r="G4342" t="str">
            <v>-6.0</v>
          </cell>
          <cell r="H4342" t="str">
            <v>США</v>
          </cell>
          <cell r="I4342" t="str">
            <v>United States</v>
          </cell>
          <cell r="J4342" t="str">
            <v>US</v>
          </cell>
          <cell r="K4342" t="str">
            <v>29.108639</v>
          </cell>
          <cell r="L4342" t="str">
            <v>-95.462083</v>
          </cell>
          <cell r="N4342">
            <v>8</v>
          </cell>
        </row>
        <row r="4343">
          <cell r="A4343" t="str">
            <v>LJU</v>
          </cell>
          <cell r="B4343" t="str">
            <v>LJLJ</v>
          </cell>
          <cell r="D4343" t="str">
            <v>Brnik</v>
          </cell>
          <cell r="E4343" t="str">
            <v>Любляна</v>
          </cell>
          <cell r="F4343" t="str">
            <v>Ljubljana</v>
          </cell>
          <cell r="G4343" t="str">
            <v>+1.0</v>
          </cell>
          <cell r="H4343" t="str">
            <v>Словения</v>
          </cell>
          <cell r="I4343" t="str">
            <v>Slovenia</v>
          </cell>
          <cell r="J4343" t="str">
            <v>SI</v>
          </cell>
          <cell r="K4343" t="str">
            <v>46.223686</v>
          </cell>
          <cell r="L4343" t="str">
            <v>14.457611</v>
          </cell>
          <cell r="M4343">
            <v>3300</v>
          </cell>
          <cell r="N4343">
            <v>388</v>
          </cell>
        </row>
        <row r="4344">
          <cell r="A4344" t="str">
            <v>LKA</v>
          </cell>
          <cell r="B4344" t="str">
            <v>WRKL</v>
          </cell>
          <cell r="C4344" t="str">
            <v>Ларантука</v>
          </cell>
          <cell r="D4344" t="str">
            <v>Larantuka</v>
          </cell>
          <cell r="E4344" t="str">
            <v>Ларантука</v>
          </cell>
          <cell r="F4344" t="str">
            <v>Larantuka</v>
          </cell>
          <cell r="G4344" t="str">
            <v>-8.0</v>
          </cell>
          <cell r="H4344" t="str">
            <v>Индонезия</v>
          </cell>
          <cell r="I4344" t="str">
            <v>Indonesia</v>
          </cell>
          <cell r="J4344" t="str">
            <v>ID</v>
          </cell>
          <cell r="K4344" t="str">
            <v>-8.350</v>
          </cell>
          <cell r="L4344" t="str">
            <v>122.983</v>
          </cell>
        </row>
        <row r="4345">
          <cell r="A4345" t="str">
            <v>LKB</v>
          </cell>
          <cell r="B4345" t="str">
            <v>NFNK</v>
          </cell>
          <cell r="C4345" t="str">
            <v>Лакеба</v>
          </cell>
          <cell r="D4345" t="str">
            <v>Lakeba</v>
          </cell>
          <cell r="E4345" t="str">
            <v>Лакеба</v>
          </cell>
          <cell r="F4345" t="str">
            <v>Lakeba</v>
          </cell>
          <cell r="G4345" t="str">
            <v>+12.0</v>
          </cell>
          <cell r="H4345" t="str">
            <v>Фиджи</v>
          </cell>
          <cell r="I4345" t="str">
            <v>Fiji</v>
          </cell>
          <cell r="J4345" t="str">
            <v>FJ</v>
          </cell>
          <cell r="K4345" t="str">
            <v>-18.199167</v>
          </cell>
          <cell r="L4345" t="str">
            <v>-178.816944</v>
          </cell>
          <cell r="M4345">
            <v>760</v>
          </cell>
          <cell r="N4345">
            <v>85</v>
          </cell>
        </row>
        <row r="4346">
          <cell r="A4346" t="str">
            <v>LKC</v>
          </cell>
          <cell r="B4346" t="str">
            <v>FCPE</v>
          </cell>
          <cell r="C4346" t="str">
            <v>Лекана</v>
          </cell>
          <cell r="D4346" t="str">
            <v>Lekana</v>
          </cell>
          <cell r="E4346" t="str">
            <v>Лекана</v>
          </cell>
          <cell r="F4346" t="str">
            <v>Lekana</v>
          </cell>
          <cell r="G4346" t="str">
            <v>+1.0</v>
          </cell>
          <cell r="H4346" t="str">
            <v>Конго</v>
          </cell>
          <cell r="I4346" t="str">
            <v>Congo</v>
          </cell>
          <cell r="J4346" t="str">
            <v>CG</v>
          </cell>
          <cell r="K4346" t="str">
            <v>-2.317</v>
          </cell>
          <cell r="L4346" t="str">
            <v>14.600</v>
          </cell>
          <cell r="M4346">
            <v>1800</v>
          </cell>
          <cell r="N4346">
            <v>600</v>
          </cell>
        </row>
        <row r="4347">
          <cell r="A4347" t="str">
            <v>LKD</v>
          </cell>
          <cell r="B4347" t="str">
            <v>YLND</v>
          </cell>
          <cell r="C4347" t="str">
            <v>Лейклэнд-Даунз</v>
          </cell>
          <cell r="D4347" t="str">
            <v>Lakeland Downs</v>
          </cell>
          <cell r="E4347" t="str">
            <v>Лейклэнд-Даунз</v>
          </cell>
          <cell r="F4347" t="str">
            <v>Lakeland Downs</v>
          </cell>
          <cell r="G4347" t="str">
            <v>-10.0</v>
          </cell>
          <cell r="H4347" t="str">
            <v>Австралия</v>
          </cell>
          <cell r="I4347" t="str">
            <v>Australia</v>
          </cell>
          <cell r="J4347" t="str">
            <v>AU</v>
          </cell>
          <cell r="K4347" t="str">
            <v>-15.840833</v>
          </cell>
          <cell r="L4347" t="str">
            <v>144.848889</v>
          </cell>
          <cell r="N4347">
            <v>274</v>
          </cell>
        </row>
        <row r="4348">
          <cell r="A4348" t="str">
            <v>LKE</v>
          </cell>
          <cell r="B4348" t="str">
            <v>KLKE</v>
          </cell>
          <cell r="D4348" t="str">
            <v>Kenmore Air Harbor SPB</v>
          </cell>
          <cell r="F4348" t="str">
            <v>Seattle, WA</v>
          </cell>
          <cell r="G4348" t="str">
            <v>-8.0</v>
          </cell>
          <cell r="H4348" t="str">
            <v>США</v>
          </cell>
          <cell r="I4348" t="str">
            <v>United States</v>
          </cell>
          <cell r="J4348" t="str">
            <v>US</v>
          </cell>
          <cell r="K4348" t="str">
            <v>47.628987</v>
          </cell>
          <cell r="L4348" t="str">
            <v>-122.338738</v>
          </cell>
          <cell r="N4348">
            <v>4</v>
          </cell>
        </row>
        <row r="4349">
          <cell r="A4349" t="str">
            <v>LKG</v>
          </cell>
          <cell r="B4349" t="str">
            <v>KSLC</v>
          </cell>
          <cell r="D4349" t="str">
            <v>Lokichoggio</v>
          </cell>
          <cell r="F4349" t="str">
            <v>Lokichoggio</v>
          </cell>
          <cell r="G4349" t="str">
            <v>+0.0</v>
          </cell>
          <cell r="H4349" t="str">
            <v>Кения</v>
          </cell>
          <cell r="I4349" t="str">
            <v>Kenya</v>
          </cell>
          <cell r="J4349" t="str">
            <v>KE</v>
          </cell>
          <cell r="K4349">
            <v>40213</v>
          </cell>
          <cell r="L4349" t="str">
            <v>34.35</v>
          </cell>
        </row>
        <row r="4350">
          <cell r="A4350" t="str">
            <v>LKH</v>
          </cell>
          <cell r="D4350" t="str">
            <v>Long Akah</v>
          </cell>
          <cell r="F4350" t="str">
            <v>Long Akah</v>
          </cell>
          <cell r="G4350" t="str">
            <v>+0.0</v>
          </cell>
          <cell r="H4350" t="str">
            <v>Малайзия</v>
          </cell>
          <cell r="I4350" t="str">
            <v>Malaysia</v>
          </cell>
          <cell r="J4350" t="str">
            <v>MY</v>
          </cell>
          <cell r="K4350" t="str">
            <v>3.3166666666667</v>
          </cell>
          <cell r="L4350" t="str">
            <v>114.78333333333</v>
          </cell>
        </row>
        <row r="4351">
          <cell r="A4351" t="str">
            <v>LKI</v>
          </cell>
          <cell r="B4351" t="str">
            <v>KLKI</v>
          </cell>
          <cell r="D4351" t="str">
            <v>Lakeside USAF</v>
          </cell>
          <cell r="F4351" t="str">
            <v>Duluth</v>
          </cell>
          <cell r="G4351" t="str">
            <v>+2.0</v>
          </cell>
          <cell r="H4351" t="str">
            <v>Намибия</v>
          </cell>
          <cell r="I4351" t="str">
            <v>Namibia</v>
          </cell>
          <cell r="J4351" t="str">
            <v>NA</v>
          </cell>
          <cell r="K4351" t="str">
            <v>-19.233333333333</v>
          </cell>
          <cell r="L4351">
            <v>40227</v>
          </cell>
        </row>
        <row r="4352">
          <cell r="A4352" t="str">
            <v>LKK</v>
          </cell>
          <cell r="B4352" t="str">
            <v>PAKL</v>
          </cell>
          <cell r="D4352" t="str">
            <v>Kulik Lake</v>
          </cell>
          <cell r="F4352" t="str">
            <v>Kulik Lake</v>
          </cell>
          <cell r="G4352" t="str">
            <v>-9.0</v>
          </cell>
          <cell r="H4352" t="str">
            <v>США</v>
          </cell>
          <cell r="I4352" t="str">
            <v>United States</v>
          </cell>
          <cell r="J4352" t="str">
            <v>US</v>
          </cell>
          <cell r="K4352" t="str">
            <v>58.982080</v>
          </cell>
          <cell r="L4352" t="str">
            <v>-155.121272</v>
          </cell>
          <cell r="M4352">
            <v>1341</v>
          </cell>
          <cell r="N4352">
            <v>219</v>
          </cell>
        </row>
        <row r="4353">
          <cell r="A4353" t="str">
            <v>LKL</v>
          </cell>
          <cell r="B4353" t="str">
            <v>ENNA</v>
          </cell>
          <cell r="D4353" t="str">
            <v>Banak</v>
          </cell>
          <cell r="F4353" t="str">
            <v>Lakselv</v>
          </cell>
          <cell r="G4353" t="str">
            <v>+1.0</v>
          </cell>
          <cell r="H4353" t="str">
            <v>Норвегия</v>
          </cell>
          <cell r="I4353" t="str">
            <v>Norway</v>
          </cell>
          <cell r="J4353" t="str">
            <v>NO</v>
          </cell>
          <cell r="K4353" t="str">
            <v>70.068814</v>
          </cell>
          <cell r="L4353" t="str">
            <v>24.973489</v>
          </cell>
          <cell r="M4353">
            <v>2600</v>
          </cell>
          <cell r="N4353">
            <v>8</v>
          </cell>
        </row>
        <row r="4354">
          <cell r="A4354" t="str">
            <v>LKN</v>
          </cell>
          <cell r="B4354" t="str">
            <v>ENLK</v>
          </cell>
          <cell r="C4354" t="str">
            <v>Лекнес</v>
          </cell>
          <cell r="D4354" t="str">
            <v>Leknes</v>
          </cell>
          <cell r="E4354" t="str">
            <v>Лекнес</v>
          </cell>
          <cell r="F4354" t="str">
            <v>Leknes</v>
          </cell>
          <cell r="G4354" t="str">
            <v>+1.0</v>
          </cell>
          <cell r="H4354" t="str">
            <v>Норвегия</v>
          </cell>
          <cell r="I4354" t="str">
            <v>Norway</v>
          </cell>
          <cell r="J4354" t="str">
            <v>NO</v>
          </cell>
          <cell r="K4354" t="str">
            <v>68.152500</v>
          </cell>
          <cell r="L4354" t="str">
            <v>13.609444</v>
          </cell>
          <cell r="M4354">
            <v>800</v>
          </cell>
          <cell r="N4354">
            <v>24</v>
          </cell>
        </row>
        <row r="4355">
          <cell r="A4355" t="str">
            <v>LKO</v>
          </cell>
          <cell r="B4355" t="str">
            <v>VILK</v>
          </cell>
          <cell r="D4355" t="str">
            <v>Amausi</v>
          </cell>
          <cell r="E4355" t="str">
            <v>Лакнау</v>
          </cell>
          <cell r="F4355" t="str">
            <v>Lucknow</v>
          </cell>
          <cell r="G4355" t="str">
            <v>+5.5</v>
          </cell>
          <cell r="H4355" t="str">
            <v>Индия</v>
          </cell>
          <cell r="I4355" t="str">
            <v>India</v>
          </cell>
          <cell r="J4355" t="str">
            <v>IN</v>
          </cell>
          <cell r="K4355" t="str">
            <v>26.760594</v>
          </cell>
          <cell r="L4355" t="str">
            <v>80.889339</v>
          </cell>
          <cell r="M4355">
            <v>2388</v>
          </cell>
          <cell r="N4355">
            <v>125</v>
          </cell>
        </row>
        <row r="4356">
          <cell r="A4356" t="str">
            <v>LKP</v>
          </cell>
          <cell r="B4356" t="str">
            <v>KLKP</v>
          </cell>
          <cell r="C4356" t="str">
            <v>Лейк Плесид</v>
          </cell>
          <cell r="D4356" t="str">
            <v>Lake Placid</v>
          </cell>
          <cell r="E4356" t="str">
            <v>Лейк Плесид</v>
          </cell>
          <cell r="F4356" t="str">
            <v>Lake Placid</v>
          </cell>
          <cell r="G4356" t="str">
            <v>-5.0</v>
          </cell>
          <cell r="H4356" t="str">
            <v>США</v>
          </cell>
          <cell r="I4356" t="str">
            <v>United States</v>
          </cell>
          <cell r="J4356" t="str">
            <v>US</v>
          </cell>
          <cell r="K4356" t="str">
            <v>44.264474</v>
          </cell>
          <cell r="L4356" t="str">
            <v>-73.961866</v>
          </cell>
          <cell r="N4356">
            <v>532</v>
          </cell>
        </row>
        <row r="4357">
          <cell r="A4357" t="str">
            <v>LKR</v>
          </cell>
          <cell r="D4357" t="str">
            <v>Las Khoreh</v>
          </cell>
          <cell r="F4357" t="str">
            <v>Las Khoreh</v>
          </cell>
          <cell r="H4357" t="str">
            <v>Эфиопия</v>
          </cell>
          <cell r="I4357" t="str">
            <v>Ethiopia</v>
          </cell>
          <cell r="J4357" t="str">
            <v>ET</v>
          </cell>
          <cell r="K4357" t="str">
            <v>11.167</v>
          </cell>
          <cell r="L4357" t="str">
            <v>48.200</v>
          </cell>
          <cell r="M4357">
            <v>1067</v>
          </cell>
          <cell r="N4357">
            <v>6</v>
          </cell>
        </row>
        <row r="4358">
          <cell r="A4358" t="str">
            <v>LKS</v>
          </cell>
          <cell r="B4358" t="str">
            <v>KBDL</v>
          </cell>
          <cell r="D4358" t="str">
            <v>Lakeside</v>
          </cell>
          <cell r="F4358" t="str">
            <v>Lakeside</v>
          </cell>
          <cell r="G4358" t="str">
            <v>-6.0</v>
          </cell>
          <cell r="H4358" t="str">
            <v>США</v>
          </cell>
          <cell r="I4358" t="str">
            <v>United States</v>
          </cell>
          <cell r="J4358" t="str">
            <v>US</v>
          </cell>
          <cell r="K4358" t="str">
            <v>29.847777777778</v>
          </cell>
          <cell r="L4358" t="str">
            <v>-95.688611111111</v>
          </cell>
        </row>
        <row r="4359">
          <cell r="A4359" t="str">
            <v>LKT</v>
          </cell>
          <cell r="D4359" t="str">
            <v>Lakota</v>
          </cell>
          <cell r="F4359" t="str">
            <v>Lakota</v>
          </cell>
          <cell r="G4359" t="str">
            <v>+0.0</v>
          </cell>
          <cell r="H4359" t="str">
            <v>Кот д&amp;#039;Ивуар</v>
          </cell>
          <cell r="I4359" t="str">
            <v>Cote D&amp;#039;Ivoire</v>
          </cell>
          <cell r="J4359" t="str">
            <v>CI</v>
          </cell>
          <cell r="K4359" t="str">
            <v>5.850</v>
          </cell>
          <cell r="L4359" t="str">
            <v>-5.683</v>
          </cell>
        </row>
        <row r="4360">
          <cell r="A4360" t="str">
            <v>LKU</v>
          </cell>
          <cell r="C4360" t="str">
            <v>Лейк-Рудольф</v>
          </cell>
          <cell r="D4360" t="str">
            <v>Lake Rudolf</v>
          </cell>
          <cell r="E4360" t="str">
            <v>Лейк-Рудольф</v>
          </cell>
          <cell r="F4360" t="str">
            <v>Lake Rudolf</v>
          </cell>
          <cell r="G4360" t="str">
            <v>+3.0</v>
          </cell>
          <cell r="H4360" t="str">
            <v>Кения</v>
          </cell>
          <cell r="I4360" t="str">
            <v>Kenya</v>
          </cell>
          <cell r="J4360" t="str">
            <v>KE</v>
          </cell>
          <cell r="K4360" t="str">
            <v>3.417</v>
          </cell>
          <cell r="L4360" t="str">
            <v>35.883</v>
          </cell>
        </row>
        <row r="4361">
          <cell r="A4361" t="str">
            <v>LKV</v>
          </cell>
          <cell r="B4361" t="str">
            <v>KLKV</v>
          </cell>
          <cell r="D4361" t="str">
            <v>Lake County</v>
          </cell>
          <cell r="F4361" t="str">
            <v>Lakeview</v>
          </cell>
          <cell r="G4361" t="str">
            <v>+8.0</v>
          </cell>
          <cell r="H4361" t="str">
            <v>США</v>
          </cell>
          <cell r="I4361" t="str">
            <v>United States</v>
          </cell>
          <cell r="J4361" t="str">
            <v>US</v>
          </cell>
          <cell r="K4361" t="str">
            <v>42.161111</v>
          </cell>
          <cell r="L4361" t="str">
            <v>-120.399083</v>
          </cell>
          <cell r="M4361">
            <v>1615</v>
          </cell>
          <cell r="N4361">
            <v>1443</v>
          </cell>
        </row>
        <row r="4362">
          <cell r="A4362" t="str">
            <v>LKY</v>
          </cell>
          <cell r="B4362" t="str">
            <v>HTLM</v>
          </cell>
          <cell r="C4362" t="str">
            <v>Лейк-Маньяра</v>
          </cell>
          <cell r="D4362" t="str">
            <v>Lake Manyara</v>
          </cell>
          <cell r="E4362" t="str">
            <v>Лейк-Маньяра</v>
          </cell>
          <cell r="F4362" t="str">
            <v>Lake Manyara</v>
          </cell>
          <cell r="G4362" t="str">
            <v>+3.0</v>
          </cell>
          <cell r="H4362" t="str">
            <v>Танзания</v>
          </cell>
          <cell r="I4362" t="str">
            <v>Tanzania</v>
          </cell>
          <cell r="J4362" t="str">
            <v>TZ</v>
          </cell>
          <cell r="K4362" t="str">
            <v>-3.376306</v>
          </cell>
          <cell r="L4362" t="str">
            <v>35.818278</v>
          </cell>
          <cell r="M4362">
            <v>1220</v>
          </cell>
          <cell r="N4362">
            <v>1265</v>
          </cell>
        </row>
        <row r="4363">
          <cell r="A4363" t="str">
            <v>LKZ</v>
          </cell>
          <cell r="B4363" t="str">
            <v>EGUL</v>
          </cell>
          <cell r="D4363" t="str">
            <v>Lakenheath RAF</v>
          </cell>
          <cell r="E4363" t="str">
            <v>Брэндон</v>
          </cell>
          <cell r="F4363" t="str">
            <v>Brandon</v>
          </cell>
          <cell r="G4363" t="str">
            <v>+0.0</v>
          </cell>
          <cell r="H4363" t="str">
            <v>Великобритания</v>
          </cell>
          <cell r="I4363" t="str">
            <v>United Kingdom</v>
          </cell>
          <cell r="J4363" t="str">
            <v>GB</v>
          </cell>
          <cell r="K4363" t="str">
            <v>52.409333</v>
          </cell>
          <cell r="L4363" t="str">
            <v>0.561000</v>
          </cell>
          <cell r="N4363">
            <v>10</v>
          </cell>
        </row>
        <row r="4364">
          <cell r="A4364" t="str">
            <v>LLA</v>
          </cell>
          <cell r="B4364" t="str">
            <v>ESPA</v>
          </cell>
          <cell r="D4364" t="str">
            <v>Kallax</v>
          </cell>
          <cell r="E4364" t="str">
            <v>Лули</v>
          </cell>
          <cell r="F4364" t="str">
            <v>Lulea</v>
          </cell>
          <cell r="G4364" t="str">
            <v>+1.0</v>
          </cell>
          <cell r="H4364" t="str">
            <v>Швеция</v>
          </cell>
          <cell r="I4364" t="str">
            <v>Sweden</v>
          </cell>
          <cell r="J4364" t="str">
            <v>SE</v>
          </cell>
          <cell r="K4364" t="str">
            <v>65.543758</v>
          </cell>
          <cell r="L4364" t="str">
            <v>22.121989</v>
          </cell>
          <cell r="M4364">
            <v>3350</v>
          </cell>
          <cell r="N4364">
            <v>20</v>
          </cell>
        </row>
        <row r="4365">
          <cell r="A4365" t="str">
            <v>LLE</v>
          </cell>
          <cell r="B4365" t="str">
            <v>FAMN</v>
          </cell>
          <cell r="C4365" t="str">
            <v>Малелейн</v>
          </cell>
          <cell r="D4365" t="str">
            <v>Malelane</v>
          </cell>
          <cell r="E4365" t="str">
            <v>Малелейн</v>
          </cell>
          <cell r="F4365" t="str">
            <v>Malelane</v>
          </cell>
          <cell r="G4365" t="str">
            <v>+2.0</v>
          </cell>
          <cell r="H4365" t="str">
            <v>ЮАР</v>
          </cell>
          <cell r="I4365" t="str">
            <v>South Africa</v>
          </cell>
          <cell r="J4365" t="str">
            <v>ZA</v>
          </cell>
          <cell r="K4365" t="str">
            <v>-25.473603</v>
          </cell>
          <cell r="L4365" t="str">
            <v>31.565828</v>
          </cell>
          <cell r="M4365">
            <v>1100</v>
          </cell>
          <cell r="N4365">
            <v>351</v>
          </cell>
        </row>
        <row r="4366">
          <cell r="A4366" t="str">
            <v>LLF</v>
          </cell>
          <cell r="B4366" t="str">
            <v>LFHU</v>
          </cell>
          <cell r="D4366" t="str">
            <v>LingLing</v>
          </cell>
          <cell r="F4366" t="str">
            <v>LingLing</v>
          </cell>
          <cell r="G4366" t="str">
            <v>+0.0</v>
          </cell>
          <cell r="H4366" t="str">
            <v>Китай</v>
          </cell>
          <cell r="I4366" t="str">
            <v>China</v>
          </cell>
          <cell r="J4366" t="str">
            <v>CN</v>
          </cell>
          <cell r="K4366" t="str">
            <v>26.233333333333</v>
          </cell>
          <cell r="L4366" t="str">
            <v>111.61666666667</v>
          </cell>
        </row>
        <row r="4367">
          <cell r="A4367" t="str">
            <v>LLG</v>
          </cell>
          <cell r="B4367" t="str">
            <v>YCGO</v>
          </cell>
          <cell r="D4367" t="str">
            <v>Chillagoe</v>
          </cell>
          <cell r="F4367" t="str">
            <v>Chillagoe</v>
          </cell>
          <cell r="G4367" t="str">
            <v>-10.0</v>
          </cell>
          <cell r="H4367" t="str">
            <v>Австралия</v>
          </cell>
          <cell r="I4367" t="str">
            <v>Australia</v>
          </cell>
          <cell r="J4367" t="str">
            <v>AU</v>
          </cell>
          <cell r="K4367" t="str">
            <v>-17.142778</v>
          </cell>
          <cell r="L4367" t="str">
            <v>144.528889</v>
          </cell>
          <cell r="M4367">
            <v>975</v>
          </cell>
          <cell r="N4367">
            <v>338</v>
          </cell>
        </row>
        <row r="4368">
          <cell r="A4368" t="str">
            <v>LLH</v>
          </cell>
          <cell r="C4368" t="str">
            <v>Лас-Лимас</v>
          </cell>
          <cell r="D4368" t="str">
            <v>Las Limas</v>
          </cell>
          <cell r="E4368" t="str">
            <v>Лас-Лимас</v>
          </cell>
          <cell r="F4368" t="str">
            <v>Las Limas</v>
          </cell>
          <cell r="G4368" t="str">
            <v>+6.0</v>
          </cell>
          <cell r="H4368" t="str">
            <v>Гондурас</v>
          </cell>
          <cell r="I4368" t="str">
            <v>Honduras</v>
          </cell>
          <cell r="J4368" t="str">
            <v>HN</v>
          </cell>
          <cell r="K4368" t="str">
            <v>15.433</v>
          </cell>
          <cell r="L4368" t="str">
            <v>-87.883</v>
          </cell>
          <cell r="M4368">
            <v>1006</v>
          </cell>
          <cell r="N4368">
            <v>23</v>
          </cell>
        </row>
        <row r="4369">
          <cell r="A4369" t="str">
            <v>LLI</v>
          </cell>
          <cell r="B4369" t="str">
            <v>HALL</v>
          </cell>
          <cell r="D4369" t="str">
            <v>Lalibela</v>
          </cell>
          <cell r="F4369" t="str">
            <v>Lalibela</v>
          </cell>
          <cell r="G4369" t="str">
            <v>-3.0</v>
          </cell>
          <cell r="H4369" t="str">
            <v>Эфиопия</v>
          </cell>
          <cell r="I4369" t="str">
            <v>Ethiopia</v>
          </cell>
          <cell r="J4369" t="str">
            <v>ET</v>
          </cell>
          <cell r="K4369" t="str">
            <v>11.975014</v>
          </cell>
          <cell r="L4369" t="str">
            <v>38.979969</v>
          </cell>
          <cell r="M4369">
            <v>1500</v>
          </cell>
          <cell r="N4369">
            <v>1958</v>
          </cell>
        </row>
        <row r="4370">
          <cell r="A4370" t="str">
            <v>LLL</v>
          </cell>
          <cell r="D4370" t="str">
            <v>Lissadell</v>
          </cell>
          <cell r="F4370" t="str">
            <v>Lissadell</v>
          </cell>
          <cell r="G4370" t="str">
            <v>-8.0</v>
          </cell>
          <cell r="H4370" t="str">
            <v>Австралия</v>
          </cell>
          <cell r="I4370" t="str">
            <v>Australia</v>
          </cell>
          <cell r="J4370" t="str">
            <v>AU</v>
          </cell>
          <cell r="K4370" t="str">
            <v>-16.500</v>
          </cell>
          <cell r="L4370" t="str">
            <v>128.667</v>
          </cell>
          <cell r="M4370">
            <v>1219</v>
          </cell>
        </row>
        <row r="4371">
          <cell r="A4371" t="str">
            <v>LLM</v>
          </cell>
          <cell r="C4371" t="str">
            <v>Лонг-Лама</v>
          </cell>
          <cell r="D4371" t="str">
            <v>Long Lama</v>
          </cell>
          <cell r="E4371" t="str">
            <v>Лонг-Лама</v>
          </cell>
          <cell r="F4371" t="str">
            <v>Long Lama</v>
          </cell>
          <cell r="G4371" t="str">
            <v>+8.0</v>
          </cell>
          <cell r="H4371" t="str">
            <v>Малайзия</v>
          </cell>
          <cell r="I4371" t="str">
            <v>Malaysia</v>
          </cell>
          <cell r="J4371" t="str">
            <v>MY</v>
          </cell>
          <cell r="K4371" t="str">
            <v>3.767</v>
          </cell>
          <cell r="L4371" t="str">
            <v>114.400</v>
          </cell>
        </row>
        <row r="4372">
          <cell r="A4372" t="str">
            <v>LLN</v>
          </cell>
          <cell r="B4372" t="str">
            <v>KLLN</v>
          </cell>
          <cell r="C4372" t="str">
            <v>Келила</v>
          </cell>
          <cell r="D4372" t="str">
            <v>Kelila</v>
          </cell>
          <cell r="E4372" t="str">
            <v>Келила</v>
          </cell>
          <cell r="F4372" t="str">
            <v>Kelila</v>
          </cell>
          <cell r="G4372" t="str">
            <v>+9.0</v>
          </cell>
          <cell r="H4372" t="str">
            <v>Индонезия</v>
          </cell>
          <cell r="I4372" t="str">
            <v>Indonesia</v>
          </cell>
          <cell r="J4372" t="str">
            <v>ID</v>
          </cell>
          <cell r="K4372" t="str">
            <v>-3.717</v>
          </cell>
          <cell r="L4372" t="str">
            <v>138.700</v>
          </cell>
          <cell r="M4372">
            <v>732</v>
          </cell>
          <cell r="N4372">
            <v>1280</v>
          </cell>
        </row>
        <row r="4373">
          <cell r="A4373" t="str">
            <v>LLP</v>
          </cell>
          <cell r="C4373" t="str">
            <v>Линда-Даунз</v>
          </cell>
          <cell r="D4373" t="str">
            <v>Linda Downs</v>
          </cell>
          <cell r="E4373" t="str">
            <v>Линда-Даунз</v>
          </cell>
          <cell r="F4373" t="str">
            <v>Linda Downs</v>
          </cell>
          <cell r="G4373" t="str">
            <v>-10.0</v>
          </cell>
          <cell r="H4373" t="str">
            <v>Австралия</v>
          </cell>
          <cell r="I4373" t="str">
            <v>Australia</v>
          </cell>
          <cell r="J4373" t="str">
            <v>AU</v>
          </cell>
          <cell r="K4373" t="str">
            <v>-23.017</v>
          </cell>
          <cell r="L4373" t="str">
            <v>138.700</v>
          </cell>
        </row>
        <row r="4374">
          <cell r="A4374" t="str">
            <v>LLS</v>
          </cell>
          <cell r="B4374" t="str">
            <v>SATK</v>
          </cell>
          <cell r="C4374" t="str">
            <v>Лас-Ломитас</v>
          </cell>
          <cell r="D4374" t="str">
            <v>Las Lomitas</v>
          </cell>
          <cell r="E4374" t="str">
            <v>Лас-Ломитас</v>
          </cell>
          <cell r="F4374" t="str">
            <v>Las Lomitas</v>
          </cell>
          <cell r="G4374" t="str">
            <v>+3.0</v>
          </cell>
          <cell r="H4374" t="str">
            <v>Аргентина</v>
          </cell>
          <cell r="I4374" t="str">
            <v>Argentina</v>
          </cell>
          <cell r="J4374" t="str">
            <v>AR</v>
          </cell>
          <cell r="K4374" t="str">
            <v>-24.721367</v>
          </cell>
          <cell r="L4374" t="str">
            <v>-60.548836</v>
          </cell>
          <cell r="M4374">
            <v>846</v>
          </cell>
          <cell r="N4374">
            <v>130</v>
          </cell>
        </row>
        <row r="4375">
          <cell r="A4375" t="str">
            <v>LLU</v>
          </cell>
          <cell r="B4375" t="str">
            <v>BGAP</v>
          </cell>
          <cell r="D4375" t="str">
            <v>Alluitsup Paa</v>
          </cell>
          <cell r="F4375" t="str">
            <v>Alluitsup Paa</v>
          </cell>
          <cell r="G4375" t="str">
            <v>+0.0</v>
          </cell>
          <cell r="H4375" t="str">
            <v>Гренландия</v>
          </cell>
          <cell r="I4375" t="str">
            <v>Greenland</v>
          </cell>
          <cell r="J4375" t="str">
            <v>GL</v>
          </cell>
          <cell r="K4375" t="str">
            <v>60.464444</v>
          </cell>
          <cell r="L4375" t="str">
            <v>-45.577778</v>
          </cell>
          <cell r="N4375">
            <v>27</v>
          </cell>
        </row>
        <row r="4376">
          <cell r="A4376" t="str">
            <v>LLW</v>
          </cell>
          <cell r="B4376" t="str">
            <v>FWKI</v>
          </cell>
          <cell r="D4376" t="str">
            <v>Kumuzu International Airport</v>
          </cell>
          <cell r="F4376" t="str">
            <v>Lilongwe</v>
          </cell>
          <cell r="G4376" t="str">
            <v>+2.0</v>
          </cell>
          <cell r="H4376" t="str">
            <v>Малави</v>
          </cell>
          <cell r="I4376" t="str">
            <v>Malawi</v>
          </cell>
          <cell r="J4376" t="str">
            <v>MW</v>
          </cell>
          <cell r="K4376" t="str">
            <v>-13.789378</v>
          </cell>
          <cell r="L4376" t="str">
            <v>33.781000</v>
          </cell>
          <cell r="M4376">
            <v>3540</v>
          </cell>
          <cell r="N4376">
            <v>1230</v>
          </cell>
        </row>
        <row r="4377">
          <cell r="A4377" t="str">
            <v>LLX</v>
          </cell>
          <cell r="B4377" t="str">
            <v>KCDA</v>
          </cell>
          <cell r="D4377" t="str">
            <v>Lyndonville</v>
          </cell>
          <cell r="F4377" t="str">
            <v>Lyndonville</v>
          </cell>
          <cell r="G4377" t="str">
            <v>-5.0</v>
          </cell>
          <cell r="H4377" t="str">
            <v>США</v>
          </cell>
          <cell r="I4377" t="str">
            <v>United States</v>
          </cell>
          <cell r="J4377" t="str">
            <v>US</v>
          </cell>
          <cell r="K4377" t="str">
            <v>44.569114</v>
          </cell>
          <cell r="L4377" t="str">
            <v>-72.017979</v>
          </cell>
          <cell r="M4377">
            <v>1006</v>
          </cell>
          <cell r="N4377">
            <v>362</v>
          </cell>
        </row>
        <row r="4378">
          <cell r="A4378" t="str">
            <v>LLY</v>
          </cell>
          <cell r="B4378" t="str">
            <v>KVAY</v>
          </cell>
          <cell r="D4378" t="str">
            <v>Burlington County</v>
          </cell>
          <cell r="F4378" t="str">
            <v>Mount Holly</v>
          </cell>
          <cell r="G4378" t="str">
            <v>-5.0</v>
          </cell>
          <cell r="H4378" t="str">
            <v>США</v>
          </cell>
          <cell r="I4378" t="str">
            <v>United States</v>
          </cell>
          <cell r="J4378" t="str">
            <v>US</v>
          </cell>
          <cell r="K4378" t="str">
            <v>39.942891</v>
          </cell>
          <cell r="L4378" t="str">
            <v>-74.845719</v>
          </cell>
          <cell r="M4378">
            <v>1191</v>
          </cell>
          <cell r="N4378">
            <v>16</v>
          </cell>
        </row>
        <row r="4379">
          <cell r="A4379" t="str">
            <v>LMA</v>
          </cell>
          <cell r="D4379" t="str">
            <v>Lake Minchumina</v>
          </cell>
          <cell r="F4379" t="str">
            <v>Lake Minchumina</v>
          </cell>
          <cell r="G4379" t="str">
            <v>-9.0</v>
          </cell>
          <cell r="H4379" t="str">
            <v>США</v>
          </cell>
          <cell r="I4379" t="str">
            <v>United States</v>
          </cell>
          <cell r="J4379" t="str">
            <v>US</v>
          </cell>
          <cell r="K4379" t="str">
            <v>63.885997</v>
          </cell>
          <cell r="L4379" t="str">
            <v>-152.301874</v>
          </cell>
          <cell r="M4379">
            <v>1402</v>
          </cell>
          <cell r="N4379">
            <v>207</v>
          </cell>
        </row>
        <row r="4380">
          <cell r="A4380" t="str">
            <v>LMB</v>
          </cell>
          <cell r="B4380" t="str">
            <v>FWSM</v>
          </cell>
          <cell r="C4380" t="str">
            <v>Салима</v>
          </cell>
          <cell r="D4380" t="str">
            <v>Salima</v>
          </cell>
          <cell r="E4380" t="str">
            <v>Салима</v>
          </cell>
          <cell r="F4380" t="str">
            <v>Salima</v>
          </cell>
          <cell r="G4380" t="str">
            <v>-2.0</v>
          </cell>
          <cell r="H4380" t="str">
            <v>Малави</v>
          </cell>
          <cell r="I4380" t="str">
            <v>Malawi</v>
          </cell>
          <cell r="J4380" t="str">
            <v>MW</v>
          </cell>
          <cell r="K4380" t="str">
            <v>-13.750</v>
          </cell>
          <cell r="L4380" t="str">
            <v>34.583</v>
          </cell>
          <cell r="M4380">
            <v>1384</v>
          </cell>
          <cell r="N4380">
            <v>515</v>
          </cell>
        </row>
        <row r="4381">
          <cell r="A4381" t="str">
            <v>LMC</v>
          </cell>
          <cell r="D4381" t="str">
            <v>Lamacarena</v>
          </cell>
          <cell r="F4381" t="str">
            <v>Lamacarena</v>
          </cell>
          <cell r="G4381" t="str">
            <v>+5.0</v>
          </cell>
          <cell r="H4381" t="str">
            <v>Колумбия</v>
          </cell>
          <cell r="I4381" t="str">
            <v>Colombia</v>
          </cell>
          <cell r="J4381" t="str">
            <v>CO</v>
          </cell>
          <cell r="K4381" t="str">
            <v>3.317</v>
          </cell>
          <cell r="L4381" t="str">
            <v>-73.900</v>
          </cell>
          <cell r="M4381">
            <v>945</v>
          </cell>
          <cell r="N4381">
            <v>457</v>
          </cell>
        </row>
        <row r="4382">
          <cell r="A4382" t="str">
            <v>LMD</v>
          </cell>
          <cell r="C4382" t="str">
            <v>Лос-Менукос</v>
          </cell>
          <cell r="D4382" t="str">
            <v>Los Menucos</v>
          </cell>
          <cell r="E4382" t="str">
            <v>Лос-Менукос</v>
          </cell>
          <cell r="F4382" t="str">
            <v>Los Menucos</v>
          </cell>
          <cell r="G4382" t="str">
            <v>+3.0</v>
          </cell>
          <cell r="H4382" t="str">
            <v>Аргентина</v>
          </cell>
          <cell r="I4382" t="str">
            <v>Argentina</v>
          </cell>
          <cell r="J4382" t="str">
            <v>AR</v>
          </cell>
          <cell r="K4382" t="str">
            <v>-40.815833</v>
          </cell>
          <cell r="L4382" t="str">
            <v>-68.071111</v>
          </cell>
          <cell r="M4382">
            <v>1475</v>
          </cell>
          <cell r="N4382">
            <v>814</v>
          </cell>
        </row>
        <row r="4383">
          <cell r="A4383" t="str">
            <v>LME</v>
          </cell>
          <cell r="B4383" t="str">
            <v>LFRM</v>
          </cell>
          <cell r="D4383" t="str">
            <v>Arnage</v>
          </cell>
          <cell r="E4383" t="str">
            <v>Ле Манс</v>
          </cell>
          <cell r="F4383" t="str">
            <v>Le Mans</v>
          </cell>
          <cell r="G4383" t="str">
            <v>+1.0</v>
          </cell>
          <cell r="H4383" t="str">
            <v>Франция</v>
          </cell>
          <cell r="I4383" t="str">
            <v>France</v>
          </cell>
          <cell r="J4383" t="str">
            <v>FR</v>
          </cell>
          <cell r="K4383" t="str">
            <v>47.948492</v>
          </cell>
          <cell r="L4383" t="str">
            <v>0.201647</v>
          </cell>
          <cell r="M4383">
            <v>1410</v>
          </cell>
          <cell r="N4383">
            <v>59</v>
          </cell>
        </row>
        <row r="4384">
          <cell r="A4384" t="str">
            <v>LMG</v>
          </cell>
          <cell r="C4384" t="str">
            <v>Ламасса</v>
          </cell>
          <cell r="D4384" t="str">
            <v>Lamassa</v>
          </cell>
          <cell r="E4384" t="str">
            <v>Ламасса</v>
          </cell>
          <cell r="F4384" t="str">
            <v>Lamassa</v>
          </cell>
          <cell r="G4384" t="str">
            <v>-10.0</v>
          </cell>
          <cell r="H4384" t="str">
            <v>Папуа - Новая Гвинея</v>
          </cell>
          <cell r="I4384" t="str">
            <v>Papua New Guinea</v>
          </cell>
          <cell r="J4384" t="str">
            <v>PG</v>
          </cell>
          <cell r="K4384" t="str">
            <v>-4.667</v>
          </cell>
          <cell r="L4384" t="str">
            <v>152.733</v>
          </cell>
          <cell r="M4384">
            <v>613</v>
          </cell>
          <cell r="N4384">
            <v>3</v>
          </cell>
        </row>
        <row r="4385">
          <cell r="A4385" t="str">
            <v>LMH</v>
          </cell>
          <cell r="C4385" t="str">
            <v>Лаймон</v>
          </cell>
          <cell r="D4385" t="str">
            <v>Limon</v>
          </cell>
          <cell r="E4385" t="str">
            <v>Лимон</v>
          </cell>
          <cell r="F4385" t="str">
            <v>Limon</v>
          </cell>
          <cell r="G4385" t="str">
            <v>-6.0</v>
          </cell>
          <cell r="H4385" t="str">
            <v>Гондурас</v>
          </cell>
          <cell r="I4385" t="str">
            <v>Honduras</v>
          </cell>
          <cell r="J4385" t="str">
            <v>HN</v>
          </cell>
          <cell r="K4385" t="str">
            <v>15.850</v>
          </cell>
          <cell r="L4385" t="str">
            <v>-85.483</v>
          </cell>
          <cell r="M4385">
            <v>701</v>
          </cell>
          <cell r="N4385">
            <v>3</v>
          </cell>
        </row>
        <row r="4386">
          <cell r="A4386" t="str">
            <v>LMI</v>
          </cell>
          <cell r="C4386" t="str">
            <v>Луми</v>
          </cell>
          <cell r="D4386" t="str">
            <v>Lumi</v>
          </cell>
          <cell r="E4386" t="str">
            <v>Луми</v>
          </cell>
          <cell r="F4386" t="str">
            <v>Lumi</v>
          </cell>
          <cell r="G4386" t="str">
            <v>-10.0</v>
          </cell>
          <cell r="H4386" t="str">
            <v>Папуа - Новая Гвинея</v>
          </cell>
          <cell r="I4386" t="str">
            <v>Papua New Guinea</v>
          </cell>
          <cell r="J4386" t="str">
            <v>PG</v>
          </cell>
          <cell r="K4386" t="str">
            <v>-3.467</v>
          </cell>
          <cell r="L4386" t="str">
            <v>142.033</v>
          </cell>
          <cell r="M4386">
            <v>765</v>
          </cell>
          <cell r="N4386">
            <v>533</v>
          </cell>
        </row>
        <row r="4387">
          <cell r="A4387" t="str">
            <v>LML</v>
          </cell>
          <cell r="C4387" t="str">
            <v>Лей-Айленд</v>
          </cell>
          <cell r="D4387" t="str">
            <v>Lae Island</v>
          </cell>
          <cell r="E4387" t="str">
            <v>Лей-Айленд</v>
          </cell>
          <cell r="F4387" t="str">
            <v>Lae Island</v>
          </cell>
          <cell r="G4387" t="str">
            <v>-12.0</v>
          </cell>
          <cell r="H4387" t="str">
            <v>Маршалловы острова</v>
          </cell>
          <cell r="I4387" t="str">
            <v>Marshall Islands</v>
          </cell>
          <cell r="J4387" t="str">
            <v>MH</v>
          </cell>
          <cell r="K4387" t="str">
            <v>8.921111</v>
          </cell>
          <cell r="L4387" t="str">
            <v>166.264722</v>
          </cell>
        </row>
        <row r="4388">
          <cell r="A4388" t="str">
            <v>LMM</v>
          </cell>
          <cell r="B4388" t="str">
            <v>MMLM</v>
          </cell>
          <cell r="D4388" t="str">
            <v>Federal (Valle Del Fuerte)</v>
          </cell>
          <cell r="E4388" t="str">
            <v>Лос-Мошис</v>
          </cell>
          <cell r="F4388" t="str">
            <v>Los Mochis</v>
          </cell>
          <cell r="G4388" t="str">
            <v>-7.0</v>
          </cell>
          <cell r="H4388" t="str">
            <v>Мексика</v>
          </cell>
          <cell r="I4388" t="str">
            <v>Mexico</v>
          </cell>
          <cell r="J4388" t="str">
            <v>MX</v>
          </cell>
          <cell r="K4388" t="str">
            <v>25.685194</v>
          </cell>
          <cell r="L4388" t="str">
            <v>-109.080806</v>
          </cell>
          <cell r="M4388">
            <v>2000</v>
          </cell>
          <cell r="N4388">
            <v>5</v>
          </cell>
        </row>
        <row r="4389">
          <cell r="A4389" t="str">
            <v>LMN</v>
          </cell>
          <cell r="B4389" t="str">
            <v>WBGJ</v>
          </cell>
          <cell r="D4389" t="str">
            <v>Limbang</v>
          </cell>
          <cell r="F4389" t="str">
            <v>Limbang</v>
          </cell>
          <cell r="G4389" t="str">
            <v>+8.0</v>
          </cell>
          <cell r="H4389" t="str">
            <v>Малайзия</v>
          </cell>
          <cell r="I4389" t="str">
            <v>Malaysia</v>
          </cell>
          <cell r="J4389" t="str">
            <v>MY</v>
          </cell>
          <cell r="K4389" t="str">
            <v>4.808303</v>
          </cell>
          <cell r="L4389" t="str">
            <v>115.010439</v>
          </cell>
          <cell r="M4389">
            <v>430</v>
          </cell>
          <cell r="N4389">
            <v>4</v>
          </cell>
        </row>
        <row r="4390">
          <cell r="A4390" t="str">
            <v>LMO</v>
          </cell>
          <cell r="B4390" t="str">
            <v>EGQS</v>
          </cell>
          <cell r="D4390" t="str">
            <v>RAF Station</v>
          </cell>
          <cell r="F4390" t="str">
            <v>Lossiemouth</v>
          </cell>
          <cell r="G4390" t="str">
            <v>+0.0</v>
          </cell>
          <cell r="H4390" t="str">
            <v>Великобритания</v>
          </cell>
          <cell r="I4390" t="str">
            <v>United Kingdom</v>
          </cell>
          <cell r="J4390" t="str">
            <v>GB</v>
          </cell>
          <cell r="K4390" t="str">
            <v>57.705214</v>
          </cell>
          <cell r="L4390" t="str">
            <v>-3.339169</v>
          </cell>
          <cell r="N4390">
            <v>13</v>
          </cell>
        </row>
        <row r="4391">
          <cell r="A4391" t="str">
            <v>LMP</v>
          </cell>
          <cell r="B4391" t="str">
            <v>LICD</v>
          </cell>
          <cell r="D4391" t="str">
            <v>Lampedusa</v>
          </cell>
          <cell r="F4391" t="str">
            <v>Lampedusa</v>
          </cell>
          <cell r="G4391" t="str">
            <v>+1.0</v>
          </cell>
          <cell r="H4391" t="str">
            <v>Италия</v>
          </cell>
          <cell r="I4391" t="str">
            <v>Italy</v>
          </cell>
          <cell r="J4391" t="str">
            <v>IT</v>
          </cell>
          <cell r="K4391" t="str">
            <v>35.497914</v>
          </cell>
          <cell r="L4391" t="str">
            <v>12.618083</v>
          </cell>
          <cell r="M4391">
            <v>1800</v>
          </cell>
          <cell r="N4391">
            <v>21</v>
          </cell>
        </row>
        <row r="4392">
          <cell r="A4392" t="str">
            <v>LMQ</v>
          </cell>
          <cell r="B4392" t="str">
            <v>HLMB</v>
          </cell>
          <cell r="C4392" t="str">
            <v>Марса-Брега</v>
          </cell>
          <cell r="D4392" t="str">
            <v>Marsa Brega</v>
          </cell>
          <cell r="E4392" t="str">
            <v>Марса-Брега</v>
          </cell>
          <cell r="F4392" t="str">
            <v>Marsa Brega</v>
          </cell>
          <cell r="G4392" t="str">
            <v>-2.0</v>
          </cell>
          <cell r="H4392" t="str">
            <v>Ливия</v>
          </cell>
          <cell r="I4392" t="str">
            <v>Libya</v>
          </cell>
          <cell r="J4392" t="str">
            <v>LY</v>
          </cell>
          <cell r="K4392" t="str">
            <v>30.378139</v>
          </cell>
          <cell r="L4392" t="str">
            <v>19.576444</v>
          </cell>
          <cell r="M4392">
            <v>1600</v>
          </cell>
          <cell r="N4392">
            <v>15</v>
          </cell>
        </row>
        <row r="4393">
          <cell r="A4393" t="str">
            <v>LMR</v>
          </cell>
          <cell r="B4393" t="str">
            <v>FALC</v>
          </cell>
          <cell r="C4393" t="str">
            <v>Лайм-Акрес</v>
          </cell>
          <cell r="D4393" t="str">
            <v>Lime Acres</v>
          </cell>
          <cell r="E4393" t="str">
            <v>Лайм-Акрес</v>
          </cell>
          <cell r="F4393" t="str">
            <v>Lime Acres</v>
          </cell>
          <cell r="G4393" t="str">
            <v>-2.0</v>
          </cell>
          <cell r="H4393" t="str">
            <v>ЮАР</v>
          </cell>
          <cell r="I4393" t="str">
            <v>South Africa</v>
          </cell>
          <cell r="J4393" t="str">
            <v>ZA</v>
          </cell>
          <cell r="K4393" t="str">
            <v>-28.360069</v>
          </cell>
          <cell r="L4393" t="str">
            <v>23.439069</v>
          </cell>
          <cell r="M4393">
            <v>1300</v>
          </cell>
          <cell r="N4393">
            <v>1494</v>
          </cell>
        </row>
        <row r="4394">
          <cell r="A4394" t="str">
            <v>LMS</v>
          </cell>
          <cell r="B4394" t="str">
            <v>KLMS</v>
          </cell>
          <cell r="D4394" t="str">
            <v>Winston County</v>
          </cell>
          <cell r="F4394" t="str">
            <v>Louisville</v>
          </cell>
          <cell r="G4394" t="str">
            <v>-5.0</v>
          </cell>
          <cell r="H4394" t="str">
            <v>США</v>
          </cell>
          <cell r="I4394" t="str">
            <v>United States</v>
          </cell>
          <cell r="J4394" t="str">
            <v>US</v>
          </cell>
          <cell r="K4394" t="str">
            <v>33.146209</v>
          </cell>
          <cell r="L4394" t="str">
            <v>-89.062479</v>
          </cell>
          <cell r="M4394">
            <v>1377</v>
          </cell>
          <cell r="N4394">
            <v>175</v>
          </cell>
        </row>
        <row r="4395">
          <cell r="A4395" t="str">
            <v>LMT</v>
          </cell>
          <cell r="B4395" t="str">
            <v>KLMT</v>
          </cell>
          <cell r="D4395" t="str">
            <v>Kingsley Field</v>
          </cell>
          <cell r="E4395" t="str">
            <v>Кламмат Фоллз</v>
          </cell>
          <cell r="F4395" t="str">
            <v>Klamath Falls</v>
          </cell>
          <cell r="G4395" t="str">
            <v>-8.0</v>
          </cell>
          <cell r="H4395" t="str">
            <v>США</v>
          </cell>
          <cell r="I4395" t="str">
            <v>United States</v>
          </cell>
          <cell r="J4395" t="str">
            <v>US</v>
          </cell>
          <cell r="K4395" t="str">
            <v>42.156139</v>
          </cell>
          <cell r="L4395" t="str">
            <v>-121.733194</v>
          </cell>
          <cell r="M4395">
            <v>3140</v>
          </cell>
          <cell r="N4395">
            <v>1248</v>
          </cell>
        </row>
        <row r="4396">
          <cell r="A4396" t="str">
            <v>LMX</v>
          </cell>
          <cell r="D4396" t="str">
            <v>Lopez De Micay</v>
          </cell>
          <cell r="F4396" t="str">
            <v>Lopez De Micay</v>
          </cell>
          <cell r="G4396" t="str">
            <v>+5.0</v>
          </cell>
          <cell r="H4396" t="str">
            <v>Колумбия</v>
          </cell>
          <cell r="I4396" t="str">
            <v>Colombia</v>
          </cell>
          <cell r="J4396" t="str">
            <v>CO</v>
          </cell>
          <cell r="K4396" t="str">
            <v>3.050</v>
          </cell>
          <cell r="L4396" t="str">
            <v>-77.550</v>
          </cell>
        </row>
        <row r="4397">
          <cell r="A4397" t="str">
            <v>LMY</v>
          </cell>
          <cell r="C4397" t="str">
            <v>Лейк-Мюррей</v>
          </cell>
          <cell r="D4397" t="str">
            <v>Lake Murray</v>
          </cell>
          <cell r="E4397" t="str">
            <v>Лейк-Мюррей</v>
          </cell>
          <cell r="F4397" t="str">
            <v>Lake Murray</v>
          </cell>
          <cell r="G4397" t="str">
            <v>-10.0</v>
          </cell>
          <cell r="H4397" t="str">
            <v>Папуа - Новая Гвинея</v>
          </cell>
          <cell r="I4397" t="str">
            <v>Papua New Guinea</v>
          </cell>
          <cell r="J4397" t="str">
            <v>PG</v>
          </cell>
          <cell r="K4397" t="str">
            <v>-7.000</v>
          </cell>
          <cell r="L4397" t="str">
            <v>141.483</v>
          </cell>
          <cell r="M4397">
            <v>760</v>
          </cell>
          <cell r="N4397">
            <v>61</v>
          </cell>
        </row>
        <row r="4398">
          <cell r="A4398" t="str">
            <v>LMZ</v>
          </cell>
          <cell r="C4398" t="str">
            <v>Палма</v>
          </cell>
          <cell r="D4398" t="str">
            <v>Palma</v>
          </cell>
          <cell r="E4398" t="str">
            <v>Палма</v>
          </cell>
          <cell r="F4398" t="str">
            <v>Palma</v>
          </cell>
          <cell r="G4398" t="str">
            <v>-2.0</v>
          </cell>
          <cell r="H4398" t="str">
            <v>Мозамбик</v>
          </cell>
          <cell r="I4398" t="str">
            <v>Mozambique</v>
          </cell>
          <cell r="J4398" t="str">
            <v>MZ</v>
          </cell>
          <cell r="K4398" t="str">
            <v>-10.750</v>
          </cell>
          <cell r="L4398" t="str">
            <v>40.471</v>
          </cell>
          <cell r="M4398">
            <v>700</v>
          </cell>
          <cell r="N4398">
            <v>60</v>
          </cell>
        </row>
        <row r="4399">
          <cell r="A4399" t="str">
            <v>LNA</v>
          </cell>
          <cell r="B4399" t="str">
            <v>KLNA</v>
          </cell>
          <cell r="D4399" t="str">
            <v>Palm Beach County Park</v>
          </cell>
          <cell r="E4399" t="str">
            <v>Уест Палм Бич</v>
          </cell>
          <cell r="F4399" t="str">
            <v>West Palm Beach</v>
          </cell>
          <cell r="G4399" t="str">
            <v>-5.0</v>
          </cell>
          <cell r="H4399" t="str">
            <v>США</v>
          </cell>
          <cell r="I4399" t="str">
            <v>United States</v>
          </cell>
          <cell r="J4399" t="str">
            <v>US</v>
          </cell>
          <cell r="K4399" t="str">
            <v>26.593046</v>
          </cell>
          <cell r="L4399" t="str">
            <v>-80.085065</v>
          </cell>
          <cell r="M4399">
            <v>992</v>
          </cell>
          <cell r="N4399">
            <v>4</v>
          </cell>
        </row>
        <row r="4400">
          <cell r="A4400" t="str">
            <v>LNB</v>
          </cell>
          <cell r="B4400" t="str">
            <v>NVSM</v>
          </cell>
          <cell r="C4400" t="str">
            <v>Ламен-Бей</v>
          </cell>
          <cell r="D4400" t="str">
            <v>Lamen Bay</v>
          </cell>
          <cell r="E4400" t="str">
            <v>Ламен-Бей</v>
          </cell>
          <cell r="F4400" t="str">
            <v>Lamen Bay</v>
          </cell>
          <cell r="G4400" t="str">
            <v>+11.0</v>
          </cell>
          <cell r="H4400" t="str">
            <v>Вануату</v>
          </cell>
          <cell r="I4400" t="str">
            <v>Vanuatu</v>
          </cell>
          <cell r="J4400" t="str">
            <v>VU</v>
          </cell>
          <cell r="K4400" t="str">
            <v>-16.584167</v>
          </cell>
          <cell r="L4400" t="str">
            <v>168.159167</v>
          </cell>
          <cell r="M4400">
            <v>850</v>
          </cell>
          <cell r="N4400">
            <v>2</v>
          </cell>
        </row>
        <row r="4401">
          <cell r="A4401" t="str">
            <v>LNC</v>
          </cell>
          <cell r="C4401" t="str">
            <v>Ленгбати</v>
          </cell>
          <cell r="D4401" t="str">
            <v>Lengbati</v>
          </cell>
          <cell r="E4401" t="str">
            <v>Ленгбати</v>
          </cell>
          <cell r="F4401" t="str">
            <v>Lengbati</v>
          </cell>
          <cell r="G4401" t="str">
            <v>-10.0</v>
          </cell>
          <cell r="H4401" t="str">
            <v>Папуа - Новая Гвинея</v>
          </cell>
          <cell r="I4401" t="str">
            <v>Papua New Guinea</v>
          </cell>
          <cell r="J4401" t="str">
            <v>PG</v>
          </cell>
          <cell r="K4401" t="str">
            <v>-6.383</v>
          </cell>
          <cell r="L4401" t="str">
            <v>147.367</v>
          </cell>
          <cell r="M4401">
            <v>466</v>
          </cell>
          <cell r="N4401">
            <v>1646</v>
          </cell>
        </row>
        <row r="4402">
          <cell r="A4402" t="str">
            <v>LND</v>
          </cell>
          <cell r="B4402" t="str">
            <v>KLND</v>
          </cell>
          <cell r="D4402" t="str">
            <v>Hunt Field</v>
          </cell>
          <cell r="F4402" t="str">
            <v>Lander</v>
          </cell>
          <cell r="G4402" t="str">
            <v>-7.0</v>
          </cell>
          <cell r="H4402" t="str">
            <v>США</v>
          </cell>
          <cell r="I4402" t="str">
            <v>United States</v>
          </cell>
          <cell r="J4402" t="str">
            <v>US</v>
          </cell>
          <cell r="K4402" t="str">
            <v>42.815236</v>
          </cell>
          <cell r="L4402" t="str">
            <v>-108.729839</v>
          </cell>
          <cell r="M4402">
            <v>1554</v>
          </cell>
          <cell r="N4402">
            <v>1703</v>
          </cell>
        </row>
        <row r="4403">
          <cell r="A4403" t="str">
            <v>LNE</v>
          </cell>
          <cell r="B4403" t="str">
            <v>NVSO</v>
          </cell>
          <cell r="D4403" t="str">
            <v>Lonorore</v>
          </cell>
          <cell r="F4403" t="str">
            <v>Lonorore</v>
          </cell>
          <cell r="G4403" t="str">
            <v>-11.0</v>
          </cell>
          <cell r="H4403" t="str">
            <v>Вануату</v>
          </cell>
          <cell r="I4403" t="str">
            <v>Vanuatu</v>
          </cell>
          <cell r="J4403" t="str">
            <v>VU</v>
          </cell>
          <cell r="K4403" t="str">
            <v>-15.865556</v>
          </cell>
          <cell r="L4403" t="str">
            <v>168.171944</v>
          </cell>
          <cell r="M4403">
            <v>900</v>
          </cell>
          <cell r="N4403">
            <v>13</v>
          </cell>
        </row>
        <row r="4404">
          <cell r="A4404" t="str">
            <v>LNF</v>
          </cell>
          <cell r="C4404" t="str">
            <v>Мунбил</v>
          </cell>
          <cell r="D4404" t="str">
            <v>Munbil</v>
          </cell>
          <cell r="E4404" t="str">
            <v>Мунбил</v>
          </cell>
          <cell r="F4404" t="str">
            <v>Munbil</v>
          </cell>
          <cell r="G4404" t="str">
            <v>-10.0</v>
          </cell>
          <cell r="H4404" t="str">
            <v>Папуа - Новая Гвинея</v>
          </cell>
          <cell r="I4404" t="str">
            <v>Papua New Guinea</v>
          </cell>
          <cell r="J4404" t="str">
            <v>PG</v>
          </cell>
          <cell r="K4404" t="str">
            <v>-4.850</v>
          </cell>
          <cell r="L4404" t="str">
            <v>141.217</v>
          </cell>
          <cell r="M4404">
            <v>635</v>
          </cell>
          <cell r="N4404">
            <v>930</v>
          </cell>
        </row>
        <row r="4405">
          <cell r="A4405" t="str">
            <v>LNG</v>
          </cell>
          <cell r="C4405" t="str">
            <v>Лесе</v>
          </cell>
          <cell r="D4405" t="str">
            <v>Lese</v>
          </cell>
          <cell r="E4405" t="str">
            <v>Лесе</v>
          </cell>
          <cell r="F4405" t="str">
            <v>Lese</v>
          </cell>
          <cell r="G4405" t="str">
            <v>-10.0</v>
          </cell>
          <cell r="H4405" t="str">
            <v>Папуа - Новая Гвинея</v>
          </cell>
          <cell r="I4405" t="str">
            <v>Papua New Guinea</v>
          </cell>
          <cell r="J4405" t="str">
            <v>PG</v>
          </cell>
          <cell r="K4405" t="str">
            <v>-8.267</v>
          </cell>
          <cell r="L4405" t="str">
            <v>146.267</v>
          </cell>
          <cell r="M4405">
            <v>732</v>
          </cell>
          <cell r="N4405">
            <v>2</v>
          </cell>
        </row>
        <row r="4406">
          <cell r="A4406" t="str">
            <v>LNH</v>
          </cell>
          <cell r="B4406" t="str">
            <v>YLKN</v>
          </cell>
          <cell r="D4406" t="str">
            <v>Lake Nash</v>
          </cell>
          <cell r="F4406" t="str">
            <v>Lake Nash</v>
          </cell>
          <cell r="G4406" t="str">
            <v>-9.5</v>
          </cell>
          <cell r="H4406" t="str">
            <v>Австралия</v>
          </cell>
          <cell r="I4406" t="str">
            <v>Australia</v>
          </cell>
          <cell r="J4406" t="str">
            <v>AU</v>
          </cell>
          <cell r="K4406" t="str">
            <v>-20.980833</v>
          </cell>
          <cell r="L4406" t="str">
            <v>137.918333</v>
          </cell>
          <cell r="M4406">
            <v>917</v>
          </cell>
          <cell r="N4406">
            <v>213</v>
          </cell>
        </row>
        <row r="4407">
          <cell r="A4407" t="str">
            <v>LNI</v>
          </cell>
          <cell r="B4407" t="str">
            <v>PALN</v>
          </cell>
          <cell r="D4407" t="str">
            <v>Dew Station</v>
          </cell>
          <cell r="F4407" t="str">
            <v>Lonely</v>
          </cell>
          <cell r="G4407" t="str">
            <v>-9.0</v>
          </cell>
          <cell r="H4407" t="str">
            <v>США</v>
          </cell>
          <cell r="I4407" t="str">
            <v>United States</v>
          </cell>
          <cell r="J4407" t="str">
            <v>US</v>
          </cell>
          <cell r="K4407" t="str">
            <v>70.910745</v>
          </cell>
          <cell r="L4407" t="str">
            <v>-153.242215</v>
          </cell>
          <cell r="M4407">
            <v>1560</v>
          </cell>
          <cell r="N4407">
            <v>5</v>
          </cell>
        </row>
        <row r="4408">
          <cell r="A4408" t="str">
            <v>LNJ</v>
          </cell>
          <cell r="B4408" t="str">
            <v>ZPLC</v>
          </cell>
          <cell r="D4408" t="str">
            <v>Lincang</v>
          </cell>
          <cell r="F4408" t="str">
            <v>Lincang</v>
          </cell>
          <cell r="G4408" t="str">
            <v>+0.0</v>
          </cell>
          <cell r="H4408" t="str">
            <v>Китай</v>
          </cell>
          <cell r="I4408" t="str">
            <v>China</v>
          </cell>
          <cell r="J4408" t="str">
            <v>CN</v>
          </cell>
          <cell r="K4408" t="str">
            <v>23.738611</v>
          </cell>
          <cell r="L4408" t="str">
            <v>100.024722</v>
          </cell>
        </row>
        <row r="4409">
          <cell r="A4409" t="str">
            <v>LNK</v>
          </cell>
          <cell r="B4409" t="str">
            <v>KLNK</v>
          </cell>
          <cell r="D4409" t="str">
            <v>Lincoln</v>
          </cell>
          <cell r="F4409" t="str">
            <v>Lincoln, NE</v>
          </cell>
          <cell r="G4409" t="str">
            <v>-6.0</v>
          </cell>
          <cell r="H4409" t="str">
            <v>США</v>
          </cell>
          <cell r="I4409" t="str">
            <v>United States</v>
          </cell>
          <cell r="J4409" t="str">
            <v>US</v>
          </cell>
          <cell r="K4409" t="str">
            <v>40.850972</v>
          </cell>
          <cell r="L4409" t="str">
            <v>-96.759250</v>
          </cell>
          <cell r="M4409">
            <v>3932</v>
          </cell>
          <cell r="N4409">
            <v>372</v>
          </cell>
        </row>
        <row r="4410">
          <cell r="A4410" t="str">
            <v>LNM</v>
          </cell>
          <cell r="C4410" t="str">
            <v>Лангимар</v>
          </cell>
          <cell r="D4410" t="str">
            <v>Langimar</v>
          </cell>
          <cell r="E4410" t="str">
            <v>Лангимар</v>
          </cell>
          <cell r="F4410" t="str">
            <v>Langimar</v>
          </cell>
          <cell r="G4410" t="str">
            <v>-10.0</v>
          </cell>
          <cell r="H4410" t="str">
            <v>Папуа - Новая Гвинея</v>
          </cell>
          <cell r="I4410" t="str">
            <v>Papua New Guinea</v>
          </cell>
          <cell r="J4410" t="str">
            <v>PG</v>
          </cell>
          <cell r="K4410" t="str">
            <v>-7.217</v>
          </cell>
          <cell r="L4410" t="str">
            <v>146.200</v>
          </cell>
          <cell r="M4410">
            <v>503</v>
          </cell>
          <cell r="N4410">
            <v>1433</v>
          </cell>
        </row>
        <row r="4411">
          <cell r="A4411" t="str">
            <v>LNN</v>
          </cell>
          <cell r="B4411" t="str">
            <v>KLNN</v>
          </cell>
          <cell r="D4411" t="str">
            <v>Lost Nation</v>
          </cell>
          <cell r="F4411" t="str">
            <v>Willoughby</v>
          </cell>
          <cell r="G4411" t="str">
            <v>+5.0</v>
          </cell>
          <cell r="H4411" t="str">
            <v>США</v>
          </cell>
          <cell r="I4411" t="str">
            <v>United States</v>
          </cell>
          <cell r="J4411" t="str">
            <v>US</v>
          </cell>
          <cell r="K4411" t="str">
            <v>41.684028</v>
          </cell>
          <cell r="L4411" t="str">
            <v>-81.389750</v>
          </cell>
          <cell r="M4411">
            <v>1524</v>
          </cell>
          <cell r="N4411">
            <v>191</v>
          </cell>
        </row>
        <row r="4412">
          <cell r="A4412" t="str">
            <v>LNO</v>
          </cell>
          <cell r="B4412" t="str">
            <v>YLEO</v>
          </cell>
          <cell r="D4412" t="str">
            <v>Leonora</v>
          </cell>
          <cell r="F4412" t="str">
            <v>Leonora</v>
          </cell>
          <cell r="G4412" t="str">
            <v>-8.0</v>
          </cell>
          <cell r="H4412" t="str">
            <v>Австралия</v>
          </cell>
          <cell r="I4412" t="str">
            <v>Australia</v>
          </cell>
          <cell r="J4412" t="str">
            <v>AU</v>
          </cell>
          <cell r="K4412" t="str">
            <v>-28.878056</v>
          </cell>
          <cell r="L4412" t="str">
            <v>121.314722</v>
          </cell>
          <cell r="M4412">
            <v>1343</v>
          </cell>
          <cell r="N4412">
            <v>371</v>
          </cell>
        </row>
        <row r="4413">
          <cell r="A4413" t="str">
            <v>LNP</v>
          </cell>
          <cell r="B4413" t="str">
            <v>KLNP</v>
          </cell>
          <cell r="D4413" t="str">
            <v>Wise</v>
          </cell>
          <cell r="F4413" t="str">
            <v>Wise</v>
          </cell>
          <cell r="G4413" t="str">
            <v>-5.0</v>
          </cell>
          <cell r="H4413" t="str">
            <v>США</v>
          </cell>
          <cell r="I4413" t="str">
            <v>United States</v>
          </cell>
          <cell r="J4413" t="str">
            <v>US</v>
          </cell>
          <cell r="K4413" t="str">
            <v>36.987528</v>
          </cell>
          <cell r="L4413" t="str">
            <v>-82.530000</v>
          </cell>
          <cell r="M4413">
            <v>1433</v>
          </cell>
          <cell r="N4413">
            <v>818</v>
          </cell>
        </row>
        <row r="4414">
          <cell r="A4414" t="str">
            <v>LNQ</v>
          </cell>
          <cell r="C4414" t="str">
            <v>Лоани</v>
          </cell>
          <cell r="D4414" t="str">
            <v>Loani</v>
          </cell>
          <cell r="E4414" t="str">
            <v>Лоани</v>
          </cell>
          <cell r="F4414" t="str">
            <v>Loani</v>
          </cell>
          <cell r="G4414" t="str">
            <v>-10.0</v>
          </cell>
          <cell r="H4414" t="str">
            <v>Папуа - Новая Гвинея</v>
          </cell>
          <cell r="I4414" t="str">
            <v>Papua New Guinea</v>
          </cell>
          <cell r="J4414" t="str">
            <v>PG</v>
          </cell>
          <cell r="K4414" t="str">
            <v>-10.583</v>
          </cell>
          <cell r="L4414" t="str">
            <v>150.583</v>
          </cell>
          <cell r="M4414">
            <v>792</v>
          </cell>
          <cell r="N4414">
            <v>61</v>
          </cell>
        </row>
        <row r="4415">
          <cell r="A4415" t="str">
            <v>LNR</v>
          </cell>
          <cell r="B4415" t="str">
            <v>KLNR</v>
          </cell>
          <cell r="D4415" t="str">
            <v>Tri County</v>
          </cell>
          <cell r="F4415" t="str">
            <v>Lone Rock</v>
          </cell>
          <cell r="G4415" t="str">
            <v>-6.0</v>
          </cell>
          <cell r="H4415" t="str">
            <v>США</v>
          </cell>
          <cell r="I4415" t="str">
            <v>United States</v>
          </cell>
          <cell r="J4415" t="str">
            <v>US</v>
          </cell>
          <cell r="K4415" t="str">
            <v>43.211861</v>
          </cell>
          <cell r="L4415" t="str">
            <v>-90.179833</v>
          </cell>
          <cell r="M4415">
            <v>1234</v>
          </cell>
          <cell r="N4415">
            <v>219</v>
          </cell>
        </row>
        <row r="4416">
          <cell r="A4416" t="str">
            <v>LNS</v>
          </cell>
          <cell r="B4416" t="str">
            <v>KLNS</v>
          </cell>
          <cell r="D4416" t="str">
            <v>Lancaster</v>
          </cell>
          <cell r="F4416" t="str">
            <v>Lancaster</v>
          </cell>
          <cell r="G4416" t="str">
            <v>-8.0</v>
          </cell>
          <cell r="H4416" t="str">
            <v>США</v>
          </cell>
          <cell r="I4416" t="str">
            <v>United States</v>
          </cell>
          <cell r="J4416" t="str">
            <v>US</v>
          </cell>
          <cell r="K4416" t="str">
            <v>40.121715</v>
          </cell>
          <cell r="L4416" t="str">
            <v>-76.296098</v>
          </cell>
          <cell r="M4416">
            <v>1645</v>
          </cell>
          <cell r="N4416">
            <v>123</v>
          </cell>
        </row>
        <row r="4417">
          <cell r="A4417" t="str">
            <v>LNV</v>
          </cell>
          <cell r="B4417" t="str">
            <v>AYKY</v>
          </cell>
          <cell r="D4417" t="str">
            <v>Lihir Island</v>
          </cell>
          <cell r="F4417" t="str">
            <v>Lihir Island</v>
          </cell>
          <cell r="H4417" t="str">
            <v>Папуа - Новая Гвинея</v>
          </cell>
          <cell r="I4417" t="str">
            <v>Papua New Guinea</v>
          </cell>
          <cell r="J4417" t="str">
            <v>PG</v>
          </cell>
          <cell r="K4417" t="str">
            <v>-3.043611</v>
          </cell>
          <cell r="L4417" t="str">
            <v>152.628889</v>
          </cell>
          <cell r="M4417">
            <v>579</v>
          </cell>
          <cell r="N4417">
            <v>54</v>
          </cell>
        </row>
        <row r="4418">
          <cell r="A4418" t="str">
            <v>LNX</v>
          </cell>
          <cell r="B4418" t="str">
            <v>UUBS</v>
          </cell>
          <cell r="C4418" t="str">
            <v>Смоленск</v>
          </cell>
          <cell r="D4418" t="str">
            <v>Smolensk</v>
          </cell>
          <cell r="E4418" t="str">
            <v>Смоленск</v>
          </cell>
          <cell r="F4418" t="str">
            <v>Smolensk</v>
          </cell>
          <cell r="G4418" t="str">
            <v>-2.0</v>
          </cell>
          <cell r="H4418" t="str">
            <v>Россия</v>
          </cell>
          <cell r="I4418" t="str">
            <v>Russian Federation</v>
          </cell>
          <cell r="J4418" t="str">
            <v>RU</v>
          </cell>
          <cell r="K4418" t="str">
            <v>54.824444</v>
          </cell>
          <cell r="L4418" t="str">
            <v>32.024167</v>
          </cell>
          <cell r="N4418">
            <v>250</v>
          </cell>
        </row>
        <row r="4419">
          <cell r="A4419" t="str">
            <v>LNY</v>
          </cell>
          <cell r="B4419" t="str">
            <v>PHNY</v>
          </cell>
          <cell r="D4419" t="str">
            <v>Lanai City</v>
          </cell>
          <cell r="F4419" t="str">
            <v>Lanai City</v>
          </cell>
          <cell r="G4419" t="str">
            <v>-10.0</v>
          </cell>
          <cell r="H4419" t="str">
            <v>США</v>
          </cell>
          <cell r="I4419" t="str">
            <v>United States</v>
          </cell>
          <cell r="J4419" t="str">
            <v>US</v>
          </cell>
          <cell r="K4419" t="str">
            <v>20.785611</v>
          </cell>
          <cell r="L4419" t="str">
            <v>-156.951418</v>
          </cell>
          <cell r="M4419">
            <v>1524</v>
          </cell>
          <cell r="N4419">
            <v>399</v>
          </cell>
        </row>
        <row r="4420">
          <cell r="A4420" t="str">
            <v>LNZ</v>
          </cell>
          <cell r="B4420" t="str">
            <v>LOWL</v>
          </cell>
          <cell r="D4420" t="str">
            <v>Blue Danube</v>
          </cell>
          <cell r="E4420" t="str">
            <v>Линц</v>
          </cell>
          <cell r="F4420" t="str">
            <v>Linz</v>
          </cell>
          <cell r="G4420" t="str">
            <v>-1.0</v>
          </cell>
          <cell r="H4420" t="str">
            <v>Австрия</v>
          </cell>
          <cell r="I4420" t="str">
            <v>Austria</v>
          </cell>
          <cell r="J4420" t="str">
            <v>AT</v>
          </cell>
          <cell r="K4420" t="str">
            <v>48.233219</v>
          </cell>
          <cell r="L4420" t="str">
            <v>14.187511</v>
          </cell>
          <cell r="M4420">
            <v>2810</v>
          </cell>
          <cell r="N4420">
            <v>298</v>
          </cell>
        </row>
        <row r="4421">
          <cell r="A4421" t="str">
            <v>LOA</v>
          </cell>
          <cell r="B4421" t="str">
            <v>YLOR</v>
          </cell>
          <cell r="C4421" t="str">
            <v>Лотарингия</v>
          </cell>
          <cell r="D4421" t="str">
            <v>Lorraine</v>
          </cell>
          <cell r="E4421" t="str">
            <v>Лотарингия</v>
          </cell>
          <cell r="F4421" t="str">
            <v>Lorraine</v>
          </cell>
          <cell r="G4421" t="str">
            <v>-10.0</v>
          </cell>
          <cell r="H4421" t="str">
            <v>Австралия</v>
          </cell>
          <cell r="I4421" t="str">
            <v>Australia</v>
          </cell>
          <cell r="J4421" t="str">
            <v>AU</v>
          </cell>
          <cell r="K4421" t="str">
            <v>-18.992778</v>
          </cell>
          <cell r="L4421" t="str">
            <v>139.905833</v>
          </cell>
          <cell r="M4421">
            <v>1494</v>
          </cell>
          <cell r="N4421">
            <v>61</v>
          </cell>
        </row>
        <row r="4422">
          <cell r="A4422" t="str">
            <v>LOB</v>
          </cell>
          <cell r="B4422" t="str">
            <v>SCAN</v>
          </cell>
          <cell r="D4422" t="str">
            <v>Los Andes</v>
          </cell>
          <cell r="F4422" t="str">
            <v>Los Andes</v>
          </cell>
          <cell r="G4422" t="str">
            <v>+0.0</v>
          </cell>
          <cell r="H4422" t="str">
            <v>Чили</v>
          </cell>
          <cell r="I4422" t="str">
            <v>Chile</v>
          </cell>
          <cell r="J4422" t="str">
            <v>CL</v>
          </cell>
          <cell r="K4422" t="str">
            <v>-32.800</v>
          </cell>
          <cell r="L4422" t="str">
            <v>-70.633</v>
          </cell>
        </row>
        <row r="4423">
          <cell r="A4423" t="str">
            <v>LOC</v>
          </cell>
          <cell r="B4423" t="str">
            <v>YLOK</v>
          </cell>
          <cell r="D4423" t="str">
            <v>Lock</v>
          </cell>
          <cell r="F4423" t="str">
            <v>Lock</v>
          </cell>
          <cell r="G4423" t="str">
            <v>-9.5</v>
          </cell>
          <cell r="H4423" t="str">
            <v>Австралия</v>
          </cell>
          <cell r="I4423" t="str">
            <v>Australia</v>
          </cell>
          <cell r="J4423" t="str">
            <v>AU</v>
          </cell>
          <cell r="K4423" t="str">
            <v>-33.544167</v>
          </cell>
          <cell r="L4423" t="str">
            <v>135.693333</v>
          </cell>
          <cell r="N4423">
            <v>107</v>
          </cell>
        </row>
        <row r="4424">
          <cell r="A4424" t="str">
            <v>LOD</v>
          </cell>
          <cell r="B4424" t="str">
            <v>NVSG</v>
          </cell>
          <cell r="C4424" t="str">
            <v>Лонгана</v>
          </cell>
          <cell r="D4424" t="str">
            <v>Longana</v>
          </cell>
          <cell r="E4424" t="str">
            <v>Лонгана</v>
          </cell>
          <cell r="F4424" t="str">
            <v>Longana</v>
          </cell>
          <cell r="G4424" t="str">
            <v>+11.0</v>
          </cell>
          <cell r="H4424" t="str">
            <v>Вануату</v>
          </cell>
          <cell r="I4424" t="str">
            <v>Vanuatu</v>
          </cell>
          <cell r="J4424" t="str">
            <v>VU</v>
          </cell>
          <cell r="K4424" t="str">
            <v>-15.306667</v>
          </cell>
          <cell r="L4424" t="str">
            <v>167.967222</v>
          </cell>
          <cell r="M4424">
            <v>710</v>
          </cell>
          <cell r="N4424">
            <v>51</v>
          </cell>
        </row>
        <row r="4425">
          <cell r="A4425" t="str">
            <v>LOE</v>
          </cell>
          <cell r="B4425" t="str">
            <v>VTUL</v>
          </cell>
          <cell r="C4425" t="str">
            <v>Лоэй</v>
          </cell>
          <cell r="D4425" t="str">
            <v>Loei</v>
          </cell>
          <cell r="E4425" t="str">
            <v>Лоэй</v>
          </cell>
          <cell r="F4425" t="str">
            <v>Loei</v>
          </cell>
          <cell r="G4425" t="str">
            <v>+7.0</v>
          </cell>
          <cell r="H4425" t="str">
            <v>Таиланд</v>
          </cell>
          <cell r="I4425" t="str">
            <v>Thailand</v>
          </cell>
          <cell r="J4425" t="str">
            <v>TH</v>
          </cell>
          <cell r="K4425" t="str">
            <v>17.439133</v>
          </cell>
          <cell r="L4425" t="str">
            <v>101.722064</v>
          </cell>
          <cell r="M4425">
            <v>1500</v>
          </cell>
          <cell r="N4425">
            <v>262</v>
          </cell>
        </row>
        <row r="4426">
          <cell r="A4426" t="str">
            <v>LOF</v>
          </cell>
          <cell r="C4426" t="str">
            <v>Лоун</v>
          </cell>
          <cell r="D4426" t="str">
            <v>Loen</v>
          </cell>
          <cell r="E4426" t="str">
            <v>Лоун</v>
          </cell>
          <cell r="F4426" t="str">
            <v>Loen</v>
          </cell>
          <cell r="G4426" t="str">
            <v>-12.0</v>
          </cell>
          <cell r="H4426" t="str">
            <v>Маршалловы острова</v>
          </cell>
          <cell r="I4426" t="str">
            <v>Marshall Islands</v>
          </cell>
          <cell r="J4426" t="str">
            <v>MH</v>
          </cell>
          <cell r="K4426" t="str">
            <v>7.800</v>
          </cell>
          <cell r="L4426" t="str">
            <v>168.283</v>
          </cell>
        </row>
        <row r="4427">
          <cell r="A4427" t="str">
            <v>LOG</v>
          </cell>
          <cell r="D4427" t="str">
            <v>Longview</v>
          </cell>
          <cell r="F4427" t="str">
            <v>Longview</v>
          </cell>
          <cell r="G4427" t="str">
            <v>-8.0</v>
          </cell>
          <cell r="H4427" t="str">
            <v>США</v>
          </cell>
          <cell r="I4427" t="str">
            <v>United States</v>
          </cell>
          <cell r="J4427" t="str">
            <v>US</v>
          </cell>
          <cell r="K4427" t="str">
            <v>46.116666666667</v>
          </cell>
          <cell r="L4427" t="str">
            <v>-122.88333333333</v>
          </cell>
        </row>
        <row r="4428">
          <cell r="A4428" t="str">
            <v>LOH</v>
          </cell>
          <cell r="B4428" t="str">
            <v>SETM</v>
          </cell>
          <cell r="D4428" t="str">
            <v>Camilo Ponce Enrнquez Airport</v>
          </cell>
          <cell r="F4428" t="str">
            <v>Catamayo, Loja</v>
          </cell>
          <cell r="G4428" t="str">
            <v>+5.0</v>
          </cell>
          <cell r="H4428" t="str">
            <v>Эквадор</v>
          </cell>
          <cell r="I4428" t="str">
            <v>Ecuador</v>
          </cell>
          <cell r="J4428" t="str">
            <v>EC</v>
          </cell>
          <cell r="K4428" t="str">
            <v>-3.995892</v>
          </cell>
          <cell r="L4428" t="str">
            <v>-79.371925</v>
          </cell>
          <cell r="M4428">
            <v>1700</v>
          </cell>
          <cell r="N4428">
            <v>1236</v>
          </cell>
        </row>
        <row r="4429">
          <cell r="A4429" t="str">
            <v>LOI</v>
          </cell>
          <cell r="B4429" t="str">
            <v>CVFT</v>
          </cell>
          <cell r="D4429" t="str">
            <v>Helmuth Baungartem</v>
          </cell>
          <cell r="F4429" t="str">
            <v>Lontras</v>
          </cell>
          <cell r="G4429" t="str">
            <v>+0.0</v>
          </cell>
          <cell r="H4429" t="str">
            <v>Бразилия</v>
          </cell>
          <cell r="I4429" t="str">
            <v>Brazil</v>
          </cell>
          <cell r="J4429" t="str">
            <v>BR</v>
          </cell>
          <cell r="K4429" t="str">
            <v>-4.3833333333333</v>
          </cell>
          <cell r="L4429" t="str">
            <v>-51.916666666667</v>
          </cell>
        </row>
        <row r="4430">
          <cell r="A4430" t="str">
            <v>LOK</v>
          </cell>
          <cell r="B4430" t="str">
            <v>HKLO</v>
          </cell>
          <cell r="C4430" t="str">
            <v>Лодвар</v>
          </cell>
          <cell r="D4430" t="str">
            <v>Lodwar</v>
          </cell>
          <cell r="E4430" t="str">
            <v>Лодвар</v>
          </cell>
          <cell r="F4430" t="str">
            <v>Lodwar</v>
          </cell>
          <cell r="G4430" t="str">
            <v>-3.0</v>
          </cell>
          <cell r="H4430" t="str">
            <v>Кения</v>
          </cell>
          <cell r="I4430" t="str">
            <v>Kenya</v>
          </cell>
          <cell r="J4430" t="str">
            <v>KE</v>
          </cell>
          <cell r="K4430" t="str">
            <v>3.121967</v>
          </cell>
          <cell r="L4430" t="str">
            <v>35.608692</v>
          </cell>
          <cell r="M4430">
            <v>1000</v>
          </cell>
          <cell r="N4430">
            <v>523</v>
          </cell>
        </row>
        <row r="4431">
          <cell r="A4431" t="str">
            <v>LOL</v>
          </cell>
          <cell r="B4431" t="str">
            <v>KLOL</v>
          </cell>
          <cell r="D4431" t="str">
            <v>Derby Field</v>
          </cell>
          <cell r="F4431" t="str">
            <v>Lovelock</v>
          </cell>
          <cell r="G4431" t="str">
            <v>-8.0</v>
          </cell>
          <cell r="H4431" t="str">
            <v>США</v>
          </cell>
          <cell r="I4431" t="str">
            <v>United States</v>
          </cell>
          <cell r="J4431" t="str">
            <v>US</v>
          </cell>
          <cell r="K4431" t="str">
            <v>40.066405</v>
          </cell>
          <cell r="L4431" t="str">
            <v>-118.565166</v>
          </cell>
          <cell r="M4431">
            <v>1686</v>
          </cell>
          <cell r="N4431">
            <v>1190</v>
          </cell>
        </row>
        <row r="4432">
          <cell r="A4432" t="str">
            <v>LOM</v>
          </cell>
          <cell r="D4432" t="str">
            <v>Francisco P. V. Y R.</v>
          </cell>
          <cell r="E4432" t="str">
            <v>Лагос-де-Морено</v>
          </cell>
          <cell r="F4432" t="str">
            <v>Lagos De Moreno</v>
          </cell>
          <cell r="G4432" t="str">
            <v>+0.0</v>
          </cell>
          <cell r="H4432" t="str">
            <v>Мексика</v>
          </cell>
          <cell r="I4432" t="str">
            <v>Mexico</v>
          </cell>
          <cell r="J4432" t="str">
            <v>MX</v>
          </cell>
          <cell r="K4432" t="str">
            <v>21.350</v>
          </cell>
          <cell r="L4432" t="str">
            <v>-101.933</v>
          </cell>
        </row>
        <row r="4433">
          <cell r="A4433" t="str">
            <v>LOQ</v>
          </cell>
          <cell r="D4433" t="str">
            <v>Lobatse</v>
          </cell>
          <cell r="F4433" t="str">
            <v>Lobatse</v>
          </cell>
          <cell r="G4433" t="str">
            <v>+2.0</v>
          </cell>
          <cell r="H4433" t="str">
            <v>Ботсвана</v>
          </cell>
          <cell r="I4433" t="str">
            <v>Botswana</v>
          </cell>
          <cell r="J4433" t="str">
            <v>BW</v>
          </cell>
          <cell r="K4433" t="str">
            <v>-25.183</v>
          </cell>
          <cell r="L4433" t="str">
            <v>25.667</v>
          </cell>
          <cell r="M4433">
            <v>1500</v>
          </cell>
          <cell r="N4433">
            <v>1250</v>
          </cell>
        </row>
        <row r="4434">
          <cell r="A4434" t="str">
            <v>LOR</v>
          </cell>
          <cell r="B4434" t="str">
            <v>KLOR</v>
          </cell>
          <cell r="D4434" t="str">
            <v>Lowe Army Heliport</v>
          </cell>
          <cell r="F4434" t="str">
            <v>Ozark</v>
          </cell>
          <cell r="H4434" t="str">
            <v>Польша</v>
          </cell>
          <cell r="I4434" t="str">
            <v>Poland</v>
          </cell>
          <cell r="J4434" t="str">
            <v>PL</v>
          </cell>
          <cell r="K4434" t="str">
            <v>31.355833</v>
          </cell>
          <cell r="L4434" t="str">
            <v>-85.751167</v>
          </cell>
          <cell r="N4434">
            <v>74</v>
          </cell>
        </row>
        <row r="4435">
          <cell r="A4435" t="str">
            <v>LOS</v>
          </cell>
          <cell r="B4435" t="str">
            <v>DNMM</v>
          </cell>
          <cell r="D4435" t="str">
            <v>Murtala Muhammed</v>
          </cell>
          <cell r="E4435" t="str">
            <v>Лагос</v>
          </cell>
          <cell r="F4435" t="str">
            <v>Lagos</v>
          </cell>
          <cell r="G4435" t="str">
            <v>+1.0</v>
          </cell>
          <cell r="H4435" t="str">
            <v>Нигерия</v>
          </cell>
          <cell r="I4435" t="str">
            <v>Nigeria</v>
          </cell>
          <cell r="J4435" t="str">
            <v>NG</v>
          </cell>
          <cell r="K4435" t="str">
            <v>6.577369</v>
          </cell>
          <cell r="L4435" t="str">
            <v>3.321156</v>
          </cell>
          <cell r="M4435">
            <v>3900</v>
          </cell>
          <cell r="N4435">
            <v>41</v>
          </cell>
        </row>
        <row r="4436">
          <cell r="A4436" t="str">
            <v>LOT</v>
          </cell>
          <cell r="B4436" t="str">
            <v>KLOT</v>
          </cell>
          <cell r="D4436" t="str">
            <v>Lewis Lockport</v>
          </cell>
          <cell r="F4436" t="str">
            <v>Lockport</v>
          </cell>
          <cell r="G4436" t="str">
            <v>-6.0</v>
          </cell>
          <cell r="H4436" t="str">
            <v>США</v>
          </cell>
          <cell r="I4436" t="str">
            <v>United States</v>
          </cell>
          <cell r="J4436" t="str">
            <v>US</v>
          </cell>
          <cell r="K4436" t="str">
            <v>41.607250</v>
          </cell>
          <cell r="L4436" t="str">
            <v>-88.096222</v>
          </cell>
          <cell r="M4436">
            <v>914</v>
          </cell>
          <cell r="N4436">
            <v>207</v>
          </cell>
        </row>
        <row r="4437">
          <cell r="A4437" t="str">
            <v>LOU</v>
          </cell>
          <cell r="B4437" t="str">
            <v>KLOU</v>
          </cell>
          <cell r="D4437" t="str">
            <v>Bowman Field Airport</v>
          </cell>
          <cell r="F4437" t="str">
            <v>Louisville</v>
          </cell>
          <cell r="G4437" t="str">
            <v>-5.0</v>
          </cell>
          <cell r="H4437" t="str">
            <v>США</v>
          </cell>
          <cell r="I4437" t="str">
            <v>United States</v>
          </cell>
          <cell r="J4437" t="str">
            <v>US</v>
          </cell>
          <cell r="K4437" t="str">
            <v>38.228000</v>
          </cell>
          <cell r="L4437" t="str">
            <v>-85.663722</v>
          </cell>
          <cell r="M4437">
            <v>1</v>
          </cell>
          <cell r="N4437">
            <v>166</v>
          </cell>
        </row>
        <row r="4438">
          <cell r="A4438" t="str">
            <v>LOV</v>
          </cell>
          <cell r="B4438" t="str">
            <v>MMMV</v>
          </cell>
          <cell r="C4438" t="str">
            <v>Монклова</v>
          </cell>
          <cell r="D4438" t="str">
            <v>Monclova</v>
          </cell>
          <cell r="E4438" t="str">
            <v>Монклова</v>
          </cell>
          <cell r="F4438" t="str">
            <v>Monclova</v>
          </cell>
          <cell r="G4438" t="str">
            <v>-6.0</v>
          </cell>
          <cell r="H4438" t="str">
            <v>Мексика</v>
          </cell>
          <cell r="I4438" t="str">
            <v>Mexico</v>
          </cell>
          <cell r="J4438" t="str">
            <v>MX</v>
          </cell>
          <cell r="K4438" t="str">
            <v>26.955733</v>
          </cell>
          <cell r="L4438" t="str">
            <v>-101.470136</v>
          </cell>
          <cell r="M4438">
            <v>1458</v>
          </cell>
          <cell r="N4438">
            <v>568</v>
          </cell>
        </row>
        <row r="4439">
          <cell r="A4439" t="str">
            <v>LOW</v>
          </cell>
          <cell r="B4439" t="str">
            <v>KLKU</v>
          </cell>
          <cell r="D4439" t="str">
            <v>Louisa</v>
          </cell>
          <cell r="F4439" t="str">
            <v>Louisa</v>
          </cell>
          <cell r="G4439" t="str">
            <v>+0.0</v>
          </cell>
          <cell r="H4439" t="str">
            <v>США</v>
          </cell>
          <cell r="I4439" t="str">
            <v>United States</v>
          </cell>
          <cell r="J4439" t="str">
            <v>US</v>
          </cell>
          <cell r="K4439" t="str">
            <v>38.009833</v>
          </cell>
          <cell r="L4439" t="str">
            <v>-77.970139</v>
          </cell>
          <cell r="N4439">
            <v>150</v>
          </cell>
        </row>
        <row r="4440">
          <cell r="A4440" t="str">
            <v>LOX</v>
          </cell>
          <cell r="D4440" t="str">
            <v>Los Tablones Airport</v>
          </cell>
          <cell r="F4440" t="str">
            <v>Los Tablones</v>
          </cell>
          <cell r="G4440" t="str">
            <v>+0.0</v>
          </cell>
          <cell r="H4440" t="str">
            <v>Гватемала</v>
          </cell>
          <cell r="I4440" t="str">
            <v>Guatemala</v>
          </cell>
          <cell r="J4440" t="str">
            <v>GT</v>
          </cell>
          <cell r="K4440" t="str">
            <v>14.967</v>
          </cell>
          <cell r="L4440" t="str">
            <v>-90.167</v>
          </cell>
        </row>
        <row r="4441">
          <cell r="A4441" t="str">
            <v>LOY</v>
          </cell>
          <cell r="B4441" t="str">
            <v>HKLY</v>
          </cell>
          <cell r="D4441" t="str">
            <v>Loyangalani</v>
          </cell>
          <cell r="F4441" t="str">
            <v>Loyangalani</v>
          </cell>
          <cell r="G4441" t="str">
            <v>-3.0</v>
          </cell>
          <cell r="H4441" t="str">
            <v>Кения</v>
          </cell>
          <cell r="I4441" t="str">
            <v>Kenya</v>
          </cell>
          <cell r="J4441" t="str">
            <v>KE</v>
          </cell>
          <cell r="K4441" t="str">
            <v>2.750</v>
          </cell>
          <cell r="L4441" t="str">
            <v>36.717</v>
          </cell>
          <cell r="M4441">
            <v>1127</v>
          </cell>
          <cell r="N4441">
            <v>364</v>
          </cell>
        </row>
        <row r="4442">
          <cell r="A4442" t="str">
            <v>LOZ</v>
          </cell>
          <cell r="B4442" t="str">
            <v>KLOZ</v>
          </cell>
          <cell r="D4442" t="str">
            <v>Corbin-London</v>
          </cell>
          <cell r="E4442" t="str">
            <v>Лондон</v>
          </cell>
          <cell r="F4442" t="str">
            <v>London</v>
          </cell>
          <cell r="G4442" t="str">
            <v>-5.0</v>
          </cell>
          <cell r="H4442" t="str">
            <v>США</v>
          </cell>
          <cell r="I4442" t="str">
            <v>United States</v>
          </cell>
          <cell r="J4442" t="str">
            <v>US</v>
          </cell>
          <cell r="K4442" t="str">
            <v>37.086889</v>
          </cell>
          <cell r="L4442" t="str">
            <v>-84.077389</v>
          </cell>
          <cell r="M4442">
            <v>1829</v>
          </cell>
          <cell r="N4442">
            <v>369</v>
          </cell>
        </row>
        <row r="4443">
          <cell r="A4443" t="str">
            <v>LPA</v>
          </cell>
          <cell r="B4443" t="str">
            <v>GCLP</v>
          </cell>
          <cell r="D4443" t="str">
            <v>Gran Canaria</v>
          </cell>
          <cell r="F4443" t="str">
            <v>Las Palmas</v>
          </cell>
          <cell r="G4443" t="str">
            <v>+0.0</v>
          </cell>
          <cell r="H4443" t="str">
            <v>Испания</v>
          </cell>
          <cell r="I4443" t="str">
            <v>Spain</v>
          </cell>
          <cell r="J4443" t="str">
            <v>ES</v>
          </cell>
          <cell r="K4443" t="str">
            <v>27.931886</v>
          </cell>
          <cell r="L4443" t="str">
            <v>-15.386586</v>
          </cell>
          <cell r="M4443">
            <v>3100</v>
          </cell>
          <cell r="N4443">
            <v>24</v>
          </cell>
        </row>
        <row r="4444">
          <cell r="A4444" t="str">
            <v>LPB</v>
          </cell>
          <cell r="B4444" t="str">
            <v>SLLP</v>
          </cell>
          <cell r="D4444" t="str">
            <v>El Alto</v>
          </cell>
          <cell r="E4444" t="str">
            <v>Ла Пас</v>
          </cell>
          <cell r="F4444" t="str">
            <v>La Paz</v>
          </cell>
          <cell r="G4444" t="str">
            <v>-4.0</v>
          </cell>
          <cell r="H4444" t="str">
            <v>Боливия</v>
          </cell>
          <cell r="I4444" t="str">
            <v>Bolivia</v>
          </cell>
          <cell r="J4444" t="str">
            <v>BO</v>
          </cell>
          <cell r="K4444" t="str">
            <v>-16.513338</v>
          </cell>
          <cell r="L4444" t="str">
            <v>-68.192256</v>
          </cell>
          <cell r="M4444">
            <v>4000</v>
          </cell>
          <cell r="N4444">
            <v>4061</v>
          </cell>
        </row>
        <row r="4445">
          <cell r="A4445" t="str">
            <v>LPC</v>
          </cell>
          <cell r="B4445" t="str">
            <v>KLPC</v>
          </cell>
          <cell r="D4445" t="str">
            <v>Lompoc Airport</v>
          </cell>
          <cell r="F4445" t="str">
            <v>Lompoc</v>
          </cell>
          <cell r="G4445" t="str">
            <v>-8.0</v>
          </cell>
          <cell r="H4445" t="str">
            <v>США</v>
          </cell>
          <cell r="I4445" t="str">
            <v>United States</v>
          </cell>
          <cell r="J4445" t="str">
            <v>US</v>
          </cell>
          <cell r="K4445" t="str">
            <v>34.665619</v>
          </cell>
          <cell r="L4445" t="str">
            <v>-120.467503</v>
          </cell>
          <cell r="M4445">
            <v>1402</v>
          </cell>
          <cell r="N4445">
            <v>27</v>
          </cell>
        </row>
        <row r="4446">
          <cell r="A4446" t="str">
            <v>LPD</v>
          </cell>
          <cell r="B4446" t="str">
            <v>SKLP</v>
          </cell>
          <cell r="C4446" t="str">
            <v>Ла-Педрера</v>
          </cell>
          <cell r="D4446" t="str">
            <v>La Pedrera</v>
          </cell>
          <cell r="E4446" t="str">
            <v>Ла-Педрера</v>
          </cell>
          <cell r="F4446" t="str">
            <v>La Pedrera</v>
          </cell>
          <cell r="G4446" t="str">
            <v>+5.0</v>
          </cell>
          <cell r="H4446" t="str">
            <v>Колумбия</v>
          </cell>
          <cell r="I4446" t="str">
            <v>Colombia</v>
          </cell>
          <cell r="J4446" t="str">
            <v>CO</v>
          </cell>
          <cell r="K4446" t="str">
            <v>-1.328611</v>
          </cell>
          <cell r="L4446" t="str">
            <v>-69.579722</v>
          </cell>
          <cell r="M4446">
            <v>1448</v>
          </cell>
          <cell r="N4446">
            <v>180</v>
          </cell>
        </row>
        <row r="4447">
          <cell r="A4447" t="str">
            <v>LPE</v>
          </cell>
          <cell r="C4447" t="str">
            <v>Ла-Примавера</v>
          </cell>
          <cell r="D4447" t="str">
            <v>La Primavera</v>
          </cell>
          <cell r="E4447" t="str">
            <v>Ла-Примавера</v>
          </cell>
          <cell r="F4447" t="str">
            <v>La Primavera</v>
          </cell>
          <cell r="G4447" t="str">
            <v>-5.0</v>
          </cell>
          <cell r="H4447" t="str">
            <v>Колумбия</v>
          </cell>
          <cell r="I4447" t="str">
            <v>Colombia</v>
          </cell>
          <cell r="J4447" t="str">
            <v>CO</v>
          </cell>
          <cell r="K4447" t="str">
            <v>3.733</v>
          </cell>
          <cell r="L4447" t="str">
            <v>-76.233</v>
          </cell>
          <cell r="M4447">
            <v>750</v>
          </cell>
          <cell r="N4447">
            <v>1097</v>
          </cell>
        </row>
        <row r="4448">
          <cell r="A4448" t="str">
            <v>LPG</v>
          </cell>
          <cell r="B4448" t="str">
            <v>SADL</v>
          </cell>
          <cell r="D4448" t="str">
            <v>La Plata</v>
          </cell>
          <cell r="F4448" t="str">
            <v>La Plata</v>
          </cell>
          <cell r="G4448" t="str">
            <v>-3.0</v>
          </cell>
          <cell r="H4448" t="str">
            <v>Аргентина</v>
          </cell>
          <cell r="I4448" t="str">
            <v>Argentina</v>
          </cell>
          <cell r="J4448" t="str">
            <v>AR</v>
          </cell>
          <cell r="K4448" t="str">
            <v>-34.972222</v>
          </cell>
          <cell r="L4448" t="str">
            <v>-57.894694</v>
          </cell>
          <cell r="M4448">
            <v>1437</v>
          </cell>
          <cell r="N4448">
            <v>22</v>
          </cell>
        </row>
        <row r="4449">
          <cell r="A4449" t="str">
            <v>LPH</v>
          </cell>
          <cell r="D4449" t="str">
            <v>Heliport</v>
          </cell>
          <cell r="E4449" t="str">
            <v>Лохгилпхед</v>
          </cell>
          <cell r="F4449" t="str">
            <v>Lochgilphead</v>
          </cell>
          <cell r="G4449" t="str">
            <v>+0.0</v>
          </cell>
          <cell r="H4449" t="str">
            <v>Великобритания</v>
          </cell>
          <cell r="I4449" t="str">
            <v>United Kingdom</v>
          </cell>
          <cell r="J4449" t="str">
            <v>GB</v>
          </cell>
          <cell r="K4449" t="str">
            <v>56.050</v>
          </cell>
          <cell r="L4449" t="str">
            <v>-5.433</v>
          </cell>
        </row>
        <row r="4450">
          <cell r="A4450" t="str">
            <v>LPI</v>
          </cell>
          <cell r="B4450" t="str">
            <v>ESSL</v>
          </cell>
          <cell r="C4450" t="str">
            <v>Линкопинг</v>
          </cell>
          <cell r="D4450" t="str">
            <v>Linkoping</v>
          </cell>
          <cell r="E4450" t="str">
            <v>Линкопинг</v>
          </cell>
          <cell r="F4450" t="str">
            <v>Linkoping</v>
          </cell>
          <cell r="G4450" t="str">
            <v>+1.0</v>
          </cell>
          <cell r="H4450" t="str">
            <v>Швеция</v>
          </cell>
          <cell r="I4450" t="str">
            <v>Sweden</v>
          </cell>
          <cell r="J4450" t="str">
            <v>SE</v>
          </cell>
          <cell r="K4450" t="str">
            <v>58.406150</v>
          </cell>
          <cell r="L4450" t="str">
            <v>15.680508</v>
          </cell>
          <cell r="M4450">
            <v>2250</v>
          </cell>
          <cell r="N4450">
            <v>52</v>
          </cell>
        </row>
        <row r="4451">
          <cell r="A4451" t="str">
            <v>LPJ</v>
          </cell>
          <cell r="B4451" t="str">
            <v>SVAS</v>
          </cell>
          <cell r="C4451" t="str">
            <v>Пихигуаос</v>
          </cell>
          <cell r="D4451" t="str">
            <v>Pijiguaos</v>
          </cell>
          <cell r="E4451" t="str">
            <v>Пихигуаос</v>
          </cell>
          <cell r="F4451" t="str">
            <v>Pijiguaos</v>
          </cell>
          <cell r="G4451" t="str">
            <v>+4.0</v>
          </cell>
          <cell r="H4451" t="str">
            <v>Венесуэла</v>
          </cell>
          <cell r="I4451" t="str">
            <v>Venezuela</v>
          </cell>
          <cell r="J4451" t="str">
            <v>VE</v>
          </cell>
          <cell r="K4451" t="str">
            <v>6.577250</v>
          </cell>
          <cell r="L4451" t="str">
            <v>-66.816889</v>
          </cell>
          <cell r="N4451">
            <v>81</v>
          </cell>
        </row>
        <row r="4452">
          <cell r="A4452" t="str">
            <v>LPK</v>
          </cell>
          <cell r="B4452" t="str">
            <v>UUOL</v>
          </cell>
          <cell r="C4452" t="str">
            <v>Липецк</v>
          </cell>
          <cell r="D4452" t="str">
            <v>Lipetsk</v>
          </cell>
          <cell r="E4452" t="str">
            <v>Липецк</v>
          </cell>
          <cell r="F4452" t="str">
            <v>Lipetsk</v>
          </cell>
          <cell r="G4452" t="str">
            <v>-2.0</v>
          </cell>
          <cell r="H4452" t="str">
            <v>Россия</v>
          </cell>
          <cell r="I4452" t="str">
            <v>Russian Federation</v>
          </cell>
          <cell r="J4452" t="str">
            <v>RU</v>
          </cell>
          <cell r="K4452" t="str">
            <v>52.702778</v>
          </cell>
          <cell r="L4452" t="str">
            <v>39.537778</v>
          </cell>
          <cell r="N4452">
            <v>178</v>
          </cell>
        </row>
        <row r="4453">
          <cell r="A4453" t="str">
            <v>LPL</v>
          </cell>
          <cell r="B4453" t="str">
            <v>EGGP</v>
          </cell>
          <cell r="D4453" t="str">
            <v>Liverpool John Lennon</v>
          </cell>
          <cell r="E4453" t="str">
            <v>Ливерпуль</v>
          </cell>
          <cell r="F4453" t="str">
            <v>Liverpool</v>
          </cell>
          <cell r="G4453" t="str">
            <v>+0.0</v>
          </cell>
          <cell r="H4453" t="str">
            <v>Великобритания</v>
          </cell>
          <cell r="I4453" t="str">
            <v>United Kingdom</v>
          </cell>
          <cell r="J4453" t="str">
            <v>GB</v>
          </cell>
          <cell r="K4453" t="str">
            <v>53.333611</v>
          </cell>
          <cell r="L4453" t="str">
            <v>-2.849722</v>
          </cell>
          <cell r="M4453">
            <v>2286</v>
          </cell>
          <cell r="N4453">
            <v>24</v>
          </cell>
        </row>
        <row r="4454">
          <cell r="A4454" t="str">
            <v>LPM</v>
          </cell>
          <cell r="B4454" t="str">
            <v>NVSL</v>
          </cell>
          <cell r="C4454" t="str">
            <v>Ламап</v>
          </cell>
          <cell r="D4454" t="str">
            <v>Lamap</v>
          </cell>
          <cell r="E4454" t="str">
            <v>Ламап</v>
          </cell>
          <cell r="F4454" t="str">
            <v>Lamap</v>
          </cell>
          <cell r="G4454" t="str">
            <v>+11.0</v>
          </cell>
          <cell r="H4454" t="str">
            <v>Вануату</v>
          </cell>
          <cell r="I4454" t="str">
            <v>Vanuatu</v>
          </cell>
          <cell r="J4454" t="str">
            <v>VU</v>
          </cell>
          <cell r="K4454" t="str">
            <v>-16.454</v>
          </cell>
          <cell r="L4454" t="str">
            <v>167.823</v>
          </cell>
          <cell r="M4454">
            <v>840</v>
          </cell>
          <cell r="N4454">
            <v>2</v>
          </cell>
        </row>
        <row r="4455">
          <cell r="A4455" t="str">
            <v>LPN</v>
          </cell>
          <cell r="B4455" t="str">
            <v>WBKL</v>
          </cell>
          <cell r="D4455" t="str">
            <v>Leron Plains</v>
          </cell>
          <cell r="F4455" t="str">
            <v>Leron Plains</v>
          </cell>
          <cell r="G4455" t="str">
            <v>+0.0</v>
          </cell>
          <cell r="H4455" t="str">
            <v>Папуа - Новая Гвинея</v>
          </cell>
          <cell r="I4455" t="str">
            <v>Papua New Guinea</v>
          </cell>
          <cell r="J4455" t="str">
            <v>PG</v>
          </cell>
          <cell r="K4455" t="str">
            <v>-6.5833333333333</v>
          </cell>
          <cell r="L4455" t="str">
            <v>146.45</v>
          </cell>
        </row>
        <row r="4456">
          <cell r="A4456" t="str">
            <v>LPO</v>
          </cell>
          <cell r="B4456" t="str">
            <v>KPPO</v>
          </cell>
          <cell r="D4456" t="str">
            <v>Municipal</v>
          </cell>
          <cell r="F4456" t="str">
            <v>Laporte</v>
          </cell>
          <cell r="G4456" t="str">
            <v>-6.0</v>
          </cell>
          <cell r="H4456" t="str">
            <v>США</v>
          </cell>
          <cell r="I4456" t="str">
            <v>United States</v>
          </cell>
          <cell r="J4456" t="str">
            <v>US</v>
          </cell>
          <cell r="K4456" t="str">
            <v>41.572472</v>
          </cell>
          <cell r="L4456" t="str">
            <v>-86.734527</v>
          </cell>
          <cell r="M4456">
            <v>1006</v>
          </cell>
          <cell r="N4456">
            <v>247</v>
          </cell>
        </row>
        <row r="4457">
          <cell r="A4457" t="str">
            <v>LPP</v>
          </cell>
          <cell r="B4457" t="str">
            <v>EFLP</v>
          </cell>
          <cell r="C4457" t="str">
            <v>Лаппенранта</v>
          </cell>
          <cell r="D4457" t="str">
            <v>Lappeenranta</v>
          </cell>
          <cell r="E4457" t="str">
            <v>Лаппенранта</v>
          </cell>
          <cell r="F4457" t="str">
            <v>Lappeenranta</v>
          </cell>
          <cell r="G4457" t="str">
            <v>-2.0</v>
          </cell>
          <cell r="H4457" t="str">
            <v>Финляндия</v>
          </cell>
          <cell r="I4457" t="str">
            <v>Finland</v>
          </cell>
          <cell r="J4457" t="str">
            <v>FI</v>
          </cell>
          <cell r="K4457" t="str">
            <v>61.044553</v>
          </cell>
          <cell r="L4457" t="str">
            <v>28.144397</v>
          </cell>
          <cell r="M4457">
            <v>2000</v>
          </cell>
          <cell r="N4457">
            <v>106</v>
          </cell>
        </row>
        <row r="4458">
          <cell r="A4458" t="str">
            <v>LPQ</v>
          </cell>
          <cell r="B4458" t="str">
            <v>VLLB</v>
          </cell>
          <cell r="C4458" t="str">
            <v>Луанг Прабанг</v>
          </cell>
          <cell r="D4458" t="str">
            <v>Luang Prabang</v>
          </cell>
          <cell r="E4458" t="str">
            <v>Луанг Прабанг</v>
          </cell>
          <cell r="F4458" t="str">
            <v>Luang Prabang</v>
          </cell>
          <cell r="G4458" t="str">
            <v>+7.0</v>
          </cell>
          <cell r="H4458" t="str">
            <v>Лаос</v>
          </cell>
          <cell r="I4458" t="str">
            <v>Laos</v>
          </cell>
          <cell r="J4458" t="str">
            <v>LA</v>
          </cell>
          <cell r="K4458" t="str">
            <v>19.897914</v>
          </cell>
          <cell r="L4458" t="str">
            <v>102.160764</v>
          </cell>
          <cell r="M4458">
            <v>1850</v>
          </cell>
          <cell r="N4458">
            <v>291</v>
          </cell>
        </row>
        <row r="4459">
          <cell r="A4459" t="str">
            <v>LPS</v>
          </cell>
          <cell r="D4459" t="str">
            <v>Lopez Island</v>
          </cell>
          <cell r="F4459" t="str">
            <v>Lopez Island</v>
          </cell>
          <cell r="G4459" t="str">
            <v>-8.0</v>
          </cell>
          <cell r="H4459" t="str">
            <v>США</v>
          </cell>
          <cell r="I4459" t="str">
            <v>United States</v>
          </cell>
          <cell r="J4459" t="str">
            <v>US</v>
          </cell>
          <cell r="K4459" t="str">
            <v>48.483913</v>
          </cell>
          <cell r="L4459" t="str">
            <v>-122.937681</v>
          </cell>
          <cell r="M4459">
            <v>884</v>
          </cell>
          <cell r="N4459">
            <v>64</v>
          </cell>
        </row>
        <row r="4460">
          <cell r="A4460" t="str">
            <v>LPT</v>
          </cell>
          <cell r="B4460" t="str">
            <v>VTCL</v>
          </cell>
          <cell r="C4460" t="str">
            <v>Лампанг</v>
          </cell>
          <cell r="D4460" t="str">
            <v>Lampang</v>
          </cell>
          <cell r="E4460" t="str">
            <v>Лампанг</v>
          </cell>
          <cell r="F4460" t="str">
            <v>Lampang</v>
          </cell>
          <cell r="G4460" t="str">
            <v>+7.0</v>
          </cell>
          <cell r="H4460" t="str">
            <v>Таиланд</v>
          </cell>
          <cell r="I4460" t="str">
            <v>Thailand</v>
          </cell>
          <cell r="J4460" t="str">
            <v>TH</v>
          </cell>
          <cell r="K4460" t="str">
            <v>18.270933</v>
          </cell>
          <cell r="L4460" t="str">
            <v>99.504167</v>
          </cell>
          <cell r="M4460">
            <v>1490</v>
          </cell>
          <cell r="N4460">
            <v>247</v>
          </cell>
        </row>
        <row r="4461">
          <cell r="A4461" t="str">
            <v>LPU</v>
          </cell>
          <cell r="B4461" t="str">
            <v>WRLP</v>
          </cell>
          <cell r="C4461" t="str">
            <v>Лонг-Апунг</v>
          </cell>
          <cell r="D4461" t="str">
            <v>Long Apung</v>
          </cell>
          <cell r="E4461" t="str">
            <v>Лонг-Апунг</v>
          </cell>
          <cell r="F4461" t="str">
            <v>Long Apung</v>
          </cell>
          <cell r="G4461" t="str">
            <v>-8.0</v>
          </cell>
          <cell r="H4461" t="str">
            <v>Индонезия</v>
          </cell>
          <cell r="I4461" t="str">
            <v>Indonesia</v>
          </cell>
          <cell r="J4461" t="str">
            <v>ID</v>
          </cell>
          <cell r="K4461" t="str">
            <v>0.583</v>
          </cell>
          <cell r="L4461" t="str">
            <v>115.600</v>
          </cell>
        </row>
        <row r="4462">
          <cell r="A4462" t="str">
            <v>LPW</v>
          </cell>
          <cell r="B4462" t="str">
            <v>VHHH</v>
          </cell>
          <cell r="D4462" t="str">
            <v>Little Port Walter</v>
          </cell>
          <cell r="F4462" t="str">
            <v>Little Port Walter</v>
          </cell>
          <cell r="G4462" t="str">
            <v>-9.0</v>
          </cell>
          <cell r="H4462" t="str">
            <v>США</v>
          </cell>
          <cell r="I4462" t="str">
            <v>United States</v>
          </cell>
          <cell r="J4462" t="str">
            <v>US</v>
          </cell>
          <cell r="K4462" t="str">
            <v>56.383333333333</v>
          </cell>
          <cell r="L4462" t="str">
            <v>-134.83333333333</v>
          </cell>
        </row>
        <row r="4463">
          <cell r="A4463" t="str">
            <v>LPX</v>
          </cell>
          <cell r="B4463" t="str">
            <v>EVLA</v>
          </cell>
          <cell r="C4463" t="str">
            <v>Лиепая</v>
          </cell>
          <cell r="D4463" t="str">
            <v>Liepaya</v>
          </cell>
          <cell r="E4463" t="str">
            <v>Лиепая</v>
          </cell>
          <cell r="F4463" t="str">
            <v>Liepaya</v>
          </cell>
          <cell r="G4463" t="str">
            <v>+2.0</v>
          </cell>
          <cell r="H4463" t="str">
            <v>Латвия</v>
          </cell>
          <cell r="I4463" t="str">
            <v>Latvia</v>
          </cell>
          <cell r="J4463" t="str">
            <v>LV</v>
          </cell>
          <cell r="K4463" t="str">
            <v>56.517500</v>
          </cell>
          <cell r="L4463" t="str">
            <v>21.096944</v>
          </cell>
          <cell r="N4463">
            <v>5</v>
          </cell>
        </row>
        <row r="4464">
          <cell r="A4464" t="str">
            <v>LPY</v>
          </cell>
          <cell r="B4464" t="str">
            <v>LFHP</v>
          </cell>
          <cell r="D4464" t="str">
            <v>Loudes</v>
          </cell>
          <cell r="E4464" t="str">
            <v>Ле-Пуй</v>
          </cell>
          <cell r="F4464" t="str">
            <v>Le Puy</v>
          </cell>
          <cell r="G4464" t="str">
            <v>+1.0</v>
          </cell>
          <cell r="H4464" t="str">
            <v>Франция</v>
          </cell>
          <cell r="I4464" t="str">
            <v>France</v>
          </cell>
          <cell r="J4464" t="str">
            <v>FR</v>
          </cell>
          <cell r="K4464" t="str">
            <v>45.079656</v>
          </cell>
          <cell r="L4464" t="str">
            <v>3.763442</v>
          </cell>
          <cell r="M4464">
            <v>1450</v>
          </cell>
          <cell r="N4464">
            <v>832</v>
          </cell>
        </row>
        <row r="4465">
          <cell r="A4465" t="str">
            <v>LQK</v>
          </cell>
          <cell r="B4465" t="str">
            <v>KLQK</v>
          </cell>
          <cell r="D4465" t="str">
            <v>Pickens</v>
          </cell>
          <cell r="F4465" t="str">
            <v>Pickens</v>
          </cell>
          <cell r="G4465" t="str">
            <v>+5.0</v>
          </cell>
          <cell r="H4465" t="str">
            <v>США</v>
          </cell>
          <cell r="I4465" t="str">
            <v>United States</v>
          </cell>
          <cell r="J4465" t="str">
            <v>US</v>
          </cell>
          <cell r="K4465" t="str">
            <v>34.809972</v>
          </cell>
          <cell r="L4465" t="str">
            <v>-82.702889</v>
          </cell>
          <cell r="M4465">
            <v>1524</v>
          </cell>
          <cell r="N4465">
            <v>309</v>
          </cell>
        </row>
        <row r="4466">
          <cell r="A4466" t="str">
            <v>LQM</v>
          </cell>
          <cell r="B4466" t="str">
            <v>SKLG</v>
          </cell>
          <cell r="D4466" t="str">
            <v>Puerto Leguizamo</v>
          </cell>
          <cell r="F4466" t="str">
            <v>Puerto Leguizamo</v>
          </cell>
          <cell r="G4466" t="str">
            <v>+5.0</v>
          </cell>
          <cell r="H4466" t="str">
            <v>Колумбия</v>
          </cell>
          <cell r="I4466" t="str">
            <v>Colombia</v>
          </cell>
          <cell r="J4466" t="str">
            <v>CO</v>
          </cell>
          <cell r="K4466" t="str">
            <v>-0.182278</v>
          </cell>
          <cell r="L4466" t="str">
            <v>-74.770778</v>
          </cell>
          <cell r="M4466">
            <v>1189</v>
          </cell>
          <cell r="N4466">
            <v>175</v>
          </cell>
        </row>
        <row r="4467">
          <cell r="A4467" t="str">
            <v>LQN</v>
          </cell>
          <cell r="B4467" t="str">
            <v>OAQN</v>
          </cell>
          <cell r="D4467" t="str">
            <v>Qala Nau</v>
          </cell>
          <cell r="F4467" t="str">
            <v>Qala Nau</v>
          </cell>
          <cell r="G4467" t="str">
            <v>-4.5</v>
          </cell>
          <cell r="H4467" t="str">
            <v>Афганистан</v>
          </cell>
          <cell r="I4467" t="str">
            <v>Afghanistan</v>
          </cell>
          <cell r="J4467" t="str">
            <v>AF</v>
          </cell>
          <cell r="K4467" t="str">
            <v>34.987500</v>
          </cell>
          <cell r="L4467" t="str">
            <v>63.118333</v>
          </cell>
          <cell r="M4467">
            <v>2095</v>
          </cell>
          <cell r="N4467">
            <v>905</v>
          </cell>
        </row>
        <row r="4468">
          <cell r="A4468" t="str">
            <v>LRA</v>
          </cell>
          <cell r="B4468" t="str">
            <v>LGLR</v>
          </cell>
          <cell r="C4468" t="str">
            <v>Лариса</v>
          </cell>
          <cell r="D4468" t="str">
            <v>Larisa</v>
          </cell>
          <cell r="E4468" t="str">
            <v>Лариса</v>
          </cell>
          <cell r="F4468" t="str">
            <v>Larisa</v>
          </cell>
          <cell r="G4468" t="str">
            <v>-2.0</v>
          </cell>
          <cell r="H4468" t="str">
            <v>Греция</v>
          </cell>
          <cell r="I4468" t="str">
            <v>Greece</v>
          </cell>
          <cell r="J4468" t="str">
            <v>GR</v>
          </cell>
          <cell r="K4468" t="str">
            <v>39.650253</v>
          </cell>
          <cell r="L4468" t="str">
            <v>22.465500</v>
          </cell>
          <cell r="M4468">
            <v>3599</v>
          </cell>
          <cell r="N4468">
            <v>73</v>
          </cell>
        </row>
        <row r="4469">
          <cell r="A4469" t="str">
            <v>LRB</v>
          </cell>
          <cell r="B4469" t="str">
            <v>FXLR</v>
          </cell>
          <cell r="C4469" t="str">
            <v>Лерибе</v>
          </cell>
          <cell r="D4469" t="str">
            <v>Leribe</v>
          </cell>
          <cell r="E4469" t="str">
            <v>Лерибе</v>
          </cell>
          <cell r="F4469" t="str">
            <v>Leribe</v>
          </cell>
          <cell r="G4469" t="str">
            <v>+2.0</v>
          </cell>
          <cell r="H4469" t="str">
            <v>Лесото</v>
          </cell>
          <cell r="I4469" t="str">
            <v>Lesotho</v>
          </cell>
          <cell r="J4469" t="str">
            <v>LS</v>
          </cell>
          <cell r="K4469" t="str">
            <v>-28.855547</v>
          </cell>
          <cell r="L4469" t="str">
            <v>28.052778</v>
          </cell>
          <cell r="M4469">
            <v>1372</v>
          </cell>
          <cell r="N4469">
            <v>1631</v>
          </cell>
        </row>
        <row r="4470">
          <cell r="A4470" t="str">
            <v>LRC</v>
          </cell>
          <cell r="B4470" t="str">
            <v>ETUL</v>
          </cell>
          <cell r="D4470" t="str">
            <v>R.A.F.</v>
          </cell>
          <cell r="E4470" t="str">
            <v>Лаарбух</v>
          </cell>
          <cell r="F4470" t="str">
            <v>Laarbruch</v>
          </cell>
          <cell r="G4470" t="str">
            <v>+1.0</v>
          </cell>
          <cell r="H4470" t="str">
            <v>Германия</v>
          </cell>
          <cell r="I4470" t="str">
            <v>Germany</v>
          </cell>
          <cell r="J4470" t="str">
            <v>DE</v>
          </cell>
          <cell r="K4470" t="str">
            <v>51.602222</v>
          </cell>
          <cell r="L4470" t="str">
            <v>6.141528</v>
          </cell>
          <cell r="N4470">
            <v>32</v>
          </cell>
        </row>
        <row r="4471">
          <cell r="A4471" t="str">
            <v>LRD</v>
          </cell>
          <cell r="B4471" t="str">
            <v>KLRD</v>
          </cell>
          <cell r="D4471" t="str">
            <v>International</v>
          </cell>
          <cell r="E4471" t="str">
            <v>Ларедо</v>
          </cell>
          <cell r="F4471" t="str">
            <v>Laredo</v>
          </cell>
          <cell r="G4471" t="str">
            <v>+6.0</v>
          </cell>
          <cell r="H4471" t="str">
            <v>США</v>
          </cell>
          <cell r="I4471" t="str">
            <v>United States</v>
          </cell>
          <cell r="J4471" t="str">
            <v>US</v>
          </cell>
          <cell r="K4471" t="str">
            <v>27.543799</v>
          </cell>
          <cell r="L4471" t="str">
            <v>-99.461533</v>
          </cell>
          <cell r="M4471">
            <v>2500</v>
          </cell>
          <cell r="N4471">
            <v>155</v>
          </cell>
        </row>
        <row r="4472">
          <cell r="A4472" t="str">
            <v>LRE</v>
          </cell>
          <cell r="B4472" t="str">
            <v>YLRE</v>
          </cell>
          <cell r="D4472" t="str">
            <v>Longreach</v>
          </cell>
          <cell r="F4472" t="str">
            <v>Longreach</v>
          </cell>
          <cell r="G4472" t="str">
            <v>-10.0</v>
          </cell>
          <cell r="H4472" t="str">
            <v>Австралия</v>
          </cell>
          <cell r="I4472" t="str">
            <v>Australia</v>
          </cell>
          <cell r="J4472" t="str">
            <v>AU</v>
          </cell>
          <cell r="K4472" t="str">
            <v>-23.434167</v>
          </cell>
          <cell r="L4472" t="str">
            <v>144.280278</v>
          </cell>
          <cell r="M4472">
            <v>1585</v>
          </cell>
          <cell r="N4472">
            <v>191</v>
          </cell>
        </row>
        <row r="4473">
          <cell r="A4473" t="str">
            <v>LRF</v>
          </cell>
          <cell r="B4473" t="str">
            <v>KLRF</v>
          </cell>
          <cell r="D4473" t="str">
            <v>Little Rock Afb</v>
          </cell>
          <cell r="F4473" t="str">
            <v>Jacksonville</v>
          </cell>
          <cell r="G4473" t="str">
            <v>+6.0</v>
          </cell>
          <cell r="H4473" t="str">
            <v>США</v>
          </cell>
          <cell r="I4473" t="str">
            <v>United States</v>
          </cell>
          <cell r="J4473" t="str">
            <v>US</v>
          </cell>
          <cell r="K4473" t="str">
            <v>34.916833</v>
          </cell>
          <cell r="L4473" t="str">
            <v>-92.146500</v>
          </cell>
          <cell r="M4473">
            <v>3658</v>
          </cell>
          <cell r="N4473">
            <v>95</v>
          </cell>
        </row>
        <row r="4474">
          <cell r="A4474" t="str">
            <v>LRG</v>
          </cell>
          <cell r="C4474" t="str">
            <v>Лора-Лаи</v>
          </cell>
          <cell r="D4474" t="str">
            <v>Lora Lai</v>
          </cell>
          <cell r="E4474" t="str">
            <v>Лора-Лаи</v>
          </cell>
          <cell r="F4474" t="str">
            <v>Lora Lai</v>
          </cell>
          <cell r="G4474" t="str">
            <v>-5.0</v>
          </cell>
          <cell r="H4474" t="str">
            <v>Пакистан</v>
          </cell>
          <cell r="I4474" t="str">
            <v>Pakistan</v>
          </cell>
          <cell r="J4474" t="str">
            <v>PK</v>
          </cell>
          <cell r="K4474" t="str">
            <v>30.367</v>
          </cell>
          <cell r="L4474" t="str">
            <v>68.617</v>
          </cell>
        </row>
        <row r="4475">
          <cell r="A4475" t="str">
            <v>LRH</v>
          </cell>
          <cell r="B4475" t="str">
            <v>LFBH</v>
          </cell>
          <cell r="D4475" t="str">
            <v>Laleu</v>
          </cell>
          <cell r="E4475" t="str">
            <v>Ла Рошель</v>
          </cell>
          <cell r="F4475" t="str">
            <v>La Rochelle</v>
          </cell>
          <cell r="G4475" t="str">
            <v>+1.0</v>
          </cell>
          <cell r="H4475" t="str">
            <v>Франция</v>
          </cell>
          <cell r="I4475" t="str">
            <v>France</v>
          </cell>
          <cell r="J4475" t="str">
            <v>FR</v>
          </cell>
          <cell r="K4475" t="str">
            <v>46.179211</v>
          </cell>
          <cell r="L4475" t="str">
            <v>-1.195236</v>
          </cell>
          <cell r="M4475">
            <v>2140</v>
          </cell>
          <cell r="N4475">
            <v>23</v>
          </cell>
        </row>
        <row r="4476">
          <cell r="A4476" t="str">
            <v>LRI</v>
          </cell>
          <cell r="C4476" t="str">
            <v>Лорика</v>
          </cell>
          <cell r="D4476" t="str">
            <v>Lorica</v>
          </cell>
          <cell r="E4476" t="str">
            <v>Лорика</v>
          </cell>
          <cell r="F4476" t="str">
            <v>Lorica</v>
          </cell>
          <cell r="G4476" t="str">
            <v>-5.0</v>
          </cell>
          <cell r="H4476" t="str">
            <v>Колумбия</v>
          </cell>
          <cell r="I4476" t="str">
            <v>Colombia</v>
          </cell>
          <cell r="J4476" t="str">
            <v>CO</v>
          </cell>
          <cell r="K4476" t="str">
            <v>9.300</v>
          </cell>
          <cell r="L4476" t="str">
            <v>-75.883</v>
          </cell>
          <cell r="M4476">
            <v>847</v>
          </cell>
          <cell r="N4476">
            <v>76</v>
          </cell>
        </row>
        <row r="4477">
          <cell r="A4477" t="str">
            <v>LRJ</v>
          </cell>
          <cell r="B4477" t="str">
            <v>KLRJ</v>
          </cell>
          <cell r="D4477" t="str">
            <v>Municipal</v>
          </cell>
          <cell r="F4477" t="str">
            <v>Lemars</v>
          </cell>
          <cell r="G4477" t="str">
            <v>-6.0</v>
          </cell>
          <cell r="H4477" t="str">
            <v>США</v>
          </cell>
          <cell r="I4477" t="str">
            <v>United States</v>
          </cell>
          <cell r="J4477" t="str">
            <v>US</v>
          </cell>
          <cell r="K4477" t="str">
            <v>42.777944</v>
          </cell>
          <cell r="L4477" t="str">
            <v>-96.193694</v>
          </cell>
          <cell r="M4477">
            <v>1219</v>
          </cell>
          <cell r="N4477">
            <v>365</v>
          </cell>
        </row>
        <row r="4478">
          <cell r="A4478" t="str">
            <v>LRK</v>
          </cell>
          <cell r="B4478" t="str">
            <v>KLRK</v>
          </cell>
          <cell r="D4478" t="str">
            <v>Coast Guard</v>
          </cell>
          <cell r="F4478" t="str">
            <v>Lincoln Rock, AK</v>
          </cell>
          <cell r="G4478" t="str">
            <v>-4.0</v>
          </cell>
          <cell r="H4478" t="str">
            <v>Боливия</v>
          </cell>
          <cell r="I4478" t="str">
            <v>Bolivia</v>
          </cell>
          <cell r="J4478" t="str">
            <v>BO</v>
          </cell>
          <cell r="K4478" t="str">
            <v>-16.116666666667</v>
          </cell>
          <cell r="L4478" t="str">
            <v>-68.316666666667</v>
          </cell>
        </row>
        <row r="4479">
          <cell r="A4479" t="str">
            <v>LRL</v>
          </cell>
          <cell r="B4479" t="str">
            <v>DXNG</v>
          </cell>
          <cell r="D4479" t="str">
            <v>Niamtougou</v>
          </cell>
          <cell r="F4479" t="str">
            <v>Niamtougou</v>
          </cell>
          <cell r="G4479" t="str">
            <v>+0.0</v>
          </cell>
          <cell r="H4479" t="str">
            <v>Того</v>
          </cell>
          <cell r="I4479" t="str">
            <v>Togo</v>
          </cell>
          <cell r="J4479" t="str">
            <v>TG</v>
          </cell>
          <cell r="K4479" t="str">
            <v>9.767333</v>
          </cell>
          <cell r="L4479" t="str">
            <v>1.091250</v>
          </cell>
          <cell r="N4479">
            <v>462</v>
          </cell>
        </row>
        <row r="4480">
          <cell r="A4480" t="str">
            <v>LRM</v>
          </cell>
          <cell r="B4480" t="str">
            <v>MDLR</v>
          </cell>
          <cell r="D4480" t="str">
            <v>Casa de Campo International</v>
          </cell>
          <cell r="E4480" t="str">
            <v>Ла-Романа</v>
          </cell>
          <cell r="F4480" t="str">
            <v>La Romana</v>
          </cell>
          <cell r="G4480" t="str">
            <v>-4.0</v>
          </cell>
          <cell r="H4480" t="str">
            <v>Доминиканская Республика</v>
          </cell>
          <cell r="I4480" t="str">
            <v>Dominican Republic</v>
          </cell>
          <cell r="J4480" t="str">
            <v>DO</v>
          </cell>
          <cell r="K4480" t="str">
            <v>18.450711</v>
          </cell>
          <cell r="L4480" t="str">
            <v>-68.911833</v>
          </cell>
          <cell r="M4480">
            <v>2005</v>
          </cell>
          <cell r="N4480">
            <v>73</v>
          </cell>
        </row>
        <row r="4481">
          <cell r="A4481" t="str">
            <v>LRN</v>
          </cell>
          <cell r="B4481" t="str">
            <v>KLRN</v>
          </cell>
          <cell r="D4481" t="str">
            <v>Larson AFB</v>
          </cell>
          <cell r="E4481" t="str">
            <v>Мозес Лейк</v>
          </cell>
          <cell r="F4481" t="str">
            <v>Moses Lake</v>
          </cell>
          <cell r="G4481" t="str">
            <v>-8.0</v>
          </cell>
          <cell r="H4481" t="str">
            <v>США</v>
          </cell>
          <cell r="I4481" t="str">
            <v>United States</v>
          </cell>
          <cell r="J4481" t="str">
            <v>US</v>
          </cell>
          <cell r="K4481">
            <v>0</v>
          </cell>
          <cell r="L4481">
            <v>0</v>
          </cell>
        </row>
        <row r="4482">
          <cell r="A4482" t="str">
            <v>LRO</v>
          </cell>
          <cell r="B4482" t="str">
            <v>KLRO</v>
          </cell>
          <cell r="D4482" t="str">
            <v>Sharpe AAF</v>
          </cell>
          <cell r="F4482" t="str">
            <v>Lathrop</v>
          </cell>
          <cell r="G4482" t="str">
            <v>-8.0</v>
          </cell>
          <cell r="H4482" t="str">
            <v>США</v>
          </cell>
          <cell r="I4482" t="str">
            <v>United States</v>
          </cell>
          <cell r="J4482" t="str">
            <v>US</v>
          </cell>
          <cell r="K4482" t="str">
            <v>32.897833</v>
          </cell>
          <cell r="L4482" t="str">
            <v>-79.782861</v>
          </cell>
          <cell r="N4482">
            <v>4</v>
          </cell>
        </row>
        <row r="4483">
          <cell r="A4483" t="str">
            <v>LRQ</v>
          </cell>
          <cell r="D4483" t="str">
            <v>Laurie River</v>
          </cell>
          <cell r="F4483" t="str">
            <v>Laurie River</v>
          </cell>
          <cell r="G4483" t="str">
            <v>+6.0</v>
          </cell>
          <cell r="H4483" t="str">
            <v>Канада</v>
          </cell>
          <cell r="I4483" t="str">
            <v>Canada</v>
          </cell>
          <cell r="J4483" t="str">
            <v>CA</v>
          </cell>
          <cell r="K4483" t="str">
            <v>56.248611</v>
          </cell>
          <cell r="L4483" t="str">
            <v>-101.304167</v>
          </cell>
          <cell r="N4483">
            <v>366</v>
          </cell>
        </row>
        <row r="4484">
          <cell r="A4484" t="str">
            <v>LRR</v>
          </cell>
          <cell r="B4484" t="str">
            <v>OISL</v>
          </cell>
          <cell r="D4484" t="str">
            <v>Lar A/P</v>
          </cell>
          <cell r="F4484" t="str">
            <v>Lar</v>
          </cell>
          <cell r="G4484" t="str">
            <v>+3.5</v>
          </cell>
          <cell r="H4484" t="str">
            <v>Иран</v>
          </cell>
          <cell r="I4484" t="str">
            <v>Iran</v>
          </cell>
          <cell r="J4484" t="str">
            <v>IR</v>
          </cell>
          <cell r="K4484" t="str">
            <v>27.674725</v>
          </cell>
          <cell r="L4484" t="str">
            <v>54.383278</v>
          </cell>
          <cell r="N4484">
            <v>805</v>
          </cell>
        </row>
        <row r="4485">
          <cell r="A4485" t="str">
            <v>LRS</v>
          </cell>
          <cell r="B4485" t="str">
            <v>LGLE</v>
          </cell>
          <cell r="C4485" t="str">
            <v>Лерос</v>
          </cell>
          <cell r="D4485" t="str">
            <v>Leros</v>
          </cell>
          <cell r="E4485" t="str">
            <v>Лерос</v>
          </cell>
          <cell r="F4485" t="str">
            <v>Leros</v>
          </cell>
          <cell r="G4485" t="str">
            <v>+2.0</v>
          </cell>
          <cell r="H4485" t="str">
            <v>Греция</v>
          </cell>
          <cell r="I4485" t="str">
            <v>Greece</v>
          </cell>
          <cell r="J4485" t="str">
            <v>GR</v>
          </cell>
          <cell r="K4485" t="str">
            <v>37.184903</v>
          </cell>
          <cell r="L4485" t="str">
            <v>26.800289</v>
          </cell>
          <cell r="M4485">
            <v>670</v>
          </cell>
          <cell r="N4485">
            <v>12</v>
          </cell>
        </row>
        <row r="4486">
          <cell r="A4486" t="str">
            <v>LRT</v>
          </cell>
          <cell r="B4486" t="str">
            <v>LFRH</v>
          </cell>
          <cell r="D4486" t="str">
            <v>Lann Bihoue</v>
          </cell>
          <cell r="E4486" t="str">
            <v>Лориент</v>
          </cell>
          <cell r="F4486" t="str">
            <v>Lorient</v>
          </cell>
          <cell r="G4486" t="str">
            <v>+1.0</v>
          </cell>
          <cell r="H4486" t="str">
            <v>Франция</v>
          </cell>
          <cell r="I4486" t="str">
            <v>France</v>
          </cell>
          <cell r="J4486" t="str">
            <v>FR</v>
          </cell>
          <cell r="K4486" t="str">
            <v>47.760533</v>
          </cell>
          <cell r="L4486" t="str">
            <v>-3.439953</v>
          </cell>
          <cell r="M4486">
            <v>2230</v>
          </cell>
          <cell r="N4486">
            <v>52</v>
          </cell>
        </row>
        <row r="4487">
          <cell r="A4487" t="str">
            <v>LRU</v>
          </cell>
          <cell r="B4487" t="str">
            <v>KLRU</v>
          </cell>
          <cell r="D4487" t="str">
            <v>Municipal</v>
          </cell>
          <cell r="F4487" t="str">
            <v>Las Cruces, NM</v>
          </cell>
          <cell r="G4487" t="str">
            <v>-7.0</v>
          </cell>
          <cell r="H4487" t="str">
            <v>США</v>
          </cell>
          <cell r="I4487" t="str">
            <v>United States</v>
          </cell>
          <cell r="J4487" t="str">
            <v>US</v>
          </cell>
          <cell r="K4487" t="str">
            <v>32.289417</v>
          </cell>
          <cell r="L4487" t="str">
            <v>-106.921972</v>
          </cell>
          <cell r="M4487">
            <v>2284</v>
          </cell>
          <cell r="N4487">
            <v>1358</v>
          </cell>
        </row>
        <row r="4488">
          <cell r="A4488" t="str">
            <v>LRV</v>
          </cell>
          <cell r="B4488" t="str">
            <v>SVRS</v>
          </cell>
          <cell r="C4488" t="str">
            <v>Лос-Рокес</v>
          </cell>
          <cell r="D4488" t="str">
            <v>Los Roques</v>
          </cell>
          <cell r="E4488" t="str">
            <v>Лос-Рокес</v>
          </cell>
          <cell r="F4488" t="str">
            <v>Los Roques</v>
          </cell>
          <cell r="G4488" t="str">
            <v>-4.0</v>
          </cell>
          <cell r="H4488" t="str">
            <v>Венесуэла</v>
          </cell>
          <cell r="I4488" t="str">
            <v>Venezuela</v>
          </cell>
          <cell r="J4488" t="str">
            <v>VE</v>
          </cell>
          <cell r="K4488" t="str">
            <v>11.946</v>
          </cell>
          <cell r="L4488" t="str">
            <v>-66.669</v>
          </cell>
          <cell r="M4488">
            <v>1000</v>
          </cell>
          <cell r="N4488">
            <v>0</v>
          </cell>
        </row>
        <row r="4489">
          <cell r="A4489" t="str">
            <v>LSA</v>
          </cell>
          <cell r="B4489" t="str">
            <v>AYKA</v>
          </cell>
          <cell r="C4489" t="str">
            <v>Лосуя</v>
          </cell>
          <cell r="D4489" t="str">
            <v>Losuia</v>
          </cell>
          <cell r="E4489" t="str">
            <v>Лосуя</v>
          </cell>
          <cell r="F4489" t="str">
            <v>Losuia</v>
          </cell>
          <cell r="G4489" t="str">
            <v>-10.0</v>
          </cell>
          <cell r="H4489" t="str">
            <v>Папуа - Новая Гвинея</v>
          </cell>
          <cell r="I4489" t="str">
            <v>Papua New Guinea</v>
          </cell>
          <cell r="J4489" t="str">
            <v>PG</v>
          </cell>
          <cell r="K4489" t="str">
            <v>-8.505833</v>
          </cell>
          <cell r="L4489" t="str">
            <v>151.080833</v>
          </cell>
          <cell r="M4489">
            <v>1705</v>
          </cell>
          <cell r="N4489">
            <v>6</v>
          </cell>
        </row>
        <row r="4490">
          <cell r="A4490" t="str">
            <v>LSB</v>
          </cell>
          <cell r="B4490" t="str">
            <v>KLSB</v>
          </cell>
          <cell r="D4490" t="str">
            <v>Lordsburg</v>
          </cell>
          <cell r="F4490" t="str">
            <v>Lordsburg</v>
          </cell>
          <cell r="G4490" t="str">
            <v>-7.0</v>
          </cell>
          <cell r="H4490" t="str">
            <v>США</v>
          </cell>
          <cell r="I4490" t="str">
            <v>United States</v>
          </cell>
          <cell r="J4490" t="str">
            <v>US</v>
          </cell>
          <cell r="K4490" t="str">
            <v>32.333464</v>
          </cell>
          <cell r="L4490" t="str">
            <v>-108.691739</v>
          </cell>
          <cell r="M4490">
            <v>1524</v>
          </cell>
          <cell r="N4490">
            <v>1307</v>
          </cell>
        </row>
        <row r="4491">
          <cell r="A4491" t="str">
            <v>LSC</v>
          </cell>
          <cell r="B4491" t="str">
            <v>SCSE</v>
          </cell>
          <cell r="D4491" t="str">
            <v>La Florida</v>
          </cell>
          <cell r="E4491" t="str">
            <v>Ла Серена</v>
          </cell>
          <cell r="F4491" t="str">
            <v>La Serena</v>
          </cell>
          <cell r="G4491" t="str">
            <v>+4.0</v>
          </cell>
          <cell r="H4491" t="str">
            <v>Чили</v>
          </cell>
          <cell r="I4491" t="str">
            <v>Chile</v>
          </cell>
          <cell r="J4491" t="str">
            <v>CL</v>
          </cell>
          <cell r="K4491" t="str">
            <v>-29.916233</v>
          </cell>
          <cell r="L4491" t="str">
            <v>-71.199522</v>
          </cell>
          <cell r="M4491">
            <v>1938</v>
          </cell>
          <cell r="N4491">
            <v>147</v>
          </cell>
        </row>
        <row r="4492">
          <cell r="A4492" t="str">
            <v>LSD</v>
          </cell>
          <cell r="B4492" t="str">
            <v>KLSD</v>
          </cell>
          <cell r="D4492" t="str">
            <v>Creech AAF</v>
          </cell>
          <cell r="F4492" t="str">
            <v>Lexington</v>
          </cell>
          <cell r="G4492" t="str">
            <v>-5.0</v>
          </cell>
          <cell r="H4492" t="str">
            <v>США</v>
          </cell>
          <cell r="I4492" t="str">
            <v>United States</v>
          </cell>
          <cell r="J4492" t="str">
            <v>US</v>
          </cell>
          <cell r="K4492" t="str">
            <v>38.09111111</v>
          </cell>
          <cell r="L4492" t="str">
            <v>-84.31666666</v>
          </cell>
        </row>
        <row r="4493">
          <cell r="A4493" t="str">
            <v>LSE</v>
          </cell>
          <cell r="B4493" t="str">
            <v>KLSE</v>
          </cell>
          <cell r="D4493" t="str">
            <v>Municipal</v>
          </cell>
          <cell r="F4493" t="str">
            <v>La Crosse</v>
          </cell>
          <cell r="G4493" t="str">
            <v>+6.0</v>
          </cell>
          <cell r="H4493" t="str">
            <v>США</v>
          </cell>
          <cell r="I4493" t="str">
            <v>United States</v>
          </cell>
          <cell r="J4493" t="str">
            <v>US</v>
          </cell>
          <cell r="K4493" t="str">
            <v>43.879333</v>
          </cell>
          <cell r="L4493" t="str">
            <v>-91.256639</v>
          </cell>
          <cell r="M4493">
            <v>2602</v>
          </cell>
          <cell r="N4493">
            <v>200</v>
          </cell>
        </row>
        <row r="4494">
          <cell r="A4494" t="str">
            <v>LSF</v>
          </cell>
          <cell r="B4494" t="str">
            <v>KLSF</v>
          </cell>
          <cell r="D4494" t="str">
            <v>Lawson Aaf</v>
          </cell>
          <cell r="F4494" t="str">
            <v>Columbus</v>
          </cell>
          <cell r="G4494" t="str">
            <v>-5.0</v>
          </cell>
          <cell r="H4494" t="str">
            <v>США</v>
          </cell>
          <cell r="I4494" t="str">
            <v>United States</v>
          </cell>
          <cell r="J4494" t="str">
            <v>US</v>
          </cell>
          <cell r="K4494" t="str">
            <v>32.331789</v>
          </cell>
          <cell r="L4494" t="str">
            <v>-84.987159</v>
          </cell>
          <cell r="N4494">
            <v>71</v>
          </cell>
        </row>
        <row r="4495">
          <cell r="A4495" t="str">
            <v>LSH</v>
          </cell>
          <cell r="B4495" t="str">
            <v>VYLS</v>
          </cell>
          <cell r="C4495" t="str">
            <v>Лашио</v>
          </cell>
          <cell r="D4495" t="str">
            <v>Lashio</v>
          </cell>
          <cell r="E4495" t="str">
            <v>Лашио</v>
          </cell>
          <cell r="F4495" t="str">
            <v>Lashio</v>
          </cell>
          <cell r="G4495" t="str">
            <v>-6.5</v>
          </cell>
          <cell r="H4495" t="str">
            <v>Мьянма</v>
          </cell>
          <cell r="I4495" t="str">
            <v>Myanmar</v>
          </cell>
          <cell r="J4495" t="str">
            <v>MM</v>
          </cell>
          <cell r="K4495" t="str">
            <v>22.977881</v>
          </cell>
          <cell r="L4495" t="str">
            <v>97.752183</v>
          </cell>
          <cell r="M4495">
            <v>1601</v>
          </cell>
          <cell r="N4495">
            <v>747</v>
          </cell>
        </row>
        <row r="4496">
          <cell r="A4496" t="str">
            <v>LSI</v>
          </cell>
          <cell r="B4496" t="str">
            <v>EGPB</v>
          </cell>
          <cell r="D4496" t="str">
            <v>Sumburgh</v>
          </cell>
          <cell r="F4496" t="str">
            <v>Shetland Islands</v>
          </cell>
          <cell r="G4496" t="str">
            <v>+0.0</v>
          </cell>
          <cell r="H4496" t="str">
            <v>Великобритания</v>
          </cell>
          <cell r="I4496" t="str">
            <v>United Kingdom</v>
          </cell>
          <cell r="J4496" t="str">
            <v>GB</v>
          </cell>
          <cell r="K4496" t="str">
            <v>59.878889</v>
          </cell>
          <cell r="L4496" t="str">
            <v>-1.295556</v>
          </cell>
          <cell r="M4496">
            <v>1426</v>
          </cell>
          <cell r="N4496">
            <v>6</v>
          </cell>
        </row>
        <row r="4497">
          <cell r="A4497" t="str">
            <v>LSJ</v>
          </cell>
          <cell r="C4497" t="str">
            <v>Лонг Айленд</v>
          </cell>
          <cell r="D4497" t="str">
            <v>Long Island</v>
          </cell>
          <cell r="E4497" t="str">
            <v>Лонг Айленд</v>
          </cell>
          <cell r="F4497" t="str">
            <v>Long Island</v>
          </cell>
          <cell r="G4497" t="str">
            <v>-9.0</v>
          </cell>
          <cell r="H4497" t="str">
            <v>Папуа - Новая Гвинея</v>
          </cell>
          <cell r="I4497" t="str">
            <v>Papua New Guinea</v>
          </cell>
          <cell r="J4497" t="str">
            <v>PG</v>
          </cell>
          <cell r="K4497" t="str">
            <v>-5.350</v>
          </cell>
          <cell r="L4497" t="str">
            <v>147.017</v>
          </cell>
          <cell r="M4497">
            <v>594</v>
          </cell>
          <cell r="N4497">
            <v>30</v>
          </cell>
        </row>
        <row r="4498">
          <cell r="A4498" t="str">
            <v>LSK</v>
          </cell>
          <cell r="B4498" t="str">
            <v>KLSK</v>
          </cell>
          <cell r="D4498" t="str">
            <v>Lusk</v>
          </cell>
          <cell r="F4498" t="str">
            <v>Lusk</v>
          </cell>
          <cell r="G4498" t="str">
            <v>+0.0</v>
          </cell>
          <cell r="H4498" t="str">
            <v>США</v>
          </cell>
          <cell r="I4498" t="str">
            <v>United States</v>
          </cell>
          <cell r="J4498" t="str">
            <v>US</v>
          </cell>
          <cell r="K4498" t="str">
            <v>42.753808</v>
          </cell>
          <cell r="L4498" t="str">
            <v>-104.404554</v>
          </cell>
          <cell r="N4498">
            <v>1513</v>
          </cell>
        </row>
        <row r="4499">
          <cell r="A4499" t="str">
            <v>LSL</v>
          </cell>
          <cell r="B4499" t="str">
            <v>MRLC</v>
          </cell>
          <cell r="C4499" t="str">
            <v>Лос-Чилес</v>
          </cell>
          <cell r="D4499" t="str">
            <v>Los Chiles</v>
          </cell>
          <cell r="E4499" t="str">
            <v>Лос-Чилес</v>
          </cell>
          <cell r="F4499" t="str">
            <v>Los Chiles</v>
          </cell>
          <cell r="G4499" t="str">
            <v>+6.0</v>
          </cell>
          <cell r="H4499" t="str">
            <v>Коста-Рика</v>
          </cell>
          <cell r="I4499" t="str">
            <v>Costa Rica</v>
          </cell>
          <cell r="J4499" t="str">
            <v>CR</v>
          </cell>
          <cell r="K4499" t="str">
            <v>11.035277</v>
          </cell>
          <cell r="L4499" t="str">
            <v>-84.706108</v>
          </cell>
          <cell r="M4499">
            <v>1300</v>
          </cell>
          <cell r="N4499">
            <v>40</v>
          </cell>
        </row>
        <row r="4500">
          <cell r="A4500" t="str">
            <v>LSM</v>
          </cell>
          <cell r="B4500" t="str">
            <v>WBGD</v>
          </cell>
          <cell r="D4500" t="str">
            <v>Lawas</v>
          </cell>
          <cell r="F4500" t="str">
            <v>Long Semado</v>
          </cell>
          <cell r="G4500" t="str">
            <v>+7.0</v>
          </cell>
          <cell r="H4500" t="str">
            <v>Малайзия</v>
          </cell>
          <cell r="I4500" t="str">
            <v>Malaysia</v>
          </cell>
          <cell r="J4500" t="str">
            <v>MY</v>
          </cell>
          <cell r="K4500" t="str">
            <v>4.216389</v>
          </cell>
          <cell r="L4500" t="str">
            <v>115.582778</v>
          </cell>
          <cell r="M4500">
            <v>427</v>
          </cell>
          <cell r="N4500">
            <v>655</v>
          </cell>
        </row>
        <row r="4501">
          <cell r="A4501" t="str">
            <v>LSN</v>
          </cell>
          <cell r="B4501" t="str">
            <v>KLSN</v>
          </cell>
          <cell r="D4501" t="str">
            <v>Los Banos</v>
          </cell>
          <cell r="F4501" t="str">
            <v>Los Banos</v>
          </cell>
          <cell r="G4501" t="str">
            <v>-8.0</v>
          </cell>
          <cell r="H4501" t="str">
            <v>США</v>
          </cell>
          <cell r="I4501" t="str">
            <v>United States</v>
          </cell>
          <cell r="J4501" t="str">
            <v>US</v>
          </cell>
          <cell r="K4501" t="str">
            <v>37.063880</v>
          </cell>
          <cell r="L4501" t="str">
            <v>-120.869864</v>
          </cell>
          <cell r="M4501">
            <v>914</v>
          </cell>
          <cell r="N4501">
            <v>37</v>
          </cell>
        </row>
        <row r="4502">
          <cell r="A4502" t="str">
            <v>LSO</v>
          </cell>
          <cell r="B4502" t="str">
            <v>LFOO</v>
          </cell>
          <cell r="D4502" t="str">
            <v>Talmont</v>
          </cell>
          <cell r="E4502" t="str">
            <v>Лес-Саблес</v>
          </cell>
          <cell r="F4502" t="str">
            <v>Les Sables</v>
          </cell>
          <cell r="G4502" t="str">
            <v>+1.0</v>
          </cell>
          <cell r="H4502" t="str">
            <v>Франция</v>
          </cell>
          <cell r="I4502" t="str">
            <v>France</v>
          </cell>
          <cell r="J4502" t="str">
            <v>FR</v>
          </cell>
          <cell r="K4502" t="str">
            <v>46.476944</v>
          </cell>
          <cell r="L4502" t="str">
            <v>-1.722778</v>
          </cell>
          <cell r="M4502">
            <v>700</v>
          </cell>
          <cell r="N4502">
            <v>32</v>
          </cell>
        </row>
        <row r="4503">
          <cell r="A4503" t="str">
            <v>LSP</v>
          </cell>
          <cell r="B4503" t="str">
            <v>SVJC</v>
          </cell>
          <cell r="D4503" t="str">
            <v>Josefa Camejo</v>
          </cell>
          <cell r="E4503" t="str">
            <v>Лас-Пьедрас</v>
          </cell>
          <cell r="F4503" t="str">
            <v>Las Piedras</v>
          </cell>
          <cell r="G4503" t="str">
            <v>+4.0</v>
          </cell>
          <cell r="H4503" t="str">
            <v>Венесуэла</v>
          </cell>
          <cell r="I4503" t="str">
            <v>Venezuela</v>
          </cell>
          <cell r="J4503" t="str">
            <v>VE</v>
          </cell>
          <cell r="K4503" t="str">
            <v>11.780775</v>
          </cell>
          <cell r="L4503" t="str">
            <v>-70.151497</v>
          </cell>
          <cell r="M4503">
            <v>2800</v>
          </cell>
          <cell r="N4503">
            <v>23</v>
          </cell>
        </row>
        <row r="4504">
          <cell r="A4504" t="str">
            <v>LSQ</v>
          </cell>
          <cell r="B4504" t="str">
            <v>SCGE</v>
          </cell>
          <cell r="C4504" t="str">
            <v>Лос Анджелес</v>
          </cell>
          <cell r="D4504" t="str">
            <v>Los Angeles</v>
          </cell>
          <cell r="E4504" t="str">
            <v>Лос Анджелес</v>
          </cell>
          <cell r="F4504" t="str">
            <v>Los Angeles</v>
          </cell>
          <cell r="G4504" t="str">
            <v>+4.0</v>
          </cell>
          <cell r="H4504" t="str">
            <v>Чили</v>
          </cell>
          <cell r="I4504" t="str">
            <v>Chile</v>
          </cell>
          <cell r="J4504" t="str">
            <v>CL</v>
          </cell>
          <cell r="K4504" t="str">
            <v>-37.401731</v>
          </cell>
          <cell r="L4504" t="str">
            <v>-72.425444</v>
          </cell>
          <cell r="M4504">
            <v>1500</v>
          </cell>
          <cell r="N4504">
            <v>114</v>
          </cell>
        </row>
        <row r="4505">
          <cell r="A4505" t="str">
            <v>LSR</v>
          </cell>
          <cell r="B4505" t="str">
            <v>KLSR</v>
          </cell>
          <cell r="D4505" t="str">
            <v>Lost River</v>
          </cell>
          <cell r="F4505" t="str">
            <v>Lost River</v>
          </cell>
          <cell r="G4505" t="str">
            <v>-9.0</v>
          </cell>
          <cell r="H4505" t="str">
            <v>США</v>
          </cell>
          <cell r="I4505" t="str">
            <v>United States</v>
          </cell>
          <cell r="J4505" t="str">
            <v>US</v>
          </cell>
          <cell r="K4505" t="str">
            <v>65.396163</v>
          </cell>
          <cell r="L4505" t="str">
            <v>-167.162982</v>
          </cell>
          <cell r="M4505">
            <v>1113</v>
          </cell>
          <cell r="N4505">
            <v>24</v>
          </cell>
        </row>
        <row r="4506">
          <cell r="A4506" t="str">
            <v>LSS</v>
          </cell>
          <cell r="B4506" t="str">
            <v>TFFS</v>
          </cell>
          <cell r="D4506" t="str">
            <v>Terre-de-Haut</v>
          </cell>
          <cell r="F4506" t="str">
            <v>Terre-de-Haut</v>
          </cell>
          <cell r="G4506" t="str">
            <v>-4.0</v>
          </cell>
          <cell r="H4506" t="str">
            <v>Гваделупа</v>
          </cell>
          <cell r="I4506" t="str">
            <v>Guadeloupe</v>
          </cell>
          <cell r="J4506" t="str">
            <v>GP</v>
          </cell>
          <cell r="K4506" t="str">
            <v>15.864444</v>
          </cell>
          <cell r="L4506" t="str">
            <v>-61.580556</v>
          </cell>
          <cell r="N4506">
            <v>14</v>
          </cell>
        </row>
        <row r="4507">
          <cell r="A4507" t="str">
            <v>LST</v>
          </cell>
          <cell r="B4507" t="str">
            <v>YMLT</v>
          </cell>
          <cell r="C4507" t="str">
            <v>Лончестон</v>
          </cell>
          <cell r="D4507" t="str">
            <v>Launceston</v>
          </cell>
          <cell r="E4507" t="str">
            <v>Лончестон</v>
          </cell>
          <cell r="F4507" t="str">
            <v>Launceston</v>
          </cell>
          <cell r="G4507" t="str">
            <v>+11.0</v>
          </cell>
          <cell r="H4507" t="str">
            <v>Австралия</v>
          </cell>
          <cell r="I4507" t="str">
            <v>Australia</v>
          </cell>
          <cell r="J4507" t="str">
            <v>AU</v>
          </cell>
          <cell r="K4507" t="str">
            <v>-41.545278</v>
          </cell>
          <cell r="L4507" t="str">
            <v>147.214167</v>
          </cell>
          <cell r="M4507">
            <v>1981</v>
          </cell>
          <cell r="N4507">
            <v>171</v>
          </cell>
        </row>
        <row r="4508">
          <cell r="A4508" t="str">
            <v>LSU</v>
          </cell>
          <cell r="B4508" t="str">
            <v>WBGU</v>
          </cell>
          <cell r="C4508" t="str">
            <v>Лонг-Суканг</v>
          </cell>
          <cell r="D4508" t="str">
            <v>Long Sukang</v>
          </cell>
          <cell r="E4508" t="str">
            <v>Лонг-Суканг</v>
          </cell>
          <cell r="F4508" t="str">
            <v>Long Sukang</v>
          </cell>
          <cell r="G4508" t="str">
            <v>+8.0</v>
          </cell>
          <cell r="H4508" t="str">
            <v>Малайзия</v>
          </cell>
          <cell r="I4508" t="str">
            <v>Malaysia</v>
          </cell>
          <cell r="J4508" t="str">
            <v>MY</v>
          </cell>
          <cell r="K4508" t="str">
            <v>4.552222</v>
          </cell>
          <cell r="L4508" t="str">
            <v>115.494167</v>
          </cell>
          <cell r="M4508">
            <v>549</v>
          </cell>
          <cell r="N4508">
            <v>366</v>
          </cell>
        </row>
        <row r="4509">
          <cell r="A4509" t="str">
            <v>LSV</v>
          </cell>
          <cell r="B4509" t="str">
            <v>KLSV</v>
          </cell>
          <cell r="D4509" t="str">
            <v>Nellis AFB</v>
          </cell>
          <cell r="F4509" t="str">
            <v>Las Vegas, NV</v>
          </cell>
          <cell r="G4509" t="str">
            <v>+0.0</v>
          </cell>
          <cell r="H4509" t="str">
            <v>США</v>
          </cell>
          <cell r="I4509" t="str">
            <v>United States</v>
          </cell>
          <cell r="J4509" t="str">
            <v>US</v>
          </cell>
          <cell r="K4509" t="str">
            <v>36.236197</v>
          </cell>
          <cell r="L4509" t="str">
            <v>-115.034253</v>
          </cell>
          <cell r="N4509">
            <v>569</v>
          </cell>
        </row>
        <row r="4510">
          <cell r="A4510" t="str">
            <v>LSW</v>
          </cell>
          <cell r="B4510" t="str">
            <v>WITM</v>
          </cell>
          <cell r="D4510" t="str">
            <v>Lhoksumawe</v>
          </cell>
          <cell r="F4510" t="str">
            <v>Lhoksumawe</v>
          </cell>
          <cell r="G4510" t="str">
            <v>+7.0</v>
          </cell>
          <cell r="H4510" t="str">
            <v>Индонезия</v>
          </cell>
          <cell r="I4510" t="str">
            <v>Indonesia</v>
          </cell>
          <cell r="J4510" t="str">
            <v>ID</v>
          </cell>
          <cell r="K4510" t="str">
            <v>5.226681</v>
          </cell>
          <cell r="L4510" t="str">
            <v>96.950342</v>
          </cell>
          <cell r="M4510">
            <v>765</v>
          </cell>
          <cell r="N4510">
            <v>27</v>
          </cell>
        </row>
        <row r="4511">
          <cell r="A4511" t="str">
            <v>LSX</v>
          </cell>
          <cell r="B4511" t="str">
            <v>WITL</v>
          </cell>
          <cell r="C4511" t="str">
            <v>Лхок-Сукон</v>
          </cell>
          <cell r="D4511" t="str">
            <v>Lhok Sukon</v>
          </cell>
          <cell r="E4511" t="str">
            <v>Лхок-Сукон</v>
          </cell>
          <cell r="F4511" t="str">
            <v>Lhok Sukon</v>
          </cell>
          <cell r="G4511" t="str">
            <v>+7.0</v>
          </cell>
          <cell r="H4511" t="str">
            <v>Индонезия</v>
          </cell>
          <cell r="I4511" t="str">
            <v>Indonesia</v>
          </cell>
          <cell r="J4511" t="str">
            <v>ID</v>
          </cell>
          <cell r="K4511" t="str">
            <v>5.069506</v>
          </cell>
          <cell r="L4511" t="str">
            <v>97.259192</v>
          </cell>
          <cell r="N4511">
            <v>9</v>
          </cell>
        </row>
        <row r="4512">
          <cell r="A4512" t="str">
            <v>LSY</v>
          </cell>
          <cell r="B4512" t="str">
            <v>YLIS</v>
          </cell>
          <cell r="D4512" t="str">
            <v>Lismore</v>
          </cell>
          <cell r="F4512" t="str">
            <v>Lismore</v>
          </cell>
          <cell r="G4512" t="str">
            <v>+10.0</v>
          </cell>
          <cell r="H4512" t="str">
            <v>Австралия</v>
          </cell>
          <cell r="I4512" t="str">
            <v>Australia</v>
          </cell>
          <cell r="J4512" t="str">
            <v>AU</v>
          </cell>
          <cell r="K4512" t="str">
            <v>-28.830278</v>
          </cell>
          <cell r="L4512" t="str">
            <v>153.260000</v>
          </cell>
          <cell r="M4512">
            <v>1198</v>
          </cell>
          <cell r="N4512">
            <v>11</v>
          </cell>
        </row>
        <row r="4513">
          <cell r="A4513" t="str">
            <v>LSZ</v>
          </cell>
          <cell r="B4513" t="str">
            <v>LDLO</v>
          </cell>
          <cell r="D4513" t="str">
            <v>Losinj Arpt</v>
          </cell>
          <cell r="F4513" t="str">
            <v>Mali Losinj</v>
          </cell>
          <cell r="G4513" t="str">
            <v>-1.0</v>
          </cell>
          <cell r="H4513" t="str">
            <v>Хорватия</v>
          </cell>
          <cell r="I4513" t="str">
            <v>Croatia</v>
          </cell>
          <cell r="J4513" t="str">
            <v>HR</v>
          </cell>
          <cell r="K4513" t="str">
            <v>44.566944</v>
          </cell>
          <cell r="L4513" t="str">
            <v>14.393889</v>
          </cell>
          <cell r="M4513">
            <v>899</v>
          </cell>
          <cell r="N4513">
            <v>47</v>
          </cell>
        </row>
        <row r="4514">
          <cell r="A4514" t="str">
            <v>LTA</v>
          </cell>
          <cell r="B4514" t="str">
            <v>FATZ</v>
          </cell>
          <cell r="D4514" t="str">
            <v>Letaba</v>
          </cell>
          <cell r="E4514" t="str">
            <v>Цанин</v>
          </cell>
          <cell r="F4514" t="str">
            <v>Tzaneen</v>
          </cell>
          <cell r="G4514" t="str">
            <v>+2.0</v>
          </cell>
          <cell r="H4514" t="str">
            <v>ЮАР</v>
          </cell>
          <cell r="I4514" t="str">
            <v>South Africa</v>
          </cell>
          <cell r="J4514" t="str">
            <v>ZA</v>
          </cell>
          <cell r="K4514" t="str">
            <v>-23.824417</v>
          </cell>
          <cell r="L4514" t="str">
            <v>30.329306</v>
          </cell>
          <cell r="N4514">
            <v>583</v>
          </cell>
        </row>
        <row r="4515">
          <cell r="A4515" t="str">
            <v>LTB</v>
          </cell>
          <cell r="B4515" t="str">
            <v>YLTV</v>
          </cell>
          <cell r="C4515" t="str">
            <v>Латроуб</v>
          </cell>
          <cell r="D4515" t="str">
            <v>Latrobe</v>
          </cell>
          <cell r="E4515" t="str">
            <v>Латроуб</v>
          </cell>
          <cell r="F4515" t="str">
            <v>Latrobe</v>
          </cell>
          <cell r="G4515" t="str">
            <v>-10.0</v>
          </cell>
          <cell r="H4515" t="str">
            <v>Австралия</v>
          </cell>
          <cell r="I4515" t="str">
            <v>Australia</v>
          </cell>
          <cell r="J4515" t="str">
            <v>AU</v>
          </cell>
          <cell r="K4515" t="str">
            <v>-41.233</v>
          </cell>
          <cell r="L4515" t="str">
            <v>146.417</v>
          </cell>
          <cell r="M4515">
            <v>930</v>
          </cell>
          <cell r="N4515">
            <v>55</v>
          </cell>
        </row>
        <row r="4516">
          <cell r="A4516" t="str">
            <v>LTC</v>
          </cell>
          <cell r="B4516" t="str">
            <v>FTTH</v>
          </cell>
          <cell r="C4516" t="str">
            <v>Лей</v>
          </cell>
          <cell r="D4516" t="str">
            <v>Lai</v>
          </cell>
          <cell r="E4516" t="str">
            <v>Лей</v>
          </cell>
          <cell r="F4516" t="str">
            <v>Lai</v>
          </cell>
          <cell r="G4516" t="str">
            <v>-1.0</v>
          </cell>
          <cell r="H4516" t="str">
            <v>Чад</v>
          </cell>
          <cell r="I4516" t="str">
            <v>Chad</v>
          </cell>
          <cell r="J4516" t="str">
            <v>TD</v>
          </cell>
          <cell r="K4516" t="str">
            <v>9.400</v>
          </cell>
          <cell r="L4516" t="str">
            <v>16.300</v>
          </cell>
          <cell r="M4516">
            <v>800</v>
          </cell>
          <cell r="N4516">
            <v>357</v>
          </cell>
        </row>
        <row r="4517">
          <cell r="A4517" t="str">
            <v>LTD</v>
          </cell>
          <cell r="B4517" t="str">
            <v>HLTD</v>
          </cell>
          <cell r="C4517" t="str">
            <v>Гадамес</v>
          </cell>
          <cell r="D4517" t="str">
            <v>Ghadames</v>
          </cell>
          <cell r="E4517" t="str">
            <v>Гадамес</v>
          </cell>
          <cell r="F4517" t="str">
            <v>Ghadames</v>
          </cell>
          <cell r="G4517" t="str">
            <v>+2.0</v>
          </cell>
          <cell r="H4517" t="str">
            <v>Ливия</v>
          </cell>
          <cell r="I4517" t="str">
            <v>Libya</v>
          </cell>
          <cell r="J4517" t="str">
            <v>LY</v>
          </cell>
          <cell r="K4517" t="str">
            <v>30.151695</v>
          </cell>
          <cell r="L4517" t="str">
            <v>9.715305</v>
          </cell>
          <cell r="M4517">
            <v>1750</v>
          </cell>
          <cell r="N4517">
            <v>342</v>
          </cell>
        </row>
        <row r="4518">
          <cell r="A4518" t="str">
            <v>LTF</v>
          </cell>
          <cell r="C4518" t="str">
            <v>Лейтре</v>
          </cell>
          <cell r="D4518" t="str">
            <v>Leitre</v>
          </cell>
          <cell r="E4518" t="str">
            <v>Лейтре</v>
          </cell>
          <cell r="F4518" t="str">
            <v>Leitre</v>
          </cell>
          <cell r="G4518" t="str">
            <v>-10.0</v>
          </cell>
          <cell r="H4518" t="str">
            <v>Папуа - Новая Гвинея</v>
          </cell>
          <cell r="I4518" t="str">
            <v>Papua New Guinea</v>
          </cell>
          <cell r="J4518" t="str">
            <v>PG</v>
          </cell>
          <cell r="K4518" t="str">
            <v>-2.833</v>
          </cell>
          <cell r="L4518" t="str">
            <v>141.617</v>
          </cell>
          <cell r="M4518">
            <v>776</v>
          </cell>
          <cell r="N4518">
            <v>5</v>
          </cell>
        </row>
        <row r="4519">
          <cell r="A4519" t="str">
            <v>LTG</v>
          </cell>
          <cell r="B4519" t="str">
            <v>VNLT</v>
          </cell>
          <cell r="C4519" t="str">
            <v>Лангтанг</v>
          </cell>
          <cell r="D4519" t="str">
            <v>Langtang</v>
          </cell>
          <cell r="E4519" t="str">
            <v>Лангтанг</v>
          </cell>
          <cell r="F4519" t="str">
            <v>Langtang</v>
          </cell>
          <cell r="G4519" t="str">
            <v>+5.75</v>
          </cell>
          <cell r="H4519" t="str">
            <v>Непал</v>
          </cell>
          <cell r="I4519" t="str">
            <v>Nepal</v>
          </cell>
          <cell r="J4519" t="str">
            <v>NP</v>
          </cell>
          <cell r="K4519" t="str">
            <v>28.200</v>
          </cell>
          <cell r="L4519" t="str">
            <v>85.583</v>
          </cell>
          <cell r="N4519">
            <v>3658</v>
          </cell>
        </row>
        <row r="4520">
          <cell r="A4520" t="str">
            <v>LTH</v>
          </cell>
          <cell r="B4520" t="str">
            <v>CYDN</v>
          </cell>
          <cell r="D4520" t="str">
            <v>Lathrop Wells</v>
          </cell>
          <cell r="F4520" t="str">
            <v>Lathrop Wells</v>
          </cell>
          <cell r="G4520" t="str">
            <v>+8.0</v>
          </cell>
          <cell r="H4520" t="str">
            <v>США</v>
          </cell>
          <cell r="I4520" t="str">
            <v>United States</v>
          </cell>
          <cell r="J4520" t="str">
            <v>US</v>
          </cell>
          <cell r="K4520" t="str">
            <v>36.666666666667</v>
          </cell>
          <cell r="L4520" t="str">
            <v>-116.65</v>
          </cell>
          <cell r="M4520">
            <v>792</v>
          </cell>
          <cell r="N4520">
            <v>686</v>
          </cell>
        </row>
        <row r="4521">
          <cell r="A4521" t="str">
            <v>LTI</v>
          </cell>
          <cell r="B4521" t="str">
            <v>ZMAT</v>
          </cell>
          <cell r="C4521" t="str">
            <v>Алтай</v>
          </cell>
          <cell r="D4521" t="str">
            <v>Altai</v>
          </cell>
          <cell r="E4521" t="str">
            <v>Алтай</v>
          </cell>
          <cell r="F4521" t="str">
            <v>Altai</v>
          </cell>
          <cell r="G4521" t="str">
            <v>-8.0</v>
          </cell>
          <cell r="H4521" t="str">
            <v>Монголия</v>
          </cell>
          <cell r="I4521" t="str">
            <v>Mongolia</v>
          </cell>
          <cell r="J4521" t="str">
            <v>MN</v>
          </cell>
          <cell r="K4521" t="str">
            <v>46.376111</v>
          </cell>
          <cell r="L4521" t="str">
            <v>96.221111</v>
          </cell>
          <cell r="N4521">
            <v>2213</v>
          </cell>
        </row>
        <row r="4522">
          <cell r="A4522" t="str">
            <v>LTK</v>
          </cell>
          <cell r="B4522" t="str">
            <v>OSLK</v>
          </cell>
          <cell r="C4522" t="str">
            <v>Латакия</v>
          </cell>
          <cell r="D4522" t="str">
            <v>Latakia</v>
          </cell>
          <cell r="E4522" t="str">
            <v>Латакия</v>
          </cell>
          <cell r="F4522" t="str">
            <v>Latakia</v>
          </cell>
          <cell r="G4522" t="str">
            <v>-2.0</v>
          </cell>
          <cell r="H4522" t="str">
            <v>Сирия</v>
          </cell>
          <cell r="I4522" t="str">
            <v>Syria</v>
          </cell>
          <cell r="J4522" t="str">
            <v>SY</v>
          </cell>
          <cell r="K4522" t="str">
            <v>35.401094</v>
          </cell>
          <cell r="L4522" t="str">
            <v>35.948681</v>
          </cell>
          <cell r="M4522">
            <v>2500</v>
          </cell>
          <cell r="N4522">
            <v>48</v>
          </cell>
        </row>
        <row r="4523">
          <cell r="A4523" t="str">
            <v>LTL</v>
          </cell>
          <cell r="B4523" t="str">
            <v>FOOR</v>
          </cell>
          <cell r="C4523" t="str">
            <v>Ластурвилль</v>
          </cell>
          <cell r="D4523" t="str">
            <v>Lastourville</v>
          </cell>
          <cell r="E4523" t="str">
            <v>Ластурвилль</v>
          </cell>
          <cell r="F4523" t="str">
            <v>Lastourville</v>
          </cell>
          <cell r="G4523" t="str">
            <v>-1.0</v>
          </cell>
          <cell r="H4523" t="str">
            <v>Габон</v>
          </cell>
          <cell r="I4523" t="str">
            <v>Gabon</v>
          </cell>
          <cell r="J4523" t="str">
            <v>GA</v>
          </cell>
          <cell r="K4523" t="str">
            <v>-0.826667</v>
          </cell>
          <cell r="L4523" t="str">
            <v>12.748611</v>
          </cell>
          <cell r="M4523">
            <v>1900</v>
          </cell>
          <cell r="N4523">
            <v>483</v>
          </cell>
        </row>
        <row r="4524">
          <cell r="A4524" t="str">
            <v>LTM</v>
          </cell>
          <cell r="B4524" t="str">
            <v>SYLT</v>
          </cell>
          <cell r="C4524" t="str">
            <v>Летем</v>
          </cell>
          <cell r="D4524" t="str">
            <v>Lethem</v>
          </cell>
          <cell r="E4524" t="str">
            <v>Летем</v>
          </cell>
          <cell r="F4524" t="str">
            <v>Lethem</v>
          </cell>
          <cell r="G4524" t="str">
            <v>+3.0</v>
          </cell>
          <cell r="H4524" t="str">
            <v>Гайана</v>
          </cell>
          <cell r="I4524" t="str">
            <v>Guyana</v>
          </cell>
          <cell r="J4524" t="str">
            <v>GY</v>
          </cell>
          <cell r="K4524" t="str">
            <v>3.372761</v>
          </cell>
          <cell r="L4524" t="str">
            <v>-59.789439</v>
          </cell>
          <cell r="M4524">
            <v>1600</v>
          </cell>
          <cell r="N4524">
            <v>107</v>
          </cell>
        </row>
        <row r="4525">
          <cell r="A4525" t="str">
            <v>LTN</v>
          </cell>
          <cell r="B4525" t="str">
            <v>EGGW</v>
          </cell>
          <cell r="D4525" t="str">
            <v>London Luton</v>
          </cell>
          <cell r="F4525" t="str">
            <v>Luton</v>
          </cell>
          <cell r="G4525" t="str">
            <v>+0.0</v>
          </cell>
          <cell r="H4525" t="str">
            <v>Великобритания</v>
          </cell>
          <cell r="I4525" t="str">
            <v>United Kingdom</v>
          </cell>
          <cell r="J4525" t="str">
            <v>GB</v>
          </cell>
          <cell r="K4525" t="str">
            <v>51.874722</v>
          </cell>
          <cell r="L4525" t="str">
            <v>-0.368333</v>
          </cell>
          <cell r="M4525">
            <v>2160</v>
          </cell>
          <cell r="N4525">
            <v>160</v>
          </cell>
        </row>
        <row r="4526">
          <cell r="A4526" t="str">
            <v>LTO</v>
          </cell>
          <cell r="B4526" t="str">
            <v>MMLT</v>
          </cell>
          <cell r="C4526" t="str">
            <v>Лорето</v>
          </cell>
          <cell r="D4526" t="str">
            <v>Loreto</v>
          </cell>
          <cell r="E4526" t="str">
            <v>Лорето</v>
          </cell>
          <cell r="F4526" t="str">
            <v>Loreto</v>
          </cell>
          <cell r="G4526" t="str">
            <v>-7.0</v>
          </cell>
          <cell r="H4526" t="str">
            <v>Мексика</v>
          </cell>
          <cell r="I4526" t="str">
            <v>Mexico</v>
          </cell>
          <cell r="J4526" t="str">
            <v>MX</v>
          </cell>
          <cell r="K4526" t="str">
            <v>25.989194</v>
          </cell>
          <cell r="L4526" t="str">
            <v>-111.348361</v>
          </cell>
          <cell r="M4526">
            <v>2200</v>
          </cell>
          <cell r="N4526">
            <v>10</v>
          </cell>
        </row>
        <row r="4527">
          <cell r="A4527" t="str">
            <v>LTP</v>
          </cell>
          <cell r="B4527" t="str">
            <v>YLHS</v>
          </cell>
          <cell r="C4527" t="str">
            <v>Линдхерст</v>
          </cell>
          <cell r="D4527" t="str">
            <v>Lyndhurst</v>
          </cell>
          <cell r="E4527" t="str">
            <v>Линдхерст</v>
          </cell>
          <cell r="F4527" t="str">
            <v>Lyndhurst</v>
          </cell>
          <cell r="G4527" t="str">
            <v>-10.0</v>
          </cell>
          <cell r="H4527" t="str">
            <v>Австралия</v>
          </cell>
          <cell r="I4527" t="str">
            <v>Australia</v>
          </cell>
          <cell r="J4527" t="str">
            <v>AU</v>
          </cell>
          <cell r="K4527" t="str">
            <v>-19.194722</v>
          </cell>
          <cell r="L4527" t="str">
            <v>144.370833</v>
          </cell>
          <cell r="M4527">
            <v>1097</v>
          </cell>
          <cell r="N4527">
            <v>610</v>
          </cell>
        </row>
        <row r="4528">
          <cell r="A4528" t="str">
            <v>LTQ</v>
          </cell>
          <cell r="B4528" t="str">
            <v>LFAT</v>
          </cell>
          <cell r="D4528" t="str">
            <v>Le Touquet</v>
          </cell>
          <cell r="F4528" t="str">
            <v>Le Touquet</v>
          </cell>
          <cell r="G4528" t="str">
            <v>+1.0</v>
          </cell>
          <cell r="H4528" t="str">
            <v>Франция</v>
          </cell>
          <cell r="I4528" t="str">
            <v>France</v>
          </cell>
          <cell r="J4528" t="str">
            <v>FR</v>
          </cell>
          <cell r="K4528" t="str">
            <v>50.514847</v>
          </cell>
          <cell r="L4528" t="str">
            <v>1.627578</v>
          </cell>
          <cell r="M4528">
            <v>2250</v>
          </cell>
          <cell r="N4528">
            <v>11</v>
          </cell>
        </row>
        <row r="4529">
          <cell r="A4529" t="str">
            <v>LTR</v>
          </cell>
          <cell r="B4529" t="str">
            <v>EILT</v>
          </cell>
          <cell r="C4529" t="str">
            <v>Леттеркенни</v>
          </cell>
          <cell r="D4529" t="str">
            <v>Letterkenny</v>
          </cell>
          <cell r="E4529" t="str">
            <v>Леттеркенни</v>
          </cell>
          <cell r="F4529" t="str">
            <v>Letterkenny</v>
          </cell>
          <cell r="G4529" t="str">
            <v>+0.0</v>
          </cell>
          <cell r="H4529" t="str">
            <v>Ирландия</v>
          </cell>
          <cell r="I4529" t="str">
            <v>Ireland</v>
          </cell>
          <cell r="J4529" t="str">
            <v>IE</v>
          </cell>
          <cell r="K4529" t="str">
            <v>54.951400</v>
          </cell>
          <cell r="L4529" t="str">
            <v>-7.671900</v>
          </cell>
          <cell r="M4529">
            <v>600</v>
          </cell>
          <cell r="N4529">
            <v>6</v>
          </cell>
        </row>
        <row r="4530">
          <cell r="A4530" t="str">
            <v>LTS</v>
          </cell>
          <cell r="B4530" t="str">
            <v>KLTS</v>
          </cell>
          <cell r="D4530" t="str">
            <v>Altus AFB</v>
          </cell>
          <cell r="F4530" t="str">
            <v>Altus</v>
          </cell>
          <cell r="G4530" t="str">
            <v>-6.0</v>
          </cell>
          <cell r="H4530" t="str">
            <v>США</v>
          </cell>
          <cell r="I4530" t="str">
            <v>United States</v>
          </cell>
          <cell r="J4530" t="str">
            <v>US</v>
          </cell>
          <cell r="K4530" t="str">
            <v>34.666460</v>
          </cell>
          <cell r="L4530" t="str">
            <v>-99.268086</v>
          </cell>
          <cell r="M4530">
            <v>1524</v>
          </cell>
          <cell r="N4530">
            <v>421</v>
          </cell>
        </row>
        <row r="4531">
          <cell r="A4531" t="str">
            <v>LTT</v>
          </cell>
          <cell r="B4531" t="str">
            <v>LFTZ</v>
          </cell>
          <cell r="D4531" t="str">
            <v>La Mole</v>
          </cell>
          <cell r="F4531" t="str">
            <v>Saint Tropez</v>
          </cell>
          <cell r="G4531" t="str">
            <v>+1.0</v>
          </cell>
          <cell r="H4531" t="str">
            <v>Франция</v>
          </cell>
          <cell r="I4531" t="str">
            <v>France</v>
          </cell>
          <cell r="J4531" t="str">
            <v>FR</v>
          </cell>
          <cell r="K4531" t="str">
            <v>43.206389</v>
          </cell>
          <cell r="L4531" t="str">
            <v>6.482500</v>
          </cell>
          <cell r="M4531">
            <v>0</v>
          </cell>
          <cell r="N4531">
            <v>18</v>
          </cell>
        </row>
        <row r="4532">
          <cell r="A4532" t="str">
            <v>LTV</v>
          </cell>
          <cell r="B4532" t="str">
            <v>YLOV</v>
          </cell>
          <cell r="D4532" t="str">
            <v>Lotusvale</v>
          </cell>
          <cell r="F4532" t="str">
            <v>Lotusvale</v>
          </cell>
          <cell r="G4532" t="str">
            <v>-10.0</v>
          </cell>
          <cell r="H4532" t="str">
            <v>Австралия</v>
          </cell>
          <cell r="I4532" t="str">
            <v>Australia</v>
          </cell>
          <cell r="J4532" t="str">
            <v>AU</v>
          </cell>
          <cell r="K4532" t="str">
            <v>-17.048056</v>
          </cell>
          <cell r="L4532" t="str">
            <v>141.376389</v>
          </cell>
          <cell r="M4532">
            <v>1494</v>
          </cell>
          <cell r="N4532">
            <v>15</v>
          </cell>
        </row>
        <row r="4533">
          <cell r="A4533" t="str">
            <v>LTW</v>
          </cell>
          <cell r="D4533" t="str">
            <v>St Marys County</v>
          </cell>
          <cell r="F4533" t="str">
            <v>Leonardtown</v>
          </cell>
          <cell r="G4533" t="str">
            <v>+5.0</v>
          </cell>
          <cell r="H4533" t="str">
            <v>США</v>
          </cell>
          <cell r="I4533" t="str">
            <v>United States</v>
          </cell>
          <cell r="J4533" t="str">
            <v>US</v>
          </cell>
          <cell r="K4533" t="str">
            <v>38.315361</v>
          </cell>
          <cell r="L4533" t="str">
            <v>-76.550111</v>
          </cell>
          <cell r="M4533">
            <v>991</v>
          </cell>
          <cell r="N4533">
            <v>43</v>
          </cell>
        </row>
        <row r="4534">
          <cell r="A4534" t="str">
            <v>LTX</v>
          </cell>
          <cell r="B4534" t="str">
            <v>EBLG</v>
          </cell>
          <cell r="D4534" t="str">
            <v>Cotopaxi International</v>
          </cell>
          <cell r="F4534" t="str">
            <v>Latacunga</v>
          </cell>
          <cell r="G4534" t="str">
            <v>+0.0</v>
          </cell>
          <cell r="H4534" t="str">
            <v>Эквадор</v>
          </cell>
          <cell r="I4534" t="str">
            <v>Ecuador</v>
          </cell>
          <cell r="J4534" t="str">
            <v>EC</v>
          </cell>
          <cell r="K4534" t="str">
            <v>0.93333333333333</v>
          </cell>
          <cell r="L4534" t="str">
            <v>-78.616666666667</v>
          </cell>
          <cell r="M4534">
            <v>1158</v>
          </cell>
          <cell r="N4534">
            <v>856</v>
          </cell>
        </row>
        <row r="4535">
          <cell r="A4535" t="str">
            <v>LUA</v>
          </cell>
          <cell r="B4535" t="str">
            <v>VNLK</v>
          </cell>
          <cell r="C4535" t="str">
            <v>Лукла</v>
          </cell>
          <cell r="D4535" t="str">
            <v>Lukla</v>
          </cell>
          <cell r="E4535" t="str">
            <v>Лукла</v>
          </cell>
          <cell r="F4535" t="str">
            <v>Lukla</v>
          </cell>
          <cell r="G4535" t="str">
            <v>-5.8</v>
          </cell>
          <cell r="H4535" t="str">
            <v>Непал</v>
          </cell>
          <cell r="I4535" t="str">
            <v>Nepal</v>
          </cell>
          <cell r="J4535" t="str">
            <v>NP</v>
          </cell>
          <cell r="K4535" t="str">
            <v>27.687778</v>
          </cell>
          <cell r="L4535" t="str">
            <v>86.731389</v>
          </cell>
          <cell r="M4535">
            <v>450</v>
          </cell>
          <cell r="N4535">
            <v>2774</v>
          </cell>
        </row>
        <row r="4536">
          <cell r="A4536" t="str">
            <v>LUB</v>
          </cell>
          <cell r="B4536" t="str">
            <v>SYLP</v>
          </cell>
          <cell r="C4536" t="str">
            <v>Лумид-Пау</v>
          </cell>
          <cell r="D4536" t="str">
            <v>Lumid Pau</v>
          </cell>
          <cell r="E4536" t="str">
            <v>Лумид-Пау</v>
          </cell>
          <cell r="F4536" t="str">
            <v>Lumid Pau</v>
          </cell>
          <cell r="G4536" t="str">
            <v>+3.0</v>
          </cell>
          <cell r="H4536" t="str">
            <v>Гайана</v>
          </cell>
          <cell r="I4536" t="str">
            <v>Guyana</v>
          </cell>
          <cell r="J4536" t="str">
            <v>GY</v>
          </cell>
          <cell r="K4536" t="str">
            <v>2.400</v>
          </cell>
          <cell r="L4536" t="str">
            <v>-59.433</v>
          </cell>
          <cell r="M4536">
            <v>811</v>
          </cell>
          <cell r="N4536">
            <v>168</v>
          </cell>
        </row>
        <row r="4537">
          <cell r="A4537" t="str">
            <v>LUC</v>
          </cell>
          <cell r="B4537" t="str">
            <v>NFNH</v>
          </cell>
          <cell r="D4537" t="str">
            <v>Laucala Is</v>
          </cell>
          <cell r="F4537" t="str">
            <v>Laucala Is</v>
          </cell>
          <cell r="G4537" t="str">
            <v>-12.0</v>
          </cell>
          <cell r="H4537" t="str">
            <v>Фиджи</v>
          </cell>
          <cell r="I4537" t="str">
            <v>Fiji</v>
          </cell>
          <cell r="J4537" t="str">
            <v>FJ</v>
          </cell>
          <cell r="K4537" t="str">
            <v>-16.748055</v>
          </cell>
          <cell r="L4537" t="str">
            <v>-179.666944</v>
          </cell>
          <cell r="M4537">
            <v>820</v>
          </cell>
          <cell r="N4537">
            <v>3</v>
          </cell>
        </row>
        <row r="4538">
          <cell r="A4538" t="str">
            <v>LUD</v>
          </cell>
          <cell r="B4538" t="str">
            <v>FYLZ</v>
          </cell>
          <cell r="C4538" t="str">
            <v>Людериц</v>
          </cell>
          <cell r="D4538" t="str">
            <v>Luderitz</v>
          </cell>
          <cell r="E4538" t="str">
            <v>Людериц</v>
          </cell>
          <cell r="F4538" t="str">
            <v>Luderitz</v>
          </cell>
          <cell r="G4538" t="str">
            <v>+2.0</v>
          </cell>
          <cell r="H4538" t="str">
            <v>Намибия</v>
          </cell>
          <cell r="I4538" t="str">
            <v>Namibia</v>
          </cell>
          <cell r="J4538" t="str">
            <v>NA</v>
          </cell>
          <cell r="K4538" t="str">
            <v>-26.687369</v>
          </cell>
          <cell r="L4538" t="str">
            <v>15.242861</v>
          </cell>
          <cell r="M4538">
            <v>1830</v>
          </cell>
          <cell r="N4538">
            <v>139</v>
          </cell>
        </row>
        <row r="4539">
          <cell r="A4539" t="str">
            <v>LUE</v>
          </cell>
          <cell r="B4539" t="str">
            <v>LZLU</v>
          </cell>
          <cell r="C4539" t="str">
            <v>Лученец</v>
          </cell>
          <cell r="D4539" t="str">
            <v>Lucenec</v>
          </cell>
          <cell r="E4539" t="str">
            <v>Лученец</v>
          </cell>
          <cell r="F4539" t="str">
            <v>Lucenec</v>
          </cell>
          <cell r="G4539" t="str">
            <v>+1.0</v>
          </cell>
          <cell r="H4539" t="str">
            <v>Словакия</v>
          </cell>
          <cell r="I4539" t="str">
            <v>Slovakia</v>
          </cell>
          <cell r="J4539" t="str">
            <v>SK</v>
          </cell>
          <cell r="K4539" t="str">
            <v>48.339444</v>
          </cell>
          <cell r="L4539" t="str">
            <v>19.735833</v>
          </cell>
        </row>
        <row r="4540">
          <cell r="A4540" t="str">
            <v>LUF</v>
          </cell>
          <cell r="B4540" t="str">
            <v>KLUF</v>
          </cell>
          <cell r="D4540" t="str">
            <v>Luke Afb</v>
          </cell>
          <cell r="E4540" t="str">
            <v>Феникс</v>
          </cell>
          <cell r="F4540" t="str">
            <v>Phoenix</v>
          </cell>
          <cell r="G4540" t="str">
            <v>+10.0</v>
          </cell>
          <cell r="H4540" t="str">
            <v>США</v>
          </cell>
          <cell r="I4540" t="str">
            <v>United States</v>
          </cell>
          <cell r="J4540" t="str">
            <v>US</v>
          </cell>
          <cell r="K4540" t="str">
            <v>33.534978</v>
          </cell>
          <cell r="L4540" t="str">
            <v>-112.383178</v>
          </cell>
          <cell r="M4540">
            <v>3021</v>
          </cell>
          <cell r="N4540">
            <v>331</v>
          </cell>
        </row>
        <row r="4541">
          <cell r="A4541" t="str">
            <v>LUG</v>
          </cell>
          <cell r="B4541" t="str">
            <v>LSZA</v>
          </cell>
          <cell r="C4541" t="str">
            <v>Лугано</v>
          </cell>
          <cell r="D4541" t="str">
            <v>Lugano</v>
          </cell>
          <cell r="F4541" t="str">
            <v>Lugano/Agno</v>
          </cell>
          <cell r="G4541" t="str">
            <v>+1.0</v>
          </cell>
          <cell r="H4541" t="str">
            <v>Швейцария</v>
          </cell>
          <cell r="I4541" t="str">
            <v>Switzerland</v>
          </cell>
          <cell r="J4541" t="str">
            <v>CH</v>
          </cell>
          <cell r="K4541" t="str">
            <v>46.004275</v>
          </cell>
          <cell r="L4541" t="str">
            <v>8.910578</v>
          </cell>
          <cell r="M4541">
            <v>1350</v>
          </cell>
          <cell r="N4541">
            <v>279</v>
          </cell>
        </row>
        <row r="4542">
          <cell r="A4542" t="str">
            <v>LUH</v>
          </cell>
          <cell r="B4542" t="str">
            <v>VILD</v>
          </cell>
          <cell r="D4542" t="str">
            <v>Amritsar</v>
          </cell>
          <cell r="E4542" t="str">
            <v>Лудхиана</v>
          </cell>
          <cell r="F4542" t="str">
            <v>Ludhiana</v>
          </cell>
          <cell r="G4542" t="str">
            <v>-5.5</v>
          </cell>
          <cell r="H4542" t="str">
            <v>Индия</v>
          </cell>
          <cell r="I4542" t="str">
            <v>India</v>
          </cell>
          <cell r="J4542" t="str">
            <v>IN</v>
          </cell>
          <cell r="K4542" t="str">
            <v>30.854681</v>
          </cell>
          <cell r="L4542" t="str">
            <v>75.952592</v>
          </cell>
          <cell r="M4542">
            <v>1448</v>
          </cell>
          <cell r="N4542">
            <v>254</v>
          </cell>
        </row>
        <row r="4543">
          <cell r="A4543" t="str">
            <v>LUI</v>
          </cell>
          <cell r="C4543" t="str">
            <v>Ла-Унион</v>
          </cell>
          <cell r="D4543" t="str">
            <v>La Union</v>
          </cell>
          <cell r="E4543" t="str">
            <v>Ла-Унион</v>
          </cell>
          <cell r="F4543" t="str">
            <v>La Union</v>
          </cell>
          <cell r="G4543" t="str">
            <v>-6.0</v>
          </cell>
          <cell r="H4543" t="str">
            <v>Гондурас</v>
          </cell>
          <cell r="I4543" t="str">
            <v>Honduras</v>
          </cell>
          <cell r="J4543" t="str">
            <v>HN</v>
          </cell>
          <cell r="K4543" t="str">
            <v>15.017</v>
          </cell>
          <cell r="L4543" t="str">
            <v>-86.683</v>
          </cell>
          <cell r="M4543">
            <v>1006</v>
          </cell>
          <cell r="N4543">
            <v>785</v>
          </cell>
        </row>
        <row r="4544">
          <cell r="A4544" t="str">
            <v>LUJ</v>
          </cell>
          <cell r="B4544" t="str">
            <v>FALK</v>
          </cell>
          <cell r="C4544" t="str">
            <v>Лусикисики</v>
          </cell>
          <cell r="D4544" t="str">
            <v>Lusikisiki</v>
          </cell>
          <cell r="E4544" t="str">
            <v>Лусикисики</v>
          </cell>
          <cell r="F4544" t="str">
            <v>Lusikisiki</v>
          </cell>
          <cell r="G4544" t="str">
            <v>+2.0</v>
          </cell>
          <cell r="H4544" t="str">
            <v>ЮАР</v>
          </cell>
          <cell r="I4544" t="str">
            <v>South Africa</v>
          </cell>
          <cell r="J4544" t="str">
            <v>ZA</v>
          </cell>
          <cell r="K4544" t="str">
            <v>-31.367</v>
          </cell>
          <cell r="L4544" t="str">
            <v>29.583</v>
          </cell>
          <cell r="M4544">
            <v>792</v>
          </cell>
          <cell r="N4544">
            <v>556</v>
          </cell>
        </row>
        <row r="4545">
          <cell r="A4545" t="str">
            <v>LUK</v>
          </cell>
          <cell r="B4545" t="str">
            <v>KLUK</v>
          </cell>
          <cell r="D4545" t="str">
            <v>Cincinnati Municipal-Lunken Field</v>
          </cell>
          <cell r="F4545" t="str">
            <v>Cincinnati, OH</v>
          </cell>
          <cell r="G4545" t="str">
            <v>-5.0</v>
          </cell>
          <cell r="H4545" t="str">
            <v>США</v>
          </cell>
          <cell r="I4545" t="str">
            <v>United States</v>
          </cell>
          <cell r="J4545" t="str">
            <v>US</v>
          </cell>
          <cell r="K4545" t="str">
            <v>39.103333</v>
          </cell>
          <cell r="L4545" t="str">
            <v>-84.418611</v>
          </cell>
          <cell r="M4545">
            <v>1860</v>
          </cell>
          <cell r="N4545">
            <v>147</v>
          </cell>
        </row>
        <row r="4546">
          <cell r="A4546" t="str">
            <v>LUL</v>
          </cell>
          <cell r="B4546" t="str">
            <v>KLUL</v>
          </cell>
          <cell r="D4546" t="str">
            <v>Hesler-Noble Field</v>
          </cell>
          <cell r="F4546" t="str">
            <v>Laurel, MS</v>
          </cell>
          <cell r="G4546" t="str">
            <v>-6.0</v>
          </cell>
          <cell r="H4546" t="str">
            <v>США</v>
          </cell>
          <cell r="I4546" t="str">
            <v>United States</v>
          </cell>
          <cell r="J4546" t="str">
            <v>US</v>
          </cell>
          <cell r="K4546" t="str">
            <v>31.673028</v>
          </cell>
          <cell r="L4546" t="str">
            <v>-89.172806</v>
          </cell>
          <cell r="N4546">
            <v>73</v>
          </cell>
        </row>
        <row r="4547">
          <cell r="A4547" t="str">
            <v>LUM</v>
          </cell>
          <cell r="B4547" t="str">
            <v>ZPMS</v>
          </cell>
          <cell r="D4547" t="str">
            <v>Mangshi</v>
          </cell>
          <cell r="E4547" t="str">
            <v>Луси</v>
          </cell>
          <cell r="F4547" t="str">
            <v>Luxi</v>
          </cell>
          <cell r="G4547" t="str">
            <v>-8.0</v>
          </cell>
          <cell r="H4547" t="str">
            <v>Китай</v>
          </cell>
          <cell r="I4547" t="str">
            <v>China</v>
          </cell>
          <cell r="J4547" t="str">
            <v>CN</v>
          </cell>
          <cell r="K4547" t="str">
            <v>24.401111</v>
          </cell>
          <cell r="L4547" t="str">
            <v>98.531667</v>
          </cell>
          <cell r="N4547">
            <v>881</v>
          </cell>
        </row>
        <row r="4548">
          <cell r="A4548" t="str">
            <v>LUN</v>
          </cell>
          <cell r="B4548" t="str">
            <v>FLLS</v>
          </cell>
          <cell r="D4548" t="str">
            <v>Lusaka</v>
          </cell>
          <cell r="F4548" t="str">
            <v>Lusaka</v>
          </cell>
          <cell r="G4548" t="str">
            <v>+2.0</v>
          </cell>
          <cell r="H4548" t="str">
            <v>Замбия</v>
          </cell>
          <cell r="I4548" t="str">
            <v>Zambia</v>
          </cell>
          <cell r="J4548" t="str">
            <v>ZM</v>
          </cell>
          <cell r="K4548" t="str">
            <v>-15.330817</v>
          </cell>
          <cell r="L4548" t="str">
            <v>28.452628</v>
          </cell>
          <cell r="M4548">
            <v>3962</v>
          </cell>
          <cell r="N4548">
            <v>1152</v>
          </cell>
        </row>
        <row r="4549">
          <cell r="A4549" t="str">
            <v>LUO</v>
          </cell>
          <cell r="B4549" t="str">
            <v>FNUE</v>
          </cell>
          <cell r="D4549" t="str">
            <v>Luena</v>
          </cell>
          <cell r="F4549" t="str">
            <v>Luena</v>
          </cell>
          <cell r="G4549" t="str">
            <v>+1.0</v>
          </cell>
          <cell r="H4549" t="str">
            <v>Ангола</v>
          </cell>
          <cell r="I4549" t="str">
            <v>Angola</v>
          </cell>
          <cell r="J4549" t="str">
            <v>AO</v>
          </cell>
          <cell r="K4549" t="str">
            <v>-11.768086</v>
          </cell>
          <cell r="L4549" t="str">
            <v>19.897672</v>
          </cell>
          <cell r="M4549">
            <v>2499</v>
          </cell>
          <cell r="N4549">
            <v>1329</v>
          </cell>
        </row>
        <row r="4550">
          <cell r="A4550" t="str">
            <v>LUP</v>
          </cell>
          <cell r="B4550" t="str">
            <v>PHLU</v>
          </cell>
          <cell r="D4550" t="str">
            <v>Kalaupapa</v>
          </cell>
          <cell r="F4550" t="str">
            <v>Kalaupapa</v>
          </cell>
          <cell r="G4550" t="str">
            <v>-10.0</v>
          </cell>
          <cell r="H4550" t="str">
            <v>США</v>
          </cell>
          <cell r="I4550" t="str">
            <v>United States</v>
          </cell>
          <cell r="J4550" t="str">
            <v>US</v>
          </cell>
          <cell r="K4550" t="str">
            <v>21.211040</v>
          </cell>
          <cell r="L4550" t="str">
            <v>-156.973597</v>
          </cell>
          <cell r="M4550">
            <v>841</v>
          </cell>
          <cell r="N4550">
            <v>7</v>
          </cell>
        </row>
        <row r="4551">
          <cell r="A4551" t="str">
            <v>LUQ</v>
          </cell>
          <cell r="B4551" t="str">
            <v>SAOU</v>
          </cell>
          <cell r="C4551" t="str">
            <v>Сан-Луис</v>
          </cell>
          <cell r="D4551" t="str">
            <v>San Luis</v>
          </cell>
          <cell r="E4551" t="str">
            <v>Сан-Луис</v>
          </cell>
          <cell r="F4551" t="str">
            <v>San Luis</v>
          </cell>
          <cell r="G4551" t="str">
            <v>+3.0</v>
          </cell>
          <cell r="H4551" t="str">
            <v>Аргентина</v>
          </cell>
          <cell r="I4551" t="str">
            <v>Argentina</v>
          </cell>
          <cell r="J4551" t="str">
            <v>AR</v>
          </cell>
          <cell r="K4551" t="str">
            <v>-33.273192</v>
          </cell>
          <cell r="L4551" t="str">
            <v>-66.356421</v>
          </cell>
          <cell r="M4551">
            <v>3000</v>
          </cell>
          <cell r="N4551">
            <v>710</v>
          </cell>
        </row>
        <row r="4552">
          <cell r="A4552" t="str">
            <v>LUR</v>
          </cell>
          <cell r="B4552" t="str">
            <v>PALU</v>
          </cell>
          <cell r="D4552" t="str">
            <v>Cape Lisburne</v>
          </cell>
          <cell r="F4552" t="str">
            <v>Cape Lisburne</v>
          </cell>
          <cell r="G4552" t="str">
            <v>-9.0</v>
          </cell>
          <cell r="H4552" t="str">
            <v>США</v>
          </cell>
          <cell r="I4552" t="str">
            <v>United States</v>
          </cell>
          <cell r="J4552" t="str">
            <v>US</v>
          </cell>
          <cell r="K4552" t="str">
            <v>68.875128</v>
          </cell>
          <cell r="L4552" t="str">
            <v>-166.111082</v>
          </cell>
          <cell r="M4552">
            <v>1527</v>
          </cell>
          <cell r="N4552">
            <v>5</v>
          </cell>
        </row>
        <row r="4553">
          <cell r="A4553" t="str">
            <v>LUS</v>
          </cell>
          <cell r="B4553" t="str">
            <v>FZCE</v>
          </cell>
          <cell r="C4553" t="str">
            <v>Лусанга</v>
          </cell>
          <cell r="D4553" t="str">
            <v>Lusanga</v>
          </cell>
          <cell r="E4553" t="str">
            <v>Лусанга</v>
          </cell>
          <cell r="F4553" t="str">
            <v>Lusanga</v>
          </cell>
          <cell r="G4553" t="str">
            <v>+1.0</v>
          </cell>
          <cell r="H4553" t="str">
            <v>Демократическая республика Конго</v>
          </cell>
          <cell r="I4553" t="str">
            <v>Democratic Republic Of Congo</v>
          </cell>
          <cell r="J4553" t="str">
            <v>CD</v>
          </cell>
          <cell r="K4553" t="str">
            <v>-4.800</v>
          </cell>
          <cell r="L4553" t="str">
            <v>18.717</v>
          </cell>
          <cell r="M4553">
            <v>938</v>
          </cell>
          <cell r="N4553">
            <v>416</v>
          </cell>
        </row>
        <row r="4554">
          <cell r="A4554" t="str">
            <v>LUT</v>
          </cell>
          <cell r="B4554" t="str">
            <v>YLRS</v>
          </cell>
          <cell r="D4554" t="str">
            <v>Laura Station</v>
          </cell>
          <cell r="F4554" t="str">
            <v>Laura Station</v>
          </cell>
          <cell r="G4554" t="str">
            <v>-10.0</v>
          </cell>
          <cell r="H4554" t="str">
            <v>Австралия</v>
          </cell>
          <cell r="I4554" t="str">
            <v>Australia</v>
          </cell>
          <cell r="J4554" t="str">
            <v>AU</v>
          </cell>
          <cell r="K4554" t="str">
            <v>-15.182778</v>
          </cell>
          <cell r="L4554" t="str">
            <v>144.345556</v>
          </cell>
          <cell r="N4554">
            <v>128</v>
          </cell>
        </row>
        <row r="4555">
          <cell r="A4555" t="str">
            <v>LUU</v>
          </cell>
          <cell r="B4555" t="str">
            <v>YLRA</v>
          </cell>
          <cell r="D4555" t="str">
            <v>Laura</v>
          </cell>
          <cell r="F4555" t="str">
            <v>Laura</v>
          </cell>
          <cell r="G4555" t="str">
            <v>-10.0</v>
          </cell>
          <cell r="H4555" t="str">
            <v>Австралия</v>
          </cell>
          <cell r="I4555" t="str">
            <v>Australia</v>
          </cell>
          <cell r="J4555" t="str">
            <v>AU</v>
          </cell>
          <cell r="K4555" t="str">
            <v>-15.562222</v>
          </cell>
          <cell r="L4555" t="str">
            <v>144.452778</v>
          </cell>
          <cell r="M4555">
            <v>1219</v>
          </cell>
          <cell r="N4555">
            <v>91</v>
          </cell>
        </row>
        <row r="4556">
          <cell r="A4556" t="str">
            <v>LUV</v>
          </cell>
          <cell r="B4556" t="str">
            <v>WAPL</v>
          </cell>
          <cell r="D4556" t="str">
            <v>Langgur</v>
          </cell>
          <cell r="F4556" t="str">
            <v>Langgur</v>
          </cell>
          <cell r="G4556" t="str">
            <v>-9.0</v>
          </cell>
          <cell r="H4556" t="str">
            <v>Индонезия</v>
          </cell>
          <cell r="I4556" t="str">
            <v>Indonesia</v>
          </cell>
          <cell r="J4556" t="str">
            <v>ID</v>
          </cell>
          <cell r="K4556" t="str">
            <v>-5.661619</v>
          </cell>
          <cell r="L4556" t="str">
            <v>132.731430</v>
          </cell>
          <cell r="M4556">
            <v>1330</v>
          </cell>
          <cell r="N4556">
            <v>3</v>
          </cell>
        </row>
        <row r="4557">
          <cell r="A4557" t="str">
            <v>LUW</v>
          </cell>
          <cell r="B4557" t="str">
            <v>WAMW</v>
          </cell>
          <cell r="C4557" t="str">
            <v>Лувук</v>
          </cell>
          <cell r="D4557" t="str">
            <v>Luwuk</v>
          </cell>
          <cell r="E4557" t="str">
            <v>Лувук</v>
          </cell>
          <cell r="F4557" t="str">
            <v>Luwuk</v>
          </cell>
          <cell r="G4557" t="str">
            <v>+8.0</v>
          </cell>
          <cell r="H4557" t="str">
            <v>Индонезия</v>
          </cell>
          <cell r="I4557" t="str">
            <v>Indonesia</v>
          </cell>
          <cell r="J4557" t="str">
            <v>ID</v>
          </cell>
          <cell r="K4557" t="str">
            <v>-1.038918</v>
          </cell>
          <cell r="L4557" t="str">
            <v>122.771906</v>
          </cell>
          <cell r="M4557">
            <v>1058</v>
          </cell>
          <cell r="N4557">
            <v>17</v>
          </cell>
        </row>
        <row r="4558">
          <cell r="A4558" t="str">
            <v>LUX</v>
          </cell>
          <cell r="B4558" t="str">
            <v>ELLX</v>
          </cell>
          <cell r="D4558" t="str">
            <v>Findel</v>
          </cell>
          <cell r="E4558" t="str">
            <v>Люксембург</v>
          </cell>
          <cell r="F4558" t="str">
            <v>Luxembourg</v>
          </cell>
          <cell r="G4558" t="str">
            <v>+1.0</v>
          </cell>
          <cell r="H4558" t="str">
            <v>Люксембург</v>
          </cell>
          <cell r="I4558" t="str">
            <v>Luxembourg</v>
          </cell>
          <cell r="J4558" t="str">
            <v>LU</v>
          </cell>
          <cell r="K4558" t="str">
            <v>49.623333</v>
          </cell>
          <cell r="L4558" t="str">
            <v>6.204444</v>
          </cell>
          <cell r="M4558">
            <v>4000</v>
          </cell>
          <cell r="N4558">
            <v>376</v>
          </cell>
        </row>
        <row r="4559">
          <cell r="A4559" t="str">
            <v>LUY</v>
          </cell>
          <cell r="D4559" t="str">
            <v>Lushoto</v>
          </cell>
          <cell r="F4559" t="str">
            <v>Lushoto</v>
          </cell>
          <cell r="G4559" t="str">
            <v>-3.0</v>
          </cell>
          <cell r="H4559" t="str">
            <v>Танзания</v>
          </cell>
          <cell r="I4559" t="str">
            <v>Tanzania</v>
          </cell>
          <cell r="J4559" t="str">
            <v>TZ</v>
          </cell>
          <cell r="K4559" t="str">
            <v>-4.783</v>
          </cell>
          <cell r="L4559" t="str">
            <v>38.283</v>
          </cell>
        </row>
        <row r="4560">
          <cell r="A4560" t="str">
            <v>LUZ</v>
          </cell>
          <cell r="B4560" t="str">
            <v>ZSLS</v>
          </cell>
          <cell r="D4560" t="str">
            <v>Lushan</v>
          </cell>
          <cell r="F4560" t="str">
            <v>Lushan</v>
          </cell>
          <cell r="G4560" t="str">
            <v>-8.0</v>
          </cell>
          <cell r="H4560" t="str">
            <v>Китай</v>
          </cell>
          <cell r="I4560" t="str">
            <v>China</v>
          </cell>
          <cell r="J4560" t="str">
            <v>CN</v>
          </cell>
          <cell r="K4560" t="str">
            <v>29.633</v>
          </cell>
          <cell r="L4560" t="str">
            <v>115.950</v>
          </cell>
        </row>
        <row r="4561">
          <cell r="A4561" t="str">
            <v>LVA</v>
          </cell>
          <cell r="B4561" t="str">
            <v>LFOV</v>
          </cell>
          <cell r="D4561" t="str">
            <v>Entrammes</v>
          </cell>
          <cell r="E4561" t="str">
            <v>Лаваль</v>
          </cell>
          <cell r="F4561" t="str">
            <v>Laval</v>
          </cell>
          <cell r="G4561" t="str">
            <v>-1.0</v>
          </cell>
          <cell r="H4561" t="str">
            <v>Франция</v>
          </cell>
          <cell r="I4561" t="str">
            <v>France</v>
          </cell>
          <cell r="J4561" t="str">
            <v>FR</v>
          </cell>
          <cell r="K4561" t="str">
            <v>48.032250</v>
          </cell>
          <cell r="L4561" t="str">
            <v>-0.742781</v>
          </cell>
          <cell r="M4561">
            <v>1530</v>
          </cell>
          <cell r="N4561">
            <v>100</v>
          </cell>
        </row>
        <row r="4562">
          <cell r="A4562" t="str">
            <v>LVB</v>
          </cell>
          <cell r="B4562" t="str">
            <v>SSLI</v>
          </cell>
          <cell r="D4562" t="str">
            <v>Dos Galpoes</v>
          </cell>
          <cell r="F4562" t="str">
            <v>Livramento</v>
          </cell>
          <cell r="G4562" t="str">
            <v>-2.0</v>
          </cell>
          <cell r="H4562" t="str">
            <v>Бразилия</v>
          </cell>
          <cell r="I4562" t="str">
            <v>Brazil</v>
          </cell>
          <cell r="J4562" t="str">
            <v>BR</v>
          </cell>
          <cell r="K4562" t="str">
            <v>-30.835556</v>
          </cell>
          <cell r="L4562" t="str">
            <v>-55.625833</v>
          </cell>
          <cell r="M4562">
            <v>1290</v>
          </cell>
          <cell r="N4562">
            <v>335</v>
          </cell>
        </row>
        <row r="4563">
          <cell r="A4563" t="str">
            <v>LVD</v>
          </cell>
          <cell r="B4563" t="str">
            <v>KLVD</v>
          </cell>
          <cell r="D4563" t="str">
            <v>Lime Village</v>
          </cell>
          <cell r="F4563" t="str">
            <v>Lime Village</v>
          </cell>
          <cell r="G4563" t="str">
            <v>-9.0</v>
          </cell>
          <cell r="H4563" t="str">
            <v>США</v>
          </cell>
          <cell r="I4563" t="str">
            <v>United States</v>
          </cell>
          <cell r="J4563" t="str">
            <v>US</v>
          </cell>
          <cell r="K4563" t="str">
            <v>61.359150</v>
          </cell>
          <cell r="L4563" t="str">
            <v>-155.440483</v>
          </cell>
          <cell r="M4563">
            <v>762</v>
          </cell>
          <cell r="N4563">
            <v>168</v>
          </cell>
        </row>
        <row r="4564">
          <cell r="A4564" t="str">
            <v>LVI</v>
          </cell>
          <cell r="B4564" t="str">
            <v>FLLI</v>
          </cell>
          <cell r="C4564" t="str">
            <v>Ливингстоун</v>
          </cell>
          <cell r="D4564" t="str">
            <v>Livingstone</v>
          </cell>
          <cell r="E4564" t="str">
            <v>Ливингстоун</v>
          </cell>
          <cell r="F4564" t="str">
            <v>Livingstone</v>
          </cell>
          <cell r="G4564" t="str">
            <v>+2.0</v>
          </cell>
          <cell r="H4564" t="str">
            <v>Замбия</v>
          </cell>
          <cell r="I4564" t="str">
            <v>Zambia</v>
          </cell>
          <cell r="J4564" t="str">
            <v>ZM</v>
          </cell>
          <cell r="K4564" t="str">
            <v>-17.821756</v>
          </cell>
          <cell r="L4564" t="str">
            <v>25.822692</v>
          </cell>
          <cell r="M4564">
            <v>2292</v>
          </cell>
          <cell r="N4564">
            <v>1006</v>
          </cell>
        </row>
        <row r="4565">
          <cell r="A4565" t="str">
            <v>LVK</v>
          </cell>
          <cell r="B4565" t="str">
            <v>KLVK</v>
          </cell>
          <cell r="D4565" t="str">
            <v>Livermore</v>
          </cell>
          <cell r="F4565" t="str">
            <v>Livermore</v>
          </cell>
          <cell r="G4565" t="str">
            <v>-8.0</v>
          </cell>
          <cell r="H4565" t="str">
            <v>США</v>
          </cell>
          <cell r="I4565" t="str">
            <v>United States</v>
          </cell>
          <cell r="J4565" t="str">
            <v>US</v>
          </cell>
          <cell r="K4565" t="str">
            <v>37.693389</v>
          </cell>
          <cell r="L4565" t="str">
            <v>-121.820361</v>
          </cell>
          <cell r="M4565">
            <v>1221</v>
          </cell>
          <cell r="N4565">
            <v>122</v>
          </cell>
        </row>
        <row r="4566">
          <cell r="A4566" t="str">
            <v>LVL</v>
          </cell>
          <cell r="B4566" t="str">
            <v>KLVL</v>
          </cell>
          <cell r="D4566" t="str">
            <v>Lawrenceville</v>
          </cell>
          <cell r="F4566" t="str">
            <v>Lawrenceville</v>
          </cell>
          <cell r="G4566" t="str">
            <v>-6.0</v>
          </cell>
          <cell r="H4566" t="str">
            <v>США</v>
          </cell>
          <cell r="I4566" t="str">
            <v>United States</v>
          </cell>
          <cell r="J4566" t="str">
            <v>US</v>
          </cell>
          <cell r="K4566" t="str">
            <v>36.772833</v>
          </cell>
          <cell r="L4566" t="str">
            <v>-77.794250</v>
          </cell>
          <cell r="M4566">
            <v>975</v>
          </cell>
          <cell r="N4566">
            <v>100</v>
          </cell>
        </row>
        <row r="4567">
          <cell r="A4567" t="str">
            <v>LVM</v>
          </cell>
          <cell r="B4567" t="str">
            <v>KLVM</v>
          </cell>
          <cell r="D4567" t="str">
            <v>Mission Field</v>
          </cell>
          <cell r="E4567" t="str">
            <v>Ливингстон</v>
          </cell>
          <cell r="F4567" t="str">
            <v>Livingston</v>
          </cell>
          <cell r="G4567" t="str">
            <v>-7.0</v>
          </cell>
          <cell r="H4567" t="str">
            <v>США</v>
          </cell>
          <cell r="I4567" t="str">
            <v>United States</v>
          </cell>
          <cell r="J4567" t="str">
            <v>US</v>
          </cell>
          <cell r="K4567" t="str">
            <v>45.699389</v>
          </cell>
          <cell r="L4567" t="str">
            <v>-110.448306</v>
          </cell>
          <cell r="M4567">
            <v>1737</v>
          </cell>
          <cell r="N4567">
            <v>1420</v>
          </cell>
        </row>
        <row r="4568">
          <cell r="A4568" t="str">
            <v>LVO</v>
          </cell>
          <cell r="B4568" t="str">
            <v>YLTN</v>
          </cell>
          <cell r="D4568" t="str">
            <v>Laverton</v>
          </cell>
          <cell r="F4568" t="str">
            <v>Laverton</v>
          </cell>
          <cell r="G4568" t="str">
            <v>-8.0</v>
          </cell>
          <cell r="H4568" t="str">
            <v>Австралия</v>
          </cell>
          <cell r="I4568" t="str">
            <v>Australia</v>
          </cell>
          <cell r="J4568" t="str">
            <v>AU</v>
          </cell>
          <cell r="K4568" t="str">
            <v>-28.613611</v>
          </cell>
          <cell r="L4568" t="str">
            <v>122.423889</v>
          </cell>
          <cell r="M4568">
            <v>1404</v>
          </cell>
          <cell r="N4568">
            <v>466</v>
          </cell>
        </row>
        <row r="4569">
          <cell r="A4569" t="str">
            <v>LVP</v>
          </cell>
          <cell r="B4569" t="str">
            <v>OIBV</v>
          </cell>
          <cell r="D4569" t="str">
            <v>Lavan</v>
          </cell>
          <cell r="F4569" t="str">
            <v>Lavan</v>
          </cell>
          <cell r="G4569" t="str">
            <v>-3.5</v>
          </cell>
          <cell r="H4569" t="str">
            <v>Иран</v>
          </cell>
          <cell r="I4569" t="str">
            <v>Iran</v>
          </cell>
          <cell r="J4569" t="str">
            <v>IR</v>
          </cell>
          <cell r="K4569" t="str">
            <v>26.810300</v>
          </cell>
          <cell r="L4569" t="str">
            <v>53.356289</v>
          </cell>
          <cell r="M4569">
            <v>2073</v>
          </cell>
          <cell r="N4569">
            <v>23</v>
          </cell>
        </row>
        <row r="4570">
          <cell r="A4570" t="str">
            <v>LVS</v>
          </cell>
          <cell r="B4570" t="str">
            <v>KLVS</v>
          </cell>
          <cell r="C4570" t="str">
            <v>Лас Вегас</v>
          </cell>
          <cell r="D4570" t="str">
            <v>Las Vegas</v>
          </cell>
          <cell r="E4570" t="str">
            <v>Лас Вегас</v>
          </cell>
          <cell r="F4570" t="str">
            <v>Las Vegas</v>
          </cell>
          <cell r="G4570" t="str">
            <v>+7.0</v>
          </cell>
          <cell r="H4570" t="str">
            <v>США</v>
          </cell>
          <cell r="I4570" t="str">
            <v>United States</v>
          </cell>
          <cell r="J4570" t="str">
            <v>US</v>
          </cell>
          <cell r="K4570" t="str">
            <v>35.654222</v>
          </cell>
          <cell r="L4570" t="str">
            <v>-105.142389</v>
          </cell>
          <cell r="M4570">
            <v>1524</v>
          </cell>
          <cell r="N4570">
            <v>2096</v>
          </cell>
        </row>
        <row r="4571">
          <cell r="A4571" t="str">
            <v>LWA</v>
          </cell>
          <cell r="B4571" t="str">
            <v>KLWA</v>
          </cell>
          <cell r="D4571" t="str">
            <v>Lwbak</v>
          </cell>
          <cell r="F4571" t="str">
            <v>Lwbak</v>
          </cell>
          <cell r="G4571" t="str">
            <v>+0.0</v>
          </cell>
          <cell r="H4571" t="str">
            <v>Филиппины</v>
          </cell>
          <cell r="I4571" t="str">
            <v>Philippines</v>
          </cell>
          <cell r="J4571" t="str">
            <v>PH</v>
          </cell>
          <cell r="K4571" t="str">
            <v>42.351194</v>
          </cell>
          <cell r="L4571" t="str">
            <v>-86.255639</v>
          </cell>
          <cell r="N4571">
            <v>203</v>
          </cell>
        </row>
        <row r="4572">
          <cell r="A4572" t="str">
            <v>LWB</v>
          </cell>
          <cell r="B4572" t="str">
            <v>KLWB</v>
          </cell>
          <cell r="D4572" t="str">
            <v>Greenbrier Valley</v>
          </cell>
          <cell r="F4572" t="str">
            <v>Lewisburg</v>
          </cell>
          <cell r="G4572" t="str">
            <v>-5.0</v>
          </cell>
          <cell r="H4572" t="str">
            <v>США</v>
          </cell>
          <cell r="I4572" t="str">
            <v>United States</v>
          </cell>
          <cell r="J4572" t="str">
            <v>US</v>
          </cell>
          <cell r="K4572" t="str">
            <v>37.858306</v>
          </cell>
          <cell r="L4572" t="str">
            <v>-80.399472</v>
          </cell>
          <cell r="M4572">
            <v>2135</v>
          </cell>
          <cell r="N4572">
            <v>702</v>
          </cell>
        </row>
        <row r="4573">
          <cell r="A4573" t="str">
            <v>LWC</v>
          </cell>
          <cell r="B4573" t="str">
            <v>KLWC</v>
          </cell>
          <cell r="D4573" t="str">
            <v>Lawrence</v>
          </cell>
          <cell r="F4573" t="str">
            <v>Lawrence</v>
          </cell>
          <cell r="G4573" t="str">
            <v>+6.0</v>
          </cell>
          <cell r="H4573" t="str">
            <v>США</v>
          </cell>
          <cell r="I4573" t="str">
            <v>United States</v>
          </cell>
          <cell r="J4573" t="str">
            <v>US</v>
          </cell>
          <cell r="K4573" t="str">
            <v>39.011152</v>
          </cell>
          <cell r="L4573" t="str">
            <v>-95.216577</v>
          </cell>
          <cell r="M4573">
            <v>1524</v>
          </cell>
          <cell r="N4573">
            <v>254</v>
          </cell>
        </row>
        <row r="4574">
          <cell r="A4574" t="str">
            <v>LWE</v>
          </cell>
          <cell r="B4574" t="str">
            <v>WATW</v>
          </cell>
          <cell r="C4574" t="str">
            <v>Леволеба</v>
          </cell>
          <cell r="D4574" t="str">
            <v>Lewoleba</v>
          </cell>
          <cell r="E4574" t="str">
            <v>Леволеба</v>
          </cell>
          <cell r="F4574" t="str">
            <v>Lewoleba</v>
          </cell>
          <cell r="G4574" t="str">
            <v>+8.0</v>
          </cell>
          <cell r="H4574" t="str">
            <v>Индонезия</v>
          </cell>
          <cell r="I4574" t="str">
            <v>Indonesia</v>
          </cell>
          <cell r="J4574" t="str">
            <v>ID</v>
          </cell>
          <cell r="K4574" t="str">
            <v>-8.350</v>
          </cell>
          <cell r="L4574" t="str">
            <v>123.433</v>
          </cell>
        </row>
        <row r="4575">
          <cell r="A4575" t="str">
            <v>LWH</v>
          </cell>
          <cell r="B4575" t="str">
            <v>YLAH</v>
          </cell>
          <cell r="D4575" t="str">
            <v>Lawn Hill</v>
          </cell>
          <cell r="F4575" t="str">
            <v>Lawn Hill</v>
          </cell>
          <cell r="G4575" t="str">
            <v>-10.0</v>
          </cell>
          <cell r="H4575" t="str">
            <v>Австралия</v>
          </cell>
          <cell r="I4575" t="str">
            <v>Australia</v>
          </cell>
          <cell r="J4575" t="str">
            <v>AU</v>
          </cell>
          <cell r="K4575" t="str">
            <v>-18.565000</v>
          </cell>
          <cell r="L4575" t="str">
            <v>138.638889</v>
          </cell>
          <cell r="M4575">
            <v>1340</v>
          </cell>
          <cell r="N4575">
            <v>122</v>
          </cell>
        </row>
        <row r="4576">
          <cell r="A4576" t="str">
            <v>LWI</v>
          </cell>
          <cell r="C4576" t="str">
            <v>Ловай</v>
          </cell>
          <cell r="D4576" t="str">
            <v>Lowai</v>
          </cell>
          <cell r="E4576" t="str">
            <v>Ловай</v>
          </cell>
          <cell r="F4576" t="str">
            <v>Lowai</v>
          </cell>
          <cell r="G4576" t="str">
            <v>-10.0</v>
          </cell>
          <cell r="H4576" t="str">
            <v>Папуа - Новая Гвинея</v>
          </cell>
          <cell r="I4576" t="str">
            <v>Papua New Guinea</v>
          </cell>
          <cell r="J4576" t="str">
            <v>PG</v>
          </cell>
          <cell r="K4576" t="str">
            <v>-6.317</v>
          </cell>
          <cell r="L4576" t="str">
            <v>146.633</v>
          </cell>
          <cell r="M4576">
            <v>500</v>
          </cell>
          <cell r="N4576">
            <v>808</v>
          </cell>
        </row>
        <row r="4577">
          <cell r="A4577" t="str">
            <v>LWK</v>
          </cell>
          <cell r="B4577" t="str">
            <v>EGET</v>
          </cell>
          <cell r="D4577" t="str">
            <v>Lerwick/Tingwall</v>
          </cell>
          <cell r="F4577" t="str">
            <v>Shetland Islands</v>
          </cell>
          <cell r="G4577" t="str">
            <v>+0.0</v>
          </cell>
          <cell r="H4577" t="str">
            <v>Великобритания</v>
          </cell>
          <cell r="I4577" t="str">
            <v>United Kingdom</v>
          </cell>
          <cell r="J4577" t="str">
            <v>GB</v>
          </cell>
          <cell r="K4577" t="str">
            <v>60.191944</v>
          </cell>
          <cell r="L4577" t="str">
            <v>-1.243333</v>
          </cell>
          <cell r="M4577">
            <v>759</v>
          </cell>
          <cell r="N4577">
            <v>13</v>
          </cell>
        </row>
        <row r="4578">
          <cell r="A4578" t="str">
            <v>LWL</v>
          </cell>
          <cell r="B4578" t="str">
            <v>KLWL</v>
          </cell>
          <cell r="D4578" t="str">
            <v>Harriet Field</v>
          </cell>
          <cell r="F4578" t="str">
            <v>Wells</v>
          </cell>
          <cell r="G4578" t="str">
            <v>+8.0</v>
          </cell>
          <cell r="H4578" t="str">
            <v>США</v>
          </cell>
          <cell r="I4578" t="str">
            <v>United States</v>
          </cell>
          <cell r="J4578" t="str">
            <v>US</v>
          </cell>
          <cell r="K4578" t="str">
            <v>41.117139</v>
          </cell>
          <cell r="L4578" t="str">
            <v>-114.922111</v>
          </cell>
          <cell r="M4578">
            <v>1676</v>
          </cell>
          <cell r="N4578">
            <v>1759</v>
          </cell>
        </row>
        <row r="4579">
          <cell r="A4579" t="str">
            <v>LWM</v>
          </cell>
          <cell r="B4579" t="str">
            <v>KLWM</v>
          </cell>
          <cell r="D4579" t="str">
            <v>Lawrence</v>
          </cell>
          <cell r="F4579" t="str">
            <v>Lawrence</v>
          </cell>
          <cell r="G4579" t="str">
            <v>+6.0</v>
          </cell>
          <cell r="H4579" t="str">
            <v>США</v>
          </cell>
          <cell r="I4579" t="str">
            <v>United States</v>
          </cell>
          <cell r="J4579" t="str">
            <v>US</v>
          </cell>
          <cell r="K4579" t="str">
            <v>42.717194</v>
          </cell>
          <cell r="L4579" t="str">
            <v>-71.123417</v>
          </cell>
          <cell r="M4579">
            <v>1523</v>
          </cell>
          <cell r="N4579">
            <v>45</v>
          </cell>
        </row>
        <row r="4580">
          <cell r="A4580" t="str">
            <v>LWN</v>
          </cell>
          <cell r="B4580" t="str">
            <v>UDSG</v>
          </cell>
          <cell r="D4580" t="str">
            <v>Gyoumri</v>
          </cell>
          <cell r="F4580" t="str">
            <v>Gyoumri</v>
          </cell>
          <cell r="G4580" t="str">
            <v>+4.0</v>
          </cell>
          <cell r="H4580" t="str">
            <v>Армения</v>
          </cell>
          <cell r="I4580" t="str">
            <v>Armenia</v>
          </cell>
          <cell r="J4580" t="str">
            <v>AM</v>
          </cell>
          <cell r="K4580" t="str">
            <v>40.750369</v>
          </cell>
          <cell r="L4580" t="str">
            <v>43.859342</v>
          </cell>
          <cell r="N4580">
            <v>1524</v>
          </cell>
        </row>
        <row r="4581">
          <cell r="A4581" t="str">
            <v>LWO</v>
          </cell>
          <cell r="B4581" t="str">
            <v>UKLL</v>
          </cell>
          <cell r="C4581" t="str">
            <v>Скнилов</v>
          </cell>
          <cell r="D4581" t="str">
            <v>Sknilow</v>
          </cell>
          <cell r="E4581" t="str">
            <v>Львов</v>
          </cell>
          <cell r="F4581" t="str">
            <v>Lviv</v>
          </cell>
          <cell r="G4581" t="str">
            <v>+2.0</v>
          </cell>
          <cell r="H4581" t="str">
            <v>Украина</v>
          </cell>
          <cell r="I4581" t="str">
            <v>Ukraine</v>
          </cell>
          <cell r="J4581" t="str">
            <v>UA</v>
          </cell>
          <cell r="K4581" t="str">
            <v>49.812500</v>
          </cell>
          <cell r="L4581" t="str">
            <v>23.956111</v>
          </cell>
          <cell r="M4581">
            <v>2510</v>
          </cell>
          <cell r="N4581">
            <v>326</v>
          </cell>
        </row>
        <row r="4582">
          <cell r="A4582" t="str">
            <v>LWR</v>
          </cell>
          <cell r="B4582" t="str">
            <v>EHLW</v>
          </cell>
          <cell r="C4582" t="str">
            <v>Леуварден</v>
          </cell>
          <cell r="D4582" t="str">
            <v>Leeuwarden</v>
          </cell>
          <cell r="E4582" t="str">
            <v>Лиуварден</v>
          </cell>
          <cell r="F4582" t="str">
            <v>Leeuwarden</v>
          </cell>
          <cell r="G4582" t="str">
            <v>+1.0</v>
          </cell>
          <cell r="H4582" t="str">
            <v>Нидерланды</v>
          </cell>
          <cell r="I4582" t="str">
            <v>Netherlands</v>
          </cell>
          <cell r="J4582" t="str">
            <v>NL</v>
          </cell>
          <cell r="K4582" t="str">
            <v>53.228611</v>
          </cell>
          <cell r="L4582" t="str">
            <v>5.760556</v>
          </cell>
          <cell r="M4582">
            <v>2957</v>
          </cell>
          <cell r="N4582">
            <v>1</v>
          </cell>
        </row>
        <row r="4583">
          <cell r="A4583" t="str">
            <v>LWS</v>
          </cell>
          <cell r="B4583" t="str">
            <v>KLWS</v>
          </cell>
          <cell r="D4583" t="str">
            <v>Nez Perce County Rgnl</v>
          </cell>
          <cell r="F4583" t="str">
            <v>Lewiston</v>
          </cell>
          <cell r="G4583" t="str">
            <v>-8.0</v>
          </cell>
          <cell r="H4583" t="str">
            <v>США</v>
          </cell>
          <cell r="I4583" t="str">
            <v>United States</v>
          </cell>
          <cell r="J4583" t="str">
            <v>US</v>
          </cell>
          <cell r="K4583" t="str">
            <v>46.374500</v>
          </cell>
          <cell r="L4583" t="str">
            <v>-117.015389</v>
          </cell>
          <cell r="M4583">
            <v>1985</v>
          </cell>
          <cell r="N4583">
            <v>440</v>
          </cell>
        </row>
        <row r="4584">
          <cell r="A4584" t="str">
            <v>LWT</v>
          </cell>
          <cell r="B4584" t="str">
            <v>KLWT</v>
          </cell>
          <cell r="D4584" t="str">
            <v>Municipal</v>
          </cell>
          <cell r="F4584" t="str">
            <v>Lewistown</v>
          </cell>
          <cell r="G4584" t="str">
            <v>-7.0</v>
          </cell>
          <cell r="H4584" t="str">
            <v>США</v>
          </cell>
          <cell r="I4584" t="str">
            <v>United States</v>
          </cell>
          <cell r="J4584" t="str">
            <v>US</v>
          </cell>
          <cell r="K4584" t="str">
            <v>47.049250</v>
          </cell>
          <cell r="L4584" t="str">
            <v>-109.466694</v>
          </cell>
          <cell r="M4584">
            <v>1707</v>
          </cell>
          <cell r="N4584">
            <v>1271</v>
          </cell>
        </row>
        <row r="4585">
          <cell r="A4585" t="str">
            <v>LWV</v>
          </cell>
          <cell r="B4585" t="str">
            <v>KLWV</v>
          </cell>
          <cell r="D4585" t="str">
            <v>Municipal</v>
          </cell>
          <cell r="F4585" t="str">
            <v>Lawrenceville</v>
          </cell>
          <cell r="G4585" t="str">
            <v>-6.0</v>
          </cell>
          <cell r="H4585" t="str">
            <v>США</v>
          </cell>
          <cell r="I4585" t="str">
            <v>United States</v>
          </cell>
          <cell r="J4585" t="str">
            <v>US</v>
          </cell>
          <cell r="K4585" t="str">
            <v>38.764296</v>
          </cell>
          <cell r="L4585" t="str">
            <v>-87.605496</v>
          </cell>
          <cell r="M4585">
            <v>1585</v>
          </cell>
          <cell r="N4585">
            <v>131</v>
          </cell>
        </row>
        <row r="4586">
          <cell r="A4586" t="str">
            <v>LWY</v>
          </cell>
          <cell r="B4586" t="str">
            <v>WBGW</v>
          </cell>
          <cell r="D4586" t="str">
            <v>Lawas</v>
          </cell>
          <cell r="F4586" t="str">
            <v>Lawas</v>
          </cell>
          <cell r="G4586" t="str">
            <v>-8.0</v>
          </cell>
          <cell r="H4586" t="str">
            <v>Малайзия</v>
          </cell>
          <cell r="I4586" t="str">
            <v>Malaysia</v>
          </cell>
          <cell r="J4586" t="str">
            <v>MY</v>
          </cell>
          <cell r="K4586" t="str">
            <v>4.849167</v>
          </cell>
          <cell r="L4586" t="str">
            <v>115.402778</v>
          </cell>
          <cell r="M4586">
            <v>518</v>
          </cell>
          <cell r="N4586">
            <v>2</v>
          </cell>
        </row>
        <row r="4587">
          <cell r="A4587" t="str">
            <v>LXA</v>
          </cell>
          <cell r="B4587" t="str">
            <v>ZULS</v>
          </cell>
          <cell r="D4587" t="str">
            <v>Gonggar/Lhasa</v>
          </cell>
          <cell r="F4587" t="str">
            <v>Gonggar</v>
          </cell>
          <cell r="G4587" t="str">
            <v>+8.0</v>
          </cell>
          <cell r="H4587" t="str">
            <v>Китай</v>
          </cell>
          <cell r="I4587" t="str">
            <v>China</v>
          </cell>
          <cell r="J4587" t="str">
            <v>CN</v>
          </cell>
          <cell r="K4587" t="str">
            <v>29.297778</v>
          </cell>
          <cell r="L4587" t="str">
            <v>90.911944</v>
          </cell>
          <cell r="M4587">
            <v>4000</v>
          </cell>
          <cell r="N4587">
            <v>4004</v>
          </cell>
        </row>
        <row r="4588">
          <cell r="A4588" t="str">
            <v>LXG</v>
          </cell>
          <cell r="B4588" t="str">
            <v>VLLN</v>
          </cell>
          <cell r="C4588" t="str">
            <v>Луанг-Намтха</v>
          </cell>
          <cell r="D4588" t="str">
            <v>Luang Namtha</v>
          </cell>
          <cell r="E4588" t="str">
            <v>Луанг-Намтха</v>
          </cell>
          <cell r="F4588" t="str">
            <v>Luang Namtha</v>
          </cell>
          <cell r="G4588" t="str">
            <v>-7.0</v>
          </cell>
          <cell r="H4588" t="str">
            <v>Лаос</v>
          </cell>
          <cell r="I4588" t="str">
            <v>Laos</v>
          </cell>
          <cell r="J4588" t="str">
            <v>LA</v>
          </cell>
          <cell r="K4588" t="str">
            <v>20.960556</v>
          </cell>
          <cell r="L4588" t="str">
            <v>101.402500</v>
          </cell>
          <cell r="M4588">
            <v>1320</v>
          </cell>
          <cell r="N4588">
            <v>600</v>
          </cell>
        </row>
        <row r="4589">
          <cell r="A4589" t="str">
            <v>LXI</v>
          </cell>
          <cell r="B4589" t="str">
            <v>ZPMS</v>
          </cell>
          <cell r="D4589" t="str">
            <v>Linxi</v>
          </cell>
          <cell r="F4589" t="str">
            <v>Linxi</v>
          </cell>
          <cell r="G4589" t="str">
            <v>+0.0</v>
          </cell>
          <cell r="H4589" t="str">
            <v>Китай</v>
          </cell>
          <cell r="I4589" t="str">
            <v>China</v>
          </cell>
          <cell r="J4589" t="str">
            <v>CN</v>
          </cell>
          <cell r="K4589" t="str">
            <v>25.95</v>
          </cell>
          <cell r="L4589" t="str">
            <v>109.61666666667</v>
          </cell>
        </row>
        <row r="4590">
          <cell r="A4590" t="str">
            <v>LXN</v>
          </cell>
          <cell r="B4590" t="str">
            <v>KLXN</v>
          </cell>
          <cell r="D4590" t="str">
            <v>Lexington</v>
          </cell>
          <cell r="F4590" t="str">
            <v>Lexington</v>
          </cell>
          <cell r="G4590" t="str">
            <v>-5.0</v>
          </cell>
          <cell r="H4590" t="str">
            <v>США</v>
          </cell>
          <cell r="I4590" t="str">
            <v>United States</v>
          </cell>
          <cell r="J4590" t="str">
            <v>US</v>
          </cell>
          <cell r="K4590" t="str">
            <v>40.790424</v>
          </cell>
          <cell r="L4590" t="str">
            <v>-99.775914</v>
          </cell>
          <cell r="M4590">
            <v>1250</v>
          </cell>
          <cell r="N4590">
            <v>735</v>
          </cell>
        </row>
        <row r="4591">
          <cell r="A4591" t="str">
            <v>LXR</v>
          </cell>
          <cell r="B4591" t="str">
            <v>HELX</v>
          </cell>
          <cell r="C4591" t="str">
            <v>Луксор</v>
          </cell>
          <cell r="D4591" t="str">
            <v>Luxor</v>
          </cell>
          <cell r="E4591" t="str">
            <v>Луксор</v>
          </cell>
          <cell r="F4591" t="str">
            <v>Luxor</v>
          </cell>
          <cell r="G4591" t="str">
            <v>+2.0</v>
          </cell>
          <cell r="H4591" t="str">
            <v>Египет</v>
          </cell>
          <cell r="I4591" t="str">
            <v>Egypt</v>
          </cell>
          <cell r="J4591" t="str">
            <v>EG</v>
          </cell>
          <cell r="K4591" t="str">
            <v>25.671028</v>
          </cell>
          <cell r="L4591" t="str">
            <v>32.706583</v>
          </cell>
          <cell r="M4591">
            <v>3000</v>
          </cell>
          <cell r="N4591">
            <v>90</v>
          </cell>
        </row>
        <row r="4592">
          <cell r="A4592" t="str">
            <v>LXS</v>
          </cell>
          <cell r="B4592" t="str">
            <v>LGLM</v>
          </cell>
          <cell r="D4592" t="str">
            <v>Limnos</v>
          </cell>
          <cell r="F4592" t="str">
            <v>Limnos</v>
          </cell>
          <cell r="G4592" t="str">
            <v>+2.0</v>
          </cell>
          <cell r="H4592" t="str">
            <v>Греция</v>
          </cell>
          <cell r="I4592" t="str">
            <v>Greece</v>
          </cell>
          <cell r="J4592" t="str">
            <v>GR</v>
          </cell>
          <cell r="K4592" t="str">
            <v>39.917072</v>
          </cell>
          <cell r="L4592" t="str">
            <v>25.236308</v>
          </cell>
          <cell r="M4592">
            <v>3016</v>
          </cell>
          <cell r="N4592">
            <v>4</v>
          </cell>
        </row>
        <row r="4593">
          <cell r="A4593" t="str">
            <v>LXU</v>
          </cell>
          <cell r="B4593" t="str">
            <v>FLLK</v>
          </cell>
          <cell r="C4593" t="str">
            <v>Лукулу</v>
          </cell>
          <cell r="D4593" t="str">
            <v>Lukulu</v>
          </cell>
          <cell r="E4593" t="str">
            <v>Лукулу</v>
          </cell>
          <cell r="F4593" t="str">
            <v>Lukulu</v>
          </cell>
          <cell r="G4593" t="str">
            <v>-2.0</v>
          </cell>
          <cell r="H4593" t="str">
            <v>Замбия</v>
          </cell>
          <cell r="I4593" t="str">
            <v>Zambia</v>
          </cell>
          <cell r="J4593" t="str">
            <v>ZM</v>
          </cell>
          <cell r="K4593" t="str">
            <v>-14.375833</v>
          </cell>
          <cell r="L4593" t="str">
            <v>23.248611</v>
          </cell>
          <cell r="M4593">
            <v>1100</v>
          </cell>
          <cell r="N4593">
            <v>1061</v>
          </cell>
        </row>
        <row r="4594">
          <cell r="A4594" t="str">
            <v>LXV</v>
          </cell>
          <cell r="B4594" t="str">
            <v>KLXV</v>
          </cell>
          <cell r="D4594" t="str">
            <v>Leadville</v>
          </cell>
          <cell r="F4594" t="str">
            <v>Leadville</v>
          </cell>
          <cell r="G4594" t="str">
            <v>+7.0</v>
          </cell>
          <cell r="H4594" t="str">
            <v>США</v>
          </cell>
          <cell r="I4594" t="str">
            <v>United States</v>
          </cell>
          <cell r="J4594" t="str">
            <v>US</v>
          </cell>
          <cell r="K4594" t="str">
            <v>39.220268</v>
          </cell>
          <cell r="L4594" t="str">
            <v>-106.316691</v>
          </cell>
          <cell r="M4594">
            <v>1615</v>
          </cell>
          <cell r="N4594">
            <v>3026</v>
          </cell>
        </row>
        <row r="4595">
          <cell r="A4595" t="str">
            <v>LYA</v>
          </cell>
          <cell r="B4595" t="str">
            <v>ZHLY</v>
          </cell>
          <cell r="C4595" t="str">
            <v>Люян</v>
          </cell>
          <cell r="D4595" t="str">
            <v>Luoyang</v>
          </cell>
          <cell r="E4595" t="str">
            <v>Люян</v>
          </cell>
          <cell r="F4595" t="str">
            <v>Luoyang</v>
          </cell>
          <cell r="G4595" t="str">
            <v>-8.0</v>
          </cell>
          <cell r="H4595" t="str">
            <v>Китай</v>
          </cell>
          <cell r="I4595" t="str">
            <v>China</v>
          </cell>
          <cell r="J4595" t="str">
            <v>CN</v>
          </cell>
          <cell r="K4595" t="str">
            <v>34.741111</v>
          </cell>
          <cell r="L4595" t="str">
            <v>112.388333</v>
          </cell>
        </row>
        <row r="4596">
          <cell r="A4596" t="str">
            <v>LYB</v>
          </cell>
          <cell r="B4596" t="str">
            <v>MWCL</v>
          </cell>
          <cell r="D4596" t="str">
            <v>Little Cayman</v>
          </cell>
          <cell r="F4596" t="str">
            <v>Little Cayman</v>
          </cell>
          <cell r="G4596" t="str">
            <v>-5.0</v>
          </cell>
          <cell r="H4596" t="str">
            <v>Каймановы острова</v>
          </cell>
          <cell r="I4596" t="str">
            <v>Cayman Islands</v>
          </cell>
          <cell r="J4596" t="str">
            <v>KY</v>
          </cell>
          <cell r="K4596" t="str">
            <v>19.660278</v>
          </cell>
          <cell r="L4596" t="str">
            <v>-80.090278</v>
          </cell>
          <cell r="M4596">
            <v>1009</v>
          </cell>
          <cell r="N4596">
            <v>1</v>
          </cell>
        </row>
        <row r="4597">
          <cell r="A4597" t="str">
            <v>LYC</v>
          </cell>
          <cell r="B4597" t="str">
            <v>ESNL</v>
          </cell>
          <cell r="C4597" t="str">
            <v>Ликселе</v>
          </cell>
          <cell r="D4597" t="str">
            <v>Lycksele</v>
          </cell>
          <cell r="E4597" t="str">
            <v>Ликселе</v>
          </cell>
          <cell r="F4597" t="str">
            <v>Lycksele</v>
          </cell>
          <cell r="G4597" t="str">
            <v>+1.0</v>
          </cell>
          <cell r="H4597" t="str">
            <v>Швеция</v>
          </cell>
          <cell r="I4597" t="str">
            <v>Sweden</v>
          </cell>
          <cell r="J4597" t="str">
            <v>SE</v>
          </cell>
          <cell r="K4597" t="str">
            <v>64.548322</v>
          </cell>
          <cell r="L4597" t="str">
            <v>18.716219</v>
          </cell>
          <cell r="M4597">
            <v>1100</v>
          </cell>
          <cell r="N4597">
            <v>215</v>
          </cell>
        </row>
        <row r="4598">
          <cell r="A4598" t="str">
            <v>LYE</v>
          </cell>
          <cell r="B4598" t="str">
            <v>EGDL</v>
          </cell>
          <cell r="D4598" t="str">
            <v>RAF Station</v>
          </cell>
          <cell r="F4598" t="str">
            <v>Lyneham</v>
          </cell>
          <cell r="G4598" t="str">
            <v>+0.0</v>
          </cell>
          <cell r="H4598" t="str">
            <v>Великобритания</v>
          </cell>
          <cell r="I4598" t="str">
            <v>United Kingdom</v>
          </cell>
          <cell r="J4598" t="str">
            <v>GB</v>
          </cell>
          <cell r="K4598" t="str">
            <v>51.505144</v>
          </cell>
          <cell r="L4598" t="str">
            <v>-1.993428</v>
          </cell>
          <cell r="N4598">
            <v>156</v>
          </cell>
        </row>
        <row r="4599">
          <cell r="A4599" t="str">
            <v>LYG</v>
          </cell>
          <cell r="B4599" t="str">
            <v>ZSLG</v>
          </cell>
          <cell r="C4599" t="str">
            <v>Лианьюнан</v>
          </cell>
          <cell r="D4599" t="str">
            <v>Lianyungang</v>
          </cell>
          <cell r="E4599" t="str">
            <v>Лианьюнан</v>
          </cell>
          <cell r="F4599" t="str">
            <v>Lianyungang</v>
          </cell>
          <cell r="G4599" t="str">
            <v>-8.0</v>
          </cell>
          <cell r="H4599" t="str">
            <v>Китай</v>
          </cell>
          <cell r="I4599" t="str">
            <v>China</v>
          </cell>
          <cell r="J4599" t="str">
            <v>CN</v>
          </cell>
          <cell r="K4599" t="str">
            <v>34.571667</v>
          </cell>
          <cell r="L4599" t="str">
            <v>118.873611</v>
          </cell>
          <cell r="M4599">
            <v>762</v>
          </cell>
        </row>
        <row r="4600">
          <cell r="A4600" t="str">
            <v>LYH</v>
          </cell>
          <cell r="B4600" t="str">
            <v>KLYH</v>
          </cell>
          <cell r="D4600" t="str">
            <v>Preston-Glenn Field</v>
          </cell>
          <cell r="E4600" t="str">
            <v>Линчбург</v>
          </cell>
          <cell r="F4600" t="str">
            <v>Lynchburg</v>
          </cell>
          <cell r="G4600" t="str">
            <v>-5.0</v>
          </cell>
          <cell r="H4600" t="str">
            <v>США</v>
          </cell>
          <cell r="I4600" t="str">
            <v>United States</v>
          </cell>
          <cell r="J4600" t="str">
            <v>US</v>
          </cell>
          <cell r="K4600" t="str">
            <v>37.325389</v>
          </cell>
          <cell r="L4600" t="str">
            <v>-79.200431</v>
          </cell>
          <cell r="M4600">
            <v>1768</v>
          </cell>
          <cell r="N4600">
            <v>286</v>
          </cell>
        </row>
        <row r="4601">
          <cell r="A4601" t="str">
            <v>LYI</v>
          </cell>
          <cell r="B4601" t="str">
            <v>ZSLY</v>
          </cell>
          <cell r="D4601" t="str">
            <v>Linyi</v>
          </cell>
          <cell r="F4601" t="str">
            <v>Linyi</v>
          </cell>
          <cell r="G4601" t="str">
            <v>+0.0</v>
          </cell>
          <cell r="H4601" t="str">
            <v>Китай</v>
          </cell>
          <cell r="I4601" t="str">
            <v>China</v>
          </cell>
          <cell r="J4601" t="str">
            <v>CN</v>
          </cell>
          <cell r="K4601" t="str">
            <v>35.046111</v>
          </cell>
          <cell r="L4601" t="str">
            <v>118.411667</v>
          </cell>
        </row>
        <row r="4602">
          <cell r="A4602" t="str">
            <v>LYK</v>
          </cell>
          <cell r="C4602" t="str">
            <v>Луньюк</v>
          </cell>
          <cell r="D4602" t="str">
            <v>Lunyuk</v>
          </cell>
          <cell r="E4602" t="str">
            <v>Луньюк</v>
          </cell>
          <cell r="F4602" t="str">
            <v>Lunyuk</v>
          </cell>
          <cell r="G4602" t="str">
            <v>+8.0</v>
          </cell>
          <cell r="H4602" t="str">
            <v>Индонезия</v>
          </cell>
          <cell r="I4602" t="str">
            <v>Indonesia</v>
          </cell>
          <cell r="J4602" t="str">
            <v>ID</v>
          </cell>
          <cell r="K4602" t="str">
            <v>-8.983</v>
          </cell>
          <cell r="L4602" t="str">
            <v>117.217</v>
          </cell>
          <cell r="M4602">
            <v>917</v>
          </cell>
          <cell r="N4602">
            <v>46</v>
          </cell>
        </row>
        <row r="4603">
          <cell r="A4603" t="str">
            <v>LYN</v>
          </cell>
          <cell r="B4603" t="str">
            <v>LFLY</v>
          </cell>
          <cell r="D4603" t="str">
            <v>Bron</v>
          </cell>
          <cell r="E4603" t="str">
            <v>Лион</v>
          </cell>
          <cell r="F4603" t="str">
            <v>Lyon</v>
          </cell>
          <cell r="G4603" t="str">
            <v>+1.0</v>
          </cell>
          <cell r="H4603" t="str">
            <v>Франция</v>
          </cell>
          <cell r="I4603" t="str">
            <v>France</v>
          </cell>
          <cell r="J4603" t="str">
            <v>FR</v>
          </cell>
          <cell r="K4603" t="str">
            <v>45.729519</v>
          </cell>
          <cell r="L4603" t="str">
            <v>4.938844</v>
          </cell>
          <cell r="N4603">
            <v>201</v>
          </cell>
        </row>
        <row r="4604">
          <cell r="A4604" t="str">
            <v>LYO</v>
          </cell>
          <cell r="B4604" t="str">
            <v>KLYO</v>
          </cell>
          <cell r="D4604" t="str">
            <v>Rice County Municipal</v>
          </cell>
          <cell r="F4604" t="str">
            <v>Lyons</v>
          </cell>
          <cell r="G4604" t="str">
            <v>+0.0</v>
          </cell>
          <cell r="H4604" t="str">
            <v>США</v>
          </cell>
          <cell r="I4604" t="str">
            <v>United States</v>
          </cell>
          <cell r="J4604" t="str">
            <v>US</v>
          </cell>
          <cell r="K4604" t="str">
            <v>38.342781</v>
          </cell>
          <cell r="L4604" t="str">
            <v>-98.226876</v>
          </cell>
          <cell r="N4604">
            <v>515</v>
          </cell>
        </row>
        <row r="4605">
          <cell r="A4605" t="str">
            <v>LYP</v>
          </cell>
          <cell r="B4605" t="str">
            <v>OPFA</v>
          </cell>
          <cell r="C4605" t="str">
            <v>Фейсалабад</v>
          </cell>
          <cell r="D4605" t="str">
            <v>Faisalabad</v>
          </cell>
          <cell r="E4605" t="str">
            <v>Фейсалабад</v>
          </cell>
          <cell r="F4605" t="str">
            <v>Faisalabad</v>
          </cell>
          <cell r="G4605" t="str">
            <v>+5.0</v>
          </cell>
          <cell r="H4605" t="str">
            <v>Пакистан</v>
          </cell>
          <cell r="I4605" t="str">
            <v>Pakistan</v>
          </cell>
          <cell r="J4605" t="str">
            <v>PK</v>
          </cell>
          <cell r="K4605" t="str">
            <v>31.365014</v>
          </cell>
          <cell r="L4605" t="str">
            <v>72.994842</v>
          </cell>
          <cell r="M4605">
            <v>2835</v>
          </cell>
          <cell r="N4605">
            <v>180</v>
          </cell>
        </row>
        <row r="4606">
          <cell r="A4606" t="str">
            <v>LYR</v>
          </cell>
          <cell r="B4606" t="str">
            <v>ENSB</v>
          </cell>
          <cell r="D4606" t="str">
            <v>Svalbard</v>
          </cell>
          <cell r="E4606" t="str">
            <v>Лонгербьен</v>
          </cell>
          <cell r="F4606" t="str">
            <v>Longyearbyen</v>
          </cell>
          <cell r="G4606" t="str">
            <v>+1.0</v>
          </cell>
          <cell r="H4606" t="str">
            <v>Норвегия</v>
          </cell>
          <cell r="I4606" t="str">
            <v>Norway</v>
          </cell>
          <cell r="J4606" t="str">
            <v>NO</v>
          </cell>
          <cell r="K4606" t="str">
            <v>78.246111</v>
          </cell>
          <cell r="L4606" t="str">
            <v>15.465556</v>
          </cell>
          <cell r="M4606">
            <v>2140</v>
          </cell>
          <cell r="N4606">
            <v>27</v>
          </cell>
        </row>
        <row r="4607">
          <cell r="A4607" t="str">
            <v>LYS</v>
          </cell>
          <cell r="B4607" t="str">
            <v>LFLL</v>
          </cell>
          <cell r="D4607" t="str">
            <v>St-Exupйry</v>
          </cell>
          <cell r="E4607" t="str">
            <v>Лион</v>
          </cell>
          <cell r="F4607" t="str">
            <v>Lyon</v>
          </cell>
          <cell r="G4607" t="str">
            <v>+1.0</v>
          </cell>
          <cell r="H4607" t="str">
            <v>Франция</v>
          </cell>
          <cell r="I4607" t="str">
            <v>France</v>
          </cell>
          <cell r="J4607" t="str">
            <v>FR</v>
          </cell>
          <cell r="K4607" t="str">
            <v>45.725556</v>
          </cell>
          <cell r="L4607" t="str">
            <v>5.081111</v>
          </cell>
          <cell r="M4607">
            <v>4000</v>
          </cell>
          <cell r="N4607">
            <v>250</v>
          </cell>
        </row>
        <row r="4608">
          <cell r="A4608" t="str">
            <v>LYT</v>
          </cell>
          <cell r="D4608" t="str">
            <v>Lady Elliot Island</v>
          </cell>
          <cell r="F4608" t="str">
            <v>Lady Elliot Island</v>
          </cell>
          <cell r="G4608" t="str">
            <v>-10.0</v>
          </cell>
          <cell r="H4608" t="str">
            <v>Австралия</v>
          </cell>
          <cell r="I4608" t="str">
            <v>Australia</v>
          </cell>
          <cell r="J4608" t="str">
            <v>AU</v>
          </cell>
          <cell r="K4608" t="str">
            <v>-24.113333</v>
          </cell>
          <cell r="L4608" t="str">
            <v>152.715278</v>
          </cell>
        </row>
        <row r="4609">
          <cell r="A4609" t="str">
            <v>LYU</v>
          </cell>
          <cell r="B4609" t="str">
            <v>KELO</v>
          </cell>
          <cell r="D4609" t="str">
            <v>Ely</v>
          </cell>
          <cell r="F4609" t="str">
            <v>Ely</v>
          </cell>
          <cell r="G4609" t="str">
            <v>-8.0</v>
          </cell>
          <cell r="H4609" t="str">
            <v>США</v>
          </cell>
          <cell r="I4609" t="str">
            <v>United States</v>
          </cell>
          <cell r="J4609" t="str">
            <v>US</v>
          </cell>
          <cell r="K4609" t="str">
            <v>47.824556</v>
          </cell>
          <cell r="L4609" t="str">
            <v>-91.830722</v>
          </cell>
          <cell r="M4609">
            <v>1707</v>
          </cell>
          <cell r="N4609">
            <v>444</v>
          </cell>
        </row>
        <row r="4610">
          <cell r="A4610" t="str">
            <v>LZA</v>
          </cell>
          <cell r="B4610" t="str">
            <v>FZUG</v>
          </cell>
          <cell r="C4610" t="str">
            <v>Луиза</v>
          </cell>
          <cell r="D4610" t="str">
            <v>Luiza</v>
          </cell>
          <cell r="E4610" t="str">
            <v>Луиза</v>
          </cell>
          <cell r="F4610" t="str">
            <v>Luiza</v>
          </cell>
          <cell r="H4610" t="str">
            <v>Демократическая республика Конго</v>
          </cell>
          <cell r="I4610" t="str">
            <v>Democratic Republic Of Congo</v>
          </cell>
          <cell r="J4610" t="str">
            <v>CD</v>
          </cell>
          <cell r="K4610" t="str">
            <v>-7.183</v>
          </cell>
          <cell r="L4610" t="str">
            <v>22.400</v>
          </cell>
          <cell r="M4610">
            <v>1097</v>
          </cell>
          <cell r="N4610">
            <v>881</v>
          </cell>
        </row>
        <row r="4611">
          <cell r="A4611" t="str">
            <v>LZC</v>
          </cell>
          <cell r="B4611" t="str">
            <v>MMLC</v>
          </cell>
          <cell r="C4611" t="str">
            <v>Лацаро-Карденас</v>
          </cell>
          <cell r="D4611" t="str">
            <v>Lazaro Cardenas</v>
          </cell>
          <cell r="E4611" t="str">
            <v>Лацаро-Карденас</v>
          </cell>
          <cell r="F4611" t="str">
            <v>Lazaro Cardenas</v>
          </cell>
          <cell r="G4611" t="str">
            <v>-6.0</v>
          </cell>
          <cell r="H4611" t="str">
            <v>Мексика</v>
          </cell>
          <cell r="I4611" t="str">
            <v>Mexico</v>
          </cell>
          <cell r="J4611" t="str">
            <v>MX</v>
          </cell>
          <cell r="K4611" t="str">
            <v>18.001731</v>
          </cell>
          <cell r="L4611" t="str">
            <v>-102.220525</v>
          </cell>
          <cell r="M4611">
            <v>1500</v>
          </cell>
          <cell r="N4611">
            <v>12</v>
          </cell>
        </row>
        <row r="4612">
          <cell r="A4612" t="str">
            <v>LZD</v>
          </cell>
          <cell r="B4612" t="str">
            <v>ZLLD</v>
          </cell>
          <cell r="D4612" t="str">
            <v>Lanzhoudong</v>
          </cell>
          <cell r="E4612" t="str">
            <v>Ланчжоу</v>
          </cell>
          <cell r="F4612" t="str">
            <v>Lanzhou</v>
          </cell>
          <cell r="G4612" t="str">
            <v>-8.0</v>
          </cell>
          <cell r="H4612" t="str">
            <v>Китай</v>
          </cell>
          <cell r="I4612" t="str">
            <v>China</v>
          </cell>
          <cell r="J4612" t="str">
            <v>CN</v>
          </cell>
          <cell r="K4612" t="str">
            <v>36.167</v>
          </cell>
          <cell r="L4612" t="str">
            <v>103.683</v>
          </cell>
        </row>
        <row r="4613">
          <cell r="A4613" t="str">
            <v>LZH</v>
          </cell>
          <cell r="B4613" t="str">
            <v>ZGZH</v>
          </cell>
          <cell r="C4613" t="str">
            <v>Лучжоу</v>
          </cell>
          <cell r="D4613" t="str">
            <v>Liuzhou</v>
          </cell>
          <cell r="E4613" t="str">
            <v>Лучжоу</v>
          </cell>
          <cell r="F4613" t="str">
            <v>Liuzhou</v>
          </cell>
          <cell r="G4613" t="str">
            <v>+8.0</v>
          </cell>
          <cell r="H4613" t="str">
            <v>Китай</v>
          </cell>
          <cell r="I4613" t="str">
            <v>China</v>
          </cell>
          <cell r="J4613" t="str">
            <v>CN</v>
          </cell>
          <cell r="K4613" t="str">
            <v>24.207500</v>
          </cell>
          <cell r="L4613" t="str">
            <v>109.391111</v>
          </cell>
          <cell r="N4613">
            <v>90</v>
          </cell>
        </row>
        <row r="4614">
          <cell r="A4614" t="str">
            <v>LZI</v>
          </cell>
          <cell r="B4614" t="str">
            <v>FZAL</v>
          </cell>
          <cell r="C4614" t="str">
            <v>Луози</v>
          </cell>
          <cell r="D4614" t="str">
            <v>Luozi</v>
          </cell>
          <cell r="E4614" t="str">
            <v>Луози</v>
          </cell>
          <cell r="F4614" t="str">
            <v>Luozi</v>
          </cell>
          <cell r="H4614" t="str">
            <v>Демократическая республика Конго</v>
          </cell>
          <cell r="I4614" t="str">
            <v>Democratic Republic Of Congo</v>
          </cell>
          <cell r="J4614" t="str">
            <v>CD</v>
          </cell>
          <cell r="K4614" t="str">
            <v>-4.950</v>
          </cell>
          <cell r="L4614" t="str">
            <v>14.133</v>
          </cell>
          <cell r="M4614">
            <v>1170</v>
          </cell>
          <cell r="N4614">
            <v>220</v>
          </cell>
        </row>
        <row r="4615">
          <cell r="A4615" t="str">
            <v>LZM</v>
          </cell>
          <cell r="B4615" t="str">
            <v>UGTB</v>
          </cell>
          <cell r="D4615" t="str">
            <v>Luzamba</v>
          </cell>
          <cell r="F4615" t="str">
            <v>Luzamba</v>
          </cell>
          <cell r="G4615" t="str">
            <v>-6.0</v>
          </cell>
          <cell r="H4615" t="str">
            <v>США</v>
          </cell>
          <cell r="I4615" t="str">
            <v>United States</v>
          </cell>
          <cell r="J4615" t="str">
            <v>US</v>
          </cell>
          <cell r="K4615" t="str">
            <v>38.10888888</v>
          </cell>
          <cell r="L4615" t="str">
            <v>-92.68333333</v>
          </cell>
        </row>
        <row r="4616">
          <cell r="A4616" t="str">
            <v>LZN</v>
          </cell>
          <cell r="B4616" t="str">
            <v>RCFG</v>
          </cell>
          <cell r="D4616" t="str">
            <v>Nangan</v>
          </cell>
          <cell r="F4616" t="str">
            <v>Nangan</v>
          </cell>
          <cell r="G4616" t="str">
            <v>+0.0</v>
          </cell>
          <cell r="H4616" t="str">
            <v>Гвинея-Бисау</v>
          </cell>
          <cell r="I4616" t="str">
            <v>Guinea-Bissau</v>
          </cell>
          <cell r="J4616" t="str">
            <v>GW</v>
          </cell>
          <cell r="K4616" t="str">
            <v>26.159778</v>
          </cell>
          <cell r="L4616" t="str">
            <v>119.958472</v>
          </cell>
          <cell r="N4616">
            <v>71</v>
          </cell>
        </row>
        <row r="4617">
          <cell r="A4617" t="str">
            <v>LZO</v>
          </cell>
          <cell r="B4617" t="str">
            <v>ZULZ</v>
          </cell>
          <cell r="C4617" t="str">
            <v>Лужчоу</v>
          </cell>
          <cell r="D4617" t="str">
            <v>Luzhou</v>
          </cell>
          <cell r="E4617" t="str">
            <v>Лужчоу</v>
          </cell>
          <cell r="F4617" t="str">
            <v>Luzhou</v>
          </cell>
          <cell r="G4617" t="str">
            <v>-8.0</v>
          </cell>
          <cell r="H4617" t="str">
            <v>Китай</v>
          </cell>
          <cell r="I4617" t="str">
            <v>China</v>
          </cell>
          <cell r="J4617" t="str">
            <v>CN</v>
          </cell>
          <cell r="K4617" t="str">
            <v>28.852500</v>
          </cell>
          <cell r="L4617" t="str">
            <v>105.392500</v>
          </cell>
        </row>
        <row r="4618">
          <cell r="A4618" t="str">
            <v>LZR</v>
          </cell>
          <cell r="B4618" t="str">
            <v>YLZI</v>
          </cell>
          <cell r="C4618" t="str">
            <v>Лизард Айленд</v>
          </cell>
          <cell r="D4618" t="str">
            <v>Lizard Island</v>
          </cell>
          <cell r="E4618" t="str">
            <v>Лизард Айленд</v>
          </cell>
          <cell r="F4618" t="str">
            <v>Lizard Island</v>
          </cell>
          <cell r="G4618" t="str">
            <v>+10.0</v>
          </cell>
          <cell r="H4618" t="str">
            <v>Австралия</v>
          </cell>
          <cell r="I4618" t="str">
            <v>Australia</v>
          </cell>
          <cell r="J4618" t="str">
            <v>AU</v>
          </cell>
          <cell r="K4618" t="str">
            <v>-14.666667</v>
          </cell>
          <cell r="L4618" t="str">
            <v>145.450000</v>
          </cell>
          <cell r="M4618">
            <v>1097</v>
          </cell>
          <cell r="N4618">
            <v>21</v>
          </cell>
        </row>
        <row r="4619">
          <cell r="A4619" t="str">
            <v>MAA</v>
          </cell>
          <cell r="B4619" t="str">
            <v>VOMM</v>
          </cell>
          <cell r="D4619" t="str">
            <v>Madras International (meenambakkam)</v>
          </cell>
          <cell r="F4619" t="str">
            <v>Chennai/Madras</v>
          </cell>
          <cell r="G4619" t="str">
            <v>+5.5</v>
          </cell>
          <cell r="H4619" t="str">
            <v>Индия</v>
          </cell>
          <cell r="I4619" t="str">
            <v>India</v>
          </cell>
          <cell r="J4619" t="str">
            <v>IN</v>
          </cell>
          <cell r="K4619" t="str">
            <v>12.994414</v>
          </cell>
          <cell r="L4619" t="str">
            <v>80.180517</v>
          </cell>
          <cell r="M4619">
            <v>3063</v>
          </cell>
          <cell r="N4619">
            <v>16</v>
          </cell>
        </row>
        <row r="4620">
          <cell r="A4620" t="str">
            <v>MAB</v>
          </cell>
          <cell r="B4620" t="str">
            <v>SBMA</v>
          </cell>
          <cell r="D4620" t="str">
            <v>Maraba</v>
          </cell>
          <cell r="F4620" t="str">
            <v>Maraba</v>
          </cell>
          <cell r="G4620" t="str">
            <v>-3.0</v>
          </cell>
          <cell r="H4620" t="str">
            <v>Бразилия</v>
          </cell>
          <cell r="I4620" t="str">
            <v>Brazil</v>
          </cell>
          <cell r="J4620" t="str">
            <v>BR</v>
          </cell>
          <cell r="K4620" t="str">
            <v>-5.368589</v>
          </cell>
          <cell r="L4620" t="str">
            <v>-49.138025</v>
          </cell>
          <cell r="M4620">
            <v>2004</v>
          </cell>
          <cell r="N4620">
            <v>109</v>
          </cell>
        </row>
        <row r="4621">
          <cell r="A4621" t="str">
            <v>MAC</v>
          </cell>
          <cell r="B4621" t="str">
            <v>KMAC</v>
          </cell>
          <cell r="D4621" t="str">
            <v>Smart</v>
          </cell>
          <cell r="E4621" t="str">
            <v>Макон</v>
          </cell>
          <cell r="F4621" t="str">
            <v>Macon</v>
          </cell>
          <cell r="G4621" t="str">
            <v>-5.0</v>
          </cell>
          <cell r="H4621" t="str">
            <v>США</v>
          </cell>
          <cell r="I4621" t="str">
            <v>United States</v>
          </cell>
          <cell r="J4621" t="str">
            <v>US</v>
          </cell>
          <cell r="K4621" t="str">
            <v>32.822150</v>
          </cell>
          <cell r="L4621" t="str">
            <v>-83.562015</v>
          </cell>
          <cell r="N4621">
            <v>133</v>
          </cell>
        </row>
        <row r="4622">
          <cell r="A4622" t="str">
            <v>MAD</v>
          </cell>
          <cell r="B4622" t="str">
            <v>LEMD</v>
          </cell>
          <cell r="D4622" t="str">
            <v>Barajas</v>
          </cell>
          <cell r="E4622" t="str">
            <v>Мадрид</v>
          </cell>
          <cell r="F4622" t="str">
            <v>Madrid</v>
          </cell>
          <cell r="G4622" t="str">
            <v>+1.0</v>
          </cell>
          <cell r="H4622" t="str">
            <v>Испания</v>
          </cell>
          <cell r="I4622" t="str">
            <v>Spain</v>
          </cell>
          <cell r="J4622" t="str">
            <v>ES</v>
          </cell>
          <cell r="K4622" t="str">
            <v>40.493556</v>
          </cell>
          <cell r="L4622" t="str">
            <v>-3.566764</v>
          </cell>
          <cell r="M4622">
            <v>4100</v>
          </cell>
          <cell r="N4622">
            <v>610</v>
          </cell>
        </row>
        <row r="4623">
          <cell r="A4623" t="str">
            <v>MAE</v>
          </cell>
          <cell r="B4623" t="str">
            <v>KMAE</v>
          </cell>
          <cell r="D4623" t="str">
            <v>Madera</v>
          </cell>
          <cell r="F4623" t="str">
            <v>Madera</v>
          </cell>
          <cell r="G4623" t="str">
            <v>-8.0</v>
          </cell>
          <cell r="H4623" t="str">
            <v>США</v>
          </cell>
          <cell r="I4623" t="str">
            <v>United States</v>
          </cell>
          <cell r="J4623" t="str">
            <v>US</v>
          </cell>
          <cell r="K4623" t="str">
            <v>36.988611</v>
          </cell>
          <cell r="L4623" t="str">
            <v>-120.112444</v>
          </cell>
          <cell r="N4623">
            <v>78</v>
          </cell>
        </row>
        <row r="4624">
          <cell r="A4624" t="str">
            <v>MAF</v>
          </cell>
          <cell r="B4624" t="str">
            <v>KMAF</v>
          </cell>
          <cell r="D4624" t="str">
            <v>Midland International</v>
          </cell>
          <cell r="E4624" t="str">
            <v>Мидленд</v>
          </cell>
          <cell r="F4624" t="str">
            <v>Midland</v>
          </cell>
          <cell r="G4624" t="str">
            <v>-6.0</v>
          </cell>
          <cell r="H4624" t="str">
            <v>США</v>
          </cell>
          <cell r="I4624" t="str">
            <v>United States</v>
          </cell>
          <cell r="J4624" t="str">
            <v>US</v>
          </cell>
          <cell r="K4624" t="str">
            <v>31.942528</v>
          </cell>
          <cell r="L4624" t="str">
            <v>-102.201914</v>
          </cell>
          <cell r="M4624">
            <v>2896</v>
          </cell>
          <cell r="N4624">
            <v>875</v>
          </cell>
        </row>
        <row r="4625">
          <cell r="A4625" t="str">
            <v>MAG</v>
          </cell>
          <cell r="B4625" t="str">
            <v>AYMD</v>
          </cell>
          <cell r="C4625" t="str">
            <v>Маданг</v>
          </cell>
          <cell r="D4625" t="str">
            <v>Madang</v>
          </cell>
          <cell r="E4625" t="str">
            <v>Маданг</v>
          </cell>
          <cell r="F4625" t="str">
            <v>Madang</v>
          </cell>
          <cell r="G4625" t="str">
            <v>+10.0</v>
          </cell>
          <cell r="H4625" t="str">
            <v>Папуа - Новая Гвинея</v>
          </cell>
          <cell r="I4625" t="str">
            <v>Papua New Guinea</v>
          </cell>
          <cell r="J4625" t="str">
            <v>PG</v>
          </cell>
          <cell r="K4625" t="str">
            <v>-5.207083</v>
          </cell>
          <cell r="L4625" t="str">
            <v>145.788700</v>
          </cell>
          <cell r="M4625">
            <v>1570</v>
          </cell>
          <cell r="N4625">
            <v>6</v>
          </cell>
        </row>
        <row r="4626">
          <cell r="A4626" t="str">
            <v>MAH</v>
          </cell>
          <cell r="B4626" t="str">
            <v>LEMH</v>
          </cell>
          <cell r="D4626" t="str">
            <v>Mahon</v>
          </cell>
          <cell r="F4626" t="str">
            <v>Menorca</v>
          </cell>
          <cell r="G4626" t="str">
            <v>+1.0</v>
          </cell>
          <cell r="H4626" t="str">
            <v>Испания</v>
          </cell>
          <cell r="I4626" t="str">
            <v>Spain</v>
          </cell>
          <cell r="J4626" t="str">
            <v>ES</v>
          </cell>
          <cell r="K4626" t="str">
            <v>39.862597</v>
          </cell>
          <cell r="L4626" t="str">
            <v>4.218647</v>
          </cell>
          <cell r="M4626">
            <v>2350</v>
          </cell>
          <cell r="N4626">
            <v>91</v>
          </cell>
        </row>
        <row r="4627">
          <cell r="A4627" t="str">
            <v>MAI</v>
          </cell>
          <cell r="B4627" t="str">
            <v>FWMG</v>
          </cell>
          <cell r="C4627" t="str">
            <v>Мангочи</v>
          </cell>
          <cell r="D4627" t="str">
            <v>Mangochi</v>
          </cell>
          <cell r="E4627" t="str">
            <v>Мангочи</v>
          </cell>
          <cell r="F4627" t="str">
            <v>Mangochi</v>
          </cell>
          <cell r="G4627" t="str">
            <v>-2.0</v>
          </cell>
          <cell r="H4627" t="str">
            <v>Малави</v>
          </cell>
          <cell r="I4627" t="str">
            <v>Malawi</v>
          </cell>
          <cell r="J4627" t="str">
            <v>MW</v>
          </cell>
          <cell r="K4627" t="str">
            <v>-14.483</v>
          </cell>
          <cell r="L4627" t="str">
            <v>35.267</v>
          </cell>
          <cell r="M4627">
            <v>698</v>
          </cell>
          <cell r="N4627">
            <v>482</v>
          </cell>
        </row>
        <row r="4628">
          <cell r="A4628" t="str">
            <v>MAJ</v>
          </cell>
          <cell r="B4628" t="str">
            <v>PKMJ</v>
          </cell>
          <cell r="D4628" t="str">
            <v>Amata Kabua Intl</v>
          </cell>
          <cell r="F4628" t="str">
            <v>Majuro</v>
          </cell>
          <cell r="G4628" t="str">
            <v>+12.0</v>
          </cell>
          <cell r="H4628" t="str">
            <v>Маршалловы острова</v>
          </cell>
          <cell r="I4628" t="str">
            <v>Marshall Islands</v>
          </cell>
          <cell r="J4628" t="str">
            <v>MH</v>
          </cell>
          <cell r="K4628" t="str">
            <v>7.064980</v>
          </cell>
          <cell r="L4628" t="str">
            <v>171.272031</v>
          </cell>
          <cell r="M4628">
            <v>2408</v>
          </cell>
          <cell r="N4628">
            <v>2</v>
          </cell>
        </row>
        <row r="4629">
          <cell r="A4629" t="str">
            <v>MAK</v>
          </cell>
          <cell r="B4629" t="str">
            <v>HSSM</v>
          </cell>
          <cell r="C4629" t="str">
            <v>Малакал</v>
          </cell>
          <cell r="D4629" t="str">
            <v>Malakal</v>
          </cell>
          <cell r="E4629" t="str">
            <v>Малакал</v>
          </cell>
          <cell r="F4629" t="str">
            <v>Malakal</v>
          </cell>
          <cell r="G4629" t="str">
            <v>+3.0</v>
          </cell>
          <cell r="H4629" t="str">
            <v>Судан</v>
          </cell>
          <cell r="I4629" t="str">
            <v>Sudan</v>
          </cell>
          <cell r="J4629" t="str">
            <v>SD</v>
          </cell>
          <cell r="K4629" t="str">
            <v>9.558969</v>
          </cell>
          <cell r="L4629" t="str">
            <v>31.652242</v>
          </cell>
          <cell r="M4629">
            <v>2012</v>
          </cell>
          <cell r="N4629">
            <v>393</v>
          </cell>
        </row>
        <row r="4630">
          <cell r="A4630" t="str">
            <v>MAL</v>
          </cell>
          <cell r="B4630" t="str">
            <v>WAPE</v>
          </cell>
          <cell r="C4630" t="str">
            <v>Манголе</v>
          </cell>
          <cell r="D4630" t="str">
            <v>Mangole</v>
          </cell>
          <cell r="E4630" t="str">
            <v>Манголе</v>
          </cell>
          <cell r="F4630" t="str">
            <v>Mangole</v>
          </cell>
          <cell r="G4630" t="str">
            <v>+8.0</v>
          </cell>
          <cell r="H4630" t="str">
            <v>Индонезия</v>
          </cell>
          <cell r="I4630" t="str">
            <v>Indonesia</v>
          </cell>
          <cell r="J4630" t="str">
            <v>ID</v>
          </cell>
          <cell r="K4630" t="str">
            <v>1.883</v>
          </cell>
          <cell r="L4630" t="str">
            <v>125.833</v>
          </cell>
          <cell r="M4630">
            <v>1200</v>
          </cell>
          <cell r="N4630">
            <v>3</v>
          </cell>
        </row>
        <row r="4631">
          <cell r="A4631" t="str">
            <v>MAM</v>
          </cell>
          <cell r="B4631" t="str">
            <v>MMMA</v>
          </cell>
          <cell r="C4631" t="str">
            <v>Матаморос</v>
          </cell>
          <cell r="D4631" t="str">
            <v>Matamoros</v>
          </cell>
          <cell r="E4631" t="str">
            <v>Матаморос</v>
          </cell>
          <cell r="F4631" t="str">
            <v>Matamoros</v>
          </cell>
          <cell r="G4631" t="str">
            <v>-6.0</v>
          </cell>
          <cell r="H4631" t="str">
            <v>Мексика</v>
          </cell>
          <cell r="I4631" t="str">
            <v>Mexico</v>
          </cell>
          <cell r="J4631" t="str">
            <v>MX</v>
          </cell>
          <cell r="K4631" t="str">
            <v>25.769894</v>
          </cell>
          <cell r="L4631" t="str">
            <v>-97.525311</v>
          </cell>
          <cell r="M4631">
            <v>2300</v>
          </cell>
          <cell r="N4631">
            <v>8</v>
          </cell>
        </row>
        <row r="4632">
          <cell r="A4632" t="str">
            <v>MAN</v>
          </cell>
          <cell r="B4632" t="str">
            <v>EGCC</v>
          </cell>
          <cell r="C4632" t="str">
            <v>Манчестер</v>
          </cell>
          <cell r="D4632" t="str">
            <v>Manchester</v>
          </cell>
          <cell r="E4632" t="str">
            <v>Манчестер</v>
          </cell>
          <cell r="F4632" t="str">
            <v>Manchester</v>
          </cell>
          <cell r="G4632" t="str">
            <v>+0.0</v>
          </cell>
          <cell r="H4632" t="str">
            <v>Великобритания</v>
          </cell>
          <cell r="I4632" t="str">
            <v>United Kingdom</v>
          </cell>
          <cell r="J4632" t="str">
            <v>GB</v>
          </cell>
          <cell r="K4632" t="str">
            <v>53.353744</v>
          </cell>
          <cell r="L4632" t="str">
            <v>-2.274950</v>
          </cell>
          <cell r="M4632">
            <v>3048</v>
          </cell>
          <cell r="N4632">
            <v>78</v>
          </cell>
        </row>
        <row r="4633">
          <cell r="A4633" t="str">
            <v>MAO</v>
          </cell>
          <cell r="B4633" t="str">
            <v>SBEG</v>
          </cell>
          <cell r="D4633" t="str">
            <v>Eduardo Gomes Intl</v>
          </cell>
          <cell r="E4633" t="str">
            <v>Манаус</v>
          </cell>
          <cell r="F4633" t="str">
            <v>Manaus</v>
          </cell>
          <cell r="G4633" t="str">
            <v>-4.0</v>
          </cell>
          <cell r="H4633" t="str">
            <v>Бразилия</v>
          </cell>
          <cell r="I4633" t="str">
            <v>Brazil</v>
          </cell>
          <cell r="J4633" t="str">
            <v>BR</v>
          </cell>
          <cell r="K4633" t="str">
            <v>-3.038611</v>
          </cell>
          <cell r="L4633" t="str">
            <v>-60.049721</v>
          </cell>
          <cell r="M4633">
            <v>2700</v>
          </cell>
          <cell r="N4633">
            <v>80</v>
          </cell>
        </row>
        <row r="4634">
          <cell r="A4634" t="str">
            <v>MAP</v>
          </cell>
          <cell r="C4634" t="str">
            <v>Мамаи</v>
          </cell>
          <cell r="D4634" t="str">
            <v>Mamai</v>
          </cell>
          <cell r="E4634" t="str">
            <v>Мамаи</v>
          </cell>
          <cell r="F4634" t="str">
            <v>Mamai</v>
          </cell>
          <cell r="G4634" t="str">
            <v>-10.0</v>
          </cell>
          <cell r="H4634" t="str">
            <v>Папуа - Новая Гвинея</v>
          </cell>
          <cell r="I4634" t="str">
            <v>Papua New Guinea</v>
          </cell>
          <cell r="J4634" t="str">
            <v>PG</v>
          </cell>
          <cell r="K4634" t="str">
            <v>-10.283</v>
          </cell>
          <cell r="L4634" t="str">
            <v>149.517</v>
          </cell>
          <cell r="M4634">
            <v>837</v>
          </cell>
          <cell r="N4634">
            <v>30</v>
          </cell>
        </row>
        <row r="4635">
          <cell r="A4635" t="str">
            <v>MAQ</v>
          </cell>
          <cell r="B4635" t="str">
            <v>VTPM</v>
          </cell>
          <cell r="C4635" t="str">
            <v>Мей-Сот</v>
          </cell>
          <cell r="D4635" t="str">
            <v>Mae Sot</v>
          </cell>
          <cell r="E4635" t="str">
            <v>Мае Сот</v>
          </cell>
          <cell r="F4635" t="str">
            <v>Mae Sot</v>
          </cell>
          <cell r="G4635" t="str">
            <v>+7.0</v>
          </cell>
          <cell r="H4635" t="str">
            <v>Таиланд</v>
          </cell>
          <cell r="I4635" t="str">
            <v>Thailand</v>
          </cell>
          <cell r="J4635" t="str">
            <v>TH</v>
          </cell>
          <cell r="K4635" t="str">
            <v>16.699856</v>
          </cell>
          <cell r="L4635" t="str">
            <v>98.545056</v>
          </cell>
          <cell r="M4635">
            <v>1450</v>
          </cell>
          <cell r="N4635">
            <v>210</v>
          </cell>
        </row>
        <row r="4636">
          <cell r="A4636" t="str">
            <v>MAR</v>
          </cell>
          <cell r="B4636" t="str">
            <v>SVMC</v>
          </cell>
          <cell r="D4636" t="str">
            <v>La Chinita</v>
          </cell>
          <cell r="E4636" t="str">
            <v>Маракайбо</v>
          </cell>
          <cell r="F4636" t="str">
            <v>Maracaibo</v>
          </cell>
          <cell r="G4636" t="str">
            <v>+4.0</v>
          </cell>
          <cell r="H4636" t="str">
            <v>Венесуэла</v>
          </cell>
          <cell r="I4636" t="str">
            <v>Venezuela</v>
          </cell>
          <cell r="J4636" t="str">
            <v>VE</v>
          </cell>
          <cell r="K4636" t="str">
            <v>10.558208</v>
          </cell>
          <cell r="L4636" t="str">
            <v>-71.727856</v>
          </cell>
          <cell r="M4636">
            <v>3000</v>
          </cell>
          <cell r="N4636">
            <v>72</v>
          </cell>
        </row>
        <row r="4637">
          <cell r="A4637" t="str">
            <v>MAS</v>
          </cell>
          <cell r="B4637" t="str">
            <v>AYMO</v>
          </cell>
          <cell r="D4637" t="str">
            <v>Momote</v>
          </cell>
          <cell r="F4637" t="str">
            <v>Manus Island</v>
          </cell>
          <cell r="G4637" t="str">
            <v>+10.0</v>
          </cell>
          <cell r="H4637" t="str">
            <v>Папуа - Новая Гвинея</v>
          </cell>
          <cell r="I4637" t="str">
            <v>Papua New Guinea</v>
          </cell>
          <cell r="J4637" t="str">
            <v>PG</v>
          </cell>
          <cell r="K4637" t="str">
            <v>-2.061888</v>
          </cell>
          <cell r="L4637" t="str">
            <v>147.424150</v>
          </cell>
          <cell r="M4637">
            <v>2140</v>
          </cell>
          <cell r="N4637">
            <v>4</v>
          </cell>
        </row>
        <row r="4638">
          <cell r="A4638" t="str">
            <v>MAT</v>
          </cell>
          <cell r="B4638" t="str">
            <v>FZAM</v>
          </cell>
          <cell r="C4638" t="str">
            <v>Матади</v>
          </cell>
          <cell r="D4638" t="str">
            <v>Matadi</v>
          </cell>
          <cell r="E4638" t="str">
            <v>Матади</v>
          </cell>
          <cell r="F4638" t="str">
            <v>Matadi</v>
          </cell>
          <cell r="G4638" t="str">
            <v>+1.0</v>
          </cell>
          <cell r="H4638" t="str">
            <v>Демократическая республика Конго</v>
          </cell>
          <cell r="I4638" t="str">
            <v>Democratic Republic Of Congo</v>
          </cell>
          <cell r="J4638" t="str">
            <v>CD</v>
          </cell>
          <cell r="K4638" t="str">
            <v>-5.800</v>
          </cell>
          <cell r="L4638" t="str">
            <v>13.433</v>
          </cell>
          <cell r="M4638">
            <v>1580</v>
          </cell>
          <cell r="N4638">
            <v>340</v>
          </cell>
        </row>
        <row r="4639">
          <cell r="A4639" t="str">
            <v>MAU</v>
          </cell>
          <cell r="B4639" t="str">
            <v>NTTP</v>
          </cell>
          <cell r="D4639" t="str">
            <v>Maupiti</v>
          </cell>
          <cell r="F4639" t="str">
            <v>Maupiti</v>
          </cell>
          <cell r="G4639" t="str">
            <v>-10.0</v>
          </cell>
          <cell r="H4639" t="str">
            <v>Французская Полинезия</v>
          </cell>
          <cell r="I4639" t="str">
            <v>French Polynesia</v>
          </cell>
          <cell r="J4639" t="str">
            <v>PF</v>
          </cell>
          <cell r="K4639" t="str">
            <v>-16.426389</v>
          </cell>
          <cell r="L4639" t="str">
            <v>-152.243333</v>
          </cell>
          <cell r="M4639">
            <v>815</v>
          </cell>
          <cell r="N4639">
            <v>5</v>
          </cell>
        </row>
        <row r="4640">
          <cell r="A4640" t="str">
            <v>MAV</v>
          </cell>
          <cell r="D4640" t="str">
            <v>Maloelap Island</v>
          </cell>
          <cell r="F4640" t="str">
            <v>Maloelap Island</v>
          </cell>
          <cell r="G4640" t="str">
            <v>+12.0</v>
          </cell>
          <cell r="H4640" t="str">
            <v>Маршалловы острова</v>
          </cell>
          <cell r="I4640" t="str">
            <v>Marshall Islands</v>
          </cell>
          <cell r="J4640" t="str">
            <v>MH</v>
          </cell>
          <cell r="K4640" t="str">
            <v>8.708333</v>
          </cell>
          <cell r="L4640" t="str">
            <v>171.233333</v>
          </cell>
          <cell r="M4640">
            <v>1067</v>
          </cell>
          <cell r="N4640">
            <v>1</v>
          </cell>
        </row>
        <row r="4641">
          <cell r="A4641" t="str">
            <v>MAW</v>
          </cell>
          <cell r="B4641" t="str">
            <v>KMAW</v>
          </cell>
          <cell r="D4641" t="str">
            <v>Malden</v>
          </cell>
          <cell r="F4641" t="str">
            <v>Malden</v>
          </cell>
          <cell r="G4641" t="str">
            <v>-6.0</v>
          </cell>
          <cell r="H4641" t="str">
            <v>США</v>
          </cell>
          <cell r="I4641" t="str">
            <v>United States</v>
          </cell>
          <cell r="J4641" t="str">
            <v>US</v>
          </cell>
          <cell r="K4641" t="str">
            <v>36.598205</v>
          </cell>
          <cell r="L4641" t="str">
            <v>-89.992548</v>
          </cell>
          <cell r="M4641">
            <v>1524</v>
          </cell>
          <cell r="N4641">
            <v>90</v>
          </cell>
        </row>
        <row r="4642">
          <cell r="A4642" t="str">
            <v>MAX</v>
          </cell>
          <cell r="B4642" t="str">
            <v>GOSM</v>
          </cell>
          <cell r="C4642" t="str">
            <v>Матам</v>
          </cell>
          <cell r="D4642" t="str">
            <v>Matam</v>
          </cell>
          <cell r="E4642" t="str">
            <v>Матам</v>
          </cell>
          <cell r="F4642" t="str">
            <v>Matam</v>
          </cell>
          <cell r="G4642" t="str">
            <v>+0.0</v>
          </cell>
          <cell r="H4642" t="str">
            <v>Сенегал</v>
          </cell>
          <cell r="I4642" t="str">
            <v>Senegal</v>
          </cell>
          <cell r="J4642" t="str">
            <v>SN</v>
          </cell>
          <cell r="K4642" t="str">
            <v>15.593611</v>
          </cell>
          <cell r="L4642" t="str">
            <v>-13.322778</v>
          </cell>
          <cell r="M4642">
            <v>1600</v>
          </cell>
          <cell r="N4642">
            <v>26</v>
          </cell>
        </row>
        <row r="4643">
          <cell r="A4643" t="str">
            <v>MAY</v>
          </cell>
          <cell r="B4643" t="str">
            <v>MYAB</v>
          </cell>
          <cell r="C4643" t="str">
            <v>Менгров-Кэй</v>
          </cell>
          <cell r="D4643" t="str">
            <v>Mangrove Cay</v>
          </cell>
          <cell r="E4643" t="str">
            <v>Менгров-Кэй</v>
          </cell>
          <cell r="F4643" t="str">
            <v>Mangrove Cay</v>
          </cell>
          <cell r="G4643" t="str">
            <v>+5.0</v>
          </cell>
          <cell r="H4643" t="str">
            <v>Багамские острова</v>
          </cell>
          <cell r="I4643" t="str">
            <v>Bahamas</v>
          </cell>
          <cell r="J4643" t="str">
            <v>BS</v>
          </cell>
          <cell r="K4643" t="str">
            <v>24.287664</v>
          </cell>
          <cell r="L4643" t="str">
            <v>-77.684614</v>
          </cell>
          <cell r="M4643">
            <v>914</v>
          </cell>
          <cell r="N4643">
            <v>6</v>
          </cell>
        </row>
        <row r="4644">
          <cell r="A4644" t="str">
            <v>MAZ</v>
          </cell>
          <cell r="B4644" t="str">
            <v>TJMZ</v>
          </cell>
          <cell r="D4644" t="str">
            <v>Eugenio M De Hostos</v>
          </cell>
          <cell r="F4644" t="str">
            <v>Mayaguez</v>
          </cell>
          <cell r="G4644" t="str">
            <v>-4.0</v>
          </cell>
          <cell r="H4644" t="str">
            <v>Пуэрто Рико</v>
          </cell>
          <cell r="I4644" t="str">
            <v>Puerto Rico</v>
          </cell>
          <cell r="J4644" t="str">
            <v>PR</v>
          </cell>
          <cell r="K4644" t="str">
            <v>18.255694</v>
          </cell>
          <cell r="L4644" t="str">
            <v>-67.148472</v>
          </cell>
          <cell r="M4644">
            <v>1524</v>
          </cell>
          <cell r="N4644">
            <v>9</v>
          </cell>
        </row>
        <row r="4645">
          <cell r="A4645" t="str">
            <v>MBA</v>
          </cell>
          <cell r="B4645" t="str">
            <v>HKMO</v>
          </cell>
          <cell r="D4645" t="str">
            <v>Moi International</v>
          </cell>
          <cell r="E4645" t="str">
            <v>Момбаса</v>
          </cell>
          <cell r="F4645" t="str">
            <v>Mombasa</v>
          </cell>
          <cell r="G4645" t="str">
            <v>+3.0</v>
          </cell>
          <cell r="H4645" t="str">
            <v>Кения</v>
          </cell>
          <cell r="I4645" t="str">
            <v>Kenya</v>
          </cell>
          <cell r="J4645" t="str">
            <v>KE</v>
          </cell>
          <cell r="K4645" t="str">
            <v>-4.034833</v>
          </cell>
          <cell r="L4645" t="str">
            <v>39.594250</v>
          </cell>
          <cell r="M4645">
            <v>3350</v>
          </cell>
          <cell r="N4645">
            <v>61</v>
          </cell>
        </row>
        <row r="4646">
          <cell r="A4646" t="str">
            <v>MBB</v>
          </cell>
          <cell r="B4646" t="str">
            <v>YMBL</v>
          </cell>
          <cell r="D4646" t="str">
            <v>Marble Bar</v>
          </cell>
          <cell r="F4646" t="str">
            <v>Marble Bar</v>
          </cell>
          <cell r="G4646" t="str">
            <v>-8.0</v>
          </cell>
          <cell r="H4646" t="str">
            <v>Австралия</v>
          </cell>
          <cell r="I4646" t="str">
            <v>Australia</v>
          </cell>
          <cell r="J4646" t="str">
            <v>AU</v>
          </cell>
          <cell r="K4646" t="str">
            <v>-21.162778</v>
          </cell>
          <cell r="L4646" t="str">
            <v>119.836111</v>
          </cell>
          <cell r="M4646">
            <v>1161</v>
          </cell>
          <cell r="N4646">
            <v>195</v>
          </cell>
        </row>
        <row r="4647">
          <cell r="A4647" t="str">
            <v>MBC</v>
          </cell>
          <cell r="B4647" t="str">
            <v>FOGG</v>
          </cell>
          <cell r="C4647" t="str">
            <v>Мбигу</v>
          </cell>
          <cell r="D4647" t="str">
            <v>Mbigou</v>
          </cell>
          <cell r="E4647" t="str">
            <v>Мбигу</v>
          </cell>
          <cell r="F4647" t="str">
            <v>Mbigou</v>
          </cell>
          <cell r="G4647" t="str">
            <v>-1.0</v>
          </cell>
          <cell r="H4647" t="str">
            <v>Габон</v>
          </cell>
          <cell r="I4647" t="str">
            <v>Gabon</v>
          </cell>
          <cell r="J4647" t="str">
            <v>GA</v>
          </cell>
          <cell r="K4647" t="str">
            <v>-1.883</v>
          </cell>
          <cell r="L4647" t="str">
            <v>11.933</v>
          </cell>
          <cell r="M4647">
            <v>900</v>
          </cell>
          <cell r="N4647">
            <v>715</v>
          </cell>
        </row>
        <row r="4648">
          <cell r="A4648" t="str">
            <v>MBD</v>
          </cell>
          <cell r="B4648" t="str">
            <v>FAMM</v>
          </cell>
          <cell r="D4648" t="str">
            <v>Mafikeng International Airport</v>
          </cell>
          <cell r="F4648" t="str">
            <v>Mmabatho</v>
          </cell>
          <cell r="G4648" t="str">
            <v>+2.0</v>
          </cell>
          <cell r="H4648" t="str">
            <v>ЮАР</v>
          </cell>
          <cell r="I4648" t="str">
            <v>South Africa</v>
          </cell>
          <cell r="J4648" t="str">
            <v>ZA</v>
          </cell>
          <cell r="K4648" t="str">
            <v>-25.798444</v>
          </cell>
          <cell r="L4648" t="str">
            <v>25.548028</v>
          </cell>
          <cell r="M4648">
            <v>4550</v>
          </cell>
          <cell r="N4648">
            <v>1274</v>
          </cell>
        </row>
        <row r="4649">
          <cell r="A4649" t="str">
            <v>MBE</v>
          </cell>
          <cell r="B4649" t="str">
            <v>RJEB</v>
          </cell>
          <cell r="C4649" t="str">
            <v>Монбецу</v>
          </cell>
          <cell r="D4649" t="str">
            <v>Monbetsu</v>
          </cell>
          <cell r="E4649" t="str">
            <v>Монбецу</v>
          </cell>
          <cell r="F4649" t="str">
            <v>Monbetsu</v>
          </cell>
          <cell r="G4649" t="str">
            <v>+9.0</v>
          </cell>
          <cell r="H4649" t="str">
            <v>Япония</v>
          </cell>
          <cell r="I4649" t="str">
            <v>Japan</v>
          </cell>
          <cell r="J4649" t="str">
            <v>JP</v>
          </cell>
          <cell r="K4649" t="str">
            <v>44.303914</v>
          </cell>
          <cell r="L4649" t="str">
            <v>143.404028</v>
          </cell>
          <cell r="M4649">
            <v>1201</v>
          </cell>
          <cell r="N4649">
            <v>24</v>
          </cell>
        </row>
        <row r="4650">
          <cell r="A4650" t="str">
            <v>MBF</v>
          </cell>
          <cell r="D4650" t="str">
            <v>Mount Buffalo</v>
          </cell>
          <cell r="F4650" t="str">
            <v>Mount Buffalo</v>
          </cell>
          <cell r="G4650" t="str">
            <v>+0.0</v>
          </cell>
          <cell r="H4650" t="str">
            <v>Австралия</v>
          </cell>
          <cell r="I4650" t="str">
            <v>Australia</v>
          </cell>
          <cell r="J4650" t="str">
            <v>AU</v>
          </cell>
          <cell r="K4650" t="str">
            <v>-36.750</v>
          </cell>
          <cell r="L4650" t="str">
            <v>146.750</v>
          </cell>
        </row>
        <row r="4651">
          <cell r="A4651" t="str">
            <v>MBG</v>
          </cell>
          <cell r="B4651" t="str">
            <v>KMBG</v>
          </cell>
          <cell r="D4651" t="str">
            <v>Mobridge</v>
          </cell>
          <cell r="F4651" t="str">
            <v>Mobridge</v>
          </cell>
          <cell r="H4651" t="str">
            <v>Пакистан</v>
          </cell>
          <cell r="I4651" t="str">
            <v>Pakistan</v>
          </cell>
          <cell r="J4651" t="str">
            <v>PK</v>
          </cell>
          <cell r="K4651" t="str">
            <v>45.546504</v>
          </cell>
          <cell r="L4651" t="str">
            <v>-100.407919</v>
          </cell>
          <cell r="N4651">
            <v>523</v>
          </cell>
        </row>
        <row r="4652">
          <cell r="A4652" t="str">
            <v>MBH</v>
          </cell>
          <cell r="B4652" t="str">
            <v>YMYB</v>
          </cell>
          <cell r="D4652" t="str">
            <v>Maryborough</v>
          </cell>
          <cell r="F4652" t="str">
            <v>Maryborough</v>
          </cell>
          <cell r="G4652" t="str">
            <v>+10.0</v>
          </cell>
          <cell r="H4652" t="str">
            <v>Австралия</v>
          </cell>
          <cell r="I4652" t="str">
            <v>Australia</v>
          </cell>
          <cell r="J4652" t="str">
            <v>AU</v>
          </cell>
          <cell r="K4652" t="str">
            <v>-25.513333</v>
          </cell>
          <cell r="L4652" t="str">
            <v>152.715000</v>
          </cell>
          <cell r="M4652">
            <v>1585</v>
          </cell>
          <cell r="N4652">
            <v>12</v>
          </cell>
        </row>
        <row r="4653">
          <cell r="A4653" t="str">
            <v>MBI</v>
          </cell>
          <cell r="B4653" t="str">
            <v>HTMB</v>
          </cell>
          <cell r="C4653" t="str">
            <v>Мбея</v>
          </cell>
          <cell r="D4653" t="str">
            <v>Mbeya</v>
          </cell>
          <cell r="E4653" t="str">
            <v>Мбея</v>
          </cell>
          <cell r="F4653" t="str">
            <v>Mbeya</v>
          </cell>
          <cell r="G4653" t="str">
            <v>+3.0</v>
          </cell>
          <cell r="H4653" t="str">
            <v>Танзания</v>
          </cell>
          <cell r="I4653" t="str">
            <v>Tanzania</v>
          </cell>
          <cell r="J4653" t="str">
            <v>TZ</v>
          </cell>
          <cell r="K4653" t="str">
            <v>-8.917</v>
          </cell>
          <cell r="L4653" t="str">
            <v>33.467</v>
          </cell>
          <cell r="M4653">
            <v>1585</v>
          </cell>
          <cell r="N4653">
            <v>1707</v>
          </cell>
        </row>
        <row r="4654">
          <cell r="A4654" t="str">
            <v>MBJ</v>
          </cell>
          <cell r="B4654" t="str">
            <v>MKJS</v>
          </cell>
          <cell r="D4654" t="str">
            <v>Sangster International</v>
          </cell>
          <cell r="E4654" t="str">
            <v>Монтего Бей</v>
          </cell>
          <cell r="F4654" t="str">
            <v>Montego Bay</v>
          </cell>
          <cell r="G4654" t="str">
            <v>-5.0</v>
          </cell>
          <cell r="H4654" t="str">
            <v>Ямайка</v>
          </cell>
          <cell r="I4654" t="str">
            <v>Jamaica</v>
          </cell>
          <cell r="J4654" t="str">
            <v>JM</v>
          </cell>
          <cell r="K4654" t="str">
            <v>18.503717</v>
          </cell>
          <cell r="L4654" t="str">
            <v>-77.913358</v>
          </cell>
          <cell r="M4654">
            <v>2652</v>
          </cell>
          <cell r="N4654">
            <v>1</v>
          </cell>
        </row>
        <row r="4655">
          <cell r="A4655" t="str">
            <v>MBK</v>
          </cell>
          <cell r="C4655" t="str">
            <v>Матупа</v>
          </cell>
          <cell r="D4655" t="str">
            <v>Matupa</v>
          </cell>
          <cell r="E4655" t="str">
            <v>Матупа</v>
          </cell>
          <cell r="F4655" t="str">
            <v>Matupa</v>
          </cell>
          <cell r="G4655" t="str">
            <v>+4.0</v>
          </cell>
          <cell r="H4655" t="str">
            <v>Бразилия</v>
          </cell>
          <cell r="I4655" t="str">
            <v>Brazil</v>
          </cell>
          <cell r="J4655" t="str">
            <v>BR</v>
          </cell>
          <cell r="K4655" t="str">
            <v>-10.176944</v>
          </cell>
          <cell r="L4655" t="str">
            <v>-54.954722</v>
          </cell>
        </row>
        <row r="4656">
          <cell r="A4656" t="str">
            <v>MBL</v>
          </cell>
          <cell r="B4656" t="str">
            <v>KMBL</v>
          </cell>
          <cell r="D4656" t="str">
            <v>Blacker</v>
          </cell>
          <cell r="F4656" t="str">
            <v>Manistee</v>
          </cell>
          <cell r="G4656" t="str">
            <v>+5.0</v>
          </cell>
          <cell r="H4656" t="str">
            <v>США</v>
          </cell>
          <cell r="I4656" t="str">
            <v>United States</v>
          </cell>
          <cell r="J4656" t="str">
            <v>US</v>
          </cell>
          <cell r="K4656" t="str">
            <v>44.272472</v>
          </cell>
          <cell r="L4656" t="str">
            <v>-86.246889</v>
          </cell>
          <cell r="M4656">
            <v>1677</v>
          </cell>
          <cell r="N4656">
            <v>189</v>
          </cell>
        </row>
        <row r="4657">
          <cell r="A4657" t="str">
            <v>MBM</v>
          </cell>
          <cell r="C4657" t="str">
            <v>Мкамбати</v>
          </cell>
          <cell r="D4657" t="str">
            <v>Mkambati</v>
          </cell>
          <cell r="E4657" t="str">
            <v>Мкамбати</v>
          </cell>
          <cell r="F4657" t="str">
            <v>Mkambati</v>
          </cell>
          <cell r="G4657" t="str">
            <v>+2.0</v>
          </cell>
          <cell r="H4657" t="str">
            <v>ЮАР</v>
          </cell>
          <cell r="I4657" t="str">
            <v>South Africa</v>
          </cell>
          <cell r="J4657" t="str">
            <v>ZA</v>
          </cell>
          <cell r="K4657" t="str">
            <v>42.460454</v>
          </cell>
          <cell r="L4657" t="str">
            <v>-71.517914</v>
          </cell>
          <cell r="N4657">
            <v>82</v>
          </cell>
        </row>
        <row r="4658">
          <cell r="A4658" t="str">
            <v>MBN</v>
          </cell>
          <cell r="D4658" t="str">
            <v>Mt Barnett</v>
          </cell>
          <cell r="F4658" t="str">
            <v>Mt Barnett</v>
          </cell>
          <cell r="G4658" t="str">
            <v>-8.0</v>
          </cell>
          <cell r="H4658" t="str">
            <v>Австралия</v>
          </cell>
          <cell r="I4658" t="str">
            <v>Australia</v>
          </cell>
          <cell r="J4658" t="str">
            <v>AU</v>
          </cell>
          <cell r="K4658" t="str">
            <v>-16.667</v>
          </cell>
          <cell r="L4658" t="str">
            <v>125.950</v>
          </cell>
        </row>
        <row r="4659">
          <cell r="A4659" t="str">
            <v>MBO</v>
          </cell>
          <cell r="B4659" t="str">
            <v>RPUM</v>
          </cell>
          <cell r="C4659" t="str">
            <v>Мамбурао</v>
          </cell>
          <cell r="D4659" t="str">
            <v>Mamburao</v>
          </cell>
          <cell r="E4659" t="str">
            <v>Мамбурао</v>
          </cell>
          <cell r="F4659" t="str">
            <v>Mamburao</v>
          </cell>
          <cell r="G4659" t="str">
            <v>+8.0</v>
          </cell>
          <cell r="H4659" t="str">
            <v>Филиппины</v>
          </cell>
          <cell r="I4659" t="str">
            <v>Philippines</v>
          </cell>
          <cell r="J4659" t="str">
            <v>PH</v>
          </cell>
          <cell r="K4659" t="str">
            <v>13.208092</v>
          </cell>
          <cell r="L4659" t="str">
            <v>120.605350</v>
          </cell>
          <cell r="M4659">
            <v>1180</v>
          </cell>
          <cell r="N4659">
            <v>4</v>
          </cell>
        </row>
        <row r="4660">
          <cell r="A4660" t="str">
            <v>MBP</v>
          </cell>
          <cell r="B4660" t="str">
            <v>SPBB</v>
          </cell>
          <cell r="C4660" t="str">
            <v>Мойобамба</v>
          </cell>
          <cell r="D4660" t="str">
            <v>Moyobamba</v>
          </cell>
          <cell r="E4660" t="str">
            <v>Мойобамба</v>
          </cell>
          <cell r="F4660" t="str">
            <v>Moyobamba</v>
          </cell>
          <cell r="G4660" t="str">
            <v>-5.0</v>
          </cell>
          <cell r="H4660" t="str">
            <v>Перу</v>
          </cell>
          <cell r="I4660" t="str">
            <v>Peru</v>
          </cell>
          <cell r="J4660" t="str">
            <v>PE</v>
          </cell>
          <cell r="K4660" t="str">
            <v>-6.017</v>
          </cell>
          <cell r="L4660" t="str">
            <v>-76.983</v>
          </cell>
          <cell r="M4660">
            <v>1387</v>
          </cell>
          <cell r="N4660">
            <v>838</v>
          </cell>
        </row>
        <row r="4661">
          <cell r="A4661" t="str">
            <v>MBQ</v>
          </cell>
          <cell r="B4661" t="str">
            <v>HUMA</v>
          </cell>
          <cell r="C4661" t="str">
            <v>Мбарара</v>
          </cell>
          <cell r="D4661" t="str">
            <v>Mbarara</v>
          </cell>
          <cell r="E4661" t="str">
            <v>Мбарара</v>
          </cell>
          <cell r="F4661" t="str">
            <v>Mbarara</v>
          </cell>
          <cell r="G4661" t="str">
            <v>+3.0</v>
          </cell>
          <cell r="H4661" t="str">
            <v>Уганда</v>
          </cell>
          <cell r="I4661" t="str">
            <v>Uganda</v>
          </cell>
          <cell r="J4661" t="str">
            <v>UG</v>
          </cell>
          <cell r="K4661" t="str">
            <v>-0.555278</v>
          </cell>
          <cell r="L4661" t="str">
            <v>30.599444</v>
          </cell>
          <cell r="M4661">
            <v>1372</v>
          </cell>
          <cell r="N4661">
            <v>1402</v>
          </cell>
        </row>
        <row r="4662">
          <cell r="A4662" t="str">
            <v>MBR</v>
          </cell>
          <cell r="B4662" t="str">
            <v>GQNU</v>
          </cell>
          <cell r="C4662" t="str">
            <v>Мбаут</v>
          </cell>
          <cell r="D4662" t="str">
            <v>Mbout</v>
          </cell>
          <cell r="E4662" t="str">
            <v>Мбаут</v>
          </cell>
          <cell r="F4662" t="str">
            <v>Mbout</v>
          </cell>
          <cell r="G4662" t="str">
            <v>+0.0</v>
          </cell>
          <cell r="H4662" t="str">
            <v>Мавритания</v>
          </cell>
          <cell r="I4662" t="str">
            <v>Mauritania</v>
          </cell>
          <cell r="J4662" t="str">
            <v>MR</v>
          </cell>
          <cell r="K4662" t="str">
            <v>16.033</v>
          </cell>
          <cell r="L4662" t="str">
            <v>-12.600</v>
          </cell>
          <cell r="M4662">
            <v>1200</v>
          </cell>
          <cell r="N4662">
            <v>40</v>
          </cell>
        </row>
        <row r="4663">
          <cell r="A4663" t="str">
            <v>MBS</v>
          </cell>
          <cell r="B4663" t="str">
            <v>KMBS</v>
          </cell>
          <cell r="D4663" t="str">
            <v>MBS International Airport</v>
          </cell>
          <cell r="F4663" t="str">
            <v>Saginaw, MI</v>
          </cell>
          <cell r="G4663" t="str">
            <v>-5.0</v>
          </cell>
          <cell r="H4663" t="str">
            <v>США</v>
          </cell>
          <cell r="I4663" t="str">
            <v>United States</v>
          </cell>
          <cell r="J4663" t="str">
            <v>US</v>
          </cell>
          <cell r="K4663" t="str">
            <v>43.532915</v>
          </cell>
          <cell r="L4663" t="str">
            <v>-84.079647</v>
          </cell>
          <cell r="M4663">
            <v>2438</v>
          </cell>
          <cell r="N4663">
            <v>204</v>
          </cell>
        </row>
        <row r="4664">
          <cell r="A4664" t="str">
            <v>MBT</v>
          </cell>
          <cell r="B4664" t="str">
            <v>RPVJ</v>
          </cell>
          <cell r="C4664" t="str">
            <v>Масбате</v>
          </cell>
          <cell r="D4664" t="str">
            <v>Masbate</v>
          </cell>
          <cell r="E4664" t="str">
            <v>Масбате</v>
          </cell>
          <cell r="F4664" t="str">
            <v>Masbate</v>
          </cell>
          <cell r="G4664" t="str">
            <v>+8.0</v>
          </cell>
          <cell r="H4664" t="str">
            <v>Филиппины</v>
          </cell>
          <cell r="I4664" t="str">
            <v>Philippines</v>
          </cell>
          <cell r="J4664" t="str">
            <v>PH</v>
          </cell>
          <cell r="K4664" t="str">
            <v>12.369367</v>
          </cell>
          <cell r="L4664" t="str">
            <v>123.629236</v>
          </cell>
          <cell r="M4664">
            <v>1200</v>
          </cell>
          <cell r="N4664">
            <v>8</v>
          </cell>
        </row>
        <row r="4665">
          <cell r="A4665" t="str">
            <v>MBU</v>
          </cell>
          <cell r="B4665" t="str">
            <v>AGGD</v>
          </cell>
          <cell r="C4665" t="str">
            <v>Мбамбанакира</v>
          </cell>
          <cell r="D4665" t="str">
            <v>Mbambanakira</v>
          </cell>
          <cell r="E4665" t="str">
            <v>Мбамбанакира</v>
          </cell>
          <cell r="F4665" t="str">
            <v>Mbambanakira</v>
          </cell>
          <cell r="G4665" t="str">
            <v>-11.0</v>
          </cell>
          <cell r="H4665" t="str">
            <v>Соломоновы острова</v>
          </cell>
          <cell r="I4665" t="str">
            <v>Solomon Islands</v>
          </cell>
          <cell r="J4665" t="str">
            <v>SB</v>
          </cell>
          <cell r="K4665" t="str">
            <v>-9.747499</v>
          </cell>
          <cell r="L4665" t="str">
            <v>159.839444</v>
          </cell>
          <cell r="M4665">
            <v>676</v>
          </cell>
          <cell r="N4665">
            <v>21</v>
          </cell>
        </row>
        <row r="4666">
          <cell r="A4666" t="str">
            <v>MBV</v>
          </cell>
          <cell r="C4666" t="str">
            <v>Маса</v>
          </cell>
          <cell r="D4666" t="str">
            <v>Masa</v>
          </cell>
          <cell r="E4666" t="str">
            <v>Маса</v>
          </cell>
          <cell r="F4666" t="str">
            <v>Masa</v>
          </cell>
          <cell r="G4666" t="str">
            <v>-10.0</v>
          </cell>
          <cell r="H4666" t="str">
            <v>Папуа - Новая Гвинея</v>
          </cell>
          <cell r="I4666" t="str">
            <v>Papua New Guinea</v>
          </cell>
          <cell r="J4666" t="str">
            <v>PG</v>
          </cell>
          <cell r="K4666" t="str">
            <v>-6.350</v>
          </cell>
          <cell r="L4666" t="str">
            <v>147.633</v>
          </cell>
          <cell r="M4666">
            <v>385</v>
          </cell>
          <cell r="N4666">
            <v>1646</v>
          </cell>
        </row>
        <row r="4667">
          <cell r="A4667" t="str">
            <v>MBW</v>
          </cell>
          <cell r="B4667" t="str">
            <v>YMMB</v>
          </cell>
          <cell r="D4667" t="str">
            <v>Moorabbin</v>
          </cell>
          <cell r="F4667" t="str">
            <v>Mentone</v>
          </cell>
          <cell r="G4667" t="str">
            <v>+11.0</v>
          </cell>
          <cell r="H4667" t="str">
            <v>Австралия</v>
          </cell>
          <cell r="I4667" t="str">
            <v>Australia</v>
          </cell>
          <cell r="J4667" t="str">
            <v>AU</v>
          </cell>
          <cell r="K4667" t="str">
            <v>-37.975833</v>
          </cell>
          <cell r="L4667" t="str">
            <v>145.102222</v>
          </cell>
          <cell r="M4667">
            <v>1336</v>
          </cell>
          <cell r="N4667">
            <v>15</v>
          </cell>
        </row>
        <row r="4668">
          <cell r="A4668" t="str">
            <v>MBX</v>
          </cell>
          <cell r="B4668" t="str">
            <v>LJMB</v>
          </cell>
          <cell r="D4668" t="str">
            <v>Maribor International Airport</v>
          </cell>
          <cell r="E4668" t="str">
            <v>Марибор</v>
          </cell>
          <cell r="F4668" t="str">
            <v>Maribor</v>
          </cell>
          <cell r="G4668" t="str">
            <v>+1.0</v>
          </cell>
          <cell r="H4668" t="str">
            <v>Словения</v>
          </cell>
          <cell r="I4668" t="str">
            <v>Slovenia</v>
          </cell>
          <cell r="J4668" t="str">
            <v>SI</v>
          </cell>
          <cell r="K4668" t="str">
            <v>46.479861</v>
          </cell>
          <cell r="L4668" t="str">
            <v>15.686131</v>
          </cell>
          <cell r="M4668">
            <v>2500</v>
          </cell>
          <cell r="N4668">
            <v>267</v>
          </cell>
        </row>
        <row r="4669">
          <cell r="A4669" t="str">
            <v>MBY</v>
          </cell>
          <cell r="B4669" t="str">
            <v>KMBY</v>
          </cell>
          <cell r="D4669" t="str">
            <v>Moberly</v>
          </cell>
          <cell r="F4669" t="str">
            <v>Moberly</v>
          </cell>
          <cell r="G4669" t="str">
            <v>-6.0</v>
          </cell>
          <cell r="H4669" t="str">
            <v>США</v>
          </cell>
          <cell r="I4669" t="str">
            <v>United States</v>
          </cell>
          <cell r="J4669" t="str">
            <v>US</v>
          </cell>
          <cell r="K4669" t="str">
            <v>39.463857</v>
          </cell>
          <cell r="L4669" t="str">
            <v>-92.427045</v>
          </cell>
          <cell r="M4669">
            <v>1426</v>
          </cell>
          <cell r="N4669">
            <v>264</v>
          </cell>
        </row>
        <row r="4670">
          <cell r="A4670" t="str">
            <v>MBZ</v>
          </cell>
          <cell r="B4670" t="str">
            <v>SWMW</v>
          </cell>
          <cell r="D4670" t="str">
            <v>Maues</v>
          </cell>
          <cell r="F4670" t="str">
            <v>Maues</v>
          </cell>
          <cell r="G4670" t="str">
            <v>+4.0</v>
          </cell>
          <cell r="H4670" t="str">
            <v>Бразилия</v>
          </cell>
          <cell r="I4670" t="str">
            <v>Brazil</v>
          </cell>
          <cell r="J4670" t="str">
            <v>BR</v>
          </cell>
          <cell r="K4670" t="str">
            <v>-3.372167</v>
          </cell>
          <cell r="L4670" t="str">
            <v>-57.724808</v>
          </cell>
          <cell r="M4670">
            <v>1500</v>
          </cell>
          <cell r="N4670">
            <v>21</v>
          </cell>
        </row>
        <row r="4671">
          <cell r="A4671" t="str">
            <v>MCA</v>
          </cell>
          <cell r="B4671" t="str">
            <v>GUMA</v>
          </cell>
          <cell r="C4671" t="str">
            <v>Масента</v>
          </cell>
          <cell r="D4671" t="str">
            <v>Macenta</v>
          </cell>
          <cell r="E4671" t="str">
            <v>Масента</v>
          </cell>
          <cell r="F4671" t="str">
            <v>Macenta</v>
          </cell>
          <cell r="G4671" t="str">
            <v>+0.0</v>
          </cell>
          <cell r="H4671" t="str">
            <v>Гвинея</v>
          </cell>
          <cell r="I4671" t="str">
            <v>Guinea</v>
          </cell>
          <cell r="J4671" t="str">
            <v>GN</v>
          </cell>
          <cell r="K4671" t="str">
            <v>8.554</v>
          </cell>
          <cell r="L4671" t="str">
            <v>-9.478</v>
          </cell>
          <cell r="M4671">
            <v>1600</v>
          </cell>
          <cell r="N4671">
            <v>515</v>
          </cell>
        </row>
        <row r="4672">
          <cell r="A4672" t="str">
            <v>MCB</v>
          </cell>
          <cell r="B4672" t="str">
            <v>KMCB</v>
          </cell>
          <cell r="D4672" t="str">
            <v>Pike County</v>
          </cell>
          <cell r="F4672" t="str">
            <v>Mccomb</v>
          </cell>
          <cell r="G4672" t="str">
            <v>-6.0</v>
          </cell>
          <cell r="H4672" t="str">
            <v>США</v>
          </cell>
          <cell r="I4672" t="str">
            <v>United States</v>
          </cell>
          <cell r="J4672" t="str">
            <v>US</v>
          </cell>
          <cell r="K4672" t="str">
            <v>31.178444</v>
          </cell>
          <cell r="L4672" t="str">
            <v>-90.471861</v>
          </cell>
          <cell r="M4672">
            <v>1524</v>
          </cell>
          <cell r="N4672">
            <v>126</v>
          </cell>
        </row>
        <row r="4673">
          <cell r="A4673" t="str">
            <v>MCC</v>
          </cell>
          <cell r="B4673" t="str">
            <v>KMCC</v>
          </cell>
          <cell r="D4673" t="str">
            <v>Mcclellan AFB</v>
          </cell>
          <cell r="E4673" t="str">
            <v>Сакраменто</v>
          </cell>
          <cell r="F4673" t="str">
            <v>Sacramento</v>
          </cell>
          <cell r="G4673" t="str">
            <v>-8.0</v>
          </cell>
          <cell r="H4673" t="str">
            <v>США</v>
          </cell>
          <cell r="I4673" t="str">
            <v>United States</v>
          </cell>
          <cell r="J4673" t="str">
            <v>US</v>
          </cell>
          <cell r="K4673" t="str">
            <v>38.667639</v>
          </cell>
          <cell r="L4673" t="str">
            <v>-121.400611</v>
          </cell>
          <cell r="N4673">
            <v>23</v>
          </cell>
        </row>
        <row r="4674">
          <cell r="A4674" t="str">
            <v>MCD</v>
          </cell>
          <cell r="B4674" t="str">
            <v>KMCD</v>
          </cell>
          <cell r="D4674" t="str">
            <v>Mackinac Island</v>
          </cell>
          <cell r="F4674" t="str">
            <v>Mackinac Island</v>
          </cell>
          <cell r="G4674" t="str">
            <v>-5.0</v>
          </cell>
          <cell r="H4674" t="str">
            <v>США</v>
          </cell>
          <cell r="I4674" t="str">
            <v>United States</v>
          </cell>
          <cell r="J4674" t="str">
            <v>US</v>
          </cell>
          <cell r="K4674" t="str">
            <v>45.864934</v>
          </cell>
          <cell r="L4674" t="str">
            <v>-84.637344</v>
          </cell>
          <cell r="N4674">
            <v>226</v>
          </cell>
        </row>
        <row r="4675">
          <cell r="A4675" t="str">
            <v>MCE</v>
          </cell>
          <cell r="B4675" t="str">
            <v>KMCE</v>
          </cell>
          <cell r="D4675" t="str">
            <v>Merced Municipal Arpt</v>
          </cell>
          <cell r="E4675" t="str">
            <v>Мерсед</v>
          </cell>
          <cell r="F4675" t="str">
            <v>Merced</v>
          </cell>
          <cell r="G4675" t="str">
            <v>-8.0</v>
          </cell>
          <cell r="H4675" t="str">
            <v>США</v>
          </cell>
          <cell r="I4675" t="str">
            <v>United States</v>
          </cell>
          <cell r="J4675" t="str">
            <v>US</v>
          </cell>
          <cell r="K4675" t="str">
            <v>37.284729</v>
          </cell>
          <cell r="L4675" t="str">
            <v>-120.513886</v>
          </cell>
          <cell r="M4675">
            <v>1799</v>
          </cell>
          <cell r="N4675">
            <v>48</v>
          </cell>
        </row>
        <row r="4676">
          <cell r="A4676" t="str">
            <v>MCF</v>
          </cell>
          <cell r="B4676" t="str">
            <v>KMCF</v>
          </cell>
          <cell r="D4676" t="str">
            <v>Mac Dill AFB</v>
          </cell>
          <cell r="E4676" t="str">
            <v>Тампа</v>
          </cell>
          <cell r="F4676" t="str">
            <v>Tampa</v>
          </cell>
          <cell r="G4676" t="str">
            <v>-5.0</v>
          </cell>
          <cell r="H4676" t="str">
            <v>США</v>
          </cell>
          <cell r="I4676" t="str">
            <v>United States</v>
          </cell>
          <cell r="J4676" t="str">
            <v>US</v>
          </cell>
          <cell r="K4676" t="str">
            <v>27.849333</v>
          </cell>
          <cell r="L4676" t="str">
            <v>-82.521167</v>
          </cell>
          <cell r="N4676">
            <v>4</v>
          </cell>
        </row>
        <row r="4677">
          <cell r="A4677" t="str">
            <v>MCG</v>
          </cell>
          <cell r="B4677" t="str">
            <v>PAMC</v>
          </cell>
          <cell r="D4677" t="str">
            <v>Mcgrath</v>
          </cell>
          <cell r="F4677" t="str">
            <v>Mcgrath</v>
          </cell>
          <cell r="G4677" t="str">
            <v>-9.0</v>
          </cell>
          <cell r="H4677" t="str">
            <v>США</v>
          </cell>
          <cell r="I4677" t="str">
            <v>United States</v>
          </cell>
          <cell r="J4677" t="str">
            <v>US</v>
          </cell>
          <cell r="K4677" t="str">
            <v>62.952750</v>
          </cell>
          <cell r="L4677" t="str">
            <v>-155.605667</v>
          </cell>
          <cell r="M4677">
            <v>1671</v>
          </cell>
          <cell r="N4677">
            <v>105</v>
          </cell>
        </row>
        <row r="4678">
          <cell r="A4678" t="str">
            <v>MCH</v>
          </cell>
          <cell r="B4678" t="str">
            <v>SEMH</v>
          </cell>
          <cell r="C4678" t="str">
            <v>Мачала</v>
          </cell>
          <cell r="D4678" t="str">
            <v>Machala</v>
          </cell>
          <cell r="E4678" t="str">
            <v>Мачала</v>
          </cell>
          <cell r="F4678" t="str">
            <v>Machala</v>
          </cell>
          <cell r="G4678" t="str">
            <v>-5.0</v>
          </cell>
          <cell r="H4678" t="str">
            <v>Эквадор</v>
          </cell>
          <cell r="I4678" t="str">
            <v>Ecuador</v>
          </cell>
          <cell r="J4678" t="str">
            <v>EC</v>
          </cell>
          <cell r="K4678" t="str">
            <v>-3.268903</v>
          </cell>
          <cell r="L4678" t="str">
            <v>-79.961572</v>
          </cell>
          <cell r="M4678">
            <v>1650</v>
          </cell>
          <cell r="N4678">
            <v>3</v>
          </cell>
        </row>
        <row r="4679">
          <cell r="A4679" t="str">
            <v>MCI</v>
          </cell>
          <cell r="B4679" t="str">
            <v>KMCI</v>
          </cell>
          <cell r="D4679" t="str">
            <v>Kansas City International Airport</v>
          </cell>
          <cell r="E4679" t="str">
            <v>Канзас Сити</v>
          </cell>
          <cell r="F4679" t="str">
            <v>Kansas City</v>
          </cell>
          <cell r="G4679" t="str">
            <v>-6.0</v>
          </cell>
          <cell r="H4679" t="str">
            <v>США</v>
          </cell>
          <cell r="I4679" t="str">
            <v>United States</v>
          </cell>
          <cell r="J4679" t="str">
            <v>US</v>
          </cell>
          <cell r="K4679" t="str">
            <v>39.297605</v>
          </cell>
          <cell r="L4679" t="str">
            <v>-94.713906</v>
          </cell>
          <cell r="M4679">
            <v>3292</v>
          </cell>
          <cell r="N4679">
            <v>313</v>
          </cell>
        </row>
        <row r="4680">
          <cell r="A4680" t="str">
            <v>MCJ</v>
          </cell>
          <cell r="B4680" t="str">
            <v>SKLM</v>
          </cell>
          <cell r="C4680" t="str">
            <v>Маикао</v>
          </cell>
          <cell r="D4680" t="str">
            <v>Maicao</v>
          </cell>
          <cell r="E4680" t="str">
            <v>Маикао</v>
          </cell>
          <cell r="F4680" t="str">
            <v>Maicao</v>
          </cell>
          <cell r="G4680" t="str">
            <v>-5.0</v>
          </cell>
          <cell r="H4680" t="str">
            <v>Колумбия</v>
          </cell>
          <cell r="I4680" t="str">
            <v>Colombia</v>
          </cell>
          <cell r="J4680" t="str">
            <v>CO</v>
          </cell>
          <cell r="K4680" t="str">
            <v>11.232528</v>
          </cell>
          <cell r="L4680" t="str">
            <v>-72.490139</v>
          </cell>
          <cell r="M4680">
            <v>1485</v>
          </cell>
          <cell r="N4680">
            <v>84</v>
          </cell>
        </row>
        <row r="4681">
          <cell r="A4681" t="str">
            <v>MCK</v>
          </cell>
          <cell r="B4681" t="str">
            <v>KMCK</v>
          </cell>
          <cell r="D4681" t="str">
            <v>Mccook</v>
          </cell>
          <cell r="F4681" t="str">
            <v>Mccook</v>
          </cell>
          <cell r="G4681" t="str">
            <v>-6.0</v>
          </cell>
          <cell r="H4681" t="str">
            <v>США</v>
          </cell>
          <cell r="I4681" t="str">
            <v>United States</v>
          </cell>
          <cell r="J4681" t="str">
            <v>US</v>
          </cell>
          <cell r="K4681" t="str">
            <v>40.206278</v>
          </cell>
          <cell r="L4681" t="str">
            <v>-100.592083</v>
          </cell>
          <cell r="M4681">
            <v>1828</v>
          </cell>
          <cell r="N4681">
            <v>787</v>
          </cell>
        </row>
        <row r="4682">
          <cell r="A4682" t="str">
            <v>MCL</v>
          </cell>
          <cell r="B4682" t="str">
            <v>PAIN</v>
          </cell>
          <cell r="D4682" t="str">
            <v>Mt Mckinley</v>
          </cell>
          <cell r="F4682" t="str">
            <v>Mt Mckinley</v>
          </cell>
          <cell r="G4682" t="str">
            <v>-9.0</v>
          </cell>
          <cell r="H4682" t="str">
            <v>США</v>
          </cell>
          <cell r="I4682" t="str">
            <v>United States</v>
          </cell>
          <cell r="J4682" t="str">
            <v>US</v>
          </cell>
          <cell r="K4682" t="str">
            <v>63.732598</v>
          </cell>
          <cell r="L4682" t="str">
            <v>-148.910638</v>
          </cell>
          <cell r="M4682">
            <v>914</v>
          </cell>
          <cell r="N4682">
            <v>524</v>
          </cell>
        </row>
        <row r="4683">
          <cell r="A4683" t="str">
            <v>MCM</v>
          </cell>
          <cell r="B4683" t="str">
            <v>LNMC</v>
          </cell>
          <cell r="D4683" t="str">
            <v>Fontvieille Heliport</v>
          </cell>
          <cell r="E4683" t="str">
            <v>Монте-Карло</v>
          </cell>
          <cell r="F4683" t="str">
            <v>Monte Carlo</v>
          </cell>
          <cell r="G4683" t="str">
            <v>+1.0</v>
          </cell>
          <cell r="H4683" t="str">
            <v>Монако</v>
          </cell>
          <cell r="I4683" t="str">
            <v>Monaco</v>
          </cell>
          <cell r="J4683" t="str">
            <v>MC</v>
          </cell>
          <cell r="K4683" t="str">
            <v>43.725556</v>
          </cell>
          <cell r="L4683" t="str">
            <v>7.420278</v>
          </cell>
        </row>
        <row r="4684">
          <cell r="A4684" t="str">
            <v>MCN</v>
          </cell>
          <cell r="B4684" t="str">
            <v>KMCN</v>
          </cell>
          <cell r="D4684" t="str">
            <v>Lewis B Wilson</v>
          </cell>
          <cell r="E4684" t="str">
            <v>Макон</v>
          </cell>
          <cell r="F4684" t="str">
            <v>Macon</v>
          </cell>
          <cell r="G4684" t="str">
            <v>-5.0</v>
          </cell>
          <cell r="H4684" t="str">
            <v>США</v>
          </cell>
          <cell r="I4684" t="str">
            <v>United States</v>
          </cell>
          <cell r="J4684" t="str">
            <v>US</v>
          </cell>
          <cell r="K4684" t="str">
            <v>32.692850</v>
          </cell>
          <cell r="L4684" t="str">
            <v>-83.649211</v>
          </cell>
          <cell r="M4684">
            <v>1982</v>
          </cell>
          <cell r="N4684">
            <v>108</v>
          </cell>
        </row>
        <row r="4685">
          <cell r="A4685" t="str">
            <v>MCO</v>
          </cell>
          <cell r="B4685" t="str">
            <v>KMCO</v>
          </cell>
          <cell r="D4685" t="str">
            <v>Orlando International</v>
          </cell>
          <cell r="F4685" t="str">
            <v>Orlando, FL</v>
          </cell>
          <cell r="G4685" t="str">
            <v>-5.0</v>
          </cell>
          <cell r="H4685" t="str">
            <v>США</v>
          </cell>
          <cell r="I4685" t="str">
            <v>United States</v>
          </cell>
          <cell r="J4685" t="str">
            <v>US</v>
          </cell>
          <cell r="K4685" t="str">
            <v>28.429394</v>
          </cell>
          <cell r="L4685" t="str">
            <v>-81.308993</v>
          </cell>
          <cell r="M4685">
            <v>3659</v>
          </cell>
          <cell r="N4685">
            <v>29</v>
          </cell>
        </row>
        <row r="4686">
          <cell r="A4686" t="str">
            <v>MCP</v>
          </cell>
          <cell r="B4686" t="str">
            <v>SBMQ</v>
          </cell>
          <cell r="D4686" t="str">
            <v>Internacional</v>
          </cell>
          <cell r="F4686" t="str">
            <v>Macapa</v>
          </cell>
          <cell r="G4686" t="str">
            <v>-3.0</v>
          </cell>
          <cell r="H4686" t="str">
            <v>Бразилия</v>
          </cell>
          <cell r="I4686" t="str">
            <v>Brazil</v>
          </cell>
          <cell r="J4686" t="str">
            <v>BR</v>
          </cell>
          <cell r="K4686" t="str">
            <v>0.050664</v>
          </cell>
          <cell r="L4686" t="str">
            <v>-51.072178</v>
          </cell>
          <cell r="M4686">
            <v>2087</v>
          </cell>
          <cell r="N4686">
            <v>17</v>
          </cell>
        </row>
        <row r="4687">
          <cell r="A4687" t="str">
            <v>MCQ</v>
          </cell>
          <cell r="B4687" t="str">
            <v>LHMC</v>
          </cell>
          <cell r="C4687" t="str">
            <v>Мискольц</v>
          </cell>
          <cell r="D4687" t="str">
            <v>Miskolc</v>
          </cell>
          <cell r="E4687" t="str">
            <v>Мискольц</v>
          </cell>
          <cell r="F4687" t="str">
            <v>Miskolc</v>
          </cell>
          <cell r="G4687" t="str">
            <v>-1.0</v>
          </cell>
          <cell r="H4687" t="str">
            <v>Венгрия</v>
          </cell>
          <cell r="I4687" t="str">
            <v>Hungary</v>
          </cell>
          <cell r="J4687" t="str">
            <v>HU</v>
          </cell>
          <cell r="K4687" t="str">
            <v>48.083</v>
          </cell>
          <cell r="L4687" t="str">
            <v>20.767</v>
          </cell>
          <cell r="M4687">
            <v>503</v>
          </cell>
          <cell r="N4687">
            <v>36</v>
          </cell>
        </row>
        <row r="4688">
          <cell r="A4688" t="str">
            <v>MCR</v>
          </cell>
          <cell r="B4688" t="str">
            <v>MGMM</v>
          </cell>
          <cell r="D4688" t="str">
            <v>Melchor De Menco</v>
          </cell>
          <cell r="F4688" t="str">
            <v>Melchor De Menco</v>
          </cell>
          <cell r="G4688" t="str">
            <v>-6.0</v>
          </cell>
          <cell r="H4688" t="str">
            <v>Гватемала</v>
          </cell>
          <cell r="I4688" t="str">
            <v>Guatemala</v>
          </cell>
          <cell r="J4688" t="str">
            <v>GT</v>
          </cell>
          <cell r="K4688" t="str">
            <v>17.050</v>
          </cell>
          <cell r="L4688" t="str">
            <v>-89.150</v>
          </cell>
          <cell r="M4688">
            <v>875</v>
          </cell>
          <cell r="N4688">
            <v>183</v>
          </cell>
        </row>
        <row r="4689">
          <cell r="A4689" t="str">
            <v>MCS</v>
          </cell>
          <cell r="B4689" t="str">
            <v>SARM</v>
          </cell>
          <cell r="D4689" t="str">
            <v>Monte Caseros</v>
          </cell>
          <cell r="F4689" t="str">
            <v>Monte Caseros</v>
          </cell>
          <cell r="G4689" t="str">
            <v>-3.0</v>
          </cell>
          <cell r="H4689" t="str">
            <v>Аргентина</v>
          </cell>
          <cell r="I4689" t="str">
            <v>Argentina</v>
          </cell>
          <cell r="J4689" t="str">
            <v>AR</v>
          </cell>
          <cell r="K4689" t="str">
            <v>-30.271922</v>
          </cell>
          <cell r="L4689" t="str">
            <v>-57.640231</v>
          </cell>
          <cell r="M4689">
            <v>1600</v>
          </cell>
          <cell r="N4689">
            <v>53</v>
          </cell>
        </row>
        <row r="4690">
          <cell r="A4690" t="str">
            <v>MCT</v>
          </cell>
          <cell r="B4690" t="str">
            <v>OOMS</v>
          </cell>
          <cell r="D4690" t="str">
            <v>Seeb</v>
          </cell>
          <cell r="E4690" t="str">
            <v>Мускат</v>
          </cell>
          <cell r="F4690" t="str">
            <v>Muscat</v>
          </cell>
          <cell r="G4690" t="str">
            <v>+4.0</v>
          </cell>
          <cell r="H4690" t="str">
            <v>Оман</v>
          </cell>
          <cell r="I4690" t="str">
            <v>Oman</v>
          </cell>
          <cell r="J4690" t="str">
            <v>OM</v>
          </cell>
          <cell r="K4690" t="str">
            <v>23.593278</v>
          </cell>
          <cell r="L4690" t="str">
            <v>58.284444</v>
          </cell>
          <cell r="M4690">
            <v>3585</v>
          </cell>
          <cell r="N4690">
            <v>15</v>
          </cell>
        </row>
        <row r="4691">
          <cell r="A4691" t="str">
            <v>MCU</v>
          </cell>
          <cell r="B4691" t="str">
            <v>LFLT</v>
          </cell>
          <cell r="D4691" t="str">
            <v>Gueret (Lepaud)</v>
          </cell>
          <cell r="E4691" t="str">
            <v>Монлукон</v>
          </cell>
          <cell r="F4691" t="str">
            <v>Montlucon</v>
          </cell>
          <cell r="G4691" t="str">
            <v>-1.0</v>
          </cell>
          <cell r="H4691" t="str">
            <v>Франция</v>
          </cell>
          <cell r="I4691" t="str">
            <v>France</v>
          </cell>
          <cell r="J4691" t="str">
            <v>FR</v>
          </cell>
          <cell r="K4691" t="str">
            <v>46.353611</v>
          </cell>
          <cell r="L4691" t="str">
            <v>2.572222</v>
          </cell>
          <cell r="M4691">
            <v>1450</v>
          </cell>
          <cell r="N4691">
            <v>235</v>
          </cell>
        </row>
        <row r="4692">
          <cell r="A4692" t="str">
            <v>MCV</v>
          </cell>
          <cell r="B4692" t="str">
            <v>YMHU</v>
          </cell>
          <cell r="D4692" t="str">
            <v>Mcarthur River</v>
          </cell>
          <cell r="F4692" t="str">
            <v>Mcarthur River</v>
          </cell>
          <cell r="G4692" t="str">
            <v>-9.5</v>
          </cell>
          <cell r="H4692" t="str">
            <v>Австралия</v>
          </cell>
          <cell r="I4692" t="str">
            <v>Australia</v>
          </cell>
          <cell r="J4692" t="str">
            <v>AU</v>
          </cell>
          <cell r="K4692" t="str">
            <v>-16.442499</v>
          </cell>
          <cell r="L4692" t="str">
            <v>136.083611</v>
          </cell>
          <cell r="M4692">
            <v>1579</v>
          </cell>
          <cell r="N4692">
            <v>40</v>
          </cell>
        </row>
        <row r="4693">
          <cell r="A4693" t="str">
            <v>MCW</v>
          </cell>
          <cell r="B4693" t="str">
            <v>KMCW</v>
          </cell>
          <cell r="D4693" t="str">
            <v>Mason City Municipal</v>
          </cell>
          <cell r="F4693" t="str">
            <v>Mason City, IA</v>
          </cell>
          <cell r="G4693" t="str">
            <v>-6.0</v>
          </cell>
          <cell r="H4693" t="str">
            <v>США</v>
          </cell>
          <cell r="I4693" t="str">
            <v>United States</v>
          </cell>
          <cell r="J4693" t="str">
            <v>US</v>
          </cell>
          <cell r="K4693" t="str">
            <v>43.157793</v>
          </cell>
          <cell r="L4693" t="str">
            <v>-93.331261</v>
          </cell>
          <cell r="M4693">
            <v>1982</v>
          </cell>
          <cell r="N4693">
            <v>370</v>
          </cell>
        </row>
        <row r="4694">
          <cell r="A4694" t="str">
            <v>MCX</v>
          </cell>
          <cell r="B4694" t="str">
            <v>URML</v>
          </cell>
          <cell r="C4694" t="str">
            <v>Уйташ</v>
          </cell>
          <cell r="D4694" t="str">
            <v>Uitash</v>
          </cell>
          <cell r="E4694" t="str">
            <v>Махачкала</v>
          </cell>
          <cell r="F4694" t="str">
            <v>Makhachkala</v>
          </cell>
          <cell r="G4694" t="str">
            <v>-2.0</v>
          </cell>
          <cell r="H4694" t="str">
            <v>Россия</v>
          </cell>
          <cell r="I4694" t="str">
            <v>Russian Federation</v>
          </cell>
          <cell r="J4694" t="str">
            <v>RU</v>
          </cell>
          <cell r="K4694" t="str">
            <v>42.816822</v>
          </cell>
          <cell r="L4694" t="str">
            <v>47.652294</v>
          </cell>
          <cell r="N4694">
            <v>4</v>
          </cell>
        </row>
        <row r="4695">
          <cell r="A4695" t="str">
            <v>MCY</v>
          </cell>
          <cell r="B4695" t="str">
            <v>YBMC</v>
          </cell>
          <cell r="C4695" t="str">
            <v>Марухидор</v>
          </cell>
          <cell r="D4695" t="str">
            <v>Maroochydore</v>
          </cell>
          <cell r="F4695" t="str">
            <v>Sunshine Coast</v>
          </cell>
          <cell r="G4695" t="str">
            <v>+10.0</v>
          </cell>
          <cell r="H4695" t="str">
            <v>Австралия</v>
          </cell>
          <cell r="I4695" t="str">
            <v>Australia</v>
          </cell>
          <cell r="J4695" t="str">
            <v>AU</v>
          </cell>
          <cell r="K4695" t="str">
            <v>-26.603333</v>
          </cell>
          <cell r="L4695" t="str">
            <v>153.091111</v>
          </cell>
          <cell r="M4695">
            <v>1676</v>
          </cell>
          <cell r="N4695">
            <v>5</v>
          </cell>
        </row>
        <row r="4696">
          <cell r="A4696" t="str">
            <v>MCZ</v>
          </cell>
          <cell r="B4696" t="str">
            <v>SBMO</v>
          </cell>
          <cell r="D4696" t="str">
            <v>Palmares</v>
          </cell>
          <cell r="E4696" t="str">
            <v>Масейо</v>
          </cell>
          <cell r="F4696" t="str">
            <v>Maceio</v>
          </cell>
          <cell r="G4696" t="str">
            <v>-3.0</v>
          </cell>
          <cell r="H4696" t="str">
            <v>Бразилия</v>
          </cell>
          <cell r="I4696" t="str">
            <v>Brazil</v>
          </cell>
          <cell r="J4696" t="str">
            <v>BR</v>
          </cell>
          <cell r="K4696" t="str">
            <v>-9.510808</v>
          </cell>
          <cell r="L4696" t="str">
            <v>-35.791678</v>
          </cell>
          <cell r="M4696">
            <v>1900</v>
          </cell>
          <cell r="N4696">
            <v>118</v>
          </cell>
        </row>
        <row r="4697">
          <cell r="A4697" t="str">
            <v>MDA</v>
          </cell>
          <cell r="B4697" t="str">
            <v>KMDA</v>
          </cell>
          <cell r="D4697" t="str">
            <v>Martindale Army Heliport</v>
          </cell>
          <cell r="F4697" t="str">
            <v>San Antonio, TX</v>
          </cell>
          <cell r="G4697" t="str">
            <v>-6.0</v>
          </cell>
          <cell r="H4697" t="str">
            <v>США</v>
          </cell>
          <cell r="I4697" t="str">
            <v>United States</v>
          </cell>
          <cell r="J4697" t="str">
            <v>US</v>
          </cell>
          <cell r="K4697" t="str">
            <v>29.431344</v>
          </cell>
          <cell r="L4697" t="str">
            <v>-98.377792</v>
          </cell>
          <cell r="M4697">
            <v>914</v>
          </cell>
          <cell r="N4697">
            <v>205</v>
          </cell>
        </row>
        <row r="4698">
          <cell r="A4698" t="str">
            <v>MDB</v>
          </cell>
          <cell r="C4698" t="str">
            <v>Мелинда</v>
          </cell>
          <cell r="D4698" t="str">
            <v>Melinda</v>
          </cell>
          <cell r="E4698" t="str">
            <v>Мелинда</v>
          </cell>
          <cell r="F4698" t="str">
            <v>Melinda</v>
          </cell>
          <cell r="G4698" t="str">
            <v>-6.0</v>
          </cell>
          <cell r="H4698" t="str">
            <v>Белиз</v>
          </cell>
          <cell r="I4698" t="str">
            <v>Belize</v>
          </cell>
          <cell r="J4698" t="str">
            <v>BZ</v>
          </cell>
          <cell r="K4698" t="str">
            <v>17.000</v>
          </cell>
          <cell r="L4698" t="str">
            <v>-88.317</v>
          </cell>
          <cell r="M4698">
            <v>841</v>
          </cell>
          <cell r="N4698">
            <v>18</v>
          </cell>
        </row>
        <row r="4699">
          <cell r="A4699" t="str">
            <v>MDC</v>
          </cell>
          <cell r="B4699" t="str">
            <v>WAMM</v>
          </cell>
          <cell r="D4699" t="str">
            <v>Samratulangi</v>
          </cell>
          <cell r="E4699" t="str">
            <v>Манадо</v>
          </cell>
          <cell r="F4699" t="str">
            <v>Manado</v>
          </cell>
          <cell r="G4699" t="str">
            <v>+8.0</v>
          </cell>
          <cell r="H4699" t="str">
            <v>Индонезия</v>
          </cell>
          <cell r="I4699" t="str">
            <v>Indonesia</v>
          </cell>
          <cell r="J4699" t="str">
            <v>ID</v>
          </cell>
          <cell r="K4699" t="str">
            <v>1.549447</v>
          </cell>
          <cell r="L4699" t="str">
            <v>124.925878</v>
          </cell>
          <cell r="M4699">
            <v>2500</v>
          </cell>
          <cell r="N4699">
            <v>80</v>
          </cell>
        </row>
        <row r="4700">
          <cell r="A4700" t="str">
            <v>MDD</v>
          </cell>
          <cell r="B4700" t="str">
            <v>KMDD</v>
          </cell>
          <cell r="D4700" t="str">
            <v>Airpark</v>
          </cell>
          <cell r="E4700" t="str">
            <v>Мидленд</v>
          </cell>
          <cell r="F4700" t="str">
            <v>Midland</v>
          </cell>
          <cell r="G4700" t="str">
            <v>-6.0</v>
          </cell>
          <cell r="H4700" t="str">
            <v>США</v>
          </cell>
          <cell r="I4700" t="str">
            <v>United States</v>
          </cell>
          <cell r="J4700" t="str">
            <v>US</v>
          </cell>
          <cell r="K4700" t="str">
            <v>32.036524</v>
          </cell>
          <cell r="L4700" t="str">
            <v>-102.101028</v>
          </cell>
          <cell r="N4700">
            <v>854</v>
          </cell>
        </row>
        <row r="4701">
          <cell r="A4701" t="str">
            <v>MDE</v>
          </cell>
          <cell r="B4701" t="str">
            <v>SKRG</v>
          </cell>
          <cell r="D4701" t="str">
            <v>Jose Maria Cordova</v>
          </cell>
          <cell r="E4701" t="str">
            <v>Меделлин</v>
          </cell>
          <cell r="F4701" t="str">
            <v>Medellin</v>
          </cell>
          <cell r="G4701" t="str">
            <v>-5.0</v>
          </cell>
          <cell r="H4701" t="str">
            <v>Колумбия</v>
          </cell>
          <cell r="I4701" t="str">
            <v>Colombia</v>
          </cell>
          <cell r="J4701" t="str">
            <v>CO</v>
          </cell>
          <cell r="K4701" t="str">
            <v>6.164444</v>
          </cell>
          <cell r="L4701" t="str">
            <v>-75.423056</v>
          </cell>
          <cell r="M4701">
            <v>3500</v>
          </cell>
          <cell r="N4701">
            <v>2141</v>
          </cell>
        </row>
        <row r="4702">
          <cell r="A4702" t="str">
            <v>MDF</v>
          </cell>
          <cell r="B4702" t="str">
            <v>KMDZ</v>
          </cell>
          <cell r="D4702" t="str">
            <v>Medford</v>
          </cell>
          <cell r="F4702" t="str">
            <v>Medford</v>
          </cell>
          <cell r="G4702" t="str">
            <v>-6.0</v>
          </cell>
          <cell r="H4702" t="str">
            <v>США</v>
          </cell>
          <cell r="I4702" t="str">
            <v>United States</v>
          </cell>
          <cell r="J4702" t="str">
            <v>US</v>
          </cell>
          <cell r="K4702" t="str">
            <v>45.101472</v>
          </cell>
          <cell r="L4702" t="str">
            <v>-90.300833</v>
          </cell>
          <cell r="M4702">
            <v>1067</v>
          </cell>
          <cell r="N4702">
            <v>450</v>
          </cell>
        </row>
        <row r="4703">
          <cell r="A4703" t="str">
            <v>MDG</v>
          </cell>
          <cell r="B4703" t="str">
            <v>ZYMD</v>
          </cell>
          <cell r="C4703" t="str">
            <v>Муданцзян</v>
          </cell>
          <cell r="D4703" t="str">
            <v>Mudanjiang</v>
          </cell>
          <cell r="E4703" t="str">
            <v>Муданьцзян</v>
          </cell>
          <cell r="F4703" t="str">
            <v>Mudanjiang</v>
          </cell>
          <cell r="G4703" t="str">
            <v>-8.0</v>
          </cell>
          <cell r="H4703" t="str">
            <v>Китай</v>
          </cell>
          <cell r="I4703" t="str">
            <v>China</v>
          </cell>
          <cell r="J4703" t="str">
            <v>CN</v>
          </cell>
          <cell r="K4703" t="str">
            <v>44.524072</v>
          </cell>
          <cell r="L4703" t="str">
            <v>129.568972</v>
          </cell>
          <cell r="N4703">
            <v>269</v>
          </cell>
        </row>
        <row r="4704">
          <cell r="A4704" t="str">
            <v>MDH</v>
          </cell>
          <cell r="B4704" t="str">
            <v>KMDH</v>
          </cell>
          <cell r="D4704" t="str">
            <v>Southern Illinois</v>
          </cell>
          <cell r="F4704" t="str">
            <v>Carbondale</v>
          </cell>
          <cell r="G4704" t="str">
            <v>-6.0</v>
          </cell>
          <cell r="H4704" t="str">
            <v>США</v>
          </cell>
          <cell r="I4704" t="str">
            <v>United States</v>
          </cell>
          <cell r="J4704" t="str">
            <v>US</v>
          </cell>
          <cell r="K4704" t="str">
            <v>37.778096</v>
          </cell>
          <cell r="L4704" t="str">
            <v>-89.252031</v>
          </cell>
          <cell r="M4704">
            <v>1768</v>
          </cell>
          <cell r="N4704">
            <v>125</v>
          </cell>
        </row>
        <row r="4705">
          <cell r="A4705" t="str">
            <v>MDI</v>
          </cell>
          <cell r="B4705" t="str">
            <v>DNMK</v>
          </cell>
          <cell r="C4705" t="str">
            <v>Макурди</v>
          </cell>
          <cell r="D4705" t="str">
            <v>Makurdi</v>
          </cell>
          <cell r="E4705" t="str">
            <v>Макурди</v>
          </cell>
          <cell r="F4705" t="str">
            <v>Makurdi</v>
          </cell>
          <cell r="G4705" t="str">
            <v>+1.0</v>
          </cell>
          <cell r="H4705" t="str">
            <v>Нигерия</v>
          </cell>
          <cell r="I4705" t="str">
            <v>Nigeria</v>
          </cell>
          <cell r="J4705" t="str">
            <v>NG</v>
          </cell>
          <cell r="K4705" t="str">
            <v>7.703883</v>
          </cell>
          <cell r="L4705" t="str">
            <v>8.613939</v>
          </cell>
          <cell r="M4705">
            <v>3120</v>
          </cell>
          <cell r="N4705">
            <v>113</v>
          </cell>
        </row>
        <row r="4706">
          <cell r="A4706" t="str">
            <v>MDJ</v>
          </cell>
          <cell r="B4706" t="str">
            <v>KMDJ</v>
          </cell>
          <cell r="D4706" t="str">
            <v>City-county</v>
          </cell>
          <cell r="F4706" t="str">
            <v>Madras</v>
          </cell>
          <cell r="G4706" t="str">
            <v>-8.0</v>
          </cell>
          <cell r="H4706" t="str">
            <v>США</v>
          </cell>
          <cell r="I4706" t="str">
            <v>United States</v>
          </cell>
          <cell r="J4706" t="str">
            <v>US</v>
          </cell>
          <cell r="K4706" t="str">
            <v>44.670167</v>
          </cell>
          <cell r="L4706" t="str">
            <v>-121.155139</v>
          </cell>
          <cell r="M4706">
            <v>2560</v>
          </cell>
          <cell r="N4706">
            <v>743</v>
          </cell>
        </row>
        <row r="4707">
          <cell r="A4707" t="str">
            <v>MDK</v>
          </cell>
          <cell r="B4707" t="str">
            <v>FZEA</v>
          </cell>
          <cell r="C4707" t="str">
            <v>Мбандака</v>
          </cell>
          <cell r="D4707" t="str">
            <v>Mbandaka</v>
          </cell>
          <cell r="E4707" t="str">
            <v>Мбандака</v>
          </cell>
          <cell r="F4707" t="str">
            <v>Mbandaka</v>
          </cell>
          <cell r="G4707" t="str">
            <v>+1.0</v>
          </cell>
          <cell r="H4707" t="str">
            <v>Демократическая республика Конго</v>
          </cell>
          <cell r="I4707" t="str">
            <v>Democratic Republic Of Congo</v>
          </cell>
          <cell r="J4707" t="str">
            <v>CD</v>
          </cell>
          <cell r="K4707" t="str">
            <v>0.022600</v>
          </cell>
          <cell r="L4707" t="str">
            <v>18.288744</v>
          </cell>
          <cell r="M4707">
            <v>2265</v>
          </cell>
          <cell r="N4707">
            <v>317</v>
          </cell>
        </row>
        <row r="4708">
          <cell r="A4708" t="str">
            <v>MDL</v>
          </cell>
          <cell r="B4708" t="str">
            <v>VYMD</v>
          </cell>
          <cell r="D4708" t="str">
            <v>Mandalay International</v>
          </cell>
          <cell r="E4708" t="str">
            <v>Мандалай</v>
          </cell>
          <cell r="F4708" t="str">
            <v>Mandalay</v>
          </cell>
          <cell r="G4708" t="str">
            <v>+6.5</v>
          </cell>
          <cell r="H4708" t="str">
            <v>Мьянма</v>
          </cell>
          <cell r="I4708" t="str">
            <v>Myanmar</v>
          </cell>
          <cell r="J4708" t="str">
            <v>MM</v>
          </cell>
          <cell r="K4708" t="str">
            <v>21.702156</v>
          </cell>
          <cell r="L4708" t="str">
            <v>95.977928</v>
          </cell>
          <cell r="M4708">
            <v>4267</v>
          </cell>
          <cell r="N4708">
            <v>91</v>
          </cell>
        </row>
        <row r="4709">
          <cell r="A4709" t="str">
            <v>MDM</v>
          </cell>
          <cell r="C4709" t="str">
            <v>Мундуку</v>
          </cell>
          <cell r="D4709" t="str">
            <v>Munduku</v>
          </cell>
          <cell r="E4709" t="str">
            <v>Мундуку</v>
          </cell>
          <cell r="F4709" t="str">
            <v>Munduku</v>
          </cell>
          <cell r="G4709" t="str">
            <v>-10.0</v>
          </cell>
          <cell r="H4709" t="str">
            <v>Папуа - Новая Гвинея</v>
          </cell>
          <cell r="I4709" t="str">
            <v>Papua New Guinea</v>
          </cell>
          <cell r="J4709" t="str">
            <v>PG</v>
          </cell>
          <cell r="K4709" t="str">
            <v>-4.617</v>
          </cell>
          <cell r="L4709" t="str">
            <v>143.433</v>
          </cell>
          <cell r="M4709">
            <v>721</v>
          </cell>
          <cell r="N4709">
            <v>52</v>
          </cell>
        </row>
        <row r="4710">
          <cell r="A4710" t="str">
            <v>MDN</v>
          </cell>
          <cell r="B4710" t="str">
            <v>KIMS</v>
          </cell>
          <cell r="D4710" t="str">
            <v>Jefferson Proving Grd</v>
          </cell>
          <cell r="F4710" t="str">
            <v>Madison</v>
          </cell>
          <cell r="G4710" t="str">
            <v>-6.0</v>
          </cell>
          <cell r="H4710" t="str">
            <v>США</v>
          </cell>
          <cell r="I4710" t="str">
            <v>United States</v>
          </cell>
          <cell r="J4710" t="str">
            <v>US</v>
          </cell>
          <cell r="K4710" t="str">
            <v>38.759917</v>
          </cell>
          <cell r="L4710" t="str">
            <v>-85.464694</v>
          </cell>
          <cell r="N4710">
            <v>250</v>
          </cell>
        </row>
        <row r="4711">
          <cell r="A4711" t="str">
            <v>MDO</v>
          </cell>
          <cell r="B4711" t="str">
            <v>PAMD</v>
          </cell>
          <cell r="D4711" t="str">
            <v>Intermediate</v>
          </cell>
          <cell r="F4711" t="str">
            <v>Middleton Island</v>
          </cell>
          <cell r="G4711" t="str">
            <v>-9.0</v>
          </cell>
          <cell r="H4711" t="str">
            <v>США</v>
          </cell>
          <cell r="I4711" t="str">
            <v>United States</v>
          </cell>
          <cell r="J4711" t="str">
            <v>US</v>
          </cell>
          <cell r="K4711" t="str">
            <v>59.449944</v>
          </cell>
          <cell r="L4711" t="str">
            <v>-146.307241</v>
          </cell>
          <cell r="M4711">
            <v>1128</v>
          </cell>
          <cell r="N4711">
            <v>30</v>
          </cell>
        </row>
        <row r="4712">
          <cell r="A4712" t="str">
            <v>MDP</v>
          </cell>
          <cell r="B4712" t="str">
            <v>WAKD</v>
          </cell>
          <cell r="C4712" t="str">
            <v>Миндиптана</v>
          </cell>
          <cell r="D4712" t="str">
            <v>Mindiptana</v>
          </cell>
          <cell r="E4712" t="str">
            <v>Миндиптана</v>
          </cell>
          <cell r="F4712" t="str">
            <v>Mindiptana</v>
          </cell>
          <cell r="G4712" t="str">
            <v>-9.0</v>
          </cell>
          <cell r="H4712" t="str">
            <v>Индонезия</v>
          </cell>
          <cell r="I4712" t="str">
            <v>Indonesia</v>
          </cell>
          <cell r="J4712" t="str">
            <v>ID</v>
          </cell>
          <cell r="K4712" t="str">
            <v>-5.867</v>
          </cell>
          <cell r="L4712" t="str">
            <v>140.700</v>
          </cell>
          <cell r="M4712">
            <v>579</v>
          </cell>
          <cell r="N4712">
            <v>10</v>
          </cell>
        </row>
        <row r="4713">
          <cell r="A4713" t="str">
            <v>MDQ</v>
          </cell>
          <cell r="B4713" t="str">
            <v>SAZM</v>
          </cell>
          <cell r="D4713" t="str">
            <v>Mar Del Plata</v>
          </cell>
          <cell r="F4713" t="str">
            <v>Mar Del Plata</v>
          </cell>
          <cell r="G4713" t="str">
            <v>-3.0</v>
          </cell>
          <cell r="H4713" t="str">
            <v>Аргентина</v>
          </cell>
          <cell r="I4713" t="str">
            <v>Argentina</v>
          </cell>
          <cell r="J4713" t="str">
            <v>AR</v>
          </cell>
          <cell r="K4713" t="str">
            <v>-37.934167</v>
          </cell>
          <cell r="L4713" t="str">
            <v>-57.573333</v>
          </cell>
          <cell r="M4713">
            <v>2200</v>
          </cell>
          <cell r="N4713">
            <v>22</v>
          </cell>
        </row>
        <row r="4714">
          <cell r="A4714" t="str">
            <v>MDR</v>
          </cell>
          <cell r="B4714" t="str">
            <v>KMDR</v>
          </cell>
          <cell r="D4714" t="str">
            <v>Medfra</v>
          </cell>
          <cell r="F4714" t="str">
            <v>Medfra</v>
          </cell>
          <cell r="G4714" t="str">
            <v>-9.0</v>
          </cell>
          <cell r="H4714" t="str">
            <v>США</v>
          </cell>
          <cell r="I4714" t="str">
            <v>United States</v>
          </cell>
          <cell r="J4714" t="str">
            <v>US</v>
          </cell>
          <cell r="K4714" t="str">
            <v>63.1</v>
          </cell>
          <cell r="L4714" t="str">
            <v>-154.71666666667</v>
          </cell>
          <cell r="M4714">
            <v>671</v>
          </cell>
          <cell r="N4714">
            <v>133</v>
          </cell>
        </row>
        <row r="4715">
          <cell r="A4715" t="str">
            <v>MDS</v>
          </cell>
          <cell r="B4715" t="str">
            <v>MBMC</v>
          </cell>
          <cell r="C4715" t="str">
            <v>Миддл-Кайкос</v>
          </cell>
          <cell r="D4715" t="str">
            <v>Middle Caicos</v>
          </cell>
          <cell r="E4715" t="str">
            <v>Миддл-Кайкос</v>
          </cell>
          <cell r="F4715" t="str">
            <v>Middle Caicos</v>
          </cell>
          <cell r="G4715" t="str">
            <v>-5.0</v>
          </cell>
          <cell r="H4715" t="str">
            <v>Теркс и Кайкос</v>
          </cell>
          <cell r="I4715" t="str">
            <v>Turks and Caicos Islands</v>
          </cell>
          <cell r="J4715" t="str">
            <v>TC</v>
          </cell>
          <cell r="K4715" t="str">
            <v>21.825833</v>
          </cell>
          <cell r="L4715" t="str">
            <v>-71.802500</v>
          </cell>
          <cell r="M4715">
            <v>914</v>
          </cell>
          <cell r="N4715">
            <v>3</v>
          </cell>
        </row>
        <row r="4716">
          <cell r="A4716" t="str">
            <v>MDT</v>
          </cell>
          <cell r="B4716" t="str">
            <v>KMDT</v>
          </cell>
          <cell r="D4716" t="str">
            <v>Harrisburg International</v>
          </cell>
          <cell r="F4716" t="str">
            <v>Harrisburg, PA</v>
          </cell>
          <cell r="G4716" t="str">
            <v>-5.0</v>
          </cell>
          <cell r="H4716" t="str">
            <v>США</v>
          </cell>
          <cell r="I4716" t="str">
            <v>United States</v>
          </cell>
          <cell r="J4716" t="str">
            <v>US</v>
          </cell>
          <cell r="K4716" t="str">
            <v>40.193495</v>
          </cell>
          <cell r="L4716" t="str">
            <v>-76.763404</v>
          </cell>
          <cell r="M4716">
            <v>2896</v>
          </cell>
          <cell r="N4716">
            <v>94</v>
          </cell>
        </row>
        <row r="4717">
          <cell r="A4717" t="str">
            <v>MDU</v>
          </cell>
          <cell r="B4717" t="str">
            <v>AYMN</v>
          </cell>
          <cell r="C4717" t="str">
            <v>Менди</v>
          </cell>
          <cell r="D4717" t="str">
            <v>Mendi</v>
          </cell>
          <cell r="E4717" t="str">
            <v>Менди</v>
          </cell>
          <cell r="F4717" t="str">
            <v>Mendi</v>
          </cell>
          <cell r="G4717" t="str">
            <v>-10.0</v>
          </cell>
          <cell r="H4717" t="str">
            <v>Папуа - Новая Гвинея</v>
          </cell>
          <cell r="I4717" t="str">
            <v>Papua New Guinea</v>
          </cell>
          <cell r="J4717" t="str">
            <v>PG</v>
          </cell>
          <cell r="K4717" t="str">
            <v>-6.147739</v>
          </cell>
          <cell r="L4717" t="str">
            <v>143.657164</v>
          </cell>
          <cell r="M4717">
            <v>1340</v>
          </cell>
          <cell r="N4717">
            <v>1731</v>
          </cell>
        </row>
        <row r="4718">
          <cell r="A4718" t="str">
            <v>MDV</v>
          </cell>
          <cell r="C4718" t="str">
            <v>Медунеу</v>
          </cell>
          <cell r="D4718" t="str">
            <v>Medouneu</v>
          </cell>
          <cell r="E4718" t="str">
            <v>Медунеу</v>
          </cell>
          <cell r="F4718" t="str">
            <v>Medouneu</v>
          </cell>
          <cell r="H4718" t="str">
            <v>Экваториальная Гвинея</v>
          </cell>
          <cell r="I4718" t="str">
            <v>Equatorial Guinea</v>
          </cell>
          <cell r="J4718" t="str">
            <v>GQ</v>
          </cell>
          <cell r="K4718" t="str">
            <v>1.000</v>
          </cell>
          <cell r="L4718" t="str">
            <v>10.750</v>
          </cell>
          <cell r="M4718">
            <v>1100</v>
          </cell>
          <cell r="N4718">
            <v>630</v>
          </cell>
        </row>
        <row r="4719">
          <cell r="A4719" t="str">
            <v>MDW</v>
          </cell>
          <cell r="B4719" t="str">
            <v>KMDW</v>
          </cell>
          <cell r="D4719" t="str">
            <v>Midway</v>
          </cell>
          <cell r="E4719" t="str">
            <v>Чикаго</v>
          </cell>
          <cell r="F4719" t="str">
            <v>Chicago</v>
          </cell>
          <cell r="G4719" t="str">
            <v>-6.0</v>
          </cell>
          <cell r="H4719" t="str">
            <v>США</v>
          </cell>
          <cell r="I4719" t="str">
            <v>United States</v>
          </cell>
          <cell r="J4719" t="str">
            <v>US</v>
          </cell>
          <cell r="K4719" t="str">
            <v>41.785972</v>
          </cell>
          <cell r="L4719" t="str">
            <v>-87.752417</v>
          </cell>
          <cell r="M4719">
            <v>1987</v>
          </cell>
          <cell r="N4719">
            <v>189</v>
          </cell>
        </row>
        <row r="4720">
          <cell r="A4720" t="str">
            <v>MDX</v>
          </cell>
          <cell r="B4720" t="str">
            <v>SATM</v>
          </cell>
          <cell r="C4720" t="str">
            <v>Мерседес</v>
          </cell>
          <cell r="D4720" t="str">
            <v>Mercedes</v>
          </cell>
          <cell r="E4720" t="str">
            <v>Мерседес</v>
          </cell>
          <cell r="F4720" t="str">
            <v>Mercedes</v>
          </cell>
          <cell r="G4720" t="str">
            <v>-3.0</v>
          </cell>
          <cell r="H4720" t="str">
            <v>Аргентина</v>
          </cell>
          <cell r="I4720" t="str">
            <v>Argentina</v>
          </cell>
          <cell r="J4720" t="str">
            <v>AR</v>
          </cell>
          <cell r="K4720" t="str">
            <v>-29.223055</v>
          </cell>
          <cell r="L4720" t="str">
            <v>-58.088055</v>
          </cell>
          <cell r="M4720">
            <v>1800</v>
          </cell>
          <cell r="N4720">
            <v>105</v>
          </cell>
        </row>
        <row r="4721">
          <cell r="A4721" t="str">
            <v>MDY</v>
          </cell>
          <cell r="B4721" t="str">
            <v>PMDY</v>
          </cell>
          <cell r="D4721" t="str">
            <v>Sand Island Field</v>
          </cell>
          <cell r="F4721" t="str">
            <v>Midway Island</v>
          </cell>
          <cell r="G4721" t="str">
            <v>-11.0</v>
          </cell>
          <cell r="H4721" t="str">
            <v>Внешние малые острова США</v>
          </cell>
          <cell r="I4721" t="str">
            <v>US Minor Outlying Islands</v>
          </cell>
          <cell r="J4721" t="str">
            <v>UM</v>
          </cell>
          <cell r="K4721" t="str">
            <v>28.203671</v>
          </cell>
          <cell r="L4721" t="str">
            <v>-177.379519</v>
          </cell>
          <cell r="M4721">
            <v>2408</v>
          </cell>
          <cell r="N4721">
            <v>4</v>
          </cell>
        </row>
        <row r="4722">
          <cell r="A4722" t="str">
            <v>MDZ</v>
          </cell>
          <cell r="B4722" t="str">
            <v>SAME</v>
          </cell>
          <cell r="D4722" t="str">
            <v>El Plumerillo</v>
          </cell>
          <cell r="E4722" t="str">
            <v>Мендоса</v>
          </cell>
          <cell r="F4722" t="str">
            <v>Mendoza</v>
          </cell>
          <cell r="G4722" t="str">
            <v>-3.0</v>
          </cell>
          <cell r="H4722" t="str">
            <v>Аргентина</v>
          </cell>
          <cell r="I4722" t="str">
            <v>Argentina</v>
          </cell>
          <cell r="J4722" t="str">
            <v>AR</v>
          </cell>
          <cell r="K4722" t="str">
            <v>-32.831716</v>
          </cell>
          <cell r="L4722" t="str">
            <v>-68.792856</v>
          </cell>
          <cell r="M4722">
            <v>3013</v>
          </cell>
          <cell r="N4722">
            <v>704</v>
          </cell>
        </row>
        <row r="4723">
          <cell r="A4723" t="str">
            <v>MEA</v>
          </cell>
          <cell r="B4723" t="str">
            <v>SBME</v>
          </cell>
          <cell r="D4723" t="str">
            <v>Macae</v>
          </cell>
          <cell r="F4723" t="str">
            <v>Macae</v>
          </cell>
          <cell r="G4723" t="str">
            <v>-2.0</v>
          </cell>
          <cell r="H4723" t="str">
            <v>Бразилия</v>
          </cell>
          <cell r="I4723" t="str">
            <v>Brazil</v>
          </cell>
          <cell r="J4723" t="str">
            <v>BR</v>
          </cell>
          <cell r="K4723" t="str">
            <v>-22.343031</v>
          </cell>
          <cell r="L4723" t="str">
            <v>-41.766033</v>
          </cell>
          <cell r="M4723">
            <v>1200</v>
          </cell>
          <cell r="N4723">
            <v>2</v>
          </cell>
        </row>
        <row r="4724">
          <cell r="A4724" t="str">
            <v>MEB</v>
          </cell>
          <cell r="B4724" t="str">
            <v>YMEN</v>
          </cell>
          <cell r="D4724" t="str">
            <v>Essendon</v>
          </cell>
          <cell r="E4724" t="str">
            <v>Мельбурн</v>
          </cell>
          <cell r="F4724" t="str">
            <v>Melbourne</v>
          </cell>
          <cell r="G4724" t="str">
            <v>+11.0</v>
          </cell>
          <cell r="H4724" t="str">
            <v>Австралия</v>
          </cell>
          <cell r="I4724" t="str">
            <v>Australia</v>
          </cell>
          <cell r="J4724" t="str">
            <v>AU</v>
          </cell>
          <cell r="K4724" t="str">
            <v>-37.728056</v>
          </cell>
          <cell r="L4724" t="str">
            <v>144.901944</v>
          </cell>
          <cell r="M4724">
            <v>1920</v>
          </cell>
          <cell r="N4724">
            <v>86</v>
          </cell>
        </row>
        <row r="4725">
          <cell r="A4725" t="str">
            <v>MEC</v>
          </cell>
          <cell r="B4725" t="str">
            <v>SEMT</v>
          </cell>
          <cell r="D4725" t="str">
            <v>Manta</v>
          </cell>
          <cell r="F4725" t="str">
            <v>Manta</v>
          </cell>
          <cell r="G4725" t="str">
            <v>-5.0</v>
          </cell>
          <cell r="H4725" t="str">
            <v>Эквадор</v>
          </cell>
          <cell r="I4725" t="str">
            <v>Ecuador</v>
          </cell>
          <cell r="J4725" t="str">
            <v>EC</v>
          </cell>
          <cell r="K4725" t="str">
            <v>-0.946078</v>
          </cell>
          <cell r="L4725" t="str">
            <v>-80.678808</v>
          </cell>
          <cell r="M4725">
            <v>2500</v>
          </cell>
          <cell r="N4725">
            <v>15</v>
          </cell>
        </row>
        <row r="4726">
          <cell r="A4726" t="str">
            <v>MED</v>
          </cell>
          <cell r="B4726" t="str">
            <v>OEMA</v>
          </cell>
          <cell r="D4726" t="str">
            <v>Mohammad Bin Abdulaziz</v>
          </cell>
          <cell r="F4726" t="str">
            <v>Madinah</v>
          </cell>
          <cell r="G4726" t="str">
            <v>+3.0</v>
          </cell>
          <cell r="H4726" t="str">
            <v>Саудовская Аравия</v>
          </cell>
          <cell r="I4726" t="str">
            <v>Saudi Arabia</v>
          </cell>
          <cell r="J4726" t="str">
            <v>SA</v>
          </cell>
          <cell r="K4726" t="str">
            <v>24.553422</v>
          </cell>
          <cell r="L4726" t="str">
            <v>39.705061</v>
          </cell>
          <cell r="M4726">
            <v>3050</v>
          </cell>
          <cell r="N4726">
            <v>656</v>
          </cell>
        </row>
        <row r="4727">
          <cell r="A4727" t="str">
            <v>MEE</v>
          </cell>
          <cell r="B4727" t="str">
            <v>NWWR</v>
          </cell>
          <cell r="D4727" t="str">
            <v>Mare</v>
          </cell>
          <cell r="F4727" t="str">
            <v>Mare</v>
          </cell>
          <cell r="G4727" t="str">
            <v>+11.0</v>
          </cell>
          <cell r="H4727" t="str">
            <v>Новая Каледония</v>
          </cell>
          <cell r="I4727" t="str">
            <v>New Caledonia</v>
          </cell>
          <cell r="J4727" t="str">
            <v>NC</v>
          </cell>
          <cell r="K4727" t="str">
            <v>-21.481678</v>
          </cell>
          <cell r="L4727" t="str">
            <v>168.037508</v>
          </cell>
          <cell r="M4727">
            <v>1000</v>
          </cell>
          <cell r="N4727">
            <v>43</v>
          </cell>
        </row>
        <row r="4728">
          <cell r="A4728" t="str">
            <v>MEF</v>
          </cell>
          <cell r="C4728" t="str">
            <v>Мелфи</v>
          </cell>
          <cell r="D4728" t="str">
            <v>Melfi</v>
          </cell>
          <cell r="E4728" t="str">
            <v>Мелфи</v>
          </cell>
          <cell r="F4728" t="str">
            <v>Melfi</v>
          </cell>
          <cell r="G4728" t="str">
            <v>-1.0</v>
          </cell>
          <cell r="H4728" t="str">
            <v>Чад</v>
          </cell>
          <cell r="I4728" t="str">
            <v>Chad</v>
          </cell>
          <cell r="J4728" t="str">
            <v>TD</v>
          </cell>
          <cell r="K4728" t="str">
            <v>11.050</v>
          </cell>
          <cell r="L4728" t="str">
            <v>17.933</v>
          </cell>
          <cell r="M4728">
            <v>1200</v>
          </cell>
          <cell r="N4728">
            <v>394</v>
          </cell>
        </row>
        <row r="4729">
          <cell r="A4729" t="str">
            <v>MEG</v>
          </cell>
          <cell r="B4729" t="str">
            <v>FNMA</v>
          </cell>
          <cell r="D4729" t="str">
            <v>Malange</v>
          </cell>
          <cell r="F4729" t="str">
            <v>Malange</v>
          </cell>
          <cell r="G4729" t="str">
            <v>-1.0</v>
          </cell>
          <cell r="H4729" t="str">
            <v>Ангола</v>
          </cell>
          <cell r="I4729" t="str">
            <v>Angola</v>
          </cell>
          <cell r="J4729" t="str">
            <v>AO</v>
          </cell>
          <cell r="K4729" t="str">
            <v>-9.525086</v>
          </cell>
          <cell r="L4729" t="str">
            <v>16.312406</v>
          </cell>
          <cell r="M4729">
            <v>2215</v>
          </cell>
          <cell r="N4729">
            <v>1179</v>
          </cell>
        </row>
        <row r="4730">
          <cell r="A4730" t="str">
            <v>MEH</v>
          </cell>
          <cell r="B4730" t="str">
            <v>ENMH</v>
          </cell>
          <cell r="C4730" t="str">
            <v>Мехамн</v>
          </cell>
          <cell r="D4730" t="str">
            <v>Mehamn</v>
          </cell>
          <cell r="E4730" t="str">
            <v>Мехамн</v>
          </cell>
          <cell r="F4730" t="str">
            <v>Mehamn</v>
          </cell>
          <cell r="G4730" t="str">
            <v>+1.0</v>
          </cell>
          <cell r="H4730" t="str">
            <v>Норвегия</v>
          </cell>
          <cell r="I4730" t="str">
            <v>Norway</v>
          </cell>
          <cell r="J4730" t="str">
            <v>NO</v>
          </cell>
          <cell r="K4730" t="str">
            <v>71.029167</v>
          </cell>
          <cell r="L4730" t="str">
            <v>27.826111</v>
          </cell>
          <cell r="M4730">
            <v>800</v>
          </cell>
          <cell r="N4730">
            <v>12</v>
          </cell>
        </row>
        <row r="4731">
          <cell r="A4731" t="str">
            <v>MEI</v>
          </cell>
          <cell r="B4731" t="str">
            <v>KMEI</v>
          </cell>
          <cell r="D4731" t="str">
            <v>Key Field</v>
          </cell>
          <cell r="E4731" t="str">
            <v>Меридиан</v>
          </cell>
          <cell r="F4731" t="str">
            <v>Meridian</v>
          </cell>
          <cell r="G4731" t="str">
            <v>-6.0</v>
          </cell>
          <cell r="H4731" t="str">
            <v>США</v>
          </cell>
          <cell r="I4731" t="str">
            <v>United States</v>
          </cell>
          <cell r="J4731" t="str">
            <v>US</v>
          </cell>
          <cell r="K4731" t="str">
            <v>32.332624</v>
          </cell>
          <cell r="L4731" t="str">
            <v>-88.751868</v>
          </cell>
          <cell r="M4731">
            <v>2440</v>
          </cell>
          <cell r="N4731">
            <v>91</v>
          </cell>
        </row>
        <row r="4732">
          <cell r="A4732" t="str">
            <v>MEJ</v>
          </cell>
          <cell r="B4732" t="str">
            <v>KGKJ</v>
          </cell>
          <cell r="D4732" t="str">
            <v>Meadville</v>
          </cell>
          <cell r="F4732" t="str">
            <v>Meadville</v>
          </cell>
          <cell r="G4732" t="str">
            <v>-5.0</v>
          </cell>
          <cell r="H4732" t="str">
            <v>США</v>
          </cell>
          <cell r="I4732" t="str">
            <v>United States</v>
          </cell>
          <cell r="J4732" t="str">
            <v>US</v>
          </cell>
          <cell r="K4732" t="str">
            <v>41.626527</v>
          </cell>
          <cell r="L4732" t="str">
            <v>-80.214727</v>
          </cell>
          <cell r="M4732">
            <v>1250</v>
          </cell>
          <cell r="N4732">
            <v>427</v>
          </cell>
        </row>
        <row r="4733">
          <cell r="A4733" t="str">
            <v>MEK</v>
          </cell>
          <cell r="B4733" t="str">
            <v>GMFM</v>
          </cell>
          <cell r="C4733" t="str">
            <v>Мекнес</v>
          </cell>
          <cell r="D4733" t="str">
            <v>Meknes</v>
          </cell>
          <cell r="E4733" t="str">
            <v>Мекнес</v>
          </cell>
          <cell r="F4733" t="str">
            <v>Meknes</v>
          </cell>
          <cell r="G4733" t="str">
            <v>+0.0</v>
          </cell>
          <cell r="H4733" t="str">
            <v>Марокко</v>
          </cell>
          <cell r="I4733" t="str">
            <v>Morocco</v>
          </cell>
          <cell r="J4733" t="str">
            <v>MA</v>
          </cell>
          <cell r="K4733" t="str">
            <v>33.879067</v>
          </cell>
          <cell r="L4733" t="str">
            <v>-5.515125</v>
          </cell>
          <cell r="M4733">
            <v>2820</v>
          </cell>
          <cell r="N4733">
            <v>576</v>
          </cell>
        </row>
        <row r="4734">
          <cell r="A4734" t="str">
            <v>MEL</v>
          </cell>
          <cell r="B4734" t="str">
            <v>YMML</v>
          </cell>
          <cell r="D4734" t="str">
            <v>Tullamarine International</v>
          </cell>
          <cell r="E4734" t="str">
            <v>Мельбурн</v>
          </cell>
          <cell r="F4734" t="str">
            <v>Melbourne</v>
          </cell>
          <cell r="G4734" t="str">
            <v>+11.0</v>
          </cell>
          <cell r="H4734" t="str">
            <v>Австралия</v>
          </cell>
          <cell r="I4734" t="str">
            <v>Australia</v>
          </cell>
          <cell r="J4734" t="str">
            <v>AU</v>
          </cell>
          <cell r="K4734" t="str">
            <v>-37.673333</v>
          </cell>
          <cell r="L4734" t="str">
            <v>144.843333</v>
          </cell>
          <cell r="M4734">
            <v>3658</v>
          </cell>
          <cell r="N4734">
            <v>132</v>
          </cell>
        </row>
        <row r="4735">
          <cell r="A4735" t="str">
            <v>MEM</v>
          </cell>
          <cell r="B4735" t="str">
            <v>KMEM</v>
          </cell>
          <cell r="D4735" t="str">
            <v>Memphis International</v>
          </cell>
          <cell r="E4735" t="str">
            <v>Мемфис</v>
          </cell>
          <cell r="F4735" t="str">
            <v>Memphis</v>
          </cell>
          <cell r="G4735" t="str">
            <v>+6.0</v>
          </cell>
          <cell r="H4735" t="str">
            <v>США</v>
          </cell>
          <cell r="I4735" t="str">
            <v>United States</v>
          </cell>
          <cell r="J4735" t="str">
            <v>US</v>
          </cell>
          <cell r="K4735" t="str">
            <v>35.042417</v>
          </cell>
          <cell r="L4735" t="str">
            <v>-89.976667</v>
          </cell>
          <cell r="M4735">
            <v>2840</v>
          </cell>
          <cell r="N4735">
            <v>104</v>
          </cell>
        </row>
        <row r="4736">
          <cell r="A4736" t="str">
            <v>MEN</v>
          </cell>
          <cell r="B4736" t="str">
            <v>LFNB</v>
          </cell>
          <cell r="D4736" t="str">
            <v>Brenoux</v>
          </cell>
          <cell r="E4736" t="str">
            <v>Менде</v>
          </cell>
          <cell r="F4736" t="str">
            <v>Mende</v>
          </cell>
          <cell r="G4736" t="str">
            <v>+1.0</v>
          </cell>
          <cell r="H4736" t="str">
            <v>Франция</v>
          </cell>
          <cell r="I4736" t="str">
            <v>France</v>
          </cell>
          <cell r="J4736" t="str">
            <v>FR</v>
          </cell>
          <cell r="K4736" t="str">
            <v>44.504081</v>
          </cell>
          <cell r="L4736" t="str">
            <v>3.527633</v>
          </cell>
          <cell r="M4736">
            <v>1300</v>
          </cell>
          <cell r="N4736">
            <v>1025</v>
          </cell>
        </row>
        <row r="4737">
          <cell r="A4737" t="str">
            <v>MEO</v>
          </cell>
          <cell r="B4737" t="str">
            <v>KMQI</v>
          </cell>
          <cell r="D4737" t="str">
            <v>Dare County Regional</v>
          </cell>
          <cell r="F4737" t="str">
            <v>Manteo</v>
          </cell>
          <cell r="G4737" t="str">
            <v>-5.0</v>
          </cell>
          <cell r="H4737" t="str">
            <v>США</v>
          </cell>
          <cell r="I4737" t="str">
            <v>United States</v>
          </cell>
          <cell r="J4737" t="str">
            <v>US</v>
          </cell>
          <cell r="K4737" t="str">
            <v>35.918989</v>
          </cell>
          <cell r="L4737" t="str">
            <v>-75.695539</v>
          </cell>
          <cell r="M4737">
            <v>1006</v>
          </cell>
          <cell r="N4737">
            <v>4</v>
          </cell>
        </row>
        <row r="4738">
          <cell r="A4738" t="str">
            <v>MEP</v>
          </cell>
          <cell r="B4738" t="str">
            <v>WMAU</v>
          </cell>
          <cell r="C4738" t="str">
            <v>Мерсинг</v>
          </cell>
          <cell r="D4738" t="str">
            <v>Mersing</v>
          </cell>
          <cell r="E4738" t="str">
            <v>Мерсинг</v>
          </cell>
          <cell r="F4738" t="str">
            <v>Mersing</v>
          </cell>
          <cell r="G4738" t="str">
            <v>+8.0</v>
          </cell>
          <cell r="H4738" t="str">
            <v>Малайзия</v>
          </cell>
          <cell r="I4738" t="str">
            <v>Malaysia</v>
          </cell>
          <cell r="J4738" t="str">
            <v>MY</v>
          </cell>
          <cell r="K4738" t="str">
            <v>2.383333</v>
          </cell>
          <cell r="L4738" t="str">
            <v>103.865000</v>
          </cell>
          <cell r="M4738">
            <v>366</v>
          </cell>
          <cell r="N4738">
            <v>3</v>
          </cell>
        </row>
        <row r="4739">
          <cell r="A4739" t="str">
            <v>MEQ</v>
          </cell>
          <cell r="B4739" t="str">
            <v>WITC</v>
          </cell>
          <cell r="D4739" t="str">
            <v>Seunagan</v>
          </cell>
          <cell r="E4739" t="str">
            <v>Меулабох</v>
          </cell>
          <cell r="F4739" t="str">
            <v>Meulaboh</v>
          </cell>
          <cell r="G4739" t="str">
            <v>+7.0</v>
          </cell>
          <cell r="H4739" t="str">
            <v>Индонезия</v>
          </cell>
          <cell r="I4739" t="str">
            <v>Indonesia</v>
          </cell>
          <cell r="J4739" t="str">
            <v>ID</v>
          </cell>
          <cell r="K4739" t="str">
            <v>4.250</v>
          </cell>
          <cell r="L4739" t="str">
            <v>96.217</v>
          </cell>
          <cell r="N4739">
            <v>3</v>
          </cell>
        </row>
        <row r="4740">
          <cell r="A4740" t="str">
            <v>MER</v>
          </cell>
          <cell r="B4740" t="str">
            <v>KMER</v>
          </cell>
          <cell r="D4740" t="str">
            <v>Castle AFB</v>
          </cell>
          <cell r="F4740" t="str">
            <v>Atwater, CA</v>
          </cell>
          <cell r="G4740" t="str">
            <v>-8.0</v>
          </cell>
          <cell r="H4740" t="str">
            <v>США</v>
          </cell>
          <cell r="I4740" t="str">
            <v>United States</v>
          </cell>
          <cell r="J4740" t="str">
            <v>US</v>
          </cell>
          <cell r="K4740" t="str">
            <v>37.380472</v>
          </cell>
          <cell r="L4740" t="str">
            <v>-120.568194</v>
          </cell>
          <cell r="M4740">
            <v>3597</v>
          </cell>
          <cell r="N4740">
            <v>58</v>
          </cell>
        </row>
        <row r="4741">
          <cell r="A4741" t="str">
            <v>MES</v>
          </cell>
          <cell r="B4741" t="str">
            <v>WIMM</v>
          </cell>
          <cell r="D4741" t="str">
            <v>Polonia</v>
          </cell>
          <cell r="E4741" t="str">
            <v>Медан</v>
          </cell>
          <cell r="F4741" t="str">
            <v>Medan</v>
          </cell>
          <cell r="G4741" t="str">
            <v>+7.0</v>
          </cell>
          <cell r="H4741" t="str">
            <v>Индонезия</v>
          </cell>
          <cell r="I4741" t="str">
            <v>Indonesia</v>
          </cell>
          <cell r="J4741" t="str">
            <v>ID</v>
          </cell>
          <cell r="K4741" t="str">
            <v>3.558056</v>
          </cell>
          <cell r="L4741" t="str">
            <v>98.671722</v>
          </cell>
          <cell r="M4741">
            <v>2961</v>
          </cell>
          <cell r="N4741">
            <v>35</v>
          </cell>
        </row>
        <row r="4742">
          <cell r="A4742" t="str">
            <v>MET</v>
          </cell>
          <cell r="B4742" t="str">
            <v>YMOT</v>
          </cell>
          <cell r="D4742" t="str">
            <v>Moreton</v>
          </cell>
          <cell r="F4742" t="str">
            <v>Moreton</v>
          </cell>
          <cell r="G4742" t="str">
            <v>-10.0</v>
          </cell>
          <cell r="H4742" t="str">
            <v>Австралия</v>
          </cell>
          <cell r="I4742" t="str">
            <v>Australia</v>
          </cell>
          <cell r="J4742" t="str">
            <v>AU</v>
          </cell>
          <cell r="K4742" t="str">
            <v>-12.444167</v>
          </cell>
          <cell r="L4742" t="str">
            <v>142.638333</v>
          </cell>
          <cell r="M4742">
            <v>914</v>
          </cell>
          <cell r="N4742">
            <v>61</v>
          </cell>
        </row>
        <row r="4743">
          <cell r="A4743" t="str">
            <v>MEU</v>
          </cell>
          <cell r="B4743" t="str">
            <v>SBMD</v>
          </cell>
          <cell r="C4743" t="str">
            <v>Монте-Дурадо</v>
          </cell>
          <cell r="D4743" t="str">
            <v>Monte Dourado</v>
          </cell>
          <cell r="E4743" t="str">
            <v>Монте-Дурадо</v>
          </cell>
          <cell r="F4743" t="str">
            <v>Monte Dourado</v>
          </cell>
          <cell r="G4743" t="str">
            <v>+3.0</v>
          </cell>
          <cell r="H4743" t="str">
            <v>Бразилия</v>
          </cell>
          <cell r="I4743" t="str">
            <v>Brazil</v>
          </cell>
          <cell r="J4743" t="str">
            <v>BR</v>
          </cell>
          <cell r="K4743" t="str">
            <v>-0.889839</v>
          </cell>
          <cell r="L4743" t="str">
            <v>-52.602250</v>
          </cell>
          <cell r="M4743">
            <v>2300</v>
          </cell>
          <cell r="N4743">
            <v>206</v>
          </cell>
        </row>
        <row r="4744">
          <cell r="A4744" t="str">
            <v>MEV</v>
          </cell>
          <cell r="B4744" t="str">
            <v>KMEV</v>
          </cell>
          <cell r="D4744" t="str">
            <v>Douglas County</v>
          </cell>
          <cell r="F4744" t="str">
            <v>Minden</v>
          </cell>
          <cell r="G4744" t="str">
            <v>-8.0</v>
          </cell>
          <cell r="H4744" t="str">
            <v>США</v>
          </cell>
          <cell r="I4744" t="str">
            <v>United States</v>
          </cell>
          <cell r="J4744" t="str">
            <v>US</v>
          </cell>
          <cell r="K4744" t="str">
            <v>39.000917</v>
          </cell>
          <cell r="L4744" t="str">
            <v>-119.751917</v>
          </cell>
          <cell r="M4744">
            <v>2254</v>
          </cell>
          <cell r="N4744">
            <v>1439</v>
          </cell>
        </row>
        <row r="4745">
          <cell r="A4745" t="str">
            <v>MEW</v>
          </cell>
          <cell r="B4745" t="str">
            <v>FZVM</v>
          </cell>
          <cell r="C4745" t="str">
            <v>Мвека</v>
          </cell>
          <cell r="D4745" t="str">
            <v>Mweka</v>
          </cell>
          <cell r="E4745" t="str">
            <v>Мвека</v>
          </cell>
          <cell r="F4745" t="str">
            <v>Mweka</v>
          </cell>
          <cell r="H4745" t="str">
            <v>Демократическая республика Конго</v>
          </cell>
          <cell r="I4745" t="str">
            <v>Democratic Republic Of Congo</v>
          </cell>
          <cell r="J4745" t="str">
            <v>CD</v>
          </cell>
          <cell r="K4745" t="str">
            <v>-4.850</v>
          </cell>
          <cell r="L4745" t="str">
            <v>21.550</v>
          </cell>
          <cell r="M4745">
            <v>700</v>
          </cell>
          <cell r="N4745">
            <v>600</v>
          </cell>
        </row>
        <row r="4746">
          <cell r="A4746" t="str">
            <v>MEX</v>
          </cell>
          <cell r="B4746" t="str">
            <v>MMMX</v>
          </cell>
          <cell r="D4746" t="str">
            <v>Benito Juarez International</v>
          </cell>
          <cell r="E4746" t="str">
            <v>Мексико Сити</v>
          </cell>
          <cell r="F4746" t="str">
            <v>Mexico City</v>
          </cell>
          <cell r="G4746" t="str">
            <v>-6.0</v>
          </cell>
          <cell r="H4746" t="str">
            <v>Мексика</v>
          </cell>
          <cell r="I4746" t="str">
            <v>Mexico</v>
          </cell>
          <cell r="J4746" t="str">
            <v>MX</v>
          </cell>
          <cell r="K4746" t="str">
            <v>19.436303</v>
          </cell>
          <cell r="L4746" t="str">
            <v>-99.072097</v>
          </cell>
          <cell r="M4746">
            <v>3846</v>
          </cell>
          <cell r="N4746">
            <v>2230</v>
          </cell>
        </row>
        <row r="4747">
          <cell r="A4747" t="str">
            <v>MEY</v>
          </cell>
          <cell r="B4747" t="str">
            <v>VNMG</v>
          </cell>
          <cell r="C4747" t="str">
            <v>Мегхаули</v>
          </cell>
          <cell r="D4747" t="str">
            <v>Meghauli</v>
          </cell>
          <cell r="E4747" t="str">
            <v>Мегхаули</v>
          </cell>
          <cell r="F4747" t="str">
            <v>Meghauli</v>
          </cell>
          <cell r="G4747" t="str">
            <v>+5.75</v>
          </cell>
          <cell r="H4747" t="str">
            <v>Непал</v>
          </cell>
          <cell r="I4747" t="str">
            <v>Nepal</v>
          </cell>
          <cell r="J4747" t="str">
            <v>NP</v>
          </cell>
          <cell r="K4747" t="str">
            <v>27.577222</v>
          </cell>
          <cell r="L4747" t="str">
            <v>84.228889</v>
          </cell>
          <cell r="M4747">
            <v>1067</v>
          </cell>
          <cell r="N4747">
            <v>183</v>
          </cell>
        </row>
        <row r="4748">
          <cell r="A4748" t="str">
            <v>MEZ</v>
          </cell>
          <cell r="B4748" t="str">
            <v>KMEZ</v>
          </cell>
          <cell r="C4748" t="str">
            <v>Мессина</v>
          </cell>
          <cell r="D4748" t="str">
            <v>Messina</v>
          </cell>
          <cell r="E4748" t="str">
            <v>Мессина</v>
          </cell>
          <cell r="F4748" t="str">
            <v>Messina</v>
          </cell>
          <cell r="G4748" t="str">
            <v>-2.0</v>
          </cell>
          <cell r="H4748" t="str">
            <v>ЮАР</v>
          </cell>
          <cell r="I4748" t="str">
            <v>South Africa</v>
          </cell>
          <cell r="J4748" t="str">
            <v>ZA</v>
          </cell>
          <cell r="K4748" t="str">
            <v>-22.355833</v>
          </cell>
          <cell r="L4748" t="str">
            <v>29.987500</v>
          </cell>
          <cell r="M4748">
            <v>1920</v>
          </cell>
          <cell r="N4748">
            <v>573</v>
          </cell>
        </row>
        <row r="4749">
          <cell r="A4749" t="str">
            <v>MFA</v>
          </cell>
          <cell r="B4749" t="str">
            <v>HTMA</v>
          </cell>
          <cell r="D4749" t="str">
            <v>Mafia</v>
          </cell>
          <cell r="F4749" t="str">
            <v>Mafia</v>
          </cell>
          <cell r="G4749" t="str">
            <v>-3.0</v>
          </cell>
          <cell r="H4749" t="str">
            <v>Танзания</v>
          </cell>
          <cell r="I4749" t="str">
            <v>Tanzania</v>
          </cell>
          <cell r="J4749" t="str">
            <v>TZ</v>
          </cell>
          <cell r="K4749" t="str">
            <v>-7.917500</v>
          </cell>
          <cell r="L4749" t="str">
            <v>39.668333</v>
          </cell>
          <cell r="M4749">
            <v>1234</v>
          </cell>
          <cell r="N4749">
            <v>18</v>
          </cell>
        </row>
        <row r="4750">
          <cell r="A4750" t="str">
            <v>MFB</v>
          </cell>
          <cell r="C4750" t="str">
            <v>Монфорт</v>
          </cell>
          <cell r="D4750" t="str">
            <v>Monfort</v>
          </cell>
          <cell r="E4750" t="str">
            <v>Монфорт</v>
          </cell>
          <cell r="F4750" t="str">
            <v>Monfort</v>
          </cell>
          <cell r="G4750" t="str">
            <v>-4.0</v>
          </cell>
          <cell r="H4750" t="str">
            <v>Колумбия</v>
          </cell>
          <cell r="I4750" t="str">
            <v>Colombia</v>
          </cell>
          <cell r="J4750" t="str">
            <v>CO</v>
          </cell>
          <cell r="K4750" t="str">
            <v>0.617</v>
          </cell>
          <cell r="L4750" t="str">
            <v>-69.750</v>
          </cell>
          <cell r="M4750">
            <v>850</v>
          </cell>
          <cell r="N4750">
            <v>192</v>
          </cell>
        </row>
        <row r="4751">
          <cell r="A4751" t="str">
            <v>MFC</v>
          </cell>
          <cell r="B4751" t="str">
            <v>FXMF</v>
          </cell>
          <cell r="C4751" t="str">
            <v>Мафетенг</v>
          </cell>
          <cell r="D4751" t="str">
            <v>Mafeteng</v>
          </cell>
          <cell r="E4751" t="str">
            <v>Мафетенг</v>
          </cell>
          <cell r="F4751" t="str">
            <v>Mafeteng</v>
          </cell>
          <cell r="G4751" t="str">
            <v>+2.0</v>
          </cell>
          <cell r="H4751" t="str">
            <v>Лесото</v>
          </cell>
          <cell r="I4751" t="str">
            <v>Lesotho</v>
          </cell>
          <cell r="J4751" t="str">
            <v>LS</v>
          </cell>
          <cell r="K4751" t="str">
            <v>-29.800833</v>
          </cell>
          <cell r="L4751" t="str">
            <v>27.243333</v>
          </cell>
          <cell r="M4751">
            <v>792</v>
          </cell>
          <cell r="N4751">
            <v>1631</v>
          </cell>
        </row>
        <row r="4752">
          <cell r="A4752" t="str">
            <v>MFD</v>
          </cell>
          <cell r="B4752" t="str">
            <v>KMFD</v>
          </cell>
          <cell r="D4752" t="str">
            <v>Lahm Municipal</v>
          </cell>
          <cell r="F4752" t="str">
            <v>Mansfield</v>
          </cell>
          <cell r="G4752" t="str">
            <v>-5.0</v>
          </cell>
          <cell r="H4752" t="str">
            <v>США</v>
          </cell>
          <cell r="I4752" t="str">
            <v>United States</v>
          </cell>
          <cell r="J4752" t="str">
            <v>US</v>
          </cell>
          <cell r="K4752" t="str">
            <v>40.821417</v>
          </cell>
          <cell r="L4752" t="str">
            <v>-82.516639</v>
          </cell>
          <cell r="M4752">
            <v>2743</v>
          </cell>
          <cell r="N4752">
            <v>395</v>
          </cell>
        </row>
        <row r="4753">
          <cell r="A4753" t="str">
            <v>MFE</v>
          </cell>
          <cell r="B4753" t="str">
            <v>KMFE</v>
          </cell>
          <cell r="D4753" t="str">
            <v>Mc Allen Miller International</v>
          </cell>
          <cell r="F4753" t="str">
            <v>Mc Allen, TX</v>
          </cell>
          <cell r="G4753" t="str">
            <v>-6.0</v>
          </cell>
          <cell r="H4753" t="str">
            <v>США</v>
          </cell>
          <cell r="I4753" t="str">
            <v>United States</v>
          </cell>
          <cell r="J4753" t="str">
            <v>US</v>
          </cell>
          <cell r="K4753" t="str">
            <v>26.175833</v>
          </cell>
          <cell r="L4753" t="str">
            <v>-98.238611</v>
          </cell>
          <cell r="M4753">
            <v>2167</v>
          </cell>
          <cell r="N4753">
            <v>33</v>
          </cell>
        </row>
        <row r="4754">
          <cell r="A4754" t="str">
            <v>MFF</v>
          </cell>
          <cell r="B4754" t="str">
            <v>FOOD</v>
          </cell>
          <cell r="C4754" t="str">
            <v>Моанда</v>
          </cell>
          <cell r="D4754" t="str">
            <v>Moanda</v>
          </cell>
          <cell r="E4754" t="str">
            <v>Моанда</v>
          </cell>
          <cell r="F4754" t="str">
            <v>Moanda</v>
          </cell>
          <cell r="G4754" t="str">
            <v>+1.0</v>
          </cell>
          <cell r="H4754" t="str">
            <v>Габон</v>
          </cell>
          <cell r="I4754" t="str">
            <v>Gabon</v>
          </cell>
          <cell r="J4754" t="str">
            <v>GA</v>
          </cell>
          <cell r="K4754" t="str">
            <v>-1.537778</v>
          </cell>
          <cell r="L4754" t="str">
            <v>13.269444</v>
          </cell>
          <cell r="M4754">
            <v>1800</v>
          </cell>
          <cell r="N4754">
            <v>572</v>
          </cell>
        </row>
        <row r="4755">
          <cell r="A4755" t="str">
            <v>MFG</v>
          </cell>
          <cell r="B4755" t="str">
            <v>OPMF</v>
          </cell>
          <cell r="C4755" t="str">
            <v>Музаффарабад</v>
          </cell>
          <cell r="D4755" t="str">
            <v>Muzaffarabad</v>
          </cell>
          <cell r="E4755" t="str">
            <v>Музаффарабад</v>
          </cell>
          <cell r="F4755" t="str">
            <v>Muzaffarabad</v>
          </cell>
          <cell r="G4755" t="str">
            <v>-5.0</v>
          </cell>
          <cell r="H4755" t="str">
            <v>Пакистан</v>
          </cell>
          <cell r="I4755" t="str">
            <v>Pakistan</v>
          </cell>
          <cell r="J4755" t="str">
            <v>PK</v>
          </cell>
          <cell r="K4755" t="str">
            <v>34.339022</v>
          </cell>
          <cell r="L4755" t="str">
            <v>73.508639</v>
          </cell>
          <cell r="M4755">
            <v>914</v>
          </cell>
          <cell r="N4755">
            <v>820</v>
          </cell>
        </row>
        <row r="4756">
          <cell r="A4756" t="str">
            <v>MFH</v>
          </cell>
          <cell r="B4756" t="str">
            <v>KMFH</v>
          </cell>
          <cell r="D4756" t="str">
            <v>Mesquite</v>
          </cell>
          <cell r="F4756" t="str">
            <v>Mesquite</v>
          </cell>
          <cell r="G4756" t="str">
            <v>+0.0</v>
          </cell>
          <cell r="H4756" t="str">
            <v>США</v>
          </cell>
          <cell r="I4756" t="str">
            <v>United States</v>
          </cell>
          <cell r="J4756" t="str">
            <v>US</v>
          </cell>
          <cell r="K4756" t="str">
            <v>36.840531</v>
          </cell>
          <cell r="L4756" t="str">
            <v>-114.058581</v>
          </cell>
          <cell r="N4756">
            <v>602</v>
          </cell>
        </row>
        <row r="4757">
          <cell r="A4757" t="str">
            <v>MFI</v>
          </cell>
          <cell r="B4757" t="str">
            <v>KMFI</v>
          </cell>
          <cell r="D4757" t="str">
            <v>Municipal</v>
          </cell>
          <cell r="F4757" t="str">
            <v>Marshfield</v>
          </cell>
          <cell r="G4757" t="str">
            <v>-6.0</v>
          </cell>
          <cell r="H4757" t="str">
            <v>США</v>
          </cell>
          <cell r="I4757" t="str">
            <v>United States</v>
          </cell>
          <cell r="J4757" t="str">
            <v>US</v>
          </cell>
          <cell r="K4757" t="str">
            <v>44.636880</v>
          </cell>
          <cell r="L4757" t="str">
            <v>-90.189327</v>
          </cell>
          <cell r="M4757">
            <v>1524</v>
          </cell>
          <cell r="N4757">
            <v>389</v>
          </cell>
        </row>
        <row r="4758">
          <cell r="A4758" t="str">
            <v>MFJ</v>
          </cell>
          <cell r="B4758" t="str">
            <v>NFMO</v>
          </cell>
          <cell r="C4758" t="str">
            <v>Моала</v>
          </cell>
          <cell r="D4758" t="str">
            <v>Moala</v>
          </cell>
          <cell r="E4758" t="str">
            <v>Моала</v>
          </cell>
          <cell r="F4758" t="str">
            <v>Moala</v>
          </cell>
          <cell r="G4758" t="str">
            <v>+12.0</v>
          </cell>
          <cell r="H4758" t="str">
            <v>Фиджи</v>
          </cell>
          <cell r="I4758" t="str">
            <v>Fiji</v>
          </cell>
          <cell r="J4758" t="str">
            <v>FJ</v>
          </cell>
          <cell r="K4758" t="str">
            <v>-18.566667</v>
          </cell>
          <cell r="L4758" t="str">
            <v>179.951111</v>
          </cell>
          <cell r="M4758">
            <v>765</v>
          </cell>
          <cell r="N4758">
            <v>4</v>
          </cell>
        </row>
        <row r="4759">
          <cell r="A4759" t="str">
            <v>MFK</v>
          </cell>
          <cell r="D4759" t="str">
            <v>Matsu</v>
          </cell>
          <cell r="F4759" t="str">
            <v>Matsu</v>
          </cell>
          <cell r="G4759" t="str">
            <v>+8.0</v>
          </cell>
          <cell r="H4759" t="str">
            <v>Тайвань</v>
          </cell>
          <cell r="I4759" t="str">
            <v>Taiwan</v>
          </cell>
          <cell r="J4759" t="str">
            <v>TW</v>
          </cell>
          <cell r="K4759" t="str">
            <v>26.219444444444</v>
          </cell>
          <cell r="L4759" t="str">
            <v>120.08333333333</v>
          </cell>
        </row>
        <row r="4760">
          <cell r="A4760" t="str">
            <v>MFL</v>
          </cell>
          <cell r="D4760" t="str">
            <v>Mount Full Stop</v>
          </cell>
          <cell r="F4760" t="str">
            <v>Mount Full Stop</v>
          </cell>
          <cell r="G4760" t="str">
            <v>-10.0</v>
          </cell>
          <cell r="H4760" t="str">
            <v>Австралия</v>
          </cell>
          <cell r="I4760" t="str">
            <v>Australia</v>
          </cell>
          <cell r="J4760" t="str">
            <v>AU</v>
          </cell>
          <cell r="K4760" t="str">
            <v>-19.667</v>
          </cell>
          <cell r="L4760" t="str">
            <v>144.900</v>
          </cell>
        </row>
        <row r="4761">
          <cell r="A4761" t="str">
            <v>MFM</v>
          </cell>
          <cell r="B4761" t="str">
            <v>VMMC</v>
          </cell>
          <cell r="D4761" t="str">
            <v>Macau International</v>
          </cell>
          <cell r="E4761" t="str">
            <v>Макао</v>
          </cell>
          <cell r="F4761" t="str">
            <v>Macau</v>
          </cell>
          <cell r="G4761" t="str">
            <v>+8.0</v>
          </cell>
          <cell r="H4761" t="str">
            <v>Макао</v>
          </cell>
          <cell r="I4761" t="str">
            <v>Macau</v>
          </cell>
          <cell r="J4761" t="str">
            <v>MO</v>
          </cell>
          <cell r="K4761" t="str">
            <v>22.149556</v>
          </cell>
          <cell r="L4761" t="str">
            <v>113.591558</v>
          </cell>
          <cell r="M4761">
            <v>1</v>
          </cell>
          <cell r="N4761">
            <v>6</v>
          </cell>
        </row>
        <row r="4762">
          <cell r="A4762" t="str">
            <v>MFN</v>
          </cell>
          <cell r="B4762" t="str">
            <v>NZMF</v>
          </cell>
          <cell r="C4762" t="str">
            <v>Милфорд Саунд</v>
          </cell>
          <cell r="D4762" t="str">
            <v>Milford Sound</v>
          </cell>
          <cell r="E4762" t="str">
            <v>Милфорд Саунд</v>
          </cell>
          <cell r="F4762" t="str">
            <v>Milford Sound</v>
          </cell>
          <cell r="G4762" t="str">
            <v>+13.0</v>
          </cell>
          <cell r="H4762" t="str">
            <v>Новая Зеландия</v>
          </cell>
          <cell r="I4762" t="str">
            <v>New Zealand</v>
          </cell>
          <cell r="J4762" t="str">
            <v>NZ</v>
          </cell>
          <cell r="K4762" t="str">
            <v>-44.673333</v>
          </cell>
          <cell r="L4762" t="str">
            <v>167.923333</v>
          </cell>
          <cell r="M4762">
            <v>792</v>
          </cell>
          <cell r="N4762">
            <v>3</v>
          </cell>
        </row>
        <row r="4763">
          <cell r="A4763" t="str">
            <v>MFO</v>
          </cell>
          <cell r="B4763" t="str">
            <v>HESH</v>
          </cell>
          <cell r="D4763" t="str">
            <v>Manguna</v>
          </cell>
          <cell r="F4763" t="str">
            <v>Manguna</v>
          </cell>
          <cell r="G4763" t="str">
            <v>-2.0</v>
          </cell>
          <cell r="H4763" t="str">
            <v>Египет</v>
          </cell>
          <cell r="I4763" t="str">
            <v>Egypt</v>
          </cell>
          <cell r="J4763" t="str">
            <v>EG</v>
          </cell>
          <cell r="K4763" t="str">
            <v>-5.578056</v>
          </cell>
          <cell r="L4763" t="str">
            <v>151.791944</v>
          </cell>
          <cell r="N4763">
            <v>37</v>
          </cell>
        </row>
        <row r="4764">
          <cell r="A4764" t="str">
            <v>MFP</v>
          </cell>
          <cell r="B4764" t="str">
            <v>YMCR</v>
          </cell>
          <cell r="D4764" t="str">
            <v>Manners Creek</v>
          </cell>
          <cell r="F4764" t="str">
            <v>Manners Creek</v>
          </cell>
          <cell r="G4764" t="str">
            <v>-9.5</v>
          </cell>
          <cell r="H4764" t="str">
            <v>Австралия</v>
          </cell>
          <cell r="I4764" t="str">
            <v>Australia</v>
          </cell>
          <cell r="J4764" t="str">
            <v>AU</v>
          </cell>
          <cell r="K4764" t="str">
            <v>-22.097778</v>
          </cell>
          <cell r="L4764" t="str">
            <v>137.985278</v>
          </cell>
          <cell r="M4764">
            <v>1280</v>
          </cell>
          <cell r="N4764">
            <v>186</v>
          </cell>
        </row>
        <row r="4765">
          <cell r="A4765" t="str">
            <v>MFQ</v>
          </cell>
          <cell r="B4765" t="str">
            <v>DRRM</v>
          </cell>
          <cell r="C4765" t="str">
            <v>Маради</v>
          </cell>
          <cell r="D4765" t="str">
            <v>Maradi</v>
          </cell>
          <cell r="E4765" t="str">
            <v>Маради</v>
          </cell>
          <cell r="F4765" t="str">
            <v>Maradi</v>
          </cell>
          <cell r="G4765" t="str">
            <v>+1.0</v>
          </cell>
          <cell r="H4765" t="str">
            <v>Нигер</v>
          </cell>
          <cell r="I4765" t="str">
            <v>Niger</v>
          </cell>
          <cell r="J4765" t="str">
            <v>NE</v>
          </cell>
          <cell r="K4765" t="str">
            <v>13.502531</v>
          </cell>
          <cell r="L4765" t="str">
            <v>7.126753</v>
          </cell>
          <cell r="M4765">
            <v>1860</v>
          </cell>
          <cell r="N4765">
            <v>378</v>
          </cell>
        </row>
        <row r="4766">
          <cell r="A4766" t="str">
            <v>MFR</v>
          </cell>
          <cell r="B4766" t="str">
            <v>KMFR</v>
          </cell>
          <cell r="D4766" t="str">
            <v>Rogue Valley International - Medford Airport</v>
          </cell>
          <cell r="F4766" t="str">
            <v>Medford</v>
          </cell>
          <cell r="G4766" t="str">
            <v>-6.0</v>
          </cell>
          <cell r="H4766" t="str">
            <v>США</v>
          </cell>
          <cell r="I4766" t="str">
            <v>United States</v>
          </cell>
          <cell r="J4766" t="str">
            <v>US</v>
          </cell>
          <cell r="K4766" t="str">
            <v>42.374222</v>
          </cell>
          <cell r="L4766" t="str">
            <v>-122.873500</v>
          </cell>
          <cell r="M4766">
            <v>2682</v>
          </cell>
          <cell r="N4766">
            <v>407</v>
          </cell>
        </row>
        <row r="4767">
          <cell r="A4767" t="str">
            <v>MFS</v>
          </cell>
          <cell r="B4767" t="str">
            <v>SKMF</v>
          </cell>
          <cell r="C4767" t="str">
            <v>Мирафлорес</v>
          </cell>
          <cell r="D4767" t="str">
            <v>Miraflores</v>
          </cell>
          <cell r="E4767" t="str">
            <v>Мирафлорес</v>
          </cell>
          <cell r="F4767" t="str">
            <v>Miraflores</v>
          </cell>
          <cell r="G4767" t="str">
            <v>+5.0</v>
          </cell>
          <cell r="H4767" t="str">
            <v>Колумбия</v>
          </cell>
          <cell r="I4767" t="str">
            <v>Colombia</v>
          </cell>
          <cell r="J4767" t="str">
            <v>CO</v>
          </cell>
          <cell r="K4767" t="str">
            <v>1.350000</v>
          </cell>
          <cell r="L4767" t="str">
            <v>-71.944444</v>
          </cell>
          <cell r="M4767">
            <v>965</v>
          </cell>
          <cell r="N4767">
            <v>223</v>
          </cell>
        </row>
        <row r="4768">
          <cell r="A4768" t="str">
            <v>MFT</v>
          </cell>
          <cell r="B4768" t="str">
            <v>FQMA</v>
          </cell>
          <cell r="C4768" t="str">
            <v>Мачу-Пиччу</v>
          </cell>
          <cell r="D4768" t="str">
            <v>Machu Picchu</v>
          </cell>
          <cell r="E4768" t="str">
            <v>Мачу-Пиччу</v>
          </cell>
          <cell r="F4768" t="str">
            <v>Machu Picchu</v>
          </cell>
          <cell r="G4768" t="str">
            <v>-5.0</v>
          </cell>
          <cell r="H4768" t="str">
            <v>Перу</v>
          </cell>
          <cell r="I4768" t="str">
            <v>Peru</v>
          </cell>
          <cell r="J4768" t="str">
            <v>PE</v>
          </cell>
          <cell r="K4768" t="str">
            <v>-13.166111111111</v>
          </cell>
          <cell r="L4768" t="str">
            <v>-72.498333333333</v>
          </cell>
        </row>
        <row r="4769">
          <cell r="A4769" t="str">
            <v>MFU</v>
          </cell>
          <cell r="B4769" t="str">
            <v>FLMF</v>
          </cell>
          <cell r="C4769" t="str">
            <v>Мфуве</v>
          </cell>
          <cell r="D4769" t="str">
            <v>Mfuwe</v>
          </cell>
          <cell r="E4769" t="str">
            <v>Мфуве</v>
          </cell>
          <cell r="F4769" t="str">
            <v>Mfuwe</v>
          </cell>
          <cell r="G4769" t="str">
            <v>+2.0</v>
          </cell>
          <cell r="H4769" t="str">
            <v>Замбия</v>
          </cell>
          <cell r="I4769" t="str">
            <v>Zambia</v>
          </cell>
          <cell r="J4769" t="str">
            <v>ZM</v>
          </cell>
          <cell r="K4769" t="str">
            <v>-13.258878</v>
          </cell>
          <cell r="L4769" t="str">
            <v>31.936581</v>
          </cell>
          <cell r="M4769">
            <v>2195</v>
          </cell>
          <cell r="N4769">
            <v>565</v>
          </cell>
        </row>
        <row r="4770">
          <cell r="A4770" t="str">
            <v>MFV</v>
          </cell>
          <cell r="B4770" t="str">
            <v>KMFV</v>
          </cell>
          <cell r="D4770" t="str">
            <v>Accomack County</v>
          </cell>
          <cell r="F4770" t="str">
            <v>Melfa</v>
          </cell>
          <cell r="G4770" t="str">
            <v>-5.0</v>
          </cell>
          <cell r="H4770" t="str">
            <v>США</v>
          </cell>
          <cell r="I4770" t="str">
            <v>United States</v>
          </cell>
          <cell r="J4770" t="str">
            <v>US</v>
          </cell>
          <cell r="K4770" t="str">
            <v>37.646889</v>
          </cell>
          <cell r="L4770" t="str">
            <v>-75.761056</v>
          </cell>
          <cell r="N4770">
            <v>14</v>
          </cell>
        </row>
        <row r="4771">
          <cell r="A4771" t="str">
            <v>MFW</v>
          </cell>
          <cell r="D4771" t="str">
            <v>Magaruque</v>
          </cell>
          <cell r="F4771" t="str">
            <v>Magaruque</v>
          </cell>
          <cell r="G4771" t="str">
            <v>+2.0</v>
          </cell>
          <cell r="H4771" t="str">
            <v>Мозамбик</v>
          </cell>
          <cell r="I4771" t="str">
            <v>Mozambique</v>
          </cell>
          <cell r="J4771" t="str">
            <v>MZ</v>
          </cell>
          <cell r="K4771" t="str">
            <v>25.767</v>
          </cell>
          <cell r="L4771" t="str">
            <v>-80.183</v>
          </cell>
        </row>
        <row r="4772">
          <cell r="A4772" t="str">
            <v>MFX</v>
          </cell>
          <cell r="B4772" t="str">
            <v>LFKX</v>
          </cell>
          <cell r="C4772" t="str">
            <v>Мерибель</v>
          </cell>
          <cell r="D4772" t="str">
            <v>Meribel</v>
          </cell>
          <cell r="E4772" t="str">
            <v>Мерибел</v>
          </cell>
          <cell r="F4772" t="str">
            <v>Meribel</v>
          </cell>
          <cell r="G4772" t="str">
            <v>+1.0</v>
          </cell>
          <cell r="H4772" t="str">
            <v>Франция</v>
          </cell>
          <cell r="I4772" t="str">
            <v>France</v>
          </cell>
          <cell r="J4772" t="str">
            <v>FR</v>
          </cell>
          <cell r="K4772" t="str">
            <v>45.406944</v>
          </cell>
          <cell r="L4772" t="str">
            <v>6.580556</v>
          </cell>
          <cell r="N4772">
            <v>1718</v>
          </cell>
        </row>
        <row r="4773">
          <cell r="A4773" t="str">
            <v>MFZ</v>
          </cell>
          <cell r="B4773" t="str">
            <v>CWBK</v>
          </cell>
          <cell r="D4773" t="str">
            <v>Mesalia</v>
          </cell>
          <cell r="F4773" t="str">
            <v>Mesalia</v>
          </cell>
          <cell r="G4773" t="str">
            <v>+0.0</v>
          </cell>
          <cell r="H4773" t="str">
            <v>Папуа - Новая Гвинея</v>
          </cell>
          <cell r="I4773" t="str">
            <v>Papua New Guinea</v>
          </cell>
          <cell r="J4773" t="str">
            <v>PG</v>
          </cell>
          <cell r="K4773">
            <v>0</v>
          </cell>
          <cell r="L4773">
            <v>0</v>
          </cell>
        </row>
        <row r="4774">
          <cell r="A4774" t="str">
            <v>MGA</v>
          </cell>
          <cell r="B4774" t="str">
            <v>MNMG</v>
          </cell>
          <cell r="D4774" t="str">
            <v>Augusto C Sandino</v>
          </cell>
          <cell r="F4774" t="str">
            <v>Managua</v>
          </cell>
          <cell r="G4774" t="str">
            <v>-6.0</v>
          </cell>
          <cell r="H4774" t="str">
            <v>Никарагуа</v>
          </cell>
          <cell r="I4774" t="str">
            <v>Nicaragua</v>
          </cell>
          <cell r="J4774" t="str">
            <v>NI</v>
          </cell>
          <cell r="K4774" t="str">
            <v>12.141494</v>
          </cell>
          <cell r="L4774" t="str">
            <v>-86.168178</v>
          </cell>
          <cell r="M4774">
            <v>2438</v>
          </cell>
          <cell r="N4774">
            <v>59</v>
          </cell>
        </row>
        <row r="4775">
          <cell r="A4775" t="str">
            <v>MGB</v>
          </cell>
          <cell r="B4775" t="str">
            <v>YMTG</v>
          </cell>
          <cell r="D4775" t="str">
            <v>Mount Gambier</v>
          </cell>
          <cell r="F4775" t="str">
            <v>Mount Gambier</v>
          </cell>
          <cell r="G4775" t="str">
            <v>+9.5</v>
          </cell>
          <cell r="H4775" t="str">
            <v>Австралия</v>
          </cell>
          <cell r="I4775" t="str">
            <v>Australia</v>
          </cell>
          <cell r="J4775" t="str">
            <v>AU</v>
          </cell>
          <cell r="K4775" t="str">
            <v>-37.745556</v>
          </cell>
          <cell r="L4775" t="str">
            <v>140.785278</v>
          </cell>
          <cell r="M4775">
            <v>1524</v>
          </cell>
          <cell r="N4775">
            <v>65</v>
          </cell>
        </row>
        <row r="4776">
          <cell r="A4776" t="str">
            <v>MGC</v>
          </cell>
          <cell r="B4776" t="str">
            <v>KMGC</v>
          </cell>
          <cell r="D4776" t="str">
            <v>Michigan City Arpt</v>
          </cell>
          <cell r="F4776" t="str">
            <v>Michigan City</v>
          </cell>
          <cell r="G4776" t="str">
            <v>-6.0</v>
          </cell>
          <cell r="H4776" t="str">
            <v>США</v>
          </cell>
          <cell r="I4776" t="str">
            <v>United States</v>
          </cell>
          <cell r="J4776" t="str">
            <v>US</v>
          </cell>
          <cell r="K4776" t="str">
            <v>41.703317</v>
          </cell>
          <cell r="L4776" t="str">
            <v>-86.821242</v>
          </cell>
          <cell r="M4776">
            <v>1295</v>
          </cell>
          <cell r="N4776">
            <v>200</v>
          </cell>
        </row>
        <row r="4777">
          <cell r="A4777" t="str">
            <v>MGD</v>
          </cell>
          <cell r="B4777" t="str">
            <v>SLMG</v>
          </cell>
          <cell r="C4777" t="str">
            <v>Магдалена</v>
          </cell>
          <cell r="D4777" t="str">
            <v>Magdalena</v>
          </cell>
          <cell r="E4777" t="str">
            <v>Магдалена</v>
          </cell>
          <cell r="F4777" t="str">
            <v>Magdalena</v>
          </cell>
          <cell r="G4777" t="str">
            <v>-4.0</v>
          </cell>
          <cell r="H4777" t="str">
            <v>Боливия</v>
          </cell>
          <cell r="I4777" t="str">
            <v>Bolivia</v>
          </cell>
          <cell r="J4777" t="str">
            <v>BO</v>
          </cell>
          <cell r="K4777" t="str">
            <v>-13.300</v>
          </cell>
          <cell r="L4777" t="str">
            <v>-64.133</v>
          </cell>
          <cell r="M4777">
            <v>1400</v>
          </cell>
          <cell r="N4777">
            <v>141</v>
          </cell>
        </row>
        <row r="4778">
          <cell r="A4778" t="str">
            <v>MGE</v>
          </cell>
          <cell r="B4778" t="str">
            <v>KMGE</v>
          </cell>
          <cell r="D4778" t="str">
            <v>Dobbins Afb</v>
          </cell>
          <cell r="F4778" t="str">
            <v>Marietta</v>
          </cell>
          <cell r="G4778" t="str">
            <v>-5.0</v>
          </cell>
          <cell r="H4778" t="str">
            <v>США</v>
          </cell>
          <cell r="I4778" t="str">
            <v>United States</v>
          </cell>
          <cell r="J4778" t="str">
            <v>US</v>
          </cell>
          <cell r="K4778" t="str">
            <v>33.915333</v>
          </cell>
          <cell r="L4778" t="str">
            <v>-84.516333</v>
          </cell>
          <cell r="M4778">
            <v>3353</v>
          </cell>
          <cell r="N4778">
            <v>326</v>
          </cell>
        </row>
        <row r="4779">
          <cell r="A4779" t="str">
            <v>MGF</v>
          </cell>
          <cell r="B4779" t="str">
            <v>SBMG</v>
          </cell>
          <cell r="D4779" t="str">
            <v>Regional De Maringa SBMG</v>
          </cell>
          <cell r="F4779" t="str">
            <v>Maringa</v>
          </cell>
          <cell r="G4779" t="str">
            <v>-2.0</v>
          </cell>
          <cell r="H4779" t="str">
            <v>Бразилия</v>
          </cell>
          <cell r="I4779" t="str">
            <v>Brazil</v>
          </cell>
          <cell r="J4779" t="str">
            <v>BR</v>
          </cell>
          <cell r="K4779" t="str">
            <v>-23.476392</v>
          </cell>
          <cell r="L4779" t="str">
            <v>-52.016406</v>
          </cell>
          <cell r="M4779">
            <v>1600</v>
          </cell>
          <cell r="N4779">
            <v>545</v>
          </cell>
        </row>
        <row r="4780">
          <cell r="A4780" t="str">
            <v>MGG</v>
          </cell>
          <cell r="D4780" t="str">
            <v>Margarima</v>
          </cell>
          <cell r="F4780" t="str">
            <v>Margarima</v>
          </cell>
          <cell r="G4780" t="str">
            <v>-10.0</v>
          </cell>
          <cell r="H4780" t="str">
            <v>Папуа - Новая Гвинея</v>
          </cell>
          <cell r="I4780" t="str">
            <v>Papua New Guinea</v>
          </cell>
          <cell r="J4780" t="str">
            <v>PG</v>
          </cell>
          <cell r="K4780" t="str">
            <v>-5.967</v>
          </cell>
          <cell r="L4780" t="str">
            <v>143.350</v>
          </cell>
          <cell r="M4780">
            <v>1030</v>
          </cell>
          <cell r="N4780">
            <v>2134</v>
          </cell>
        </row>
        <row r="4781">
          <cell r="A4781" t="str">
            <v>MGH</v>
          </cell>
          <cell r="B4781" t="str">
            <v>FAMG</v>
          </cell>
          <cell r="C4781" t="str">
            <v>Маргейт</v>
          </cell>
          <cell r="D4781" t="str">
            <v>Margate</v>
          </cell>
          <cell r="E4781" t="str">
            <v>Маргейт</v>
          </cell>
          <cell r="F4781" t="str">
            <v>Margate</v>
          </cell>
          <cell r="G4781" t="str">
            <v>+2.0</v>
          </cell>
          <cell r="H4781" t="str">
            <v>ЮАР</v>
          </cell>
          <cell r="I4781" t="str">
            <v>South Africa</v>
          </cell>
          <cell r="J4781" t="str">
            <v>ZA</v>
          </cell>
          <cell r="K4781" t="str">
            <v>-30.857408</v>
          </cell>
          <cell r="L4781" t="str">
            <v>30.343019</v>
          </cell>
          <cell r="M4781">
            <v>1371</v>
          </cell>
          <cell r="N4781">
            <v>151</v>
          </cell>
        </row>
        <row r="4782">
          <cell r="A4782" t="str">
            <v>MGI</v>
          </cell>
          <cell r="D4782" t="str">
            <v>Matagorda AFB</v>
          </cell>
          <cell r="F4782" t="str">
            <v>Matagorda Island</v>
          </cell>
          <cell r="G4782" t="str">
            <v>+8.0</v>
          </cell>
          <cell r="H4782" t="str">
            <v>Филиппины</v>
          </cell>
          <cell r="I4782" t="str">
            <v>Philippines</v>
          </cell>
          <cell r="J4782" t="str">
            <v>PH</v>
          </cell>
          <cell r="K4782" t="str">
            <v>28.116958</v>
          </cell>
          <cell r="L4782" t="str">
            <v>-96.800263</v>
          </cell>
          <cell r="N4782">
            <v>3</v>
          </cell>
        </row>
        <row r="4783">
          <cell r="A4783" t="str">
            <v>MGJ</v>
          </cell>
          <cell r="B4783" t="str">
            <v>KMGJ</v>
          </cell>
          <cell r="D4783" t="str">
            <v>Orange County</v>
          </cell>
          <cell r="F4783" t="str">
            <v>Montgomery</v>
          </cell>
          <cell r="G4783" t="str">
            <v>-6.0</v>
          </cell>
          <cell r="H4783" t="str">
            <v>США</v>
          </cell>
          <cell r="I4783" t="str">
            <v>United States</v>
          </cell>
          <cell r="J4783" t="str">
            <v>US</v>
          </cell>
          <cell r="K4783" t="str">
            <v>41.509972</v>
          </cell>
          <cell r="L4783" t="str">
            <v>-74.264639</v>
          </cell>
          <cell r="M4783">
            <v>1526</v>
          </cell>
          <cell r="N4783">
            <v>111</v>
          </cell>
        </row>
        <row r="4784">
          <cell r="A4784" t="str">
            <v>MGK</v>
          </cell>
          <cell r="B4784" t="str">
            <v>VYMT</v>
          </cell>
          <cell r="D4784" t="str">
            <v>Mong Ton</v>
          </cell>
          <cell r="F4784" t="str">
            <v>Mong Ton</v>
          </cell>
          <cell r="G4784" t="str">
            <v>+0.0</v>
          </cell>
          <cell r="H4784" t="str">
            <v>Мьянма</v>
          </cell>
          <cell r="I4784" t="str">
            <v>Myanmar</v>
          </cell>
          <cell r="J4784" t="str">
            <v>MM</v>
          </cell>
          <cell r="K4784" t="str">
            <v>20.296667</v>
          </cell>
          <cell r="L4784" t="str">
            <v>98.898889</v>
          </cell>
          <cell r="N4784">
            <v>561</v>
          </cell>
        </row>
        <row r="4785">
          <cell r="A4785" t="str">
            <v>MGL</v>
          </cell>
          <cell r="B4785" t="str">
            <v>EDLN</v>
          </cell>
          <cell r="D4785" t="str">
            <v>Moenchen-gl. - Dus Exp</v>
          </cell>
          <cell r="F4785" t="str">
            <v>Moenchengladbach</v>
          </cell>
          <cell r="G4785" t="str">
            <v>+1.0</v>
          </cell>
          <cell r="H4785" t="str">
            <v>Германия</v>
          </cell>
          <cell r="I4785" t="str">
            <v>Germany</v>
          </cell>
          <cell r="J4785" t="str">
            <v>DE</v>
          </cell>
          <cell r="K4785" t="str">
            <v>51.230356</v>
          </cell>
          <cell r="L4785" t="str">
            <v>6.504494</v>
          </cell>
          <cell r="M4785">
            <v>1200</v>
          </cell>
          <cell r="N4785">
            <v>38</v>
          </cell>
        </row>
        <row r="4786">
          <cell r="A4786" t="str">
            <v>MGM</v>
          </cell>
          <cell r="B4786" t="str">
            <v>KMGM</v>
          </cell>
          <cell r="D4786" t="str">
            <v>Dannelly Fld</v>
          </cell>
          <cell r="F4786" t="str">
            <v>Montgomery</v>
          </cell>
          <cell r="G4786" t="str">
            <v>-6.0</v>
          </cell>
          <cell r="H4786" t="str">
            <v>США</v>
          </cell>
          <cell r="I4786" t="str">
            <v>United States</v>
          </cell>
          <cell r="J4786" t="str">
            <v>US</v>
          </cell>
          <cell r="K4786" t="str">
            <v>32.300638</v>
          </cell>
          <cell r="L4786" t="str">
            <v>-86.393972</v>
          </cell>
          <cell r="M4786">
            <v>2744</v>
          </cell>
          <cell r="N4786">
            <v>67</v>
          </cell>
        </row>
        <row r="4787">
          <cell r="A4787" t="str">
            <v>MGN</v>
          </cell>
          <cell r="B4787" t="str">
            <v>SKMG</v>
          </cell>
          <cell r="C4787" t="str">
            <v>Баракоа</v>
          </cell>
          <cell r="D4787" t="str">
            <v>Baracoa</v>
          </cell>
          <cell r="F4787" t="str">
            <v>Magangue</v>
          </cell>
          <cell r="G4787" t="str">
            <v>+5.0</v>
          </cell>
          <cell r="H4787" t="str">
            <v>Колумбия</v>
          </cell>
          <cell r="I4787" t="str">
            <v>Colombia</v>
          </cell>
          <cell r="J4787" t="str">
            <v>CO</v>
          </cell>
          <cell r="K4787" t="str">
            <v>9.284739</v>
          </cell>
          <cell r="L4787" t="str">
            <v>-74.846092</v>
          </cell>
          <cell r="M4787">
            <v>1500</v>
          </cell>
          <cell r="N4787">
            <v>54</v>
          </cell>
        </row>
        <row r="4788">
          <cell r="A4788" t="str">
            <v>MGO</v>
          </cell>
          <cell r="D4788" t="str">
            <v>Manega</v>
          </cell>
          <cell r="F4788" t="str">
            <v>Manega</v>
          </cell>
          <cell r="G4788" t="str">
            <v>-1.0</v>
          </cell>
          <cell r="H4788" t="str">
            <v>Габон</v>
          </cell>
          <cell r="I4788" t="str">
            <v>Gabon</v>
          </cell>
          <cell r="J4788" t="str">
            <v>GA</v>
          </cell>
          <cell r="K4788" t="str">
            <v>-2.000</v>
          </cell>
          <cell r="L4788" t="str">
            <v>10.417</v>
          </cell>
          <cell r="M4788">
            <v>700</v>
          </cell>
          <cell r="N4788">
            <v>120</v>
          </cell>
        </row>
        <row r="4789">
          <cell r="A4789" t="str">
            <v>MGP</v>
          </cell>
          <cell r="C4789" t="str">
            <v>Манга</v>
          </cell>
          <cell r="D4789" t="str">
            <v>Manga</v>
          </cell>
          <cell r="E4789" t="str">
            <v>Манга</v>
          </cell>
          <cell r="F4789" t="str">
            <v>Manga</v>
          </cell>
          <cell r="G4789" t="str">
            <v>-10.0</v>
          </cell>
          <cell r="H4789" t="str">
            <v>Папуа - Новая Гвинея</v>
          </cell>
          <cell r="I4789" t="str">
            <v>Papua New Guinea</v>
          </cell>
          <cell r="J4789" t="str">
            <v>PG</v>
          </cell>
          <cell r="K4789" t="str">
            <v>-4.133</v>
          </cell>
          <cell r="L4789" t="str">
            <v>153.017</v>
          </cell>
          <cell r="M4789">
            <v>1058</v>
          </cell>
          <cell r="N4789">
            <v>6</v>
          </cell>
        </row>
        <row r="4790">
          <cell r="A4790" t="str">
            <v>MGQ</v>
          </cell>
          <cell r="B4790" t="str">
            <v>HCMM</v>
          </cell>
          <cell r="D4790" t="str">
            <v>Mogadishu International Airport</v>
          </cell>
          <cell r="F4790" t="str">
            <v>Mogadishu</v>
          </cell>
          <cell r="G4790" t="str">
            <v>+3.0</v>
          </cell>
          <cell r="H4790" t="str">
            <v>Эфиопия</v>
          </cell>
          <cell r="I4790" t="str">
            <v>Ethiopia</v>
          </cell>
          <cell r="J4790" t="str">
            <v>ET</v>
          </cell>
          <cell r="K4790" t="str">
            <v>2.014444</v>
          </cell>
          <cell r="L4790" t="str">
            <v>45.304722</v>
          </cell>
          <cell r="M4790">
            <v>3018</v>
          </cell>
          <cell r="N4790">
            <v>9</v>
          </cell>
        </row>
        <row r="4791">
          <cell r="A4791" t="str">
            <v>MGR</v>
          </cell>
          <cell r="B4791" t="str">
            <v>KMGR</v>
          </cell>
          <cell r="D4791" t="str">
            <v>Thomasville</v>
          </cell>
          <cell r="F4791" t="str">
            <v>Moultrie</v>
          </cell>
          <cell r="G4791" t="str">
            <v>-5.0</v>
          </cell>
          <cell r="H4791" t="str">
            <v>США</v>
          </cell>
          <cell r="I4791" t="str">
            <v>United States</v>
          </cell>
          <cell r="J4791" t="str">
            <v>US</v>
          </cell>
          <cell r="K4791" t="str">
            <v>31.084917</v>
          </cell>
          <cell r="L4791" t="str">
            <v>-83.803250</v>
          </cell>
          <cell r="M4791">
            <v>1563</v>
          </cell>
          <cell r="N4791">
            <v>90</v>
          </cell>
        </row>
        <row r="4792">
          <cell r="A4792" t="str">
            <v>MGS</v>
          </cell>
          <cell r="B4792" t="str">
            <v>NCMG</v>
          </cell>
          <cell r="D4792" t="str">
            <v>Mangaia Island</v>
          </cell>
          <cell r="F4792" t="str">
            <v>Mangaia Island</v>
          </cell>
          <cell r="G4792" t="str">
            <v>+10.0</v>
          </cell>
          <cell r="H4792" t="str">
            <v>Острова Кука</v>
          </cell>
          <cell r="I4792" t="str">
            <v>Cook Islands</v>
          </cell>
          <cell r="J4792" t="str">
            <v>CK</v>
          </cell>
          <cell r="K4792" t="str">
            <v>-21.895556</v>
          </cell>
          <cell r="L4792" t="str">
            <v>-157.905278</v>
          </cell>
          <cell r="M4792">
            <v>998</v>
          </cell>
          <cell r="N4792">
            <v>14</v>
          </cell>
        </row>
        <row r="4793">
          <cell r="A4793" t="str">
            <v>MGT</v>
          </cell>
          <cell r="B4793" t="str">
            <v>YMGB</v>
          </cell>
          <cell r="D4793" t="str">
            <v>Milingimbi</v>
          </cell>
          <cell r="F4793" t="str">
            <v>Milingimbi</v>
          </cell>
          <cell r="G4793" t="str">
            <v>-9.5</v>
          </cell>
          <cell r="H4793" t="str">
            <v>Австралия</v>
          </cell>
          <cell r="I4793" t="str">
            <v>Australia</v>
          </cell>
          <cell r="J4793" t="str">
            <v>AU</v>
          </cell>
          <cell r="K4793" t="str">
            <v>-12.094444</v>
          </cell>
          <cell r="L4793" t="str">
            <v>134.893611</v>
          </cell>
          <cell r="M4793">
            <v>1259</v>
          </cell>
          <cell r="N4793">
            <v>16</v>
          </cell>
        </row>
        <row r="4794">
          <cell r="A4794" t="str">
            <v>MGU</v>
          </cell>
          <cell r="B4794" t="str">
            <v>VYMN</v>
          </cell>
          <cell r="C4794" t="str">
            <v>Манаунг</v>
          </cell>
          <cell r="D4794" t="str">
            <v>Manaung</v>
          </cell>
          <cell r="E4794" t="str">
            <v>Манаунг</v>
          </cell>
          <cell r="F4794" t="str">
            <v>Manaung</v>
          </cell>
          <cell r="G4794" t="str">
            <v>+0.0</v>
          </cell>
          <cell r="H4794" t="str">
            <v>Мьянма</v>
          </cell>
          <cell r="I4794" t="str">
            <v>Myanmar</v>
          </cell>
          <cell r="J4794" t="str">
            <v>MM</v>
          </cell>
          <cell r="K4794" t="str">
            <v>18.845825</v>
          </cell>
          <cell r="L4794" t="str">
            <v>93.688889</v>
          </cell>
          <cell r="N4794">
            <v>31</v>
          </cell>
        </row>
        <row r="4795">
          <cell r="A4795" t="str">
            <v>MGV</v>
          </cell>
          <cell r="B4795" t="str">
            <v>YMGT</v>
          </cell>
          <cell r="C4795" t="str">
            <v>Маргарет Ривер</v>
          </cell>
          <cell r="D4795" t="str">
            <v>Margaret River</v>
          </cell>
          <cell r="F4795" t="str">
            <v>Margaret River Station</v>
          </cell>
          <cell r="G4795" t="str">
            <v>-8.0</v>
          </cell>
          <cell r="H4795" t="str">
            <v>Австралия</v>
          </cell>
          <cell r="I4795" t="str">
            <v>Australia</v>
          </cell>
          <cell r="J4795" t="str">
            <v>AU</v>
          </cell>
          <cell r="K4795" t="str">
            <v>-33.930556</v>
          </cell>
          <cell r="L4795" t="str">
            <v>115.100000</v>
          </cell>
          <cell r="M4795">
            <v>1527</v>
          </cell>
          <cell r="N4795">
            <v>114</v>
          </cell>
        </row>
        <row r="4796">
          <cell r="A4796" t="str">
            <v>MGW</v>
          </cell>
          <cell r="B4796" t="str">
            <v>KMGW</v>
          </cell>
          <cell r="D4796" t="str">
            <v>Morgantown</v>
          </cell>
          <cell r="F4796" t="str">
            <v>Morgantown</v>
          </cell>
          <cell r="G4796" t="str">
            <v>-5.0</v>
          </cell>
          <cell r="H4796" t="str">
            <v>США</v>
          </cell>
          <cell r="I4796" t="str">
            <v>United States</v>
          </cell>
          <cell r="J4796" t="str">
            <v>US</v>
          </cell>
          <cell r="K4796" t="str">
            <v>39.642908</v>
          </cell>
          <cell r="L4796" t="str">
            <v>-79.916314</v>
          </cell>
          <cell r="M4796">
            <v>1585</v>
          </cell>
          <cell r="N4796">
            <v>380</v>
          </cell>
        </row>
        <row r="4797">
          <cell r="A4797" t="str">
            <v>MGX</v>
          </cell>
          <cell r="B4797" t="str">
            <v>FOGI</v>
          </cell>
          <cell r="C4797" t="str">
            <v>Моаби</v>
          </cell>
          <cell r="D4797" t="str">
            <v>Moabi</v>
          </cell>
          <cell r="E4797" t="str">
            <v>Моаби</v>
          </cell>
          <cell r="F4797" t="str">
            <v>Moabi</v>
          </cell>
          <cell r="G4797" t="str">
            <v>+1.0</v>
          </cell>
          <cell r="H4797" t="str">
            <v>Габон</v>
          </cell>
          <cell r="I4797" t="str">
            <v>Gabon</v>
          </cell>
          <cell r="J4797" t="str">
            <v>GA</v>
          </cell>
          <cell r="K4797" t="str">
            <v>-2.433</v>
          </cell>
          <cell r="L4797" t="str">
            <v>11.000</v>
          </cell>
          <cell r="M4797">
            <v>1100</v>
          </cell>
          <cell r="N4797">
            <v>240</v>
          </cell>
        </row>
        <row r="4798">
          <cell r="A4798" t="str">
            <v>MGY</v>
          </cell>
          <cell r="B4798" t="str">
            <v>KMGY</v>
          </cell>
          <cell r="D4798" t="str">
            <v>Dayton-Wright Brothers Airport</v>
          </cell>
          <cell r="F4798" t="str">
            <v>Dayton</v>
          </cell>
          <cell r="G4798" t="str">
            <v>-5.0</v>
          </cell>
          <cell r="H4798" t="str">
            <v>США</v>
          </cell>
          <cell r="I4798" t="str">
            <v>United States</v>
          </cell>
          <cell r="J4798" t="str">
            <v>US</v>
          </cell>
          <cell r="K4798" t="str">
            <v>39.588972</v>
          </cell>
          <cell r="L4798" t="str">
            <v>-84.224861</v>
          </cell>
          <cell r="M4798">
            <v>1524</v>
          </cell>
          <cell r="N4798">
            <v>292</v>
          </cell>
        </row>
        <row r="4799">
          <cell r="A4799" t="str">
            <v>MGZ</v>
          </cell>
          <cell r="B4799" t="str">
            <v>VYME</v>
          </cell>
          <cell r="D4799" t="str">
            <v>Myeik</v>
          </cell>
          <cell r="F4799" t="str">
            <v>Myeik</v>
          </cell>
          <cell r="G4799" t="str">
            <v>-6.5</v>
          </cell>
          <cell r="H4799" t="str">
            <v>Мьянма</v>
          </cell>
          <cell r="I4799" t="str">
            <v>Myanmar</v>
          </cell>
          <cell r="J4799" t="str">
            <v>MM</v>
          </cell>
          <cell r="K4799" t="str">
            <v>12.439797</v>
          </cell>
          <cell r="L4799" t="str">
            <v>98.621478</v>
          </cell>
          <cell r="M4799">
            <v>1524</v>
          </cell>
          <cell r="N4799">
            <v>23</v>
          </cell>
        </row>
        <row r="4800">
          <cell r="A4800" t="str">
            <v>MHA</v>
          </cell>
          <cell r="B4800" t="str">
            <v>SYMD</v>
          </cell>
          <cell r="C4800" t="str">
            <v>Махдия</v>
          </cell>
          <cell r="D4800" t="str">
            <v>Mahdia</v>
          </cell>
          <cell r="E4800" t="str">
            <v>Мадиа</v>
          </cell>
          <cell r="F4800" t="str">
            <v>Mahdia</v>
          </cell>
          <cell r="G4800" t="str">
            <v>+3.0</v>
          </cell>
          <cell r="H4800" t="str">
            <v>Гайана</v>
          </cell>
          <cell r="I4800" t="str">
            <v>Guyana</v>
          </cell>
          <cell r="J4800" t="str">
            <v>GY</v>
          </cell>
          <cell r="K4800" t="str">
            <v>5.277495</v>
          </cell>
          <cell r="L4800" t="str">
            <v>-59.151112</v>
          </cell>
          <cell r="M4800">
            <v>1372</v>
          </cell>
          <cell r="N4800">
            <v>91</v>
          </cell>
        </row>
        <row r="4801">
          <cell r="A4801" t="str">
            <v>MHB</v>
          </cell>
          <cell r="B4801" t="str">
            <v>NZMB</v>
          </cell>
          <cell r="D4801" t="str">
            <v>Mechanics Bay</v>
          </cell>
          <cell r="E4801" t="str">
            <v>Окленд</v>
          </cell>
          <cell r="F4801" t="str">
            <v>Auckland</v>
          </cell>
          <cell r="G4801" t="str">
            <v>+13.0</v>
          </cell>
          <cell r="H4801" t="str">
            <v>Новая Зеландия</v>
          </cell>
          <cell r="I4801" t="str">
            <v>New Zealand</v>
          </cell>
          <cell r="J4801" t="str">
            <v>NZ</v>
          </cell>
          <cell r="K4801" t="str">
            <v>-36.966666666667</v>
          </cell>
          <cell r="L4801" t="str">
            <v>174.91666666667</v>
          </cell>
          <cell r="N4801">
            <v>0</v>
          </cell>
        </row>
        <row r="4802">
          <cell r="A4802" t="str">
            <v>MHC</v>
          </cell>
          <cell r="B4802" t="str">
            <v>MHLM</v>
          </cell>
          <cell r="D4802" t="str">
            <v>Macmahon Camp 4</v>
          </cell>
          <cell r="F4802" t="str">
            <v>Macmahon Camp 4</v>
          </cell>
          <cell r="H4802" t="str">
            <v>Перу</v>
          </cell>
          <cell r="I4802" t="str">
            <v>Peru</v>
          </cell>
          <cell r="J4802" t="str">
            <v>PE</v>
          </cell>
          <cell r="K4802" t="str">
            <v>-15.116666666667</v>
          </cell>
          <cell r="L4802" t="str">
            <v>-73.75</v>
          </cell>
        </row>
        <row r="4803">
          <cell r="A4803" t="str">
            <v>MHD</v>
          </cell>
          <cell r="B4803" t="str">
            <v>OIMM</v>
          </cell>
          <cell r="C4803" t="str">
            <v>Машад</v>
          </cell>
          <cell r="D4803" t="str">
            <v>Mashad</v>
          </cell>
          <cell r="E4803" t="str">
            <v>Машад</v>
          </cell>
          <cell r="F4803" t="str">
            <v>Mashad</v>
          </cell>
          <cell r="G4803" t="str">
            <v>+3.5</v>
          </cell>
          <cell r="H4803" t="str">
            <v>Иран</v>
          </cell>
          <cell r="I4803" t="str">
            <v>Iran</v>
          </cell>
          <cell r="J4803" t="str">
            <v>IR</v>
          </cell>
          <cell r="K4803" t="str">
            <v>36.235195</v>
          </cell>
          <cell r="L4803" t="str">
            <v>59.640972</v>
          </cell>
          <cell r="M4803">
            <v>3809</v>
          </cell>
          <cell r="N4803">
            <v>995</v>
          </cell>
        </row>
        <row r="4804">
          <cell r="A4804" t="str">
            <v>MHE</v>
          </cell>
          <cell r="B4804" t="str">
            <v>KMHE</v>
          </cell>
          <cell r="D4804" t="str">
            <v>Municipal</v>
          </cell>
          <cell r="E4804" t="str">
            <v>Митчелл</v>
          </cell>
          <cell r="F4804" t="str">
            <v>Mitchell</v>
          </cell>
          <cell r="G4804" t="str">
            <v>-6.0</v>
          </cell>
          <cell r="H4804" t="str">
            <v>США</v>
          </cell>
          <cell r="I4804" t="str">
            <v>United States</v>
          </cell>
          <cell r="J4804" t="str">
            <v>US</v>
          </cell>
          <cell r="K4804" t="str">
            <v>43.774833</v>
          </cell>
          <cell r="L4804" t="str">
            <v>-98.038611</v>
          </cell>
          <cell r="M4804">
            <v>2043</v>
          </cell>
          <cell r="N4804">
            <v>397</v>
          </cell>
        </row>
        <row r="4805">
          <cell r="A4805" t="str">
            <v>MHF</v>
          </cell>
          <cell r="C4805" t="str">
            <v>Морихал</v>
          </cell>
          <cell r="D4805" t="str">
            <v>Morichal</v>
          </cell>
          <cell r="E4805" t="str">
            <v>Морихал</v>
          </cell>
          <cell r="F4805" t="str">
            <v>Morichal</v>
          </cell>
          <cell r="G4805" t="str">
            <v>-5.0</v>
          </cell>
          <cell r="H4805" t="str">
            <v>Колумбия</v>
          </cell>
          <cell r="I4805" t="str">
            <v>Colombia</v>
          </cell>
          <cell r="J4805" t="str">
            <v>CO</v>
          </cell>
          <cell r="K4805" t="str">
            <v>1.750</v>
          </cell>
          <cell r="L4805" t="str">
            <v>-69.917</v>
          </cell>
        </row>
        <row r="4806">
          <cell r="A4806" t="str">
            <v>MHG</v>
          </cell>
          <cell r="B4806" t="str">
            <v>EDFM</v>
          </cell>
          <cell r="D4806" t="str">
            <v>Mannheim Arpt</v>
          </cell>
          <cell r="E4806" t="str">
            <v>Маннхайм</v>
          </cell>
          <cell r="F4806" t="str">
            <v>Mannheim</v>
          </cell>
          <cell r="G4806" t="str">
            <v>-1.0</v>
          </cell>
          <cell r="H4806" t="str">
            <v>Германия</v>
          </cell>
          <cell r="I4806" t="str">
            <v>Germany</v>
          </cell>
          <cell r="J4806" t="str">
            <v>DE</v>
          </cell>
          <cell r="K4806" t="str">
            <v>49.472706</v>
          </cell>
          <cell r="L4806" t="str">
            <v>8.514264</v>
          </cell>
          <cell r="M4806">
            <v>1000</v>
          </cell>
          <cell r="N4806">
            <v>94</v>
          </cell>
        </row>
        <row r="4807">
          <cell r="A4807" t="str">
            <v>MHH</v>
          </cell>
          <cell r="B4807" t="str">
            <v>MYAM</v>
          </cell>
          <cell r="D4807" t="str">
            <v>International</v>
          </cell>
          <cell r="F4807" t="str">
            <v>Marsh Harbour</v>
          </cell>
          <cell r="G4807" t="str">
            <v>+5.0</v>
          </cell>
          <cell r="H4807" t="str">
            <v>Багамские острова</v>
          </cell>
          <cell r="I4807" t="str">
            <v>Bahamas</v>
          </cell>
          <cell r="J4807" t="str">
            <v>BS</v>
          </cell>
          <cell r="K4807" t="str">
            <v>26.511406</v>
          </cell>
          <cell r="L4807" t="str">
            <v>-77.083472</v>
          </cell>
          <cell r="M4807">
            <v>1524</v>
          </cell>
          <cell r="N4807">
            <v>2</v>
          </cell>
        </row>
        <row r="4808">
          <cell r="A4808" t="str">
            <v>MHI</v>
          </cell>
          <cell r="B4808" t="str">
            <v>HDMO</v>
          </cell>
          <cell r="C4808" t="str">
            <v>Муша</v>
          </cell>
          <cell r="D4808" t="str">
            <v>Musha</v>
          </cell>
          <cell r="E4808" t="str">
            <v>Муша</v>
          </cell>
          <cell r="F4808" t="str">
            <v>Musha</v>
          </cell>
          <cell r="G4808" t="str">
            <v>+3.0</v>
          </cell>
          <cell r="H4808" t="str">
            <v>Джибути</v>
          </cell>
          <cell r="I4808" t="str">
            <v>Djibouti</v>
          </cell>
          <cell r="J4808" t="str">
            <v>DJ</v>
          </cell>
          <cell r="K4808" t="str">
            <v>11.717</v>
          </cell>
          <cell r="L4808" t="str">
            <v>43.200</v>
          </cell>
          <cell r="M4808">
            <v>625</v>
          </cell>
          <cell r="N4808">
            <v>12</v>
          </cell>
        </row>
        <row r="4809">
          <cell r="A4809" t="str">
            <v>MHJ</v>
          </cell>
          <cell r="D4809" t="str">
            <v>Misrak Gashamo</v>
          </cell>
          <cell r="F4809" t="str">
            <v>Misrak Gashamo</v>
          </cell>
          <cell r="G4809" t="str">
            <v>+0.0</v>
          </cell>
          <cell r="H4809" t="str">
            <v>Эфиопия</v>
          </cell>
          <cell r="I4809" t="str">
            <v>Ethiopia</v>
          </cell>
          <cell r="J4809" t="str">
            <v>ET</v>
          </cell>
          <cell r="K4809" t="str">
            <v>8.133</v>
          </cell>
          <cell r="L4809" t="str">
            <v>45.283</v>
          </cell>
        </row>
        <row r="4810">
          <cell r="A4810" t="str">
            <v>MHK</v>
          </cell>
          <cell r="B4810" t="str">
            <v>KMHK</v>
          </cell>
          <cell r="D4810" t="str">
            <v>Municipal</v>
          </cell>
          <cell r="F4810" t="str">
            <v>Manhattan</v>
          </cell>
          <cell r="G4810" t="str">
            <v>+6.0</v>
          </cell>
          <cell r="H4810" t="str">
            <v>США</v>
          </cell>
          <cell r="I4810" t="str">
            <v>United States</v>
          </cell>
          <cell r="J4810" t="str">
            <v>US</v>
          </cell>
          <cell r="K4810" t="str">
            <v>39.140972</v>
          </cell>
          <cell r="L4810" t="str">
            <v>-96.670833</v>
          </cell>
          <cell r="M4810">
            <v>2134</v>
          </cell>
          <cell r="N4810">
            <v>322</v>
          </cell>
        </row>
        <row r="4811">
          <cell r="A4811" t="str">
            <v>MHL</v>
          </cell>
          <cell r="B4811" t="str">
            <v>KMHL</v>
          </cell>
          <cell r="D4811" t="str">
            <v>Memorial Municipal</v>
          </cell>
          <cell r="E4811" t="str">
            <v>Маршалл</v>
          </cell>
          <cell r="F4811" t="str">
            <v>Marshall</v>
          </cell>
          <cell r="G4811" t="str">
            <v>-6.0</v>
          </cell>
          <cell r="H4811" t="str">
            <v>США</v>
          </cell>
          <cell r="I4811" t="str">
            <v>United States</v>
          </cell>
          <cell r="J4811" t="str">
            <v>US</v>
          </cell>
          <cell r="K4811" t="str">
            <v>39.095500</v>
          </cell>
          <cell r="L4811" t="str">
            <v>-93.202806</v>
          </cell>
          <cell r="N4811">
            <v>237</v>
          </cell>
        </row>
        <row r="4812">
          <cell r="A4812" t="str">
            <v>MHM</v>
          </cell>
          <cell r="B4812" t="str">
            <v>PAMH</v>
          </cell>
          <cell r="D4812" t="str">
            <v>Intermediate</v>
          </cell>
          <cell r="F4812" t="str">
            <v>Minchumina</v>
          </cell>
          <cell r="G4812" t="str">
            <v>-9.0</v>
          </cell>
          <cell r="H4812" t="str">
            <v>США</v>
          </cell>
          <cell r="I4812" t="str">
            <v>United States</v>
          </cell>
          <cell r="J4812" t="str">
            <v>US</v>
          </cell>
          <cell r="K4812" t="str">
            <v>63.885997</v>
          </cell>
          <cell r="L4812" t="str">
            <v>-152.301874</v>
          </cell>
          <cell r="N4812">
            <v>207</v>
          </cell>
        </row>
        <row r="4813">
          <cell r="A4813" t="str">
            <v>MHN</v>
          </cell>
          <cell r="B4813" t="str">
            <v>KMHN</v>
          </cell>
          <cell r="D4813" t="str">
            <v>Mullen</v>
          </cell>
          <cell r="F4813" t="str">
            <v>Mullen</v>
          </cell>
          <cell r="G4813" t="str">
            <v>-7.0</v>
          </cell>
          <cell r="H4813" t="str">
            <v>США</v>
          </cell>
          <cell r="I4813" t="str">
            <v>United States</v>
          </cell>
          <cell r="J4813" t="str">
            <v>US</v>
          </cell>
          <cell r="K4813" t="str">
            <v>42.049997</v>
          </cell>
          <cell r="L4813" t="str">
            <v>-101.067105</v>
          </cell>
          <cell r="M4813">
            <v>533</v>
          </cell>
          <cell r="N4813">
            <v>994</v>
          </cell>
        </row>
        <row r="4814">
          <cell r="A4814" t="str">
            <v>MHO</v>
          </cell>
          <cell r="B4814" t="str">
            <v>YMHO</v>
          </cell>
          <cell r="D4814" t="str">
            <v>Mount House</v>
          </cell>
          <cell r="F4814" t="str">
            <v>Mount House</v>
          </cell>
          <cell r="G4814" t="str">
            <v>-8.0</v>
          </cell>
          <cell r="H4814" t="str">
            <v>Австралия</v>
          </cell>
          <cell r="I4814" t="str">
            <v>Australia</v>
          </cell>
          <cell r="J4814" t="str">
            <v>AU</v>
          </cell>
          <cell r="K4814" t="str">
            <v>-17.130</v>
          </cell>
          <cell r="L4814" t="str">
            <v>125.764</v>
          </cell>
          <cell r="M4814">
            <v>1163</v>
          </cell>
          <cell r="N4814">
            <v>290</v>
          </cell>
        </row>
        <row r="4815">
          <cell r="A4815" t="str">
            <v>MHP</v>
          </cell>
          <cell r="B4815" t="str">
            <v>UMMM</v>
          </cell>
          <cell r="C4815" t="str">
            <v>Минск 1</v>
          </cell>
          <cell r="D4815" t="str">
            <v>Minsk International 1</v>
          </cell>
          <cell r="E4815" t="str">
            <v>Минск</v>
          </cell>
          <cell r="F4815" t="str">
            <v>Minsk</v>
          </cell>
          <cell r="G4815" t="str">
            <v>+2.0</v>
          </cell>
          <cell r="H4815" t="str">
            <v>Беларусь</v>
          </cell>
          <cell r="I4815" t="str">
            <v>Belarus</v>
          </cell>
          <cell r="J4815" t="str">
            <v>BY</v>
          </cell>
          <cell r="K4815" t="str">
            <v>53.864472</v>
          </cell>
          <cell r="L4815" t="str">
            <v>27.539683</v>
          </cell>
          <cell r="N4815">
            <v>228</v>
          </cell>
        </row>
        <row r="4816">
          <cell r="A4816" t="str">
            <v>MHQ</v>
          </cell>
          <cell r="B4816" t="str">
            <v>EFMA</v>
          </cell>
          <cell r="C4816" t="str">
            <v>Мариехамн</v>
          </cell>
          <cell r="D4816" t="str">
            <v>Mariehamn</v>
          </cell>
          <cell r="E4816" t="str">
            <v>Мариехамн</v>
          </cell>
          <cell r="F4816" t="str">
            <v>Mariehamn</v>
          </cell>
          <cell r="G4816" t="str">
            <v>+2.0</v>
          </cell>
          <cell r="H4816" t="str">
            <v>Финляндия</v>
          </cell>
          <cell r="I4816" t="str">
            <v>Finland</v>
          </cell>
          <cell r="J4816" t="str">
            <v>FI</v>
          </cell>
          <cell r="K4816" t="str">
            <v>60.122203</v>
          </cell>
          <cell r="L4816" t="str">
            <v>19.898156</v>
          </cell>
          <cell r="M4816">
            <v>1900</v>
          </cell>
          <cell r="N4816">
            <v>5</v>
          </cell>
        </row>
        <row r="4817">
          <cell r="A4817" t="str">
            <v>MHR</v>
          </cell>
          <cell r="B4817" t="str">
            <v>KMHR</v>
          </cell>
          <cell r="D4817" t="str">
            <v>Sacramento Mather Airport</v>
          </cell>
          <cell r="F4817" t="str">
            <v>Sacramento, CA</v>
          </cell>
          <cell r="G4817" t="str">
            <v>-8.0</v>
          </cell>
          <cell r="H4817" t="str">
            <v>США</v>
          </cell>
          <cell r="I4817" t="str">
            <v>United States</v>
          </cell>
          <cell r="J4817" t="str">
            <v>US</v>
          </cell>
          <cell r="K4817" t="str">
            <v>38.555264</v>
          </cell>
          <cell r="L4817" t="str">
            <v>-121.297250</v>
          </cell>
          <cell r="M4817">
            <v>3445</v>
          </cell>
          <cell r="N4817">
            <v>30</v>
          </cell>
        </row>
        <row r="4818">
          <cell r="A4818" t="str">
            <v>MHS</v>
          </cell>
          <cell r="B4818" t="str">
            <v>MHLM</v>
          </cell>
          <cell r="D4818" t="str">
            <v>Rep</v>
          </cell>
          <cell r="F4818" t="str">
            <v>Mount Shasta</v>
          </cell>
          <cell r="G4818" t="str">
            <v>-8.0</v>
          </cell>
          <cell r="H4818" t="str">
            <v>США</v>
          </cell>
          <cell r="I4818" t="str">
            <v>United States</v>
          </cell>
          <cell r="J4818" t="str">
            <v>US</v>
          </cell>
          <cell r="K4818" t="str">
            <v>41.316666666667</v>
          </cell>
          <cell r="L4818" t="str">
            <v>-122.31666666667</v>
          </cell>
        </row>
        <row r="4819">
          <cell r="A4819" t="str">
            <v>MHT</v>
          </cell>
          <cell r="B4819" t="str">
            <v>KMHT</v>
          </cell>
          <cell r="C4819" t="str">
            <v>Манчестер</v>
          </cell>
          <cell r="D4819" t="str">
            <v>Manchester</v>
          </cell>
          <cell r="F4819" t="str">
            <v>Manchester, NH</v>
          </cell>
          <cell r="G4819" t="str">
            <v>-5.0</v>
          </cell>
          <cell r="H4819" t="str">
            <v>США</v>
          </cell>
          <cell r="I4819" t="str">
            <v>United States</v>
          </cell>
          <cell r="J4819" t="str">
            <v>US</v>
          </cell>
          <cell r="K4819" t="str">
            <v>42.932804</v>
          </cell>
          <cell r="L4819" t="str">
            <v>-71.435739</v>
          </cell>
          <cell r="M4819">
            <v>2819</v>
          </cell>
          <cell r="N4819">
            <v>81</v>
          </cell>
        </row>
        <row r="4820">
          <cell r="A4820" t="str">
            <v>MHU</v>
          </cell>
          <cell r="B4820" t="str">
            <v>YHOT</v>
          </cell>
          <cell r="D4820" t="str">
            <v>Mount Hotham</v>
          </cell>
          <cell r="F4820" t="str">
            <v>Mount Hotham</v>
          </cell>
          <cell r="G4820" t="str">
            <v>-10.0</v>
          </cell>
          <cell r="H4820" t="str">
            <v>Австралия</v>
          </cell>
          <cell r="I4820" t="str">
            <v>Australia</v>
          </cell>
          <cell r="J4820" t="str">
            <v>AU</v>
          </cell>
          <cell r="K4820" t="str">
            <v>-37.047500</v>
          </cell>
          <cell r="L4820" t="str">
            <v>147.334167</v>
          </cell>
          <cell r="N4820">
            <v>1298</v>
          </cell>
        </row>
        <row r="4821">
          <cell r="A4821" t="str">
            <v>MHV</v>
          </cell>
          <cell r="B4821" t="str">
            <v>KMHV</v>
          </cell>
          <cell r="D4821" t="str">
            <v>Kern County</v>
          </cell>
          <cell r="F4821" t="str">
            <v>Mojave</v>
          </cell>
          <cell r="G4821" t="str">
            <v>+8.0</v>
          </cell>
          <cell r="H4821" t="str">
            <v>США</v>
          </cell>
          <cell r="I4821" t="str">
            <v>United States</v>
          </cell>
          <cell r="J4821" t="str">
            <v>US</v>
          </cell>
          <cell r="K4821" t="str">
            <v>35.058639</v>
          </cell>
          <cell r="L4821" t="str">
            <v>-118.150556</v>
          </cell>
          <cell r="M4821">
            <v>2926</v>
          </cell>
          <cell r="N4821">
            <v>854</v>
          </cell>
        </row>
        <row r="4822">
          <cell r="A4822" t="str">
            <v>MHW</v>
          </cell>
          <cell r="B4822" t="str">
            <v>KDAY</v>
          </cell>
          <cell r="D4822" t="str">
            <v>Monteagudo</v>
          </cell>
          <cell r="F4822" t="str">
            <v>Monteagudo</v>
          </cell>
          <cell r="G4822" t="str">
            <v>-4.0</v>
          </cell>
          <cell r="H4822" t="str">
            <v>Боливия</v>
          </cell>
          <cell r="I4822" t="str">
            <v>Bolivia</v>
          </cell>
          <cell r="J4822" t="str">
            <v>BO</v>
          </cell>
          <cell r="K4822" t="str">
            <v>-19.816666666667</v>
          </cell>
          <cell r="L4822" t="str">
            <v>-63.983333333333</v>
          </cell>
        </row>
        <row r="4823">
          <cell r="A4823" t="str">
            <v>MHX</v>
          </cell>
          <cell r="B4823" t="str">
            <v>NCMH</v>
          </cell>
          <cell r="C4823" t="str">
            <v>Манихики-Айленд</v>
          </cell>
          <cell r="D4823" t="str">
            <v>Manihiki Island</v>
          </cell>
          <cell r="E4823" t="str">
            <v>Манихики-Айленд</v>
          </cell>
          <cell r="F4823" t="str">
            <v>Manihiki Island</v>
          </cell>
          <cell r="G4823" t="str">
            <v>+10.0</v>
          </cell>
          <cell r="H4823" t="str">
            <v>Острова Кука</v>
          </cell>
          <cell r="I4823" t="str">
            <v>Cook Islands</v>
          </cell>
          <cell r="J4823" t="str">
            <v>CK</v>
          </cell>
          <cell r="K4823" t="str">
            <v>-10.376667</v>
          </cell>
          <cell r="L4823" t="str">
            <v>-161.001944</v>
          </cell>
        </row>
        <row r="4824">
          <cell r="A4824" t="str">
            <v>MHY</v>
          </cell>
          <cell r="C4824" t="str">
            <v>Морехед</v>
          </cell>
          <cell r="D4824" t="str">
            <v>Morehead</v>
          </cell>
          <cell r="E4824" t="str">
            <v>Морехед</v>
          </cell>
          <cell r="F4824" t="str">
            <v>Morehead</v>
          </cell>
          <cell r="G4824" t="str">
            <v>-10.0</v>
          </cell>
          <cell r="H4824" t="str">
            <v>Папуа - Новая Гвинея</v>
          </cell>
          <cell r="I4824" t="str">
            <v>Papua New Guinea</v>
          </cell>
          <cell r="J4824" t="str">
            <v>PG</v>
          </cell>
          <cell r="K4824" t="str">
            <v>-8.700</v>
          </cell>
          <cell r="L4824" t="str">
            <v>141.633</v>
          </cell>
          <cell r="M4824">
            <v>1311</v>
          </cell>
          <cell r="N4824">
            <v>30</v>
          </cell>
        </row>
        <row r="4825">
          <cell r="A4825" t="str">
            <v>MHZ</v>
          </cell>
          <cell r="B4825" t="str">
            <v>EGUN</v>
          </cell>
          <cell r="D4825" t="str">
            <v>Mildenhall Arpt</v>
          </cell>
          <cell r="E4825" t="str">
            <v>Милденхолл</v>
          </cell>
          <cell r="F4825" t="str">
            <v>Mildenhall</v>
          </cell>
          <cell r="G4825" t="str">
            <v>+0.0</v>
          </cell>
          <cell r="H4825" t="str">
            <v>Великобритания</v>
          </cell>
          <cell r="I4825" t="str">
            <v>United Kingdom</v>
          </cell>
          <cell r="J4825" t="str">
            <v>GB</v>
          </cell>
          <cell r="K4825" t="str">
            <v>52.361933</v>
          </cell>
          <cell r="L4825" t="str">
            <v>0.486406</v>
          </cell>
          <cell r="N4825">
            <v>10</v>
          </cell>
        </row>
        <row r="4826">
          <cell r="A4826" t="str">
            <v>MIA</v>
          </cell>
          <cell r="B4826" t="str">
            <v>KMIA</v>
          </cell>
          <cell r="C4826" t="str">
            <v>Международный Аэропорт Майами</v>
          </cell>
          <cell r="D4826" t="str">
            <v>Miami International Airport</v>
          </cell>
          <cell r="E4826" t="str">
            <v>Майами</v>
          </cell>
          <cell r="F4826" t="str">
            <v>Miami</v>
          </cell>
          <cell r="G4826" t="str">
            <v>-6.0</v>
          </cell>
          <cell r="H4826" t="str">
            <v>США</v>
          </cell>
          <cell r="I4826" t="str">
            <v>United States</v>
          </cell>
          <cell r="J4826" t="str">
            <v>US</v>
          </cell>
          <cell r="K4826" t="str">
            <v>25.793250</v>
          </cell>
          <cell r="L4826" t="str">
            <v>-80.290556</v>
          </cell>
          <cell r="M4826">
            <v>3962</v>
          </cell>
          <cell r="N4826">
            <v>2</v>
          </cell>
        </row>
        <row r="4827">
          <cell r="A4827" t="str">
            <v>MIB</v>
          </cell>
          <cell r="B4827" t="str">
            <v>KMIB</v>
          </cell>
          <cell r="D4827" t="str">
            <v>Minot AFB</v>
          </cell>
          <cell r="F4827" t="str">
            <v>Minot</v>
          </cell>
          <cell r="G4827" t="str">
            <v>-6.0</v>
          </cell>
          <cell r="H4827" t="str">
            <v>США</v>
          </cell>
          <cell r="I4827" t="str">
            <v>United States</v>
          </cell>
          <cell r="J4827" t="str">
            <v>US</v>
          </cell>
          <cell r="K4827" t="str">
            <v>48.415769</v>
          </cell>
          <cell r="L4827" t="str">
            <v>-101.358039</v>
          </cell>
          <cell r="N4827">
            <v>508</v>
          </cell>
        </row>
        <row r="4828">
          <cell r="A4828" t="str">
            <v>MIC</v>
          </cell>
          <cell r="B4828" t="str">
            <v>KMIC</v>
          </cell>
          <cell r="D4828" t="str">
            <v>Crystal</v>
          </cell>
          <cell r="E4828" t="str">
            <v>Миннеаполис</v>
          </cell>
          <cell r="F4828" t="str">
            <v>Minneapolis</v>
          </cell>
          <cell r="G4828" t="str">
            <v>-6.0</v>
          </cell>
          <cell r="H4828" t="str">
            <v>США</v>
          </cell>
          <cell r="I4828" t="str">
            <v>United States</v>
          </cell>
          <cell r="J4828" t="str">
            <v>US</v>
          </cell>
          <cell r="K4828" t="str">
            <v>45.061986</v>
          </cell>
          <cell r="L4828" t="str">
            <v>-93.353937</v>
          </cell>
          <cell r="M4828">
            <v>995</v>
          </cell>
          <cell r="N4828">
            <v>265</v>
          </cell>
        </row>
        <row r="4829">
          <cell r="A4829" t="str">
            <v>MID</v>
          </cell>
          <cell r="B4829" t="str">
            <v>MMMD</v>
          </cell>
          <cell r="D4829" t="str">
            <v>Rejon</v>
          </cell>
          <cell r="E4829" t="str">
            <v>Мериба</v>
          </cell>
          <cell r="F4829" t="str">
            <v>Merida</v>
          </cell>
          <cell r="G4829" t="str">
            <v>-6.0</v>
          </cell>
          <cell r="H4829" t="str">
            <v>Мексика</v>
          </cell>
          <cell r="I4829" t="str">
            <v>Mexico</v>
          </cell>
          <cell r="J4829" t="str">
            <v>MX</v>
          </cell>
          <cell r="K4829" t="str">
            <v>20.936981</v>
          </cell>
          <cell r="L4829" t="str">
            <v>-89.657672</v>
          </cell>
          <cell r="M4829">
            <v>2700</v>
          </cell>
          <cell r="N4829">
            <v>12</v>
          </cell>
        </row>
        <row r="4830">
          <cell r="A4830" t="str">
            <v>MIE</v>
          </cell>
          <cell r="B4830" t="str">
            <v>KMIE</v>
          </cell>
          <cell r="D4830" t="str">
            <v>Delaware County</v>
          </cell>
          <cell r="F4830" t="str">
            <v>Muncie</v>
          </cell>
          <cell r="G4830" t="str">
            <v>-5.0</v>
          </cell>
          <cell r="H4830" t="str">
            <v>США</v>
          </cell>
          <cell r="I4830" t="str">
            <v>United States</v>
          </cell>
          <cell r="J4830" t="str">
            <v>US</v>
          </cell>
          <cell r="K4830" t="str">
            <v>40.242361</v>
          </cell>
          <cell r="L4830" t="str">
            <v>-85.395861</v>
          </cell>
          <cell r="M4830">
            <v>1981</v>
          </cell>
          <cell r="N4830">
            <v>286</v>
          </cell>
        </row>
        <row r="4831">
          <cell r="A4831" t="str">
            <v>MIF</v>
          </cell>
          <cell r="D4831" t="str">
            <v>Roy Hurd Memorial</v>
          </cell>
          <cell r="F4831" t="str">
            <v>Monahans</v>
          </cell>
          <cell r="G4831" t="str">
            <v>-6.0</v>
          </cell>
          <cell r="H4831" t="str">
            <v>США</v>
          </cell>
          <cell r="I4831" t="str">
            <v>United States</v>
          </cell>
          <cell r="J4831" t="str">
            <v>US</v>
          </cell>
          <cell r="K4831" t="str">
            <v>31.582472</v>
          </cell>
          <cell r="L4831" t="str">
            <v>-102.909028</v>
          </cell>
          <cell r="M4831">
            <v>1301</v>
          </cell>
          <cell r="N4831">
            <v>797</v>
          </cell>
        </row>
        <row r="4832">
          <cell r="A4832" t="str">
            <v>MIG</v>
          </cell>
          <cell r="B4832" t="str">
            <v>ZUMY</v>
          </cell>
          <cell r="D4832" t="str">
            <v>Mian Yang</v>
          </cell>
          <cell r="F4832" t="str">
            <v>Mian Yang</v>
          </cell>
          <cell r="G4832" t="str">
            <v>+8.0</v>
          </cell>
          <cell r="H4832" t="str">
            <v>Китай</v>
          </cell>
          <cell r="I4832" t="str">
            <v>China</v>
          </cell>
          <cell r="J4832" t="str">
            <v>CN</v>
          </cell>
          <cell r="K4832" t="str">
            <v>31.428056</v>
          </cell>
          <cell r="L4832" t="str">
            <v>104.741111</v>
          </cell>
        </row>
        <row r="4833">
          <cell r="A4833" t="str">
            <v>MIH</v>
          </cell>
          <cell r="B4833" t="str">
            <v>YMIP</v>
          </cell>
          <cell r="C4833" t="str">
            <v>Митчелл-Плато</v>
          </cell>
          <cell r="D4833" t="str">
            <v>Mitchell Plateau</v>
          </cell>
          <cell r="E4833" t="str">
            <v>Митчелл-Плато</v>
          </cell>
          <cell r="F4833" t="str">
            <v>Mitchell Plateau</v>
          </cell>
          <cell r="G4833" t="str">
            <v>-8.0</v>
          </cell>
          <cell r="H4833" t="str">
            <v>Австралия</v>
          </cell>
          <cell r="I4833" t="str">
            <v>Australia</v>
          </cell>
          <cell r="J4833" t="str">
            <v>AU</v>
          </cell>
          <cell r="K4833" t="str">
            <v>-14.791389</v>
          </cell>
          <cell r="L4833" t="str">
            <v>125.824444</v>
          </cell>
          <cell r="M4833">
            <v>1573</v>
          </cell>
          <cell r="N4833">
            <v>324</v>
          </cell>
        </row>
        <row r="4834">
          <cell r="A4834" t="str">
            <v>MII</v>
          </cell>
          <cell r="B4834" t="str">
            <v>SBML</v>
          </cell>
          <cell r="D4834" t="str">
            <v>Dr Gastao Vidigal</v>
          </cell>
          <cell r="F4834" t="str">
            <v>Marilia</v>
          </cell>
          <cell r="G4834" t="str">
            <v>+3.0</v>
          </cell>
          <cell r="H4834" t="str">
            <v>Бразилия</v>
          </cell>
          <cell r="I4834" t="str">
            <v>Brazil</v>
          </cell>
          <cell r="J4834" t="str">
            <v>BR</v>
          </cell>
          <cell r="K4834" t="str">
            <v>-22.196892</v>
          </cell>
          <cell r="L4834" t="str">
            <v>-49.926400</v>
          </cell>
          <cell r="M4834">
            <v>1500</v>
          </cell>
          <cell r="N4834">
            <v>647</v>
          </cell>
        </row>
        <row r="4835">
          <cell r="A4835" t="str">
            <v>MIJ</v>
          </cell>
          <cell r="B4835" t="str">
            <v>MLIP</v>
          </cell>
          <cell r="D4835" t="str">
            <v>Mili Island</v>
          </cell>
          <cell r="F4835" t="str">
            <v>Mili Island</v>
          </cell>
          <cell r="G4835" t="str">
            <v>+12.0</v>
          </cell>
          <cell r="H4835" t="str">
            <v>Маршалловы острова</v>
          </cell>
          <cell r="I4835" t="str">
            <v>Marshall Islands</v>
          </cell>
          <cell r="J4835" t="str">
            <v>MH</v>
          </cell>
          <cell r="K4835" t="str">
            <v>6.083333</v>
          </cell>
          <cell r="L4835" t="str">
            <v>171.733333</v>
          </cell>
          <cell r="M4835">
            <v>869</v>
          </cell>
          <cell r="N4835">
            <v>1</v>
          </cell>
        </row>
        <row r="4836">
          <cell r="A4836" t="str">
            <v>MIK</v>
          </cell>
          <cell r="B4836" t="str">
            <v>EFMI</v>
          </cell>
          <cell r="C4836" t="str">
            <v>Миккели</v>
          </cell>
          <cell r="D4836" t="str">
            <v>Mikkeli</v>
          </cell>
          <cell r="E4836" t="str">
            <v>Миккели</v>
          </cell>
          <cell r="F4836" t="str">
            <v>Mikkeli</v>
          </cell>
          <cell r="G4836" t="str">
            <v>+2.0</v>
          </cell>
          <cell r="H4836" t="str">
            <v>Финляндия</v>
          </cell>
          <cell r="I4836" t="str">
            <v>Finland</v>
          </cell>
          <cell r="J4836" t="str">
            <v>FI</v>
          </cell>
          <cell r="K4836" t="str">
            <v>61.686600</v>
          </cell>
          <cell r="L4836" t="str">
            <v>27.201794</v>
          </cell>
          <cell r="M4836">
            <v>1350</v>
          </cell>
          <cell r="N4836">
            <v>100</v>
          </cell>
        </row>
        <row r="4837">
          <cell r="A4837" t="str">
            <v>MIM</v>
          </cell>
          <cell r="B4837" t="str">
            <v>YMER</v>
          </cell>
          <cell r="C4837" t="str">
            <v>Меримбула</v>
          </cell>
          <cell r="D4837" t="str">
            <v>Merimbula</v>
          </cell>
          <cell r="E4837" t="str">
            <v>Меримбула</v>
          </cell>
          <cell r="F4837" t="str">
            <v>Merimbula</v>
          </cell>
          <cell r="G4837" t="str">
            <v>-10.0</v>
          </cell>
          <cell r="H4837" t="str">
            <v>Австралия</v>
          </cell>
          <cell r="I4837" t="str">
            <v>Australia</v>
          </cell>
          <cell r="J4837" t="str">
            <v>AU</v>
          </cell>
          <cell r="K4837" t="str">
            <v>-36.908611</v>
          </cell>
          <cell r="L4837" t="str">
            <v>149.901389</v>
          </cell>
          <cell r="M4837">
            <v>1602</v>
          </cell>
          <cell r="N4837">
            <v>2</v>
          </cell>
        </row>
        <row r="4838">
          <cell r="A4838" t="str">
            <v>MIN</v>
          </cell>
          <cell r="B4838" t="str">
            <v>YMPA</v>
          </cell>
          <cell r="D4838" t="str">
            <v>Minnipa</v>
          </cell>
          <cell r="F4838" t="str">
            <v>Minnipa</v>
          </cell>
          <cell r="G4838" t="str">
            <v>-9.5</v>
          </cell>
          <cell r="H4838" t="str">
            <v>Австралия</v>
          </cell>
          <cell r="I4838" t="str">
            <v>Australia</v>
          </cell>
          <cell r="J4838" t="str">
            <v>AU</v>
          </cell>
          <cell r="K4838" t="str">
            <v>-32.839167</v>
          </cell>
          <cell r="L4838" t="str">
            <v>135.144999</v>
          </cell>
          <cell r="M4838">
            <v>1364</v>
          </cell>
          <cell r="N4838">
            <v>155</v>
          </cell>
        </row>
        <row r="4839">
          <cell r="A4839" t="str">
            <v>MIO</v>
          </cell>
          <cell r="B4839" t="str">
            <v>KMIO</v>
          </cell>
          <cell r="C4839" t="str">
            <v>Майами</v>
          </cell>
          <cell r="D4839" t="str">
            <v>Miami</v>
          </cell>
          <cell r="E4839" t="str">
            <v>Майами</v>
          </cell>
          <cell r="F4839" t="str">
            <v>Miami</v>
          </cell>
          <cell r="G4839" t="str">
            <v>-6.0</v>
          </cell>
          <cell r="H4839" t="str">
            <v>США</v>
          </cell>
          <cell r="I4839" t="str">
            <v>United States</v>
          </cell>
          <cell r="J4839" t="str">
            <v>US</v>
          </cell>
          <cell r="K4839" t="str">
            <v>36.909221</v>
          </cell>
          <cell r="L4839" t="str">
            <v>-94.887500</v>
          </cell>
          <cell r="N4839">
            <v>246</v>
          </cell>
        </row>
        <row r="4840">
          <cell r="A4840" t="str">
            <v>MIP</v>
          </cell>
          <cell r="B4840" t="str">
            <v>LLRM</v>
          </cell>
          <cell r="D4840" t="str">
            <v>Mitspeh Ramon</v>
          </cell>
          <cell r="F4840" t="str">
            <v>Mitspeh Ramon</v>
          </cell>
          <cell r="G4840" t="str">
            <v>+2.0</v>
          </cell>
          <cell r="H4840" t="str">
            <v>Израиль</v>
          </cell>
          <cell r="I4840" t="str">
            <v>Israel</v>
          </cell>
          <cell r="J4840" t="str">
            <v>IL</v>
          </cell>
          <cell r="K4840" t="str">
            <v>30.776061</v>
          </cell>
          <cell r="L4840" t="str">
            <v>34.666769</v>
          </cell>
          <cell r="M4840">
            <v>518</v>
          </cell>
          <cell r="N4840">
            <v>648</v>
          </cell>
        </row>
        <row r="4841">
          <cell r="A4841" t="str">
            <v>MIQ</v>
          </cell>
          <cell r="B4841" t="str">
            <v>KMLE</v>
          </cell>
          <cell r="D4841" t="str">
            <v>Simуn Bolнvar International</v>
          </cell>
          <cell r="F4841" t="str">
            <v>Maiquetнa</v>
          </cell>
          <cell r="G4841" t="str">
            <v>-4.0</v>
          </cell>
          <cell r="H4841" t="str">
            <v>Венесуэла</v>
          </cell>
          <cell r="I4841" t="str">
            <v>Venezuela</v>
          </cell>
          <cell r="J4841" t="str">
            <v>VE</v>
          </cell>
          <cell r="K4841" t="str">
            <v>41.195986</v>
          </cell>
          <cell r="L4841" t="str">
            <v>-96.112265</v>
          </cell>
          <cell r="M4841">
            <v>3500</v>
          </cell>
          <cell r="N4841">
            <v>320</v>
          </cell>
        </row>
        <row r="4842">
          <cell r="A4842" t="str">
            <v>MIR</v>
          </cell>
          <cell r="B4842" t="str">
            <v>DTMB</v>
          </cell>
          <cell r="C4842" t="str">
            <v>Монастир</v>
          </cell>
          <cell r="D4842" t="str">
            <v>Monastir</v>
          </cell>
          <cell r="E4842" t="str">
            <v>Монастир</v>
          </cell>
          <cell r="F4842" t="str">
            <v>Monastir</v>
          </cell>
          <cell r="G4842" t="str">
            <v>+1.0</v>
          </cell>
          <cell r="H4842" t="str">
            <v>Тунис</v>
          </cell>
          <cell r="I4842" t="str">
            <v>Tunisia</v>
          </cell>
          <cell r="J4842" t="str">
            <v>TN</v>
          </cell>
          <cell r="K4842" t="str">
            <v>35.758056</v>
          </cell>
          <cell r="L4842" t="str">
            <v>10.754722</v>
          </cell>
          <cell r="N4842">
            <v>3</v>
          </cell>
        </row>
        <row r="4843">
          <cell r="A4843" t="str">
            <v>MIS</v>
          </cell>
          <cell r="B4843" t="str">
            <v>AYMS</v>
          </cell>
          <cell r="D4843" t="str">
            <v>Misima Island</v>
          </cell>
          <cell r="F4843" t="str">
            <v>Misima Island</v>
          </cell>
          <cell r="G4843" t="str">
            <v>-10.0</v>
          </cell>
          <cell r="H4843" t="str">
            <v>Папуа - Новая Гвинея</v>
          </cell>
          <cell r="I4843" t="str">
            <v>Papua New Guinea</v>
          </cell>
          <cell r="J4843" t="str">
            <v>PG</v>
          </cell>
          <cell r="K4843" t="str">
            <v>-10.689167</v>
          </cell>
          <cell r="L4843" t="str">
            <v>152.838333</v>
          </cell>
          <cell r="M4843">
            <v>920</v>
          </cell>
          <cell r="N4843">
            <v>6</v>
          </cell>
        </row>
        <row r="4844">
          <cell r="A4844" t="str">
            <v>MIT</v>
          </cell>
          <cell r="B4844" t="str">
            <v>KMIT</v>
          </cell>
          <cell r="D4844" t="str">
            <v>Kern County</v>
          </cell>
          <cell r="F4844" t="str">
            <v>Shafter</v>
          </cell>
          <cell r="G4844" t="str">
            <v>+8.0</v>
          </cell>
          <cell r="H4844" t="str">
            <v>США</v>
          </cell>
          <cell r="I4844" t="str">
            <v>United States</v>
          </cell>
          <cell r="J4844" t="str">
            <v>US</v>
          </cell>
          <cell r="K4844" t="str">
            <v>35.507392</v>
          </cell>
          <cell r="L4844" t="str">
            <v>-119.192172</v>
          </cell>
          <cell r="M4844">
            <v>1378</v>
          </cell>
          <cell r="N4844">
            <v>128</v>
          </cell>
        </row>
        <row r="4845">
          <cell r="A4845" t="str">
            <v>MIU</v>
          </cell>
          <cell r="B4845" t="str">
            <v>DNMA</v>
          </cell>
          <cell r="C4845" t="str">
            <v>Майдугури</v>
          </cell>
          <cell r="D4845" t="str">
            <v>Maiduguri</v>
          </cell>
          <cell r="E4845" t="str">
            <v>Майдугури</v>
          </cell>
          <cell r="F4845" t="str">
            <v>Maiduguri</v>
          </cell>
          <cell r="G4845" t="str">
            <v>+1.0</v>
          </cell>
          <cell r="H4845" t="str">
            <v>Нигерия</v>
          </cell>
          <cell r="I4845" t="str">
            <v>Nigeria</v>
          </cell>
          <cell r="J4845" t="str">
            <v>NG</v>
          </cell>
          <cell r="K4845" t="str">
            <v>11.855347</v>
          </cell>
          <cell r="L4845" t="str">
            <v>13.080950</v>
          </cell>
          <cell r="M4845">
            <v>3000</v>
          </cell>
          <cell r="N4845">
            <v>335</v>
          </cell>
        </row>
        <row r="4846">
          <cell r="A4846" t="str">
            <v>MIV</v>
          </cell>
          <cell r="B4846" t="str">
            <v>KMIV</v>
          </cell>
          <cell r="D4846" t="str">
            <v>Millville</v>
          </cell>
          <cell r="F4846" t="str">
            <v>Millville</v>
          </cell>
          <cell r="G4846" t="str">
            <v>-5.0</v>
          </cell>
          <cell r="H4846" t="str">
            <v>США</v>
          </cell>
          <cell r="I4846" t="str">
            <v>United States</v>
          </cell>
          <cell r="J4846" t="str">
            <v>US</v>
          </cell>
          <cell r="K4846" t="str">
            <v>39.367806</v>
          </cell>
          <cell r="L4846" t="str">
            <v>-75.072222</v>
          </cell>
          <cell r="M4846">
            <v>1553</v>
          </cell>
          <cell r="N4846">
            <v>26</v>
          </cell>
        </row>
        <row r="4847">
          <cell r="A4847" t="str">
            <v>MIW</v>
          </cell>
          <cell r="B4847" t="str">
            <v>KMIW</v>
          </cell>
          <cell r="D4847" t="str">
            <v>Municipal</v>
          </cell>
          <cell r="F4847" t="str">
            <v>Marshalltown</v>
          </cell>
          <cell r="G4847" t="str">
            <v>-6.0</v>
          </cell>
          <cell r="H4847" t="str">
            <v>США</v>
          </cell>
          <cell r="I4847" t="str">
            <v>United States</v>
          </cell>
          <cell r="J4847" t="str">
            <v>US</v>
          </cell>
          <cell r="K4847" t="str">
            <v>42.112726</v>
          </cell>
          <cell r="L4847" t="str">
            <v>-92.917788</v>
          </cell>
          <cell r="M4847">
            <v>1524</v>
          </cell>
          <cell r="N4847">
            <v>297</v>
          </cell>
        </row>
        <row r="4848">
          <cell r="A4848" t="str">
            <v>MIX</v>
          </cell>
          <cell r="C4848" t="str">
            <v>Мирити</v>
          </cell>
          <cell r="D4848" t="str">
            <v>Miriti</v>
          </cell>
          <cell r="E4848" t="str">
            <v>Мирити</v>
          </cell>
          <cell r="F4848" t="str">
            <v>Miriti</v>
          </cell>
          <cell r="G4848" t="str">
            <v>+5.0</v>
          </cell>
          <cell r="H4848" t="str">
            <v>Колумбия</v>
          </cell>
          <cell r="I4848" t="str">
            <v>Colombia</v>
          </cell>
          <cell r="J4848" t="str">
            <v>CO</v>
          </cell>
          <cell r="K4848" t="str">
            <v>-1.133</v>
          </cell>
          <cell r="L4848" t="str">
            <v>-70.250</v>
          </cell>
        </row>
        <row r="4849">
          <cell r="A4849" t="str">
            <v>MIY</v>
          </cell>
          <cell r="B4849" t="str">
            <v>YMTA</v>
          </cell>
          <cell r="D4849" t="str">
            <v>Mittiebah</v>
          </cell>
          <cell r="F4849" t="str">
            <v>Mittiebah</v>
          </cell>
          <cell r="G4849" t="str">
            <v>+0.0</v>
          </cell>
          <cell r="H4849" t="str">
            <v>Австралия</v>
          </cell>
          <cell r="I4849" t="str">
            <v>Australia</v>
          </cell>
          <cell r="J4849" t="str">
            <v>AU</v>
          </cell>
          <cell r="K4849" t="str">
            <v>-18.807500</v>
          </cell>
          <cell r="L4849" t="str">
            <v>137.082222</v>
          </cell>
          <cell r="N4849">
            <v>244</v>
          </cell>
        </row>
        <row r="4850">
          <cell r="A4850" t="str">
            <v>MIZ</v>
          </cell>
          <cell r="D4850" t="str">
            <v>Mainoru</v>
          </cell>
          <cell r="F4850" t="str">
            <v>Mainoru</v>
          </cell>
          <cell r="G4850" t="str">
            <v>-9.5</v>
          </cell>
          <cell r="H4850" t="str">
            <v>Австралия</v>
          </cell>
          <cell r="I4850" t="str">
            <v>Australia</v>
          </cell>
          <cell r="J4850" t="str">
            <v>AU</v>
          </cell>
          <cell r="K4850" t="str">
            <v>-14.053611</v>
          </cell>
          <cell r="L4850" t="str">
            <v>134.093611</v>
          </cell>
          <cell r="M4850">
            <v>1006</v>
          </cell>
          <cell r="N4850">
            <v>96</v>
          </cell>
        </row>
        <row r="4851">
          <cell r="A4851" t="str">
            <v>MJA</v>
          </cell>
          <cell r="B4851" t="str">
            <v>FMSJ</v>
          </cell>
          <cell r="C4851" t="str">
            <v>Мандза</v>
          </cell>
          <cell r="D4851" t="str">
            <v>Manja</v>
          </cell>
          <cell r="E4851" t="str">
            <v>Мандза</v>
          </cell>
          <cell r="F4851" t="str">
            <v>Manja</v>
          </cell>
          <cell r="G4851" t="str">
            <v>-3.0</v>
          </cell>
          <cell r="H4851" t="str">
            <v>Мадагаскар</v>
          </cell>
          <cell r="I4851" t="str">
            <v>Madagascar</v>
          </cell>
          <cell r="J4851" t="str">
            <v>MG</v>
          </cell>
          <cell r="K4851" t="str">
            <v>-21.425833</v>
          </cell>
          <cell r="L4851" t="str">
            <v>44.315278</v>
          </cell>
          <cell r="M4851">
            <v>1600</v>
          </cell>
          <cell r="N4851">
            <v>240</v>
          </cell>
        </row>
        <row r="4852">
          <cell r="A4852" t="str">
            <v>MJB</v>
          </cell>
          <cell r="D4852" t="str">
            <v>Mejit Island</v>
          </cell>
          <cell r="F4852" t="str">
            <v>Mejit Island</v>
          </cell>
          <cell r="G4852" t="str">
            <v>+12.0</v>
          </cell>
          <cell r="H4852" t="str">
            <v>Маршалловы острова</v>
          </cell>
          <cell r="I4852" t="str">
            <v>Marshall Islands</v>
          </cell>
          <cell r="J4852" t="str">
            <v>MH</v>
          </cell>
          <cell r="K4852" t="str">
            <v>10.283333</v>
          </cell>
          <cell r="L4852" t="str">
            <v>170.883333</v>
          </cell>
          <cell r="M4852">
            <v>914</v>
          </cell>
          <cell r="N4852">
            <v>2</v>
          </cell>
        </row>
        <row r="4853">
          <cell r="A4853" t="str">
            <v>MJC</v>
          </cell>
          <cell r="B4853" t="str">
            <v>DIMN</v>
          </cell>
          <cell r="D4853" t="str">
            <v>Man</v>
          </cell>
          <cell r="F4853" t="str">
            <v>Man</v>
          </cell>
          <cell r="G4853" t="str">
            <v>+0.0</v>
          </cell>
          <cell r="H4853" t="str">
            <v>Кот д&amp;#039;Ивуар</v>
          </cell>
          <cell r="I4853" t="str">
            <v>Cote D&amp;#039;Ivoire</v>
          </cell>
          <cell r="J4853" t="str">
            <v>CI</v>
          </cell>
          <cell r="K4853" t="str">
            <v>7.272069</v>
          </cell>
          <cell r="L4853" t="str">
            <v>-7.587364</v>
          </cell>
          <cell r="M4853">
            <v>1130</v>
          </cell>
          <cell r="N4853">
            <v>332</v>
          </cell>
        </row>
        <row r="4854">
          <cell r="A4854" t="str">
            <v>MJD</v>
          </cell>
          <cell r="B4854" t="str">
            <v>OPMJ</v>
          </cell>
          <cell r="D4854" t="str">
            <v>Mohenjodaro</v>
          </cell>
          <cell r="F4854" t="str">
            <v>Mohenjodaro</v>
          </cell>
          <cell r="G4854" t="str">
            <v>-5.0</v>
          </cell>
          <cell r="H4854" t="str">
            <v>Пакистан</v>
          </cell>
          <cell r="I4854" t="str">
            <v>Pakistan</v>
          </cell>
          <cell r="J4854" t="str">
            <v>PK</v>
          </cell>
          <cell r="K4854" t="str">
            <v>27.335156</v>
          </cell>
          <cell r="L4854" t="str">
            <v>68.143053</v>
          </cell>
          <cell r="M4854">
            <v>1985</v>
          </cell>
          <cell r="N4854">
            <v>47</v>
          </cell>
        </row>
        <row r="4855">
          <cell r="A4855" t="str">
            <v>MJE</v>
          </cell>
          <cell r="C4855" t="str">
            <v>Меджкин</v>
          </cell>
          <cell r="D4855" t="str">
            <v>Majkin</v>
          </cell>
          <cell r="E4855" t="str">
            <v>Меджкин</v>
          </cell>
          <cell r="F4855" t="str">
            <v>Majkin</v>
          </cell>
          <cell r="G4855" t="str">
            <v>-12.0</v>
          </cell>
          <cell r="H4855" t="str">
            <v>Маршалловы острова</v>
          </cell>
          <cell r="I4855" t="str">
            <v>Marshall Islands</v>
          </cell>
          <cell r="J4855" t="str">
            <v>MH</v>
          </cell>
          <cell r="K4855" t="str">
            <v>7.833</v>
          </cell>
          <cell r="L4855" t="str">
            <v>168.167</v>
          </cell>
        </row>
        <row r="4856">
          <cell r="A4856" t="str">
            <v>MJF</v>
          </cell>
          <cell r="B4856" t="str">
            <v>ENMS</v>
          </cell>
          <cell r="D4856" t="str">
            <v>Kjaerstad</v>
          </cell>
          <cell r="E4856" t="str">
            <v>Мосьоэн</v>
          </cell>
          <cell r="F4856" t="str">
            <v>Mosjoen</v>
          </cell>
          <cell r="G4856" t="str">
            <v>+1.0</v>
          </cell>
          <cell r="H4856" t="str">
            <v>Норвегия</v>
          </cell>
          <cell r="I4856" t="str">
            <v>Norway</v>
          </cell>
          <cell r="J4856" t="str">
            <v>NO</v>
          </cell>
          <cell r="K4856" t="str">
            <v>65.783997</v>
          </cell>
          <cell r="L4856" t="str">
            <v>13.214914</v>
          </cell>
          <cell r="N4856">
            <v>72</v>
          </cell>
        </row>
        <row r="4857">
          <cell r="A4857" t="str">
            <v>MJG</v>
          </cell>
          <cell r="B4857" t="str">
            <v>MUMJ</v>
          </cell>
          <cell r="D4857" t="str">
            <v>Mayajigua</v>
          </cell>
          <cell r="F4857" t="str">
            <v>Mayajigua</v>
          </cell>
          <cell r="G4857" t="str">
            <v>-5.0</v>
          </cell>
          <cell r="H4857" t="str">
            <v>Куба</v>
          </cell>
          <cell r="I4857" t="str">
            <v>Cuba</v>
          </cell>
          <cell r="J4857" t="str">
            <v>CU</v>
          </cell>
          <cell r="K4857" t="str">
            <v>22.230833</v>
          </cell>
          <cell r="L4857" t="str">
            <v>-79.062222</v>
          </cell>
          <cell r="M4857">
            <v>732</v>
          </cell>
          <cell r="N4857">
            <v>53</v>
          </cell>
        </row>
        <row r="4858">
          <cell r="A4858" t="str">
            <v>MJH</v>
          </cell>
          <cell r="C4858" t="str">
            <v>Маджма</v>
          </cell>
          <cell r="D4858" t="str">
            <v>Majma</v>
          </cell>
          <cell r="E4858" t="str">
            <v>Маджма</v>
          </cell>
          <cell r="F4858" t="str">
            <v>Majma</v>
          </cell>
          <cell r="G4858" t="str">
            <v>-3.0</v>
          </cell>
          <cell r="H4858" t="str">
            <v>Саудовская Аравия</v>
          </cell>
          <cell r="I4858" t="str">
            <v>Saudi Arabia</v>
          </cell>
          <cell r="J4858" t="str">
            <v>SA</v>
          </cell>
          <cell r="K4858" t="str">
            <v>25.933</v>
          </cell>
          <cell r="L4858" t="str">
            <v>45.367</v>
          </cell>
          <cell r="M4858">
            <v>1730</v>
          </cell>
          <cell r="N4858">
            <v>725</v>
          </cell>
        </row>
        <row r="4859">
          <cell r="A4859" t="str">
            <v>MJI</v>
          </cell>
          <cell r="B4859" t="str">
            <v>HLLM</v>
          </cell>
          <cell r="D4859" t="str">
            <v>Mitiga</v>
          </cell>
          <cell r="F4859" t="str">
            <v>Mitiga</v>
          </cell>
          <cell r="G4859" t="str">
            <v>+2.0</v>
          </cell>
          <cell r="H4859" t="str">
            <v>Ливия</v>
          </cell>
          <cell r="I4859" t="str">
            <v>Libya</v>
          </cell>
          <cell r="J4859" t="str">
            <v>LY</v>
          </cell>
          <cell r="K4859" t="str">
            <v>32.894084</v>
          </cell>
          <cell r="L4859" t="str">
            <v>13.276000</v>
          </cell>
          <cell r="N4859">
            <v>11</v>
          </cell>
        </row>
        <row r="4860">
          <cell r="A4860" t="str">
            <v>MJJ</v>
          </cell>
          <cell r="C4860" t="str">
            <v>Моки</v>
          </cell>
          <cell r="D4860" t="str">
            <v>Moki</v>
          </cell>
          <cell r="E4860" t="str">
            <v>Моки</v>
          </cell>
          <cell r="F4860" t="str">
            <v>Moki</v>
          </cell>
          <cell r="G4860" t="str">
            <v>-10.0</v>
          </cell>
          <cell r="H4860" t="str">
            <v>Папуа - Новая Гвинея</v>
          </cell>
          <cell r="I4860" t="str">
            <v>Papua New Guinea</v>
          </cell>
          <cell r="J4860" t="str">
            <v>PG</v>
          </cell>
          <cell r="K4860" t="str">
            <v>-5.717</v>
          </cell>
          <cell r="L4860" t="str">
            <v>145.233</v>
          </cell>
          <cell r="M4860">
            <v>619</v>
          </cell>
          <cell r="N4860">
            <v>914</v>
          </cell>
        </row>
        <row r="4861">
          <cell r="A4861" t="str">
            <v>MJK</v>
          </cell>
          <cell r="B4861" t="str">
            <v>YSHK</v>
          </cell>
          <cell r="D4861" t="str">
            <v>Shark Bay</v>
          </cell>
          <cell r="E4861" t="str">
            <v>Монки Миа</v>
          </cell>
          <cell r="F4861" t="str">
            <v>Monkey Mia</v>
          </cell>
          <cell r="G4861" t="str">
            <v>+0.0</v>
          </cell>
          <cell r="H4861" t="str">
            <v>Австралия</v>
          </cell>
          <cell r="I4861" t="str">
            <v>Australia</v>
          </cell>
          <cell r="J4861" t="str">
            <v>AU</v>
          </cell>
          <cell r="K4861" t="str">
            <v>-25.893889</v>
          </cell>
          <cell r="L4861" t="str">
            <v>113.577222</v>
          </cell>
          <cell r="N4861">
            <v>34</v>
          </cell>
        </row>
        <row r="4862">
          <cell r="A4862" t="str">
            <v>MJL</v>
          </cell>
          <cell r="B4862" t="str">
            <v>FOGM</v>
          </cell>
          <cell r="C4862" t="str">
            <v>Муила</v>
          </cell>
          <cell r="D4862" t="str">
            <v>Mouila</v>
          </cell>
          <cell r="E4862" t="str">
            <v>Муила</v>
          </cell>
          <cell r="F4862" t="str">
            <v>Mouila</v>
          </cell>
          <cell r="G4862" t="str">
            <v>+1.0</v>
          </cell>
          <cell r="H4862" t="str">
            <v>Габон</v>
          </cell>
          <cell r="I4862" t="str">
            <v>Gabon</v>
          </cell>
          <cell r="J4862" t="str">
            <v>GA</v>
          </cell>
          <cell r="K4862" t="str">
            <v>-1.845142</v>
          </cell>
          <cell r="L4862" t="str">
            <v>11.056656</v>
          </cell>
          <cell r="M4862">
            <v>1800</v>
          </cell>
          <cell r="N4862">
            <v>90</v>
          </cell>
        </row>
        <row r="4863">
          <cell r="A4863" t="str">
            <v>MJM</v>
          </cell>
          <cell r="B4863" t="str">
            <v>FZWA</v>
          </cell>
          <cell r="D4863" t="str">
            <v>Mbuji Mayi</v>
          </cell>
          <cell r="F4863" t="str">
            <v>Mbuji Mayi</v>
          </cell>
          <cell r="G4863" t="str">
            <v>+2.0</v>
          </cell>
          <cell r="H4863" t="str">
            <v>Демократическая республика Конго</v>
          </cell>
          <cell r="I4863" t="str">
            <v>Democratic Republic Of Congo</v>
          </cell>
          <cell r="J4863" t="str">
            <v>CD</v>
          </cell>
          <cell r="K4863" t="str">
            <v>-6.121236</v>
          </cell>
          <cell r="L4863" t="str">
            <v>23.569008</v>
          </cell>
          <cell r="M4863">
            <v>2000</v>
          </cell>
          <cell r="N4863">
            <v>677</v>
          </cell>
        </row>
        <row r="4864">
          <cell r="A4864" t="str">
            <v>MJN</v>
          </cell>
          <cell r="B4864" t="str">
            <v>FMNM</v>
          </cell>
          <cell r="D4864" t="str">
            <v>Amborovy</v>
          </cell>
          <cell r="F4864" t="str">
            <v>Majunga</v>
          </cell>
          <cell r="G4864" t="str">
            <v>+3.0</v>
          </cell>
          <cell r="H4864" t="str">
            <v>Мадагаскар</v>
          </cell>
          <cell r="I4864" t="str">
            <v>Madagascar</v>
          </cell>
          <cell r="J4864" t="str">
            <v>MG</v>
          </cell>
          <cell r="K4864" t="str">
            <v>-15.667144</v>
          </cell>
          <cell r="L4864" t="str">
            <v>46.351828</v>
          </cell>
          <cell r="M4864">
            <v>2200</v>
          </cell>
          <cell r="N4864">
            <v>27</v>
          </cell>
        </row>
        <row r="4865">
          <cell r="A4865" t="str">
            <v>MJO</v>
          </cell>
          <cell r="B4865" t="str">
            <v>KLAS</v>
          </cell>
          <cell r="D4865" t="str">
            <v>Mount Etjo Lodge</v>
          </cell>
          <cell r="F4865" t="str">
            <v>Mount Etjo Lodge</v>
          </cell>
          <cell r="G4865" t="str">
            <v>+2.0</v>
          </cell>
          <cell r="H4865" t="str">
            <v>Намибия</v>
          </cell>
          <cell r="I4865" t="str">
            <v>Namibia</v>
          </cell>
          <cell r="J4865" t="str">
            <v>NA</v>
          </cell>
          <cell r="K4865" t="str">
            <v>-22.8</v>
          </cell>
          <cell r="L4865" t="str">
            <v>17.883333333333</v>
          </cell>
        </row>
        <row r="4866">
          <cell r="A4866" t="str">
            <v>MJP</v>
          </cell>
          <cell r="B4866" t="str">
            <v>YMJM</v>
          </cell>
          <cell r="D4866" t="str">
            <v>Manjimup</v>
          </cell>
          <cell r="F4866" t="str">
            <v>Manjimup</v>
          </cell>
          <cell r="G4866" t="str">
            <v>-8.0</v>
          </cell>
          <cell r="H4866" t="str">
            <v>Австралия</v>
          </cell>
          <cell r="I4866" t="str">
            <v>Australia</v>
          </cell>
          <cell r="J4866" t="str">
            <v>AU</v>
          </cell>
          <cell r="K4866" t="str">
            <v>-34.265278</v>
          </cell>
          <cell r="L4866" t="str">
            <v>116.140278</v>
          </cell>
          <cell r="N4866">
            <v>287</v>
          </cell>
        </row>
        <row r="4867">
          <cell r="A4867" t="str">
            <v>MJQ</v>
          </cell>
          <cell r="B4867" t="str">
            <v>KMJQ</v>
          </cell>
          <cell r="C4867" t="str">
            <v>Джексон</v>
          </cell>
          <cell r="D4867" t="str">
            <v>Jackson</v>
          </cell>
          <cell r="E4867" t="str">
            <v>Джексон</v>
          </cell>
          <cell r="F4867" t="str">
            <v>Jackson</v>
          </cell>
          <cell r="G4867" t="str">
            <v>+5.0</v>
          </cell>
          <cell r="H4867" t="str">
            <v>США</v>
          </cell>
          <cell r="I4867" t="str">
            <v>United States</v>
          </cell>
          <cell r="J4867" t="str">
            <v>US</v>
          </cell>
          <cell r="K4867" t="str">
            <v>43.650041</v>
          </cell>
          <cell r="L4867" t="str">
            <v>-94.986546</v>
          </cell>
          <cell r="M4867">
            <v>1094</v>
          </cell>
          <cell r="N4867">
            <v>441</v>
          </cell>
        </row>
        <row r="4868">
          <cell r="A4868" t="str">
            <v>MJR</v>
          </cell>
          <cell r="C4868" t="str">
            <v>Мирамар</v>
          </cell>
          <cell r="D4868" t="str">
            <v>Miramar</v>
          </cell>
          <cell r="E4868" t="str">
            <v>Мирамар</v>
          </cell>
          <cell r="F4868" t="str">
            <v>Miramar</v>
          </cell>
          <cell r="G4868" t="str">
            <v>-3.0</v>
          </cell>
          <cell r="H4868" t="str">
            <v>Аргентина</v>
          </cell>
          <cell r="I4868" t="str">
            <v>Argentina</v>
          </cell>
          <cell r="J4868" t="str">
            <v>AR</v>
          </cell>
          <cell r="K4868" t="str">
            <v>-38.227055</v>
          </cell>
          <cell r="L4868" t="str">
            <v>-57.869720</v>
          </cell>
          <cell r="N4868">
            <v>13</v>
          </cell>
        </row>
        <row r="4869">
          <cell r="A4869" t="str">
            <v>MJS</v>
          </cell>
          <cell r="D4869" t="str">
            <v>Maganja Da Costa</v>
          </cell>
          <cell r="F4869" t="str">
            <v>Maganja Da Costa</v>
          </cell>
          <cell r="G4869" t="str">
            <v>+2.0</v>
          </cell>
          <cell r="H4869" t="str">
            <v>Мозамбик</v>
          </cell>
          <cell r="I4869" t="str">
            <v>Mozambique</v>
          </cell>
          <cell r="J4869" t="str">
            <v>MZ</v>
          </cell>
          <cell r="K4869" t="str">
            <v>-25.35</v>
          </cell>
          <cell r="L4869" t="str">
            <v>32.216666666667</v>
          </cell>
        </row>
        <row r="4870">
          <cell r="A4870" t="str">
            <v>MJT</v>
          </cell>
          <cell r="B4870" t="str">
            <v>LGMT</v>
          </cell>
          <cell r="D4870" t="str">
            <v>Mytilene International Airport</v>
          </cell>
          <cell r="F4870" t="str">
            <v>Mytilene</v>
          </cell>
          <cell r="G4870" t="str">
            <v>+2.0</v>
          </cell>
          <cell r="H4870" t="str">
            <v>Греция</v>
          </cell>
          <cell r="I4870" t="str">
            <v>Greece</v>
          </cell>
          <cell r="J4870" t="str">
            <v>GR</v>
          </cell>
          <cell r="K4870" t="str">
            <v>39.056667</v>
          </cell>
          <cell r="L4870" t="str">
            <v>26.598333</v>
          </cell>
          <cell r="M4870">
            <v>2414</v>
          </cell>
          <cell r="N4870">
            <v>18</v>
          </cell>
        </row>
        <row r="4871">
          <cell r="A4871" t="str">
            <v>MJU</v>
          </cell>
          <cell r="B4871" t="str">
            <v>WAAJ</v>
          </cell>
          <cell r="C4871" t="str">
            <v>Мамую</v>
          </cell>
          <cell r="D4871" t="str">
            <v>Mamuju</v>
          </cell>
          <cell r="E4871" t="str">
            <v>Мамую</v>
          </cell>
          <cell r="F4871" t="str">
            <v>Mamuju</v>
          </cell>
          <cell r="G4871" t="str">
            <v>-8.0</v>
          </cell>
          <cell r="H4871" t="str">
            <v>Индонезия</v>
          </cell>
          <cell r="I4871" t="str">
            <v>Indonesia</v>
          </cell>
          <cell r="J4871" t="str">
            <v>ID</v>
          </cell>
          <cell r="K4871" t="str">
            <v>-2.683</v>
          </cell>
          <cell r="L4871" t="str">
            <v>118.900</v>
          </cell>
          <cell r="M4871">
            <v>710</v>
          </cell>
          <cell r="N4871">
            <v>5</v>
          </cell>
        </row>
        <row r="4872">
          <cell r="A4872" t="str">
            <v>MJV</v>
          </cell>
          <cell r="B4872" t="str">
            <v>LELC</v>
          </cell>
          <cell r="C4872" t="str">
            <v>Сан-Хавьер</v>
          </cell>
          <cell r="D4872" t="str">
            <v>San Javier</v>
          </cell>
          <cell r="E4872" t="str">
            <v>Мурсия</v>
          </cell>
          <cell r="F4872" t="str">
            <v>Murcia</v>
          </cell>
          <cell r="G4872" t="str">
            <v>+1.0</v>
          </cell>
          <cell r="H4872" t="str">
            <v>Испания</v>
          </cell>
          <cell r="I4872" t="str">
            <v>Spain</v>
          </cell>
          <cell r="J4872" t="str">
            <v>ES</v>
          </cell>
          <cell r="K4872" t="str">
            <v>37.774972</v>
          </cell>
          <cell r="L4872" t="str">
            <v>-0.812389</v>
          </cell>
          <cell r="M4872">
            <v>2300</v>
          </cell>
          <cell r="N4872">
            <v>3</v>
          </cell>
        </row>
        <row r="4873">
          <cell r="A4873" t="str">
            <v>MJW</v>
          </cell>
          <cell r="B4873" t="str">
            <v>KLAS</v>
          </cell>
          <cell r="D4873" t="str">
            <v>Mahenye</v>
          </cell>
          <cell r="F4873" t="str">
            <v>Mahenye</v>
          </cell>
          <cell r="H4873" t="str">
            <v>Мозамбик</v>
          </cell>
          <cell r="I4873" t="str">
            <v>Mozambique</v>
          </cell>
          <cell r="J4873" t="str">
            <v>MZ</v>
          </cell>
          <cell r="K4873" t="str">
            <v>-21.116666666667</v>
          </cell>
          <cell r="L4873" t="str">
            <v>32.383333333333</v>
          </cell>
        </row>
        <row r="4874">
          <cell r="A4874" t="str">
            <v>MJX</v>
          </cell>
          <cell r="B4874" t="str">
            <v>KMJX</v>
          </cell>
          <cell r="D4874" t="str">
            <v>Robert J. Miller</v>
          </cell>
          <cell r="F4874" t="str">
            <v>Toms River</v>
          </cell>
          <cell r="G4874" t="str">
            <v>+0.0</v>
          </cell>
          <cell r="H4874" t="str">
            <v>США</v>
          </cell>
          <cell r="I4874" t="str">
            <v>United States</v>
          </cell>
          <cell r="J4874" t="str">
            <v>US</v>
          </cell>
          <cell r="K4874" t="str">
            <v>39.927498</v>
          </cell>
          <cell r="L4874" t="str">
            <v>-74.292379</v>
          </cell>
          <cell r="N4874">
            <v>25</v>
          </cell>
        </row>
        <row r="4875">
          <cell r="A4875" t="str">
            <v>MJY</v>
          </cell>
          <cell r="C4875" t="str">
            <v>Мангунджая</v>
          </cell>
          <cell r="D4875" t="str">
            <v>Mangunjaya</v>
          </cell>
          <cell r="E4875" t="str">
            <v>Мангунджая</v>
          </cell>
          <cell r="F4875" t="str">
            <v>Mangunjaya</v>
          </cell>
          <cell r="G4875" t="str">
            <v>-7.0</v>
          </cell>
          <cell r="H4875" t="str">
            <v>Индонезия</v>
          </cell>
          <cell r="I4875" t="str">
            <v>Indonesia</v>
          </cell>
          <cell r="J4875" t="str">
            <v>ID</v>
          </cell>
          <cell r="K4875" t="str">
            <v>-2.733</v>
          </cell>
          <cell r="L4875" t="str">
            <v>103.567</v>
          </cell>
          <cell r="M4875">
            <v>600</v>
          </cell>
          <cell r="N4875">
            <v>25</v>
          </cell>
        </row>
        <row r="4876">
          <cell r="A4876" t="str">
            <v>MJZ</v>
          </cell>
          <cell r="B4876" t="str">
            <v>UERR</v>
          </cell>
          <cell r="C4876" t="str">
            <v>Мирный</v>
          </cell>
          <cell r="D4876" t="str">
            <v>Mirnyj</v>
          </cell>
          <cell r="E4876" t="str">
            <v>Мирный</v>
          </cell>
          <cell r="F4876" t="str">
            <v>Mirnyj</v>
          </cell>
          <cell r="G4876" t="str">
            <v>+9.0</v>
          </cell>
          <cell r="H4876" t="str">
            <v>Россия</v>
          </cell>
          <cell r="I4876" t="str">
            <v>Russian Federation</v>
          </cell>
          <cell r="J4876" t="str">
            <v>RU</v>
          </cell>
          <cell r="K4876" t="str">
            <v>62.534689</v>
          </cell>
          <cell r="L4876" t="str">
            <v>114.038928</v>
          </cell>
          <cell r="N4876">
            <v>352</v>
          </cell>
        </row>
        <row r="4877">
          <cell r="A4877" t="str">
            <v>MKA</v>
          </cell>
          <cell r="B4877" t="str">
            <v>LKMR</v>
          </cell>
          <cell r="C4877" t="str">
            <v>Марианские Лазнe</v>
          </cell>
          <cell r="D4877" t="str">
            <v>Marianske Lazne</v>
          </cell>
          <cell r="E4877" t="str">
            <v>Марианские Лазнe</v>
          </cell>
          <cell r="F4877" t="str">
            <v>Marianske Lazne</v>
          </cell>
          <cell r="G4877" t="str">
            <v>-1.0</v>
          </cell>
          <cell r="H4877" t="str">
            <v>Чехия</v>
          </cell>
          <cell r="I4877" t="str">
            <v>Czech Republic</v>
          </cell>
          <cell r="J4877" t="str">
            <v>CZ</v>
          </cell>
          <cell r="K4877" t="str">
            <v>49.923325</v>
          </cell>
          <cell r="L4877" t="str">
            <v>12.726666</v>
          </cell>
          <cell r="N4877">
            <v>540</v>
          </cell>
        </row>
        <row r="4878">
          <cell r="A4878" t="str">
            <v>MKB</v>
          </cell>
          <cell r="B4878" t="str">
            <v>FOOE</v>
          </cell>
          <cell r="C4878" t="str">
            <v>Мекамбо</v>
          </cell>
          <cell r="D4878" t="str">
            <v>Mekambo</v>
          </cell>
          <cell r="E4878" t="str">
            <v>Мекамбо</v>
          </cell>
          <cell r="F4878" t="str">
            <v>Mekambo</v>
          </cell>
          <cell r="G4878" t="str">
            <v>+1.0</v>
          </cell>
          <cell r="H4878" t="str">
            <v>Габон</v>
          </cell>
          <cell r="I4878" t="str">
            <v>Gabon</v>
          </cell>
          <cell r="J4878" t="str">
            <v>GA</v>
          </cell>
          <cell r="K4878" t="str">
            <v>0.976</v>
          </cell>
          <cell r="L4878" t="str">
            <v>13.968</v>
          </cell>
          <cell r="M4878">
            <v>950</v>
          </cell>
          <cell r="N4878">
            <v>514</v>
          </cell>
        </row>
        <row r="4879">
          <cell r="A4879" t="str">
            <v>MKC</v>
          </cell>
          <cell r="B4879" t="str">
            <v>KMKC</v>
          </cell>
          <cell r="D4879" t="str">
            <v>Downtown</v>
          </cell>
          <cell r="E4879" t="str">
            <v>Канзас Сити</v>
          </cell>
          <cell r="F4879" t="str">
            <v>Kansas City</v>
          </cell>
          <cell r="G4879" t="str">
            <v>-6.0</v>
          </cell>
          <cell r="H4879" t="str">
            <v>США</v>
          </cell>
          <cell r="I4879" t="str">
            <v>United States</v>
          </cell>
          <cell r="J4879" t="str">
            <v>US</v>
          </cell>
          <cell r="K4879" t="str">
            <v>39.123250</v>
          </cell>
          <cell r="L4879" t="str">
            <v>-94.592750</v>
          </cell>
          <cell r="M4879">
            <v>2134</v>
          </cell>
          <cell r="N4879">
            <v>231</v>
          </cell>
        </row>
        <row r="4880">
          <cell r="A4880" t="str">
            <v>MKD</v>
          </cell>
          <cell r="B4880" t="str">
            <v>HAMM</v>
          </cell>
          <cell r="D4880" t="str">
            <v>Chagni</v>
          </cell>
          <cell r="F4880" t="str">
            <v>Chagni</v>
          </cell>
          <cell r="G4880" t="str">
            <v>-3.0</v>
          </cell>
          <cell r="H4880" t="str">
            <v>Эфиопия</v>
          </cell>
          <cell r="I4880" t="str">
            <v>Ethiopia</v>
          </cell>
          <cell r="J4880" t="str">
            <v>ET</v>
          </cell>
          <cell r="K4880" t="str">
            <v>11.033</v>
          </cell>
          <cell r="L4880" t="str">
            <v>36.467</v>
          </cell>
        </row>
        <row r="4881">
          <cell r="A4881" t="str">
            <v>MKE</v>
          </cell>
          <cell r="B4881" t="str">
            <v>KMKE</v>
          </cell>
          <cell r="D4881" t="str">
            <v>General Mitchell International</v>
          </cell>
          <cell r="E4881" t="str">
            <v>Милуоки</v>
          </cell>
          <cell r="F4881" t="str">
            <v>Milwaukee</v>
          </cell>
          <cell r="G4881" t="str">
            <v>-6.0</v>
          </cell>
          <cell r="H4881" t="str">
            <v>США</v>
          </cell>
          <cell r="I4881" t="str">
            <v>United States</v>
          </cell>
          <cell r="J4881" t="str">
            <v>US</v>
          </cell>
          <cell r="K4881" t="str">
            <v>42.947222</v>
          </cell>
          <cell r="L4881" t="str">
            <v>-87.896583</v>
          </cell>
          <cell r="M4881">
            <v>2954</v>
          </cell>
          <cell r="N4881">
            <v>220</v>
          </cell>
        </row>
        <row r="4882">
          <cell r="A4882" t="str">
            <v>MKF</v>
          </cell>
          <cell r="D4882" t="str">
            <v>Mckenna AAF</v>
          </cell>
          <cell r="F4882" t="str">
            <v>Columbus</v>
          </cell>
          <cell r="G4882" t="str">
            <v>-5.0</v>
          </cell>
          <cell r="H4882" t="str">
            <v>США</v>
          </cell>
          <cell r="I4882" t="str">
            <v>United States</v>
          </cell>
          <cell r="J4882" t="str">
            <v>US</v>
          </cell>
          <cell r="K4882" t="str">
            <v>32.37166666</v>
          </cell>
          <cell r="L4882" t="str">
            <v>-84.80694444</v>
          </cell>
        </row>
        <row r="4883">
          <cell r="A4883" t="str">
            <v>MKG</v>
          </cell>
          <cell r="B4883" t="str">
            <v>KMKG</v>
          </cell>
          <cell r="D4883" t="str">
            <v>Muskegon</v>
          </cell>
          <cell r="F4883" t="str">
            <v>Muskegon</v>
          </cell>
          <cell r="G4883" t="str">
            <v>-5.0</v>
          </cell>
          <cell r="H4883" t="str">
            <v>США</v>
          </cell>
          <cell r="I4883" t="str">
            <v>United States</v>
          </cell>
          <cell r="J4883" t="str">
            <v>US</v>
          </cell>
          <cell r="K4883" t="str">
            <v>43.169488</v>
          </cell>
          <cell r="L4883" t="str">
            <v>-86.238223</v>
          </cell>
          <cell r="M4883">
            <v>1982</v>
          </cell>
          <cell r="N4883">
            <v>192</v>
          </cell>
        </row>
        <row r="4884">
          <cell r="A4884" t="str">
            <v>MKH</v>
          </cell>
          <cell r="B4884" t="str">
            <v>FXMK</v>
          </cell>
          <cell r="C4884" t="str">
            <v>Мохотлонг</v>
          </cell>
          <cell r="D4884" t="str">
            <v>Mokhotlong</v>
          </cell>
          <cell r="E4884" t="str">
            <v>Мохотлонг</v>
          </cell>
          <cell r="F4884" t="str">
            <v>Mokhotlong</v>
          </cell>
          <cell r="G4884" t="str">
            <v>-2.0</v>
          </cell>
          <cell r="H4884" t="str">
            <v>Лесото</v>
          </cell>
          <cell r="I4884" t="str">
            <v>Lesotho</v>
          </cell>
          <cell r="J4884" t="str">
            <v>LS</v>
          </cell>
          <cell r="K4884" t="str">
            <v>-29.280556</v>
          </cell>
          <cell r="L4884" t="str">
            <v>29.070556</v>
          </cell>
          <cell r="M4884">
            <v>811</v>
          </cell>
          <cell r="N4884">
            <v>2195</v>
          </cell>
        </row>
        <row r="4885">
          <cell r="A4885" t="str">
            <v>MKJ</v>
          </cell>
          <cell r="B4885" t="str">
            <v>FCOM</v>
          </cell>
          <cell r="C4885" t="str">
            <v>Макуа</v>
          </cell>
          <cell r="D4885" t="str">
            <v>Makoua</v>
          </cell>
          <cell r="E4885" t="str">
            <v>Макуа</v>
          </cell>
          <cell r="F4885" t="str">
            <v>Makoua</v>
          </cell>
          <cell r="G4885" t="str">
            <v>+1.0</v>
          </cell>
          <cell r="H4885" t="str">
            <v>Конго</v>
          </cell>
          <cell r="I4885" t="str">
            <v>Congo</v>
          </cell>
          <cell r="J4885" t="str">
            <v>CG</v>
          </cell>
          <cell r="K4885" t="str">
            <v>-0.017</v>
          </cell>
          <cell r="L4885" t="str">
            <v>15.583</v>
          </cell>
          <cell r="M4885">
            <v>1820</v>
          </cell>
          <cell r="N4885">
            <v>394</v>
          </cell>
        </row>
        <row r="4886">
          <cell r="A4886" t="str">
            <v>MKK</v>
          </cell>
          <cell r="B4886" t="str">
            <v>PHMK</v>
          </cell>
          <cell r="D4886" t="str">
            <v>Molokai</v>
          </cell>
          <cell r="F4886" t="str">
            <v>Hoolehua</v>
          </cell>
          <cell r="G4886" t="str">
            <v>-10.0</v>
          </cell>
          <cell r="H4886" t="str">
            <v>США</v>
          </cell>
          <cell r="I4886" t="str">
            <v>United States</v>
          </cell>
          <cell r="J4886" t="str">
            <v>US</v>
          </cell>
          <cell r="K4886" t="str">
            <v>21.152886</v>
          </cell>
          <cell r="L4886" t="str">
            <v>-157.096256</v>
          </cell>
          <cell r="M4886">
            <v>1370</v>
          </cell>
          <cell r="N4886">
            <v>138</v>
          </cell>
        </row>
        <row r="4887">
          <cell r="A4887" t="str">
            <v>MKL</v>
          </cell>
          <cell r="B4887" t="str">
            <v>KMKL</v>
          </cell>
          <cell r="D4887" t="str">
            <v>Mc Kellar-Sipes Regional</v>
          </cell>
          <cell r="E4887" t="str">
            <v>Джексон</v>
          </cell>
          <cell r="F4887" t="str">
            <v>Jackson</v>
          </cell>
          <cell r="G4887" t="str">
            <v>+5.0</v>
          </cell>
          <cell r="H4887" t="str">
            <v>США</v>
          </cell>
          <cell r="I4887" t="str">
            <v>United States</v>
          </cell>
          <cell r="J4887" t="str">
            <v>US</v>
          </cell>
          <cell r="K4887" t="str">
            <v>35.599889</v>
          </cell>
          <cell r="L4887" t="str">
            <v>-88.915611</v>
          </cell>
          <cell r="M4887">
            <v>1830</v>
          </cell>
          <cell r="N4887">
            <v>132</v>
          </cell>
        </row>
        <row r="4888">
          <cell r="A4888" t="str">
            <v>MKM</v>
          </cell>
          <cell r="B4888" t="str">
            <v>WBGK</v>
          </cell>
          <cell r="D4888" t="str">
            <v>Mukah</v>
          </cell>
          <cell r="F4888" t="str">
            <v>Mukah</v>
          </cell>
          <cell r="G4888" t="str">
            <v>+8.0</v>
          </cell>
          <cell r="H4888" t="str">
            <v>Малайзия</v>
          </cell>
          <cell r="I4888" t="str">
            <v>Malaysia</v>
          </cell>
          <cell r="J4888" t="str">
            <v>MY</v>
          </cell>
          <cell r="K4888" t="str">
            <v>2.906944</v>
          </cell>
          <cell r="L4888" t="str">
            <v>112.075000</v>
          </cell>
          <cell r="M4888">
            <v>750</v>
          </cell>
          <cell r="N4888">
            <v>0</v>
          </cell>
        </row>
        <row r="4889">
          <cell r="A4889" t="str">
            <v>MKN</v>
          </cell>
          <cell r="C4889" t="str">
            <v>Малеколон</v>
          </cell>
          <cell r="D4889" t="str">
            <v>Malekolon</v>
          </cell>
          <cell r="E4889" t="str">
            <v>Малеколон</v>
          </cell>
          <cell r="F4889" t="str">
            <v>Malekolon</v>
          </cell>
          <cell r="G4889" t="str">
            <v>-10.0</v>
          </cell>
          <cell r="H4889" t="str">
            <v>Папуа - Новая Гвинея</v>
          </cell>
          <cell r="I4889" t="str">
            <v>Papua New Guinea</v>
          </cell>
          <cell r="J4889" t="str">
            <v>PG</v>
          </cell>
          <cell r="K4889" t="str">
            <v>-4.017</v>
          </cell>
          <cell r="L4889" t="str">
            <v>153.650</v>
          </cell>
          <cell r="M4889">
            <v>930</v>
          </cell>
          <cell r="N4889">
            <v>2</v>
          </cell>
        </row>
        <row r="4890">
          <cell r="A4890" t="str">
            <v>MKO</v>
          </cell>
          <cell r="B4890" t="str">
            <v>KMKO</v>
          </cell>
          <cell r="D4890" t="str">
            <v>Davis Field</v>
          </cell>
          <cell r="F4890" t="str">
            <v>Muskogee</v>
          </cell>
          <cell r="G4890" t="str">
            <v>-6.0</v>
          </cell>
          <cell r="H4890" t="str">
            <v>США</v>
          </cell>
          <cell r="I4890" t="str">
            <v>United States</v>
          </cell>
          <cell r="J4890" t="str">
            <v>US</v>
          </cell>
          <cell r="K4890" t="str">
            <v>35.657730</v>
          </cell>
          <cell r="L4890" t="str">
            <v>-95.361644</v>
          </cell>
          <cell r="M4890">
            <v>2195</v>
          </cell>
          <cell r="N4890">
            <v>186</v>
          </cell>
        </row>
        <row r="4891">
          <cell r="A4891" t="str">
            <v>MKP</v>
          </cell>
          <cell r="B4891" t="str">
            <v>NTGM</v>
          </cell>
          <cell r="C4891" t="str">
            <v>Макемо</v>
          </cell>
          <cell r="D4891" t="str">
            <v>Makemo</v>
          </cell>
          <cell r="E4891" t="str">
            <v>Макемо</v>
          </cell>
          <cell r="F4891" t="str">
            <v>Makemo</v>
          </cell>
          <cell r="G4891" t="str">
            <v>+10.0</v>
          </cell>
          <cell r="H4891" t="str">
            <v>Французская Полинезия</v>
          </cell>
          <cell r="I4891" t="str">
            <v>French Polynesia</v>
          </cell>
          <cell r="J4891" t="str">
            <v>PF</v>
          </cell>
          <cell r="K4891" t="str">
            <v>-16.583919</v>
          </cell>
          <cell r="L4891" t="str">
            <v>-143.658369</v>
          </cell>
          <cell r="M4891">
            <v>1500</v>
          </cell>
          <cell r="N4891">
            <v>1</v>
          </cell>
        </row>
        <row r="4892">
          <cell r="A4892" t="str">
            <v>MKQ</v>
          </cell>
          <cell r="B4892" t="str">
            <v>WAKK</v>
          </cell>
          <cell r="D4892" t="str">
            <v>Mopah</v>
          </cell>
          <cell r="F4892" t="str">
            <v>Merauke</v>
          </cell>
          <cell r="G4892" t="str">
            <v>+9.0</v>
          </cell>
          <cell r="H4892" t="str">
            <v>Индонезия</v>
          </cell>
          <cell r="I4892" t="str">
            <v>Indonesia</v>
          </cell>
          <cell r="J4892" t="str">
            <v>ID</v>
          </cell>
          <cell r="K4892" t="str">
            <v>-8.520294</v>
          </cell>
          <cell r="L4892" t="str">
            <v>140.418453</v>
          </cell>
          <cell r="M4892">
            <v>1850</v>
          </cell>
          <cell r="N4892">
            <v>3</v>
          </cell>
        </row>
        <row r="4893">
          <cell r="A4893" t="str">
            <v>MKR</v>
          </cell>
          <cell r="B4893" t="str">
            <v>YMEK</v>
          </cell>
          <cell r="D4893" t="str">
            <v>Meekatharra</v>
          </cell>
          <cell r="F4893" t="str">
            <v>Meekatharra</v>
          </cell>
          <cell r="G4893" t="str">
            <v>-8.0</v>
          </cell>
          <cell r="H4893" t="str">
            <v>Австралия</v>
          </cell>
          <cell r="I4893" t="str">
            <v>Australia</v>
          </cell>
          <cell r="J4893" t="str">
            <v>AU</v>
          </cell>
          <cell r="K4893" t="str">
            <v>-26.611667</v>
          </cell>
          <cell r="L4893" t="str">
            <v>118.547778</v>
          </cell>
          <cell r="M4893">
            <v>2179</v>
          </cell>
          <cell r="N4893">
            <v>522</v>
          </cell>
        </row>
        <row r="4894">
          <cell r="A4894" t="str">
            <v>MKS</v>
          </cell>
          <cell r="B4894" t="str">
            <v>HAMA</v>
          </cell>
          <cell r="D4894" t="str">
            <v>Mekane Selam</v>
          </cell>
          <cell r="F4894" t="str">
            <v>Mekane Selam</v>
          </cell>
          <cell r="G4894" t="str">
            <v>-3.0</v>
          </cell>
          <cell r="H4894" t="str">
            <v>Эфиопия</v>
          </cell>
          <cell r="I4894" t="str">
            <v>Ethiopia</v>
          </cell>
          <cell r="J4894" t="str">
            <v>ET</v>
          </cell>
          <cell r="K4894" t="str">
            <v>10.750</v>
          </cell>
          <cell r="L4894" t="str">
            <v>38.767</v>
          </cell>
          <cell r="M4894">
            <v>1500</v>
          </cell>
          <cell r="N4894">
            <v>2530</v>
          </cell>
        </row>
        <row r="4895">
          <cell r="A4895" t="str">
            <v>MKT</v>
          </cell>
          <cell r="B4895" t="str">
            <v>KMKT</v>
          </cell>
          <cell r="D4895" t="str">
            <v>Municipal</v>
          </cell>
          <cell r="F4895" t="str">
            <v>Mankato</v>
          </cell>
          <cell r="G4895" t="str">
            <v>-6.0</v>
          </cell>
          <cell r="H4895" t="str">
            <v>США</v>
          </cell>
          <cell r="I4895" t="str">
            <v>United States</v>
          </cell>
          <cell r="J4895" t="str">
            <v>US</v>
          </cell>
          <cell r="K4895" t="str">
            <v>44.222778</v>
          </cell>
          <cell r="L4895" t="str">
            <v>-93.919306</v>
          </cell>
          <cell r="M4895">
            <v>1646</v>
          </cell>
          <cell r="N4895">
            <v>311</v>
          </cell>
        </row>
        <row r="4896">
          <cell r="A4896" t="str">
            <v>MKU</v>
          </cell>
          <cell r="B4896" t="str">
            <v>FOOK</v>
          </cell>
          <cell r="C4896" t="str">
            <v>Макоку</v>
          </cell>
          <cell r="D4896" t="str">
            <v>Makokou</v>
          </cell>
          <cell r="E4896" t="str">
            <v>Макоку</v>
          </cell>
          <cell r="F4896" t="str">
            <v>Makokou</v>
          </cell>
          <cell r="G4896" t="str">
            <v>+1.0</v>
          </cell>
          <cell r="H4896" t="str">
            <v>Габон</v>
          </cell>
          <cell r="I4896" t="str">
            <v>Gabon</v>
          </cell>
          <cell r="J4896" t="str">
            <v>GA</v>
          </cell>
          <cell r="K4896" t="str">
            <v>0.579211</v>
          </cell>
          <cell r="L4896" t="str">
            <v>12.890908</v>
          </cell>
          <cell r="M4896">
            <v>1800</v>
          </cell>
          <cell r="N4896">
            <v>526</v>
          </cell>
        </row>
        <row r="4897">
          <cell r="A4897" t="str">
            <v>MKV</v>
          </cell>
          <cell r="B4897" t="str">
            <v>YMVG</v>
          </cell>
          <cell r="D4897" t="str">
            <v>Mt Cavenagh</v>
          </cell>
          <cell r="F4897" t="str">
            <v>Mt Cavenagh</v>
          </cell>
          <cell r="G4897" t="str">
            <v>-9.5</v>
          </cell>
          <cell r="H4897" t="str">
            <v>Австралия</v>
          </cell>
          <cell r="I4897" t="str">
            <v>Australia</v>
          </cell>
          <cell r="J4897" t="str">
            <v>AU</v>
          </cell>
          <cell r="K4897" t="str">
            <v>-25.967499</v>
          </cell>
          <cell r="L4897" t="str">
            <v>133.208333</v>
          </cell>
          <cell r="M4897">
            <v>1128</v>
          </cell>
          <cell r="N4897">
            <v>30</v>
          </cell>
        </row>
        <row r="4898">
          <cell r="A4898" t="str">
            <v>MKW</v>
          </cell>
          <cell r="B4898" t="str">
            <v>WASR</v>
          </cell>
          <cell r="D4898" t="str">
            <v>Rendani</v>
          </cell>
          <cell r="E4898" t="str">
            <v>Маноквари</v>
          </cell>
          <cell r="F4898" t="str">
            <v>Manokwari</v>
          </cell>
          <cell r="G4898" t="str">
            <v>+9.0</v>
          </cell>
          <cell r="H4898" t="str">
            <v>Индонезия</v>
          </cell>
          <cell r="I4898" t="str">
            <v>Indonesia</v>
          </cell>
          <cell r="J4898" t="str">
            <v>ID</v>
          </cell>
          <cell r="K4898" t="str">
            <v>-0.891833</v>
          </cell>
          <cell r="L4898" t="str">
            <v>134.049183</v>
          </cell>
          <cell r="M4898">
            <v>1400</v>
          </cell>
          <cell r="N4898">
            <v>7</v>
          </cell>
        </row>
        <row r="4899">
          <cell r="A4899" t="str">
            <v>MKX</v>
          </cell>
          <cell r="B4899" t="str">
            <v>OYMO</v>
          </cell>
          <cell r="C4899" t="str">
            <v>Мукалла</v>
          </cell>
          <cell r="D4899" t="str">
            <v>Mukalla</v>
          </cell>
          <cell r="E4899" t="str">
            <v>Мукалла</v>
          </cell>
          <cell r="F4899" t="str">
            <v>Mukalla</v>
          </cell>
          <cell r="G4899" t="str">
            <v>-3.0</v>
          </cell>
          <cell r="H4899" t="str">
            <v>Йемен</v>
          </cell>
          <cell r="I4899" t="str">
            <v>Yemen</v>
          </cell>
          <cell r="J4899" t="str">
            <v>YE</v>
          </cell>
          <cell r="K4899" t="str">
            <v>14.650</v>
          </cell>
          <cell r="L4899" t="str">
            <v>49.317</v>
          </cell>
        </row>
        <row r="4900">
          <cell r="A4900" t="str">
            <v>MKY</v>
          </cell>
          <cell r="B4900" t="str">
            <v>YBMK</v>
          </cell>
          <cell r="C4900" t="str">
            <v>Маккей</v>
          </cell>
          <cell r="D4900" t="str">
            <v>Mackay</v>
          </cell>
          <cell r="E4900" t="str">
            <v>Маккей</v>
          </cell>
          <cell r="F4900" t="str">
            <v>Mackay</v>
          </cell>
          <cell r="G4900" t="str">
            <v>+10.0</v>
          </cell>
          <cell r="H4900" t="str">
            <v>Австралия</v>
          </cell>
          <cell r="I4900" t="str">
            <v>Australia</v>
          </cell>
          <cell r="J4900" t="str">
            <v>AU</v>
          </cell>
          <cell r="K4900" t="str">
            <v>-21.171667</v>
          </cell>
          <cell r="L4900" t="str">
            <v>149.179722</v>
          </cell>
          <cell r="M4900">
            <v>1981</v>
          </cell>
          <cell r="N4900">
            <v>6</v>
          </cell>
        </row>
        <row r="4901">
          <cell r="A4901" t="str">
            <v>MKZ</v>
          </cell>
          <cell r="B4901" t="str">
            <v>WMKM</v>
          </cell>
          <cell r="D4901" t="str">
            <v>Batu Berendam</v>
          </cell>
          <cell r="E4901" t="str">
            <v>Малакка</v>
          </cell>
          <cell r="F4901" t="str">
            <v>Malacca</v>
          </cell>
          <cell r="G4901" t="str">
            <v>+8.0</v>
          </cell>
          <cell r="H4901" t="str">
            <v>Малайзия</v>
          </cell>
          <cell r="I4901" t="str">
            <v>Malaysia</v>
          </cell>
          <cell r="J4901" t="str">
            <v>MY</v>
          </cell>
          <cell r="K4901" t="str">
            <v>2.263361</v>
          </cell>
          <cell r="L4901" t="str">
            <v>102.251553</v>
          </cell>
          <cell r="M4901">
            <v>1372</v>
          </cell>
          <cell r="N4901">
            <v>11</v>
          </cell>
        </row>
        <row r="4902">
          <cell r="A4902" t="str">
            <v>MLA</v>
          </cell>
          <cell r="B4902" t="str">
            <v>LMML</v>
          </cell>
          <cell r="D4902" t="str">
            <v>Malta International</v>
          </cell>
          <cell r="F4902" t="str">
            <v>Gudja</v>
          </cell>
          <cell r="G4902" t="str">
            <v>+1.0</v>
          </cell>
          <cell r="H4902" t="str">
            <v>Мальта</v>
          </cell>
          <cell r="I4902" t="str">
            <v>Malta</v>
          </cell>
          <cell r="J4902" t="str">
            <v>MT</v>
          </cell>
          <cell r="K4902" t="str">
            <v>35.857497</v>
          </cell>
          <cell r="L4902" t="str">
            <v>14.477500</v>
          </cell>
          <cell r="M4902">
            <v>3544</v>
          </cell>
          <cell r="N4902">
            <v>91</v>
          </cell>
        </row>
        <row r="4903">
          <cell r="A4903" t="str">
            <v>MLB</v>
          </cell>
          <cell r="B4903" t="str">
            <v>KMLB</v>
          </cell>
          <cell r="D4903" t="str">
            <v>Melbourne International Airport</v>
          </cell>
          <cell r="E4903" t="str">
            <v>Мельбурн</v>
          </cell>
          <cell r="F4903" t="str">
            <v>Melbourne</v>
          </cell>
          <cell r="G4903" t="str">
            <v>-5.0</v>
          </cell>
          <cell r="H4903" t="str">
            <v>США</v>
          </cell>
          <cell r="I4903" t="str">
            <v>United States</v>
          </cell>
          <cell r="J4903" t="str">
            <v>US</v>
          </cell>
          <cell r="K4903" t="str">
            <v>28.102753</v>
          </cell>
          <cell r="L4903" t="str">
            <v>-80.645257</v>
          </cell>
          <cell r="M4903">
            <v>3103</v>
          </cell>
          <cell r="N4903">
            <v>10</v>
          </cell>
        </row>
        <row r="4904">
          <cell r="A4904" t="str">
            <v>MLC</v>
          </cell>
          <cell r="B4904" t="str">
            <v>KMLC</v>
          </cell>
          <cell r="D4904" t="str">
            <v>Mc Alester</v>
          </cell>
          <cell r="F4904" t="str">
            <v>Mc Alester</v>
          </cell>
          <cell r="G4904" t="str">
            <v>-6.0</v>
          </cell>
          <cell r="H4904" t="str">
            <v>США</v>
          </cell>
          <cell r="I4904" t="str">
            <v>United States</v>
          </cell>
          <cell r="J4904" t="str">
            <v>US</v>
          </cell>
          <cell r="K4904" t="str">
            <v>34.882402</v>
          </cell>
          <cell r="L4904" t="str">
            <v>-95.783463</v>
          </cell>
          <cell r="M4904">
            <v>1707</v>
          </cell>
          <cell r="N4904">
            <v>235</v>
          </cell>
        </row>
        <row r="4905">
          <cell r="A4905" t="str">
            <v>MLD</v>
          </cell>
          <cell r="B4905" t="str">
            <v>KMLD</v>
          </cell>
          <cell r="D4905" t="str">
            <v>Malad City</v>
          </cell>
          <cell r="F4905" t="str">
            <v>Malad City</v>
          </cell>
          <cell r="G4905" t="str">
            <v>-7.0</v>
          </cell>
          <cell r="H4905" t="str">
            <v>США</v>
          </cell>
          <cell r="I4905" t="str">
            <v>United States</v>
          </cell>
          <cell r="J4905" t="str">
            <v>US</v>
          </cell>
          <cell r="K4905" t="str">
            <v>42.170444</v>
          </cell>
          <cell r="L4905" t="str">
            <v>-112.289306</v>
          </cell>
          <cell r="M4905">
            <v>1509</v>
          </cell>
          <cell r="N4905">
            <v>1373</v>
          </cell>
        </row>
        <row r="4906">
          <cell r="A4906" t="str">
            <v>MLE</v>
          </cell>
          <cell r="B4906" t="str">
            <v>VRMM</v>
          </cell>
          <cell r="D4906" t="str">
            <v>Male International</v>
          </cell>
          <cell r="E4906" t="str">
            <v>Мале</v>
          </cell>
          <cell r="F4906" t="str">
            <v>Male</v>
          </cell>
          <cell r="G4906" t="str">
            <v>+5.0</v>
          </cell>
          <cell r="H4906" t="str">
            <v>Мальдивы</v>
          </cell>
          <cell r="I4906" t="str">
            <v>Maldives</v>
          </cell>
          <cell r="J4906" t="str">
            <v>MV</v>
          </cell>
          <cell r="K4906" t="str">
            <v>4.191833</v>
          </cell>
          <cell r="L4906" t="str">
            <v>73.529128</v>
          </cell>
          <cell r="M4906">
            <v>3200</v>
          </cell>
          <cell r="N4906">
            <v>2</v>
          </cell>
        </row>
        <row r="4907">
          <cell r="A4907" t="str">
            <v>MLF</v>
          </cell>
          <cell r="B4907" t="str">
            <v>KMLF</v>
          </cell>
          <cell r="C4907" t="str">
            <v>Милфорд</v>
          </cell>
          <cell r="D4907" t="str">
            <v>Milford</v>
          </cell>
          <cell r="E4907" t="str">
            <v>Милфорд</v>
          </cell>
          <cell r="F4907" t="str">
            <v>Milford</v>
          </cell>
          <cell r="G4907" t="str">
            <v>-7.0</v>
          </cell>
          <cell r="H4907" t="str">
            <v>США</v>
          </cell>
          <cell r="I4907" t="str">
            <v>United States</v>
          </cell>
          <cell r="J4907" t="str">
            <v>US</v>
          </cell>
          <cell r="K4907" t="str">
            <v>38.426633</v>
          </cell>
          <cell r="L4907" t="str">
            <v>-113.012456</v>
          </cell>
          <cell r="M4907">
            <v>1524</v>
          </cell>
          <cell r="N4907">
            <v>1536</v>
          </cell>
        </row>
        <row r="4908">
          <cell r="A4908" t="str">
            <v>MLG</v>
          </cell>
          <cell r="B4908" t="str">
            <v>WARA</v>
          </cell>
          <cell r="D4908" t="str">
            <v>Abdul Rahman Saleh</v>
          </cell>
          <cell r="E4908" t="str">
            <v>Маланг</v>
          </cell>
          <cell r="F4908" t="str">
            <v>Malang</v>
          </cell>
          <cell r="G4908" t="str">
            <v>+8.0</v>
          </cell>
          <cell r="H4908" t="str">
            <v>Индонезия</v>
          </cell>
          <cell r="I4908" t="str">
            <v>Indonesia</v>
          </cell>
          <cell r="J4908" t="str">
            <v>ID</v>
          </cell>
          <cell r="K4908" t="str">
            <v>-7.926556</v>
          </cell>
          <cell r="L4908" t="str">
            <v>112.714514</v>
          </cell>
          <cell r="M4908">
            <v>1950</v>
          </cell>
          <cell r="N4908">
            <v>526</v>
          </cell>
        </row>
        <row r="4909">
          <cell r="A4909" t="str">
            <v>MLH</v>
          </cell>
          <cell r="B4909" t="str">
            <v>LFSB</v>
          </cell>
          <cell r="D4909" t="str">
            <v>EuroAirport</v>
          </cell>
          <cell r="F4909" t="str">
            <v>Basel Mulhouse Freiburg</v>
          </cell>
          <cell r="G4909" t="str">
            <v>+1.0</v>
          </cell>
          <cell r="H4909" t="str">
            <v>Франция</v>
          </cell>
          <cell r="I4909" t="str">
            <v>France</v>
          </cell>
          <cell r="J4909" t="str">
            <v>FR</v>
          </cell>
          <cell r="K4909" t="str">
            <v>47.590000</v>
          </cell>
          <cell r="L4909" t="str">
            <v>7.529167</v>
          </cell>
          <cell r="M4909">
            <v>3900</v>
          </cell>
          <cell r="N4909">
            <v>270</v>
          </cell>
        </row>
        <row r="4910">
          <cell r="A4910" t="str">
            <v>MLI</v>
          </cell>
          <cell r="B4910" t="str">
            <v>KMLI</v>
          </cell>
          <cell r="D4910" t="str">
            <v>Quad-City</v>
          </cell>
          <cell r="F4910" t="str">
            <v>Moline</v>
          </cell>
          <cell r="G4910" t="str">
            <v>+6.0</v>
          </cell>
          <cell r="H4910" t="str">
            <v>США</v>
          </cell>
          <cell r="I4910" t="str">
            <v>United States</v>
          </cell>
          <cell r="J4910" t="str">
            <v>US</v>
          </cell>
          <cell r="K4910" t="str">
            <v>41.448659</v>
          </cell>
          <cell r="L4910" t="str">
            <v>-90.507390</v>
          </cell>
          <cell r="M4910">
            <v>1983</v>
          </cell>
          <cell r="N4910">
            <v>180</v>
          </cell>
        </row>
        <row r="4911">
          <cell r="A4911" t="str">
            <v>MLJ</v>
          </cell>
          <cell r="B4911" t="str">
            <v>KMLJ</v>
          </cell>
          <cell r="D4911" t="str">
            <v>Baldwin County</v>
          </cell>
          <cell r="F4911" t="str">
            <v>Milledgeville</v>
          </cell>
          <cell r="G4911" t="str">
            <v>-5.0</v>
          </cell>
          <cell r="H4911" t="str">
            <v>США</v>
          </cell>
          <cell r="I4911" t="str">
            <v>United States</v>
          </cell>
          <cell r="J4911" t="str">
            <v>US</v>
          </cell>
          <cell r="K4911" t="str">
            <v>33.154167</v>
          </cell>
          <cell r="L4911" t="str">
            <v>-83.240694</v>
          </cell>
          <cell r="M4911">
            <v>1524</v>
          </cell>
          <cell r="N4911">
            <v>117</v>
          </cell>
        </row>
        <row r="4912">
          <cell r="A4912" t="str">
            <v>MLK</v>
          </cell>
          <cell r="B4912" t="str">
            <v>KMLK</v>
          </cell>
          <cell r="C4912" t="str">
            <v>Мальта</v>
          </cell>
          <cell r="D4912" t="str">
            <v>Malta</v>
          </cell>
          <cell r="E4912" t="str">
            <v>Мальта</v>
          </cell>
          <cell r="F4912" t="str">
            <v>Malta</v>
          </cell>
          <cell r="G4912" t="str">
            <v>-7.0</v>
          </cell>
          <cell r="H4912" t="str">
            <v>США</v>
          </cell>
          <cell r="I4912" t="str">
            <v>United States</v>
          </cell>
          <cell r="J4912" t="str">
            <v>US</v>
          </cell>
          <cell r="K4912" t="str">
            <v>48.366944</v>
          </cell>
          <cell r="L4912" t="str">
            <v>-107.919333</v>
          </cell>
          <cell r="M4912">
            <v>1097</v>
          </cell>
          <cell r="N4912">
            <v>687</v>
          </cell>
        </row>
        <row r="4913">
          <cell r="A4913" t="str">
            <v>MLL</v>
          </cell>
          <cell r="B4913" t="str">
            <v>EGSB</v>
          </cell>
          <cell r="C4913" t="str">
            <v>Маршалл</v>
          </cell>
          <cell r="D4913" t="str">
            <v>Marshall</v>
          </cell>
          <cell r="E4913" t="str">
            <v>Маршалл</v>
          </cell>
          <cell r="F4913" t="str">
            <v>Marshall</v>
          </cell>
          <cell r="G4913" t="str">
            <v>-6.0</v>
          </cell>
          <cell r="H4913" t="str">
            <v>США</v>
          </cell>
          <cell r="I4913" t="str">
            <v>United States</v>
          </cell>
          <cell r="J4913" t="str">
            <v>US</v>
          </cell>
          <cell r="K4913" t="str">
            <v>61.883333333333</v>
          </cell>
          <cell r="L4913" t="str">
            <v>-162.06666666667</v>
          </cell>
          <cell r="M4913">
            <v>537</v>
          </cell>
          <cell r="N4913">
            <v>27</v>
          </cell>
        </row>
        <row r="4914">
          <cell r="A4914" t="str">
            <v>MLM</v>
          </cell>
          <cell r="B4914" t="str">
            <v>MMMM</v>
          </cell>
          <cell r="D4914" t="str">
            <v>Francisco J. Mъgica Internacional</v>
          </cell>
          <cell r="E4914" t="str">
            <v>Морелия</v>
          </cell>
          <cell r="F4914" t="str">
            <v>Morelia</v>
          </cell>
          <cell r="G4914" t="str">
            <v>-6.0</v>
          </cell>
          <cell r="H4914" t="str">
            <v>Мексика</v>
          </cell>
          <cell r="I4914" t="str">
            <v>Mexico</v>
          </cell>
          <cell r="J4914" t="str">
            <v>MX</v>
          </cell>
          <cell r="K4914" t="str">
            <v>19.849944</v>
          </cell>
          <cell r="L4914" t="str">
            <v>-101.025500</v>
          </cell>
          <cell r="M4914">
            <v>1500</v>
          </cell>
          <cell r="N4914">
            <v>1839</v>
          </cell>
        </row>
        <row r="4915">
          <cell r="A4915" t="str">
            <v>MLN</v>
          </cell>
          <cell r="B4915" t="str">
            <v>GEML</v>
          </cell>
          <cell r="C4915" t="str">
            <v>Мелийя</v>
          </cell>
          <cell r="D4915" t="str">
            <v>Melilla</v>
          </cell>
          <cell r="E4915" t="str">
            <v>Мелилья</v>
          </cell>
          <cell r="F4915" t="str">
            <v>Melilla</v>
          </cell>
          <cell r="G4915" t="str">
            <v>+1.0</v>
          </cell>
          <cell r="H4915" t="str">
            <v>Испания</v>
          </cell>
          <cell r="I4915" t="str">
            <v>Spain</v>
          </cell>
          <cell r="J4915" t="str">
            <v>ES</v>
          </cell>
          <cell r="K4915" t="str">
            <v>35.279817</v>
          </cell>
          <cell r="L4915" t="str">
            <v>-2.956256</v>
          </cell>
          <cell r="M4915">
            <v>1080</v>
          </cell>
          <cell r="N4915">
            <v>48</v>
          </cell>
        </row>
        <row r="4916">
          <cell r="A4916" t="str">
            <v>MLO</v>
          </cell>
          <cell r="B4916" t="str">
            <v>LGML</v>
          </cell>
          <cell r="C4916" t="str">
            <v>Милос</v>
          </cell>
          <cell r="D4916" t="str">
            <v>Milos</v>
          </cell>
          <cell r="E4916" t="str">
            <v>Милос</v>
          </cell>
          <cell r="F4916" t="str">
            <v>Milos</v>
          </cell>
          <cell r="G4916" t="str">
            <v>+2.0</v>
          </cell>
          <cell r="H4916" t="str">
            <v>Греция</v>
          </cell>
          <cell r="I4916" t="str">
            <v>Greece</v>
          </cell>
          <cell r="J4916" t="str">
            <v>GR</v>
          </cell>
          <cell r="K4916" t="str">
            <v>36.696111</v>
          </cell>
          <cell r="L4916" t="str">
            <v>24.477500</v>
          </cell>
          <cell r="M4916">
            <v>800</v>
          </cell>
          <cell r="N4916">
            <v>4</v>
          </cell>
        </row>
        <row r="4917">
          <cell r="A4917" t="str">
            <v>MLP</v>
          </cell>
          <cell r="B4917" t="str">
            <v>RPMM</v>
          </cell>
          <cell r="C4917" t="str">
            <v>Малабанг</v>
          </cell>
          <cell r="D4917" t="str">
            <v>Malabang</v>
          </cell>
          <cell r="E4917" t="str">
            <v>Малабанг</v>
          </cell>
          <cell r="F4917" t="str">
            <v>Malabang</v>
          </cell>
          <cell r="G4917" t="str">
            <v>-8.0</v>
          </cell>
          <cell r="H4917" t="str">
            <v>Филиппины</v>
          </cell>
          <cell r="I4917" t="str">
            <v>Philippines</v>
          </cell>
          <cell r="J4917" t="str">
            <v>PH</v>
          </cell>
          <cell r="K4917" t="str">
            <v>7.617222</v>
          </cell>
          <cell r="L4917" t="str">
            <v>124.058611</v>
          </cell>
          <cell r="M4917">
            <v>1300</v>
          </cell>
          <cell r="N4917">
            <v>8</v>
          </cell>
        </row>
        <row r="4918">
          <cell r="A4918" t="str">
            <v>MLQ</v>
          </cell>
          <cell r="C4918" t="str">
            <v>Малалауа</v>
          </cell>
          <cell r="D4918" t="str">
            <v>Malalaua</v>
          </cell>
          <cell r="E4918" t="str">
            <v>Малалауа</v>
          </cell>
          <cell r="F4918" t="str">
            <v>Malalaua</v>
          </cell>
          <cell r="G4918" t="str">
            <v>-10.0</v>
          </cell>
          <cell r="H4918" t="str">
            <v>Папуа - Новая Гвинея</v>
          </cell>
          <cell r="I4918" t="str">
            <v>Papua New Guinea</v>
          </cell>
          <cell r="J4918" t="str">
            <v>PG</v>
          </cell>
          <cell r="K4918" t="str">
            <v>-8.067</v>
          </cell>
          <cell r="L4918" t="str">
            <v>146.150</v>
          </cell>
          <cell r="M4918">
            <v>1100</v>
          </cell>
          <cell r="N4918">
            <v>5</v>
          </cell>
        </row>
        <row r="4919">
          <cell r="A4919" t="str">
            <v>MLR</v>
          </cell>
          <cell r="B4919" t="str">
            <v>YMCT</v>
          </cell>
          <cell r="D4919" t="str">
            <v>Millicent</v>
          </cell>
          <cell r="F4919" t="str">
            <v>Millicent</v>
          </cell>
          <cell r="G4919" t="str">
            <v>-9.5</v>
          </cell>
          <cell r="H4919" t="str">
            <v>Австралия</v>
          </cell>
          <cell r="I4919" t="str">
            <v>Australia</v>
          </cell>
          <cell r="J4919" t="str">
            <v>AU</v>
          </cell>
          <cell r="K4919" t="str">
            <v>-37.583611</v>
          </cell>
          <cell r="L4919" t="str">
            <v>140.366111</v>
          </cell>
          <cell r="M4919">
            <v>1200</v>
          </cell>
          <cell r="N4919">
            <v>17</v>
          </cell>
        </row>
        <row r="4920">
          <cell r="A4920" t="str">
            <v>MLS</v>
          </cell>
          <cell r="B4920" t="str">
            <v>KMLS</v>
          </cell>
          <cell r="D4920" t="str">
            <v>Municipal</v>
          </cell>
          <cell r="F4920" t="str">
            <v>Miles City</v>
          </cell>
          <cell r="G4920" t="str">
            <v>+7.0</v>
          </cell>
          <cell r="H4920" t="str">
            <v>США</v>
          </cell>
          <cell r="I4920" t="str">
            <v>United States</v>
          </cell>
          <cell r="J4920" t="str">
            <v>US</v>
          </cell>
          <cell r="K4920" t="str">
            <v>46.427972</v>
          </cell>
          <cell r="L4920" t="str">
            <v>-105.886250</v>
          </cell>
          <cell r="M4920">
            <v>1763</v>
          </cell>
          <cell r="N4920">
            <v>802</v>
          </cell>
        </row>
        <row r="4921">
          <cell r="A4921" t="str">
            <v>MLT</v>
          </cell>
          <cell r="B4921" t="str">
            <v>KMLT</v>
          </cell>
          <cell r="D4921" t="str">
            <v>Millinocket</v>
          </cell>
          <cell r="F4921" t="str">
            <v>Millinocket</v>
          </cell>
          <cell r="G4921" t="str">
            <v>-5.0</v>
          </cell>
          <cell r="H4921" t="str">
            <v>США</v>
          </cell>
          <cell r="I4921" t="str">
            <v>United States</v>
          </cell>
          <cell r="J4921" t="str">
            <v>US</v>
          </cell>
          <cell r="K4921" t="str">
            <v>45.647836</v>
          </cell>
          <cell r="L4921" t="str">
            <v>-68.685562</v>
          </cell>
          <cell r="M4921">
            <v>1433</v>
          </cell>
          <cell r="N4921">
            <v>124</v>
          </cell>
        </row>
        <row r="4922">
          <cell r="A4922" t="str">
            <v>MLU</v>
          </cell>
          <cell r="B4922" t="str">
            <v>KMLU</v>
          </cell>
          <cell r="D4922" t="str">
            <v>Municipal</v>
          </cell>
          <cell r="E4922" t="str">
            <v>Монро</v>
          </cell>
          <cell r="F4922" t="str">
            <v>Monroe</v>
          </cell>
          <cell r="G4922" t="str">
            <v>+6.0</v>
          </cell>
          <cell r="H4922" t="str">
            <v>США</v>
          </cell>
          <cell r="I4922" t="str">
            <v>United States</v>
          </cell>
          <cell r="J4922" t="str">
            <v>US</v>
          </cell>
          <cell r="K4922" t="str">
            <v>32.510866</v>
          </cell>
          <cell r="L4922" t="str">
            <v>-92.037688</v>
          </cell>
          <cell r="M4922">
            <v>2288</v>
          </cell>
          <cell r="N4922">
            <v>24</v>
          </cell>
        </row>
        <row r="4923">
          <cell r="A4923" t="str">
            <v>MLV</v>
          </cell>
          <cell r="B4923" t="str">
            <v>YMEU</v>
          </cell>
          <cell r="D4923" t="str">
            <v>Merluna</v>
          </cell>
          <cell r="F4923" t="str">
            <v>Merluna</v>
          </cell>
          <cell r="G4923" t="str">
            <v>+10.0</v>
          </cell>
          <cell r="H4923" t="str">
            <v>Австралия</v>
          </cell>
          <cell r="I4923" t="str">
            <v>Australia</v>
          </cell>
          <cell r="J4923" t="str">
            <v>AU</v>
          </cell>
          <cell r="K4923" t="str">
            <v>-13.067</v>
          </cell>
          <cell r="L4923" t="str">
            <v>142.450</v>
          </cell>
          <cell r="M4923">
            <v>823</v>
          </cell>
          <cell r="N4923">
            <v>101</v>
          </cell>
        </row>
        <row r="4924">
          <cell r="A4924" t="str">
            <v>MLW</v>
          </cell>
          <cell r="B4924" t="str">
            <v>GLMR</v>
          </cell>
          <cell r="D4924" t="str">
            <v>Sprigg Payne</v>
          </cell>
          <cell r="F4924" t="str">
            <v>Monrovia</v>
          </cell>
          <cell r="G4924" t="str">
            <v>+0.0</v>
          </cell>
          <cell r="H4924" t="str">
            <v>Либерия</v>
          </cell>
          <cell r="I4924" t="str">
            <v>Liberia</v>
          </cell>
          <cell r="J4924" t="str">
            <v>LR</v>
          </cell>
          <cell r="K4924" t="str">
            <v>6.289061</v>
          </cell>
          <cell r="L4924" t="str">
            <v>-10.758722</v>
          </cell>
          <cell r="M4924">
            <v>1828</v>
          </cell>
          <cell r="N4924">
            <v>8</v>
          </cell>
        </row>
        <row r="4925">
          <cell r="A4925" t="str">
            <v>MLX</v>
          </cell>
          <cell r="B4925" t="str">
            <v>LTAT</v>
          </cell>
          <cell r="C4925" t="str">
            <v>Малатия</v>
          </cell>
          <cell r="D4925" t="str">
            <v>Malatya</v>
          </cell>
          <cell r="E4925" t="str">
            <v>Малатия</v>
          </cell>
          <cell r="F4925" t="str">
            <v>Malatya</v>
          </cell>
          <cell r="G4925" t="str">
            <v>+2.0</v>
          </cell>
          <cell r="H4925" t="str">
            <v>Турция</v>
          </cell>
          <cell r="I4925" t="str">
            <v>Turkey</v>
          </cell>
          <cell r="J4925" t="str">
            <v>TR</v>
          </cell>
          <cell r="K4925" t="str">
            <v>38.435347</v>
          </cell>
          <cell r="L4925" t="str">
            <v>38.091006</v>
          </cell>
          <cell r="M4925">
            <v>2316</v>
          </cell>
          <cell r="N4925">
            <v>862</v>
          </cell>
        </row>
        <row r="4926">
          <cell r="A4926" t="str">
            <v>MLY</v>
          </cell>
          <cell r="B4926" t="str">
            <v>PAML</v>
          </cell>
          <cell r="D4926" t="str">
            <v>Manley Hot Springs</v>
          </cell>
          <cell r="F4926" t="str">
            <v>Manley Hot Springs</v>
          </cell>
          <cell r="G4926" t="str">
            <v>-9.0</v>
          </cell>
          <cell r="H4926" t="str">
            <v>США</v>
          </cell>
          <cell r="I4926" t="str">
            <v>United States</v>
          </cell>
          <cell r="J4926" t="str">
            <v>US</v>
          </cell>
          <cell r="K4926" t="str">
            <v>64.997564</v>
          </cell>
          <cell r="L4926" t="str">
            <v>-150.644130</v>
          </cell>
          <cell r="M4926">
            <v>841</v>
          </cell>
          <cell r="N4926">
            <v>82</v>
          </cell>
        </row>
        <row r="4927">
          <cell r="A4927" t="str">
            <v>MLZ</v>
          </cell>
          <cell r="B4927" t="str">
            <v>SUMO</v>
          </cell>
          <cell r="C4927" t="str">
            <v>Мело</v>
          </cell>
          <cell r="D4927" t="str">
            <v>Melo</v>
          </cell>
          <cell r="E4927" t="str">
            <v>Мело</v>
          </cell>
          <cell r="F4927" t="str">
            <v>Melo</v>
          </cell>
          <cell r="G4927" t="str">
            <v>-2.0</v>
          </cell>
          <cell r="H4927" t="str">
            <v>Уругвай</v>
          </cell>
          <cell r="I4927" t="str">
            <v>Uruguay</v>
          </cell>
          <cell r="J4927" t="str">
            <v>UY</v>
          </cell>
          <cell r="K4927" t="str">
            <v>-32.337882</v>
          </cell>
          <cell r="L4927" t="str">
            <v>-54.216678</v>
          </cell>
          <cell r="M4927">
            <v>1500</v>
          </cell>
          <cell r="N4927">
            <v>111</v>
          </cell>
        </row>
        <row r="4928">
          <cell r="A4928" t="str">
            <v>MMB</v>
          </cell>
          <cell r="B4928" t="str">
            <v>RJCM</v>
          </cell>
          <cell r="C4928" t="str">
            <v>Меманбецу</v>
          </cell>
          <cell r="D4928" t="str">
            <v>Memanbetsu</v>
          </cell>
          <cell r="E4928" t="str">
            <v>Меманбецу</v>
          </cell>
          <cell r="F4928" t="str">
            <v>Memanbetsu</v>
          </cell>
          <cell r="G4928" t="str">
            <v>+9.0</v>
          </cell>
          <cell r="H4928" t="str">
            <v>Япония</v>
          </cell>
          <cell r="I4928" t="str">
            <v>Japan</v>
          </cell>
          <cell r="J4928" t="str">
            <v>JP</v>
          </cell>
          <cell r="K4928" t="str">
            <v>43.880606</v>
          </cell>
          <cell r="L4928" t="str">
            <v>144.164053</v>
          </cell>
          <cell r="M4928">
            <v>1999</v>
          </cell>
          <cell r="N4928">
            <v>41</v>
          </cell>
        </row>
        <row r="4929">
          <cell r="A4929" t="str">
            <v>MMC</v>
          </cell>
          <cell r="B4929" t="str">
            <v>MMDM</v>
          </cell>
          <cell r="C4929" t="str">
            <v>Сиудад-Манте</v>
          </cell>
          <cell r="D4929" t="str">
            <v>Ciudad Mante</v>
          </cell>
          <cell r="E4929" t="str">
            <v>Сиудад-Манте</v>
          </cell>
          <cell r="F4929" t="str">
            <v>Ciudad Mante</v>
          </cell>
          <cell r="G4929" t="str">
            <v>+6.0</v>
          </cell>
          <cell r="H4929" t="str">
            <v>Мексика</v>
          </cell>
          <cell r="I4929" t="str">
            <v>Mexico</v>
          </cell>
          <cell r="J4929" t="str">
            <v>MX</v>
          </cell>
          <cell r="K4929" t="str">
            <v>22.740367</v>
          </cell>
          <cell r="L4929" t="str">
            <v>-99.018228</v>
          </cell>
          <cell r="M4929">
            <v>1200</v>
          </cell>
          <cell r="N4929">
            <v>104</v>
          </cell>
        </row>
        <row r="4930">
          <cell r="A4930" t="str">
            <v>MMD</v>
          </cell>
          <cell r="B4930" t="str">
            <v>ROMD</v>
          </cell>
          <cell r="D4930" t="str">
            <v>Maridor</v>
          </cell>
          <cell r="F4930" t="str">
            <v>Minami Daito</v>
          </cell>
          <cell r="G4930" t="str">
            <v>+9.0</v>
          </cell>
          <cell r="H4930" t="str">
            <v>Япония</v>
          </cell>
          <cell r="I4930" t="str">
            <v>Japan</v>
          </cell>
          <cell r="J4930" t="str">
            <v>JP</v>
          </cell>
          <cell r="K4930" t="str">
            <v>25.846533</v>
          </cell>
          <cell r="L4930" t="str">
            <v>131.263494</v>
          </cell>
          <cell r="M4930">
            <v>800</v>
          </cell>
          <cell r="N4930">
            <v>51</v>
          </cell>
        </row>
        <row r="4931">
          <cell r="A4931" t="str">
            <v>MME</v>
          </cell>
          <cell r="B4931" t="str">
            <v>EGNV</v>
          </cell>
          <cell r="D4931" t="str">
            <v>Durham Tees Valley</v>
          </cell>
          <cell r="F4931" t="str">
            <v>Teesside, Durham</v>
          </cell>
          <cell r="G4931" t="str">
            <v>+0.0</v>
          </cell>
          <cell r="H4931" t="str">
            <v>Великобритания</v>
          </cell>
          <cell r="I4931" t="str">
            <v>United Kingdom</v>
          </cell>
          <cell r="J4931" t="str">
            <v>GB</v>
          </cell>
          <cell r="K4931" t="str">
            <v>54.509189</v>
          </cell>
          <cell r="L4931" t="str">
            <v>-1.429406</v>
          </cell>
          <cell r="N4931">
            <v>37</v>
          </cell>
        </row>
        <row r="4932">
          <cell r="A4932" t="str">
            <v>MMF</v>
          </cell>
          <cell r="B4932" t="str">
            <v>FKKF</v>
          </cell>
          <cell r="C4932" t="str">
            <v>Мамфе</v>
          </cell>
          <cell r="D4932" t="str">
            <v>Mamfe</v>
          </cell>
          <cell r="E4932" t="str">
            <v>Мамфе</v>
          </cell>
          <cell r="F4932" t="str">
            <v>Mamfe</v>
          </cell>
          <cell r="G4932" t="str">
            <v>+1.0</v>
          </cell>
          <cell r="H4932" t="str">
            <v>Камерун</v>
          </cell>
          <cell r="I4932" t="str">
            <v>Cameroon</v>
          </cell>
          <cell r="J4932" t="str">
            <v>CM</v>
          </cell>
          <cell r="K4932" t="str">
            <v>5.704167</v>
          </cell>
          <cell r="L4932" t="str">
            <v>9.306389</v>
          </cell>
          <cell r="M4932">
            <v>1370</v>
          </cell>
          <cell r="N4932">
            <v>126</v>
          </cell>
        </row>
        <row r="4933">
          <cell r="A4933" t="str">
            <v>MMG</v>
          </cell>
          <cell r="B4933" t="str">
            <v>YMOG</v>
          </cell>
          <cell r="D4933" t="str">
            <v>Mount Magnet</v>
          </cell>
          <cell r="F4933" t="str">
            <v>Mount Magnet</v>
          </cell>
          <cell r="G4933" t="str">
            <v>-8.0</v>
          </cell>
          <cell r="H4933" t="str">
            <v>Австралия</v>
          </cell>
          <cell r="I4933" t="str">
            <v>Australia</v>
          </cell>
          <cell r="J4933" t="str">
            <v>AU</v>
          </cell>
          <cell r="K4933" t="str">
            <v>-28.116111</v>
          </cell>
          <cell r="L4933" t="str">
            <v>117.841667</v>
          </cell>
          <cell r="M4933">
            <v>1533</v>
          </cell>
          <cell r="N4933">
            <v>413</v>
          </cell>
        </row>
        <row r="4934">
          <cell r="A4934" t="str">
            <v>MMH</v>
          </cell>
          <cell r="B4934" t="str">
            <v>KMMH</v>
          </cell>
          <cell r="C4934" t="str">
            <v>Маммот Лейкс</v>
          </cell>
          <cell r="D4934" t="str">
            <v>Mammoth Lakes</v>
          </cell>
          <cell r="E4934" t="str">
            <v>Маммот Лейкс</v>
          </cell>
          <cell r="F4934" t="str">
            <v>Mammoth Lakes</v>
          </cell>
          <cell r="G4934" t="str">
            <v>-8.0</v>
          </cell>
          <cell r="H4934" t="str">
            <v>США</v>
          </cell>
          <cell r="I4934" t="str">
            <v>United States</v>
          </cell>
          <cell r="J4934" t="str">
            <v>US</v>
          </cell>
          <cell r="K4934" t="str">
            <v>37.624049</v>
          </cell>
          <cell r="L4934" t="str">
            <v>-118.837772</v>
          </cell>
          <cell r="M4934">
            <v>2134</v>
          </cell>
          <cell r="N4934">
            <v>2173</v>
          </cell>
        </row>
        <row r="4935">
          <cell r="A4935" t="str">
            <v>MMI</v>
          </cell>
          <cell r="B4935" t="str">
            <v>KMMI</v>
          </cell>
          <cell r="D4935" t="str">
            <v>McMinn County</v>
          </cell>
          <cell r="E4935" t="str">
            <v>Афины</v>
          </cell>
          <cell r="F4935" t="str">
            <v>Athens</v>
          </cell>
          <cell r="G4935" t="str">
            <v>+2.0</v>
          </cell>
          <cell r="H4935" t="str">
            <v>Греция</v>
          </cell>
          <cell r="I4935" t="str">
            <v>Greece</v>
          </cell>
          <cell r="J4935" t="str">
            <v>GR</v>
          </cell>
          <cell r="K4935" t="str">
            <v>35.399194</v>
          </cell>
          <cell r="L4935" t="str">
            <v>-84.561778</v>
          </cell>
          <cell r="M4935">
            <v>1433</v>
          </cell>
          <cell r="N4935">
            <v>267</v>
          </cell>
        </row>
        <row r="4936">
          <cell r="A4936" t="str">
            <v>MMJ</v>
          </cell>
          <cell r="B4936" t="str">
            <v>RJAF</v>
          </cell>
          <cell r="C4936" t="str">
            <v>Мацумото</v>
          </cell>
          <cell r="D4936" t="str">
            <v>Matsumoto</v>
          </cell>
          <cell r="E4936" t="str">
            <v>Матсумото</v>
          </cell>
          <cell r="F4936" t="str">
            <v>Matsumoto</v>
          </cell>
          <cell r="G4936" t="str">
            <v>+9.0</v>
          </cell>
          <cell r="H4936" t="str">
            <v>Япония</v>
          </cell>
          <cell r="I4936" t="str">
            <v>Japan</v>
          </cell>
          <cell r="J4936" t="str">
            <v>JP</v>
          </cell>
          <cell r="K4936" t="str">
            <v>36.166758</v>
          </cell>
          <cell r="L4936" t="str">
            <v>137.922669</v>
          </cell>
          <cell r="M4936">
            <v>1500</v>
          </cell>
          <cell r="N4936">
            <v>665</v>
          </cell>
        </row>
        <row r="4937">
          <cell r="A4937" t="str">
            <v>MMK</v>
          </cell>
          <cell r="B4937" t="str">
            <v>ULMM</v>
          </cell>
          <cell r="C4937" t="str">
            <v>Мурманск</v>
          </cell>
          <cell r="D4937" t="str">
            <v>Murmansk Airport Murmashi</v>
          </cell>
          <cell r="E4937" t="str">
            <v>Мурманск</v>
          </cell>
          <cell r="F4937" t="str">
            <v>Murmansk</v>
          </cell>
          <cell r="G4937" t="str">
            <v>+3.0</v>
          </cell>
          <cell r="H4937" t="str">
            <v>Россия</v>
          </cell>
          <cell r="I4937" t="str">
            <v>Russian Federation</v>
          </cell>
          <cell r="J4937" t="str">
            <v>RU</v>
          </cell>
          <cell r="K4937" t="str">
            <v>68.781672</v>
          </cell>
          <cell r="L4937" t="str">
            <v>32.750822</v>
          </cell>
          <cell r="M4937">
            <v>762</v>
          </cell>
          <cell r="N4937">
            <v>81</v>
          </cell>
        </row>
        <row r="4938">
          <cell r="A4938" t="str">
            <v>MML</v>
          </cell>
          <cell r="B4938" t="str">
            <v>KMML</v>
          </cell>
          <cell r="D4938" t="str">
            <v>Municipal-Ryan Field</v>
          </cell>
          <cell r="E4938" t="str">
            <v>Маршалл</v>
          </cell>
          <cell r="F4938" t="str">
            <v>Marshall</v>
          </cell>
          <cell r="G4938" t="str">
            <v>-6.0</v>
          </cell>
          <cell r="H4938" t="str">
            <v>США</v>
          </cell>
          <cell r="I4938" t="str">
            <v>United States</v>
          </cell>
          <cell r="J4938" t="str">
            <v>US</v>
          </cell>
          <cell r="K4938" t="str">
            <v>44.451730</v>
          </cell>
          <cell r="L4938" t="str">
            <v>-95.824420</v>
          </cell>
          <cell r="M4938">
            <v>1543</v>
          </cell>
          <cell r="N4938">
            <v>361</v>
          </cell>
        </row>
        <row r="4939">
          <cell r="A4939" t="str">
            <v>MMM</v>
          </cell>
          <cell r="B4939" t="str">
            <v>YMMU</v>
          </cell>
          <cell r="D4939" t="str">
            <v>Middlemount</v>
          </cell>
          <cell r="F4939" t="str">
            <v>Middlemount</v>
          </cell>
          <cell r="G4939" t="str">
            <v>-10.0</v>
          </cell>
          <cell r="H4939" t="str">
            <v>Австралия</v>
          </cell>
          <cell r="I4939" t="str">
            <v>Australia</v>
          </cell>
          <cell r="J4939" t="str">
            <v>AU</v>
          </cell>
          <cell r="K4939" t="str">
            <v>-22.802500</v>
          </cell>
          <cell r="L4939" t="str">
            <v>148.704722</v>
          </cell>
          <cell r="M4939">
            <v>1550</v>
          </cell>
          <cell r="N4939">
            <v>167</v>
          </cell>
        </row>
        <row r="4940">
          <cell r="A4940" t="str">
            <v>MMN</v>
          </cell>
          <cell r="B4940" t="str">
            <v>SNFM</v>
          </cell>
          <cell r="D4940" t="str">
            <v>Minute Man Airfield</v>
          </cell>
          <cell r="F4940" t="str">
            <v>Stow</v>
          </cell>
          <cell r="G4940" t="str">
            <v>+5.0</v>
          </cell>
          <cell r="H4940" t="str">
            <v>США</v>
          </cell>
          <cell r="I4940" t="str">
            <v>United States</v>
          </cell>
          <cell r="J4940" t="str">
            <v>US</v>
          </cell>
          <cell r="K4940" t="str">
            <v>42.433333333333</v>
          </cell>
          <cell r="L4940" t="str">
            <v>-71.502777777778</v>
          </cell>
          <cell r="M4940">
            <v>844</v>
          </cell>
          <cell r="N4940">
            <v>82</v>
          </cell>
        </row>
        <row r="4941">
          <cell r="A4941" t="str">
            <v>MMO</v>
          </cell>
          <cell r="B4941" t="str">
            <v>GVMA</v>
          </cell>
          <cell r="D4941" t="str">
            <v>Vila Do Maio</v>
          </cell>
          <cell r="F4941" t="str">
            <v>Maio</v>
          </cell>
          <cell r="G4941" t="str">
            <v>-1.0</v>
          </cell>
          <cell r="H4941" t="str">
            <v>Кабо-Верде</v>
          </cell>
          <cell r="I4941" t="str">
            <v>Cape Verde</v>
          </cell>
          <cell r="J4941" t="str">
            <v>CV</v>
          </cell>
          <cell r="K4941" t="str">
            <v>15.155928</v>
          </cell>
          <cell r="L4941" t="str">
            <v>-23.213703</v>
          </cell>
          <cell r="M4941">
            <v>1400</v>
          </cell>
          <cell r="N4941">
            <v>11</v>
          </cell>
        </row>
        <row r="4942">
          <cell r="A4942" t="str">
            <v>MMP</v>
          </cell>
          <cell r="B4942" t="str">
            <v>SKIO</v>
          </cell>
          <cell r="D4942" t="str">
            <v>Mompos</v>
          </cell>
          <cell r="F4942" t="str">
            <v>Mompos</v>
          </cell>
          <cell r="G4942" t="str">
            <v>-5.0</v>
          </cell>
          <cell r="H4942" t="str">
            <v>Колумбия</v>
          </cell>
          <cell r="I4942" t="str">
            <v>Colombia</v>
          </cell>
          <cell r="J4942" t="str">
            <v>CO</v>
          </cell>
          <cell r="K4942" t="str">
            <v>9.268781</v>
          </cell>
          <cell r="L4942" t="str">
            <v>-74.652336</v>
          </cell>
          <cell r="M4942">
            <v>1240</v>
          </cell>
          <cell r="N4942">
            <v>20</v>
          </cell>
        </row>
        <row r="4943">
          <cell r="A4943" t="str">
            <v>MMQ</v>
          </cell>
          <cell r="B4943" t="str">
            <v>FLBA</v>
          </cell>
          <cell r="D4943" t="str">
            <v>Mbala</v>
          </cell>
          <cell r="F4943" t="str">
            <v>Mbala</v>
          </cell>
          <cell r="G4943" t="str">
            <v>+2.0</v>
          </cell>
          <cell r="H4943" t="str">
            <v>Замбия</v>
          </cell>
          <cell r="I4943" t="str">
            <v>Zambia</v>
          </cell>
          <cell r="J4943" t="str">
            <v>ZM</v>
          </cell>
          <cell r="K4943" t="str">
            <v>-8.859167</v>
          </cell>
          <cell r="L4943" t="str">
            <v>31.336389</v>
          </cell>
          <cell r="M4943">
            <v>2612</v>
          </cell>
          <cell r="N4943">
            <v>1661</v>
          </cell>
        </row>
        <row r="4944">
          <cell r="A4944" t="str">
            <v>MMR</v>
          </cell>
          <cell r="D4944" t="str">
            <v>Camp Maybry AHP</v>
          </cell>
          <cell r="E4944" t="str">
            <v>Остин</v>
          </cell>
          <cell r="F4944" t="str">
            <v>Austin</v>
          </cell>
          <cell r="G4944" t="str">
            <v>-6.0</v>
          </cell>
          <cell r="H4944" t="str">
            <v>США</v>
          </cell>
          <cell r="I4944" t="str">
            <v>United States</v>
          </cell>
          <cell r="J4944" t="str">
            <v>US</v>
          </cell>
          <cell r="K4944">
            <v>0</v>
          </cell>
          <cell r="L4944">
            <v>0</v>
          </cell>
        </row>
        <row r="4945">
          <cell r="A4945" t="str">
            <v>MMS</v>
          </cell>
          <cell r="B4945" t="str">
            <v>KMMS</v>
          </cell>
          <cell r="D4945" t="str">
            <v>Selfs</v>
          </cell>
          <cell r="F4945" t="str">
            <v>Marks</v>
          </cell>
          <cell r="G4945" t="str">
            <v>+0.0</v>
          </cell>
          <cell r="H4945" t="str">
            <v>США</v>
          </cell>
          <cell r="I4945" t="str">
            <v>United States</v>
          </cell>
          <cell r="J4945" t="str">
            <v>US</v>
          </cell>
          <cell r="K4945" t="str">
            <v>34.231456</v>
          </cell>
          <cell r="L4945" t="str">
            <v>-90.289562</v>
          </cell>
          <cell r="N4945">
            <v>49</v>
          </cell>
        </row>
        <row r="4946">
          <cell r="A4946" t="str">
            <v>MMT</v>
          </cell>
          <cell r="B4946" t="str">
            <v>KMMT</v>
          </cell>
          <cell r="D4946" t="str">
            <v>Mc Entire ANG Base</v>
          </cell>
          <cell r="E4946" t="str">
            <v>Колумбия</v>
          </cell>
          <cell r="F4946" t="str">
            <v>Columbia</v>
          </cell>
          <cell r="G4946" t="str">
            <v>-6.0</v>
          </cell>
          <cell r="H4946" t="str">
            <v>США</v>
          </cell>
          <cell r="I4946" t="str">
            <v>United States</v>
          </cell>
          <cell r="J4946" t="str">
            <v>US</v>
          </cell>
          <cell r="K4946" t="str">
            <v>33.918819</v>
          </cell>
          <cell r="L4946" t="str">
            <v>-80.800597</v>
          </cell>
          <cell r="N4946">
            <v>77</v>
          </cell>
        </row>
        <row r="4947">
          <cell r="A4947" t="str">
            <v>MMU</v>
          </cell>
          <cell r="B4947" t="str">
            <v>KMMU</v>
          </cell>
          <cell r="D4947" t="str">
            <v>Municipal</v>
          </cell>
          <cell r="F4947" t="str">
            <v>Morristown</v>
          </cell>
          <cell r="G4947" t="str">
            <v>-5.0</v>
          </cell>
          <cell r="H4947" t="str">
            <v>США</v>
          </cell>
          <cell r="I4947" t="str">
            <v>United States</v>
          </cell>
          <cell r="J4947" t="str">
            <v>US</v>
          </cell>
          <cell r="K4947" t="str">
            <v>40.799350</v>
          </cell>
          <cell r="L4947" t="str">
            <v>-74.414875</v>
          </cell>
          <cell r="M4947">
            <v>1828</v>
          </cell>
          <cell r="N4947">
            <v>57</v>
          </cell>
        </row>
        <row r="4948">
          <cell r="A4948" t="str">
            <v>MMV</v>
          </cell>
          <cell r="B4948" t="str">
            <v>KMMV</v>
          </cell>
          <cell r="D4948" t="str">
            <v>Mal</v>
          </cell>
          <cell r="F4948" t="str">
            <v>Mal</v>
          </cell>
          <cell r="G4948" t="str">
            <v>-4.0</v>
          </cell>
          <cell r="H4948" t="str">
            <v>Венесуэла</v>
          </cell>
          <cell r="I4948" t="str">
            <v>Venezuela</v>
          </cell>
          <cell r="J4948" t="str">
            <v>VE</v>
          </cell>
          <cell r="K4948" t="str">
            <v>45.194444</v>
          </cell>
          <cell r="L4948" t="str">
            <v>-123.135944</v>
          </cell>
          <cell r="N4948">
            <v>50</v>
          </cell>
        </row>
        <row r="4949">
          <cell r="A4949" t="str">
            <v>MMW</v>
          </cell>
          <cell r="C4949" t="str">
            <v>Мома</v>
          </cell>
          <cell r="D4949" t="str">
            <v>Moma</v>
          </cell>
          <cell r="E4949" t="str">
            <v>Мома</v>
          </cell>
          <cell r="F4949" t="str">
            <v>Moma</v>
          </cell>
          <cell r="G4949" t="str">
            <v>-2.0</v>
          </cell>
          <cell r="H4949" t="str">
            <v>Мозамбик</v>
          </cell>
          <cell r="I4949" t="str">
            <v>Mozambique</v>
          </cell>
          <cell r="J4949" t="str">
            <v>MZ</v>
          </cell>
          <cell r="K4949" t="str">
            <v>-16.733</v>
          </cell>
          <cell r="L4949" t="str">
            <v>39.217</v>
          </cell>
          <cell r="M4949">
            <v>800</v>
          </cell>
          <cell r="N4949">
            <v>5</v>
          </cell>
        </row>
        <row r="4950">
          <cell r="A4950" t="str">
            <v>MMX</v>
          </cell>
          <cell r="B4950" t="str">
            <v>ESMS</v>
          </cell>
          <cell r="D4950" t="str">
            <v>Sturup</v>
          </cell>
          <cell r="E4950" t="str">
            <v>Малмо</v>
          </cell>
          <cell r="F4950" t="str">
            <v>Malmo</v>
          </cell>
          <cell r="G4950" t="str">
            <v>+1.0</v>
          </cell>
          <cell r="H4950" t="str">
            <v>Швеция</v>
          </cell>
          <cell r="I4950" t="str">
            <v>Sweden</v>
          </cell>
          <cell r="J4950" t="str">
            <v>SE</v>
          </cell>
          <cell r="K4950" t="str">
            <v>55.530193</v>
          </cell>
          <cell r="L4950" t="str">
            <v>13.371639</v>
          </cell>
          <cell r="M4950">
            <v>2800</v>
          </cell>
          <cell r="N4950">
            <v>72</v>
          </cell>
        </row>
        <row r="4951">
          <cell r="A4951" t="str">
            <v>MMY</v>
          </cell>
          <cell r="B4951" t="str">
            <v>ROMY</v>
          </cell>
          <cell r="D4951" t="str">
            <v>Hirara</v>
          </cell>
          <cell r="F4951" t="str">
            <v>Miyako Jima</v>
          </cell>
          <cell r="G4951" t="str">
            <v>+9.0</v>
          </cell>
          <cell r="H4951" t="str">
            <v>Япония</v>
          </cell>
          <cell r="I4951" t="str">
            <v>Japan</v>
          </cell>
          <cell r="J4951" t="str">
            <v>JP</v>
          </cell>
          <cell r="K4951" t="str">
            <v>24.782833</v>
          </cell>
          <cell r="L4951" t="str">
            <v>125.295111</v>
          </cell>
          <cell r="M4951">
            <v>1999</v>
          </cell>
          <cell r="N4951">
            <v>46</v>
          </cell>
        </row>
        <row r="4952">
          <cell r="A4952" t="str">
            <v>MMZ</v>
          </cell>
          <cell r="B4952" t="str">
            <v>OAMN</v>
          </cell>
          <cell r="C4952" t="str">
            <v>Меймене</v>
          </cell>
          <cell r="D4952" t="str">
            <v>Maimana</v>
          </cell>
          <cell r="E4952" t="str">
            <v>Меймене</v>
          </cell>
          <cell r="F4952" t="str">
            <v>Maimana</v>
          </cell>
          <cell r="G4952" t="str">
            <v>-4.5</v>
          </cell>
          <cell r="H4952" t="str">
            <v>Афганистан</v>
          </cell>
          <cell r="I4952" t="str">
            <v>Afghanistan</v>
          </cell>
          <cell r="J4952" t="str">
            <v>AF</v>
          </cell>
          <cell r="K4952" t="str">
            <v>35.938611</v>
          </cell>
          <cell r="L4952" t="str">
            <v>64.769166</v>
          </cell>
          <cell r="M4952">
            <v>2042</v>
          </cell>
          <cell r="N4952">
            <v>839</v>
          </cell>
        </row>
        <row r="4953">
          <cell r="A4953" t="str">
            <v>MNA</v>
          </cell>
          <cell r="B4953" t="str">
            <v>WAMN</v>
          </cell>
          <cell r="C4953" t="str">
            <v>Меланггуане</v>
          </cell>
          <cell r="D4953" t="str">
            <v>Melangguane</v>
          </cell>
          <cell r="E4953" t="str">
            <v>Меланггуане</v>
          </cell>
          <cell r="F4953" t="str">
            <v>Melangguane</v>
          </cell>
          <cell r="G4953" t="str">
            <v>+8.0</v>
          </cell>
          <cell r="H4953" t="str">
            <v>Индонезия</v>
          </cell>
          <cell r="I4953" t="str">
            <v>Indonesia</v>
          </cell>
          <cell r="J4953" t="str">
            <v>ID</v>
          </cell>
          <cell r="K4953" t="str">
            <v>4.006944</v>
          </cell>
          <cell r="L4953" t="str">
            <v>126.673056</v>
          </cell>
          <cell r="M4953">
            <v>850</v>
          </cell>
          <cell r="N4953">
            <v>1</v>
          </cell>
        </row>
        <row r="4954">
          <cell r="A4954" t="str">
            <v>MNB</v>
          </cell>
          <cell r="B4954" t="str">
            <v>FZAG</v>
          </cell>
          <cell r="C4954" t="str">
            <v>Моанда</v>
          </cell>
          <cell r="D4954" t="str">
            <v>Moanda</v>
          </cell>
          <cell r="E4954" t="str">
            <v>Моанда</v>
          </cell>
          <cell r="F4954" t="str">
            <v>Moanda</v>
          </cell>
          <cell r="G4954" t="str">
            <v>+1.0</v>
          </cell>
          <cell r="H4954" t="str">
            <v>Демократическая республика Конго</v>
          </cell>
          <cell r="I4954" t="str">
            <v>Democratic Republic Of Congo</v>
          </cell>
          <cell r="J4954" t="str">
            <v>CD</v>
          </cell>
          <cell r="K4954" t="str">
            <v>-5.930858</v>
          </cell>
          <cell r="L4954" t="str">
            <v>12.351789</v>
          </cell>
          <cell r="M4954">
            <v>1478</v>
          </cell>
          <cell r="N4954">
            <v>27</v>
          </cell>
        </row>
        <row r="4955">
          <cell r="A4955" t="str">
            <v>MNC</v>
          </cell>
          <cell r="B4955" t="str">
            <v>FQNC</v>
          </cell>
          <cell r="C4955" t="str">
            <v>Накала</v>
          </cell>
          <cell r="D4955" t="str">
            <v>Nacala</v>
          </cell>
          <cell r="E4955" t="str">
            <v>Накала</v>
          </cell>
          <cell r="F4955" t="str">
            <v>Nacala</v>
          </cell>
          <cell r="G4955" t="str">
            <v>+2.0</v>
          </cell>
          <cell r="H4955" t="str">
            <v>Мозамбик</v>
          </cell>
          <cell r="I4955" t="str">
            <v>Mozambique</v>
          </cell>
          <cell r="J4955" t="str">
            <v>MZ</v>
          </cell>
          <cell r="K4955" t="str">
            <v>-14.488233</v>
          </cell>
          <cell r="L4955" t="str">
            <v>40.712250</v>
          </cell>
          <cell r="M4955">
            <v>2500</v>
          </cell>
          <cell r="N4955">
            <v>125</v>
          </cell>
        </row>
        <row r="4956">
          <cell r="A4956" t="str">
            <v>MND</v>
          </cell>
          <cell r="D4956" t="str">
            <v>Medina</v>
          </cell>
          <cell r="F4956" t="str">
            <v>Medina</v>
          </cell>
          <cell r="G4956" t="str">
            <v>-5.0</v>
          </cell>
          <cell r="H4956" t="str">
            <v>Колумбия</v>
          </cell>
          <cell r="I4956" t="str">
            <v>Colombia</v>
          </cell>
          <cell r="J4956" t="str">
            <v>CO</v>
          </cell>
          <cell r="K4956" t="str">
            <v>4.483</v>
          </cell>
          <cell r="L4956" t="str">
            <v>-73.333</v>
          </cell>
          <cell r="M4956">
            <v>1144</v>
          </cell>
          <cell r="N4956">
            <v>457</v>
          </cell>
        </row>
        <row r="4957">
          <cell r="A4957" t="str">
            <v>MNE</v>
          </cell>
          <cell r="B4957" t="str">
            <v>YMUG</v>
          </cell>
          <cell r="D4957" t="str">
            <v>Mungeranie</v>
          </cell>
          <cell r="F4957" t="str">
            <v>Mungeranie</v>
          </cell>
          <cell r="G4957" t="str">
            <v>-9.5</v>
          </cell>
          <cell r="H4957" t="str">
            <v>Австралия</v>
          </cell>
          <cell r="I4957" t="str">
            <v>Australia</v>
          </cell>
          <cell r="J4957" t="str">
            <v>AU</v>
          </cell>
          <cell r="K4957" t="str">
            <v>-28.009167</v>
          </cell>
          <cell r="L4957" t="str">
            <v>138.657222</v>
          </cell>
        </row>
        <row r="4958">
          <cell r="A4958" t="str">
            <v>MNF</v>
          </cell>
          <cell r="B4958" t="str">
            <v>NFMA</v>
          </cell>
          <cell r="D4958" t="str">
            <v>Mana Island Airstrip</v>
          </cell>
          <cell r="E4958" t="str">
            <v>Остров Мана</v>
          </cell>
          <cell r="F4958" t="str">
            <v>Mana Island</v>
          </cell>
          <cell r="G4958" t="str">
            <v>+12.0</v>
          </cell>
          <cell r="H4958" t="str">
            <v>Фиджи</v>
          </cell>
          <cell r="I4958" t="str">
            <v>Fiji</v>
          </cell>
          <cell r="J4958" t="str">
            <v>FJ</v>
          </cell>
          <cell r="K4958" t="str">
            <v>-17.673056</v>
          </cell>
          <cell r="L4958" t="str">
            <v>177.098333</v>
          </cell>
        </row>
        <row r="4959">
          <cell r="A4959" t="str">
            <v>MNG</v>
          </cell>
          <cell r="B4959" t="str">
            <v>YMGD</v>
          </cell>
          <cell r="D4959" t="str">
            <v>Maningrida</v>
          </cell>
          <cell r="F4959" t="str">
            <v>Maningrida</v>
          </cell>
          <cell r="G4959" t="str">
            <v>-9.5</v>
          </cell>
          <cell r="H4959" t="str">
            <v>Австралия</v>
          </cell>
          <cell r="I4959" t="str">
            <v>Australia</v>
          </cell>
          <cell r="J4959" t="str">
            <v>AU</v>
          </cell>
          <cell r="K4959" t="str">
            <v>-12.056111</v>
          </cell>
          <cell r="L4959" t="str">
            <v>134.234167</v>
          </cell>
          <cell r="M4959">
            <v>1524</v>
          </cell>
          <cell r="N4959">
            <v>37</v>
          </cell>
        </row>
        <row r="4960">
          <cell r="A4960" t="str">
            <v>MNH</v>
          </cell>
          <cell r="C4960" t="str">
            <v>Миннерия</v>
          </cell>
          <cell r="D4960" t="str">
            <v>Minneriya</v>
          </cell>
          <cell r="E4960" t="str">
            <v>Миннерия</v>
          </cell>
          <cell r="F4960" t="str">
            <v>Minneriya</v>
          </cell>
          <cell r="G4960" t="str">
            <v>-5.5</v>
          </cell>
          <cell r="H4960" t="str">
            <v>Шри-Ланка</v>
          </cell>
          <cell r="I4960" t="str">
            <v>Sri Lanka</v>
          </cell>
          <cell r="J4960" t="str">
            <v>LK</v>
          </cell>
          <cell r="K4960" t="str">
            <v>8.049806</v>
          </cell>
          <cell r="L4960" t="str">
            <v>80.981375</v>
          </cell>
          <cell r="M4960">
            <v>2286</v>
          </cell>
          <cell r="N4960">
            <v>52</v>
          </cell>
        </row>
        <row r="4961">
          <cell r="A4961" t="str">
            <v>MNI</v>
          </cell>
          <cell r="B4961" t="str">
            <v>TRPG</v>
          </cell>
          <cell r="D4961" t="str">
            <v>Gerald&amp;#039;s Airport</v>
          </cell>
          <cell r="F4961" t="str">
            <v>Gerald&amp;#039;s Park</v>
          </cell>
          <cell r="G4961" t="str">
            <v>-4.0</v>
          </cell>
          <cell r="H4961" t="str">
            <v>Монсеррат</v>
          </cell>
          <cell r="I4961" t="str">
            <v>Montserrat</v>
          </cell>
          <cell r="J4961" t="str">
            <v>MS</v>
          </cell>
          <cell r="K4961" t="str">
            <v>16.791111</v>
          </cell>
          <cell r="L4961" t="str">
            <v>-62.193056</v>
          </cell>
          <cell r="M4961">
            <v>1018</v>
          </cell>
          <cell r="N4961">
            <v>168</v>
          </cell>
        </row>
        <row r="4962">
          <cell r="A4962" t="str">
            <v>MNJ</v>
          </cell>
          <cell r="B4962" t="str">
            <v>FMSM</v>
          </cell>
          <cell r="C4962" t="str">
            <v>Манандзари</v>
          </cell>
          <cell r="D4962" t="str">
            <v>Mananjary</v>
          </cell>
          <cell r="E4962" t="str">
            <v>Манандзари</v>
          </cell>
          <cell r="F4962" t="str">
            <v>Mananjary</v>
          </cell>
          <cell r="G4962" t="str">
            <v>+3.0</v>
          </cell>
          <cell r="H4962" t="str">
            <v>Мадагаскар</v>
          </cell>
          <cell r="I4962" t="str">
            <v>Madagascar</v>
          </cell>
          <cell r="J4962" t="str">
            <v>MG</v>
          </cell>
          <cell r="K4962" t="str">
            <v>-21.201772</v>
          </cell>
          <cell r="L4962" t="str">
            <v>48.358317</v>
          </cell>
          <cell r="M4962">
            <v>1500</v>
          </cell>
          <cell r="N4962">
            <v>6</v>
          </cell>
        </row>
        <row r="4963">
          <cell r="A4963" t="str">
            <v>MNK</v>
          </cell>
          <cell r="B4963" t="str">
            <v>NGMA</v>
          </cell>
          <cell r="C4963" t="str">
            <v>Миайана</v>
          </cell>
          <cell r="D4963" t="str">
            <v>Maiana</v>
          </cell>
          <cell r="E4963" t="str">
            <v>Миайана</v>
          </cell>
          <cell r="F4963" t="str">
            <v>Maiana</v>
          </cell>
          <cell r="G4963" t="str">
            <v>-12.0</v>
          </cell>
          <cell r="H4963" t="str">
            <v>Кирибати</v>
          </cell>
          <cell r="I4963" t="str">
            <v>Kiribati</v>
          </cell>
          <cell r="J4963" t="str">
            <v>KI</v>
          </cell>
          <cell r="K4963" t="str">
            <v>1.003611</v>
          </cell>
          <cell r="L4963" t="str">
            <v>173.030833</v>
          </cell>
          <cell r="M4963">
            <v>914</v>
          </cell>
          <cell r="N4963">
            <v>2</v>
          </cell>
        </row>
        <row r="4964">
          <cell r="A4964" t="str">
            <v>MNL</v>
          </cell>
          <cell r="B4964" t="str">
            <v>RPLL</v>
          </cell>
          <cell r="D4964" t="str">
            <v>Ninoy Aquino Intl</v>
          </cell>
          <cell r="F4964" t="str">
            <v>Manila</v>
          </cell>
          <cell r="G4964" t="str">
            <v>+8.0</v>
          </cell>
          <cell r="H4964" t="str">
            <v>Филиппины</v>
          </cell>
          <cell r="I4964" t="str">
            <v>Philippines</v>
          </cell>
          <cell r="J4964" t="str">
            <v>PH</v>
          </cell>
          <cell r="K4964" t="str">
            <v>14.508647</v>
          </cell>
          <cell r="L4964" t="str">
            <v>121.019581</v>
          </cell>
          <cell r="M4964">
            <v>3354</v>
          </cell>
          <cell r="N4964">
            <v>23</v>
          </cell>
        </row>
        <row r="4965">
          <cell r="A4965" t="str">
            <v>MNM</v>
          </cell>
          <cell r="B4965" t="str">
            <v>KMNM</v>
          </cell>
          <cell r="D4965" t="str">
            <v>Menominee</v>
          </cell>
          <cell r="F4965" t="str">
            <v>Menominee</v>
          </cell>
          <cell r="G4965" t="str">
            <v>+6.0</v>
          </cell>
          <cell r="H4965" t="str">
            <v>США</v>
          </cell>
          <cell r="I4965" t="str">
            <v>United States</v>
          </cell>
          <cell r="J4965" t="str">
            <v>US</v>
          </cell>
          <cell r="K4965" t="str">
            <v>45.126650</v>
          </cell>
          <cell r="L4965" t="str">
            <v>-87.638441</v>
          </cell>
          <cell r="M4965">
            <v>1554</v>
          </cell>
          <cell r="N4965">
            <v>191</v>
          </cell>
        </row>
        <row r="4966">
          <cell r="A4966" t="str">
            <v>MNN</v>
          </cell>
          <cell r="B4966" t="str">
            <v>KMNN</v>
          </cell>
          <cell r="D4966" t="str">
            <v>Municipal</v>
          </cell>
          <cell r="F4966" t="str">
            <v>Marion</v>
          </cell>
          <cell r="G4966" t="str">
            <v>-5.0</v>
          </cell>
          <cell r="H4966" t="str">
            <v>США</v>
          </cell>
          <cell r="I4966" t="str">
            <v>United States</v>
          </cell>
          <cell r="J4966" t="str">
            <v>US</v>
          </cell>
          <cell r="K4966" t="str">
            <v>40.616250</v>
          </cell>
          <cell r="L4966" t="str">
            <v>-83.063472</v>
          </cell>
          <cell r="M4966">
            <v>1530</v>
          </cell>
          <cell r="N4966">
            <v>303</v>
          </cell>
        </row>
        <row r="4967">
          <cell r="A4967" t="str">
            <v>MNO</v>
          </cell>
          <cell r="B4967" t="str">
            <v>FZRA</v>
          </cell>
          <cell r="C4967" t="str">
            <v>Маноно</v>
          </cell>
          <cell r="D4967" t="str">
            <v>Manono</v>
          </cell>
          <cell r="E4967" t="str">
            <v>Маноно</v>
          </cell>
          <cell r="F4967" t="str">
            <v>Manono</v>
          </cell>
          <cell r="G4967" t="str">
            <v>+2.0</v>
          </cell>
          <cell r="H4967" t="str">
            <v>Демократическая республика Конго</v>
          </cell>
          <cell r="I4967" t="str">
            <v>Democratic Republic Of Congo</v>
          </cell>
          <cell r="J4967" t="str">
            <v>CD</v>
          </cell>
          <cell r="K4967" t="str">
            <v>-7.288889</v>
          </cell>
          <cell r="L4967" t="str">
            <v>27.394444</v>
          </cell>
          <cell r="M4967">
            <v>1400</v>
          </cell>
          <cell r="N4967">
            <v>633</v>
          </cell>
        </row>
        <row r="4968">
          <cell r="A4968" t="str">
            <v>MNP</v>
          </cell>
          <cell r="C4968" t="str">
            <v>Марон</v>
          </cell>
          <cell r="D4968" t="str">
            <v>Maron</v>
          </cell>
          <cell r="E4968" t="str">
            <v>Марон</v>
          </cell>
          <cell r="F4968" t="str">
            <v>Maron</v>
          </cell>
          <cell r="H4968" t="str">
            <v>Сьерра-Леоне</v>
          </cell>
          <cell r="I4968" t="str">
            <v>Sierra Leone</v>
          </cell>
          <cell r="J4968" t="str">
            <v>SL</v>
          </cell>
          <cell r="K4968" t="str">
            <v>-1.550</v>
          </cell>
          <cell r="L4968" t="str">
            <v>145.033</v>
          </cell>
        </row>
        <row r="4969">
          <cell r="A4969" t="str">
            <v>MNQ</v>
          </cell>
          <cell r="B4969" t="str">
            <v>YMTO</v>
          </cell>
          <cell r="D4969" t="str">
            <v>Monto</v>
          </cell>
          <cell r="F4969" t="str">
            <v>Monto</v>
          </cell>
          <cell r="G4969" t="str">
            <v>-10.0</v>
          </cell>
          <cell r="H4969" t="str">
            <v>Австралия</v>
          </cell>
          <cell r="I4969" t="str">
            <v>Australia</v>
          </cell>
          <cell r="J4969" t="str">
            <v>AU</v>
          </cell>
          <cell r="K4969" t="str">
            <v>-24.885833</v>
          </cell>
          <cell r="L4969" t="str">
            <v>151.100278</v>
          </cell>
          <cell r="M4969">
            <v>1311</v>
          </cell>
          <cell r="N4969">
            <v>231</v>
          </cell>
        </row>
        <row r="4970">
          <cell r="A4970" t="str">
            <v>MNR</v>
          </cell>
          <cell r="B4970" t="str">
            <v>FLMG</v>
          </cell>
          <cell r="C4970" t="str">
            <v>Монгу</v>
          </cell>
          <cell r="D4970" t="str">
            <v>Mongu</v>
          </cell>
          <cell r="E4970" t="str">
            <v>Монгу</v>
          </cell>
          <cell r="F4970" t="str">
            <v>Mongu</v>
          </cell>
          <cell r="G4970" t="str">
            <v>+2.0</v>
          </cell>
          <cell r="H4970" t="str">
            <v>Замбия</v>
          </cell>
          <cell r="I4970" t="str">
            <v>Zambia</v>
          </cell>
          <cell r="J4970" t="str">
            <v>ZM</v>
          </cell>
          <cell r="K4970" t="str">
            <v>-15.254542</v>
          </cell>
          <cell r="L4970" t="str">
            <v>23.162306</v>
          </cell>
          <cell r="M4970">
            <v>1463</v>
          </cell>
          <cell r="N4970">
            <v>1063</v>
          </cell>
        </row>
        <row r="4971">
          <cell r="A4971" t="str">
            <v>MNS</v>
          </cell>
          <cell r="B4971" t="str">
            <v>FLMA</v>
          </cell>
          <cell r="C4971" t="str">
            <v>Манса</v>
          </cell>
          <cell r="D4971" t="str">
            <v>Mansa</v>
          </cell>
          <cell r="E4971" t="str">
            <v>Манса</v>
          </cell>
          <cell r="F4971" t="str">
            <v>Mansa</v>
          </cell>
          <cell r="G4971" t="str">
            <v>+2.0</v>
          </cell>
          <cell r="H4971" t="str">
            <v>Замбия</v>
          </cell>
          <cell r="I4971" t="str">
            <v>Zambia</v>
          </cell>
          <cell r="J4971" t="str">
            <v>ZM</v>
          </cell>
          <cell r="K4971" t="str">
            <v>-11.138611</v>
          </cell>
          <cell r="L4971" t="str">
            <v>28.875556</v>
          </cell>
          <cell r="M4971">
            <v>1710</v>
          </cell>
          <cell r="N4971">
            <v>1250</v>
          </cell>
        </row>
        <row r="4972">
          <cell r="A4972" t="str">
            <v>MNT</v>
          </cell>
          <cell r="D4972" t="str">
            <v>Minto</v>
          </cell>
          <cell r="F4972" t="str">
            <v>Minto</v>
          </cell>
          <cell r="G4972" t="str">
            <v>-9.0</v>
          </cell>
          <cell r="H4972" t="str">
            <v>США</v>
          </cell>
          <cell r="I4972" t="str">
            <v>United States</v>
          </cell>
          <cell r="J4972" t="str">
            <v>US</v>
          </cell>
          <cell r="K4972" t="str">
            <v>65.143709</v>
          </cell>
          <cell r="L4972" t="str">
            <v>-149.369965</v>
          </cell>
          <cell r="M4972">
            <v>549</v>
          </cell>
          <cell r="N4972">
            <v>140</v>
          </cell>
        </row>
        <row r="4973">
          <cell r="A4973" t="str">
            <v>MNU</v>
          </cell>
          <cell r="B4973" t="str">
            <v>VYMM</v>
          </cell>
          <cell r="D4973" t="str">
            <v>Maulmyine</v>
          </cell>
          <cell r="F4973" t="str">
            <v>Maulmyine</v>
          </cell>
          <cell r="G4973" t="str">
            <v>-6.5</v>
          </cell>
          <cell r="H4973" t="str">
            <v>Мьянма</v>
          </cell>
          <cell r="I4973" t="str">
            <v>Myanmar</v>
          </cell>
          <cell r="J4973" t="str">
            <v>MM</v>
          </cell>
          <cell r="K4973" t="str">
            <v>16.444747</v>
          </cell>
          <cell r="L4973" t="str">
            <v>97.660669</v>
          </cell>
          <cell r="M4973">
            <v>1615</v>
          </cell>
          <cell r="N4973">
            <v>16</v>
          </cell>
        </row>
        <row r="4974">
          <cell r="A4974" t="str">
            <v>MNV</v>
          </cell>
          <cell r="C4974" t="str">
            <v>Маунтейн-Веллей</v>
          </cell>
          <cell r="D4974" t="str">
            <v>Mountain Valley</v>
          </cell>
          <cell r="E4974" t="str">
            <v>Маунтейн-Веллей</v>
          </cell>
          <cell r="F4974" t="str">
            <v>Mountain Valley</v>
          </cell>
          <cell r="G4974" t="str">
            <v>-9.5</v>
          </cell>
          <cell r="H4974" t="str">
            <v>Австралия</v>
          </cell>
          <cell r="I4974" t="str">
            <v>Australia</v>
          </cell>
          <cell r="J4974" t="str">
            <v>AU</v>
          </cell>
          <cell r="K4974" t="str">
            <v>-14.117</v>
          </cell>
          <cell r="L4974" t="str">
            <v>133.833</v>
          </cell>
          <cell r="M4974">
            <v>1064</v>
          </cell>
          <cell r="N4974">
            <v>142</v>
          </cell>
        </row>
        <row r="4975">
          <cell r="A4975" t="str">
            <v>MNW</v>
          </cell>
          <cell r="B4975" t="str">
            <v>YMDS</v>
          </cell>
          <cell r="D4975" t="str">
            <v>Macdonald Downs</v>
          </cell>
          <cell r="F4975" t="str">
            <v>Macdonald Downs</v>
          </cell>
          <cell r="G4975" t="str">
            <v>-9.5</v>
          </cell>
          <cell r="H4975" t="str">
            <v>Австралия</v>
          </cell>
          <cell r="I4975" t="str">
            <v>Australia</v>
          </cell>
          <cell r="J4975" t="str">
            <v>AU</v>
          </cell>
          <cell r="K4975" t="str">
            <v>-22.447778</v>
          </cell>
          <cell r="L4975" t="str">
            <v>135.203056</v>
          </cell>
          <cell r="M4975">
            <v>1103</v>
          </cell>
          <cell r="N4975">
            <v>152</v>
          </cell>
        </row>
        <row r="4976">
          <cell r="A4976" t="str">
            <v>MNX</v>
          </cell>
          <cell r="B4976" t="str">
            <v>SBMY</v>
          </cell>
          <cell r="D4976" t="str">
            <v>Manicore</v>
          </cell>
          <cell r="F4976" t="str">
            <v>Manicore</v>
          </cell>
          <cell r="G4976" t="str">
            <v>-4.0</v>
          </cell>
          <cell r="H4976" t="str">
            <v>Бразилия</v>
          </cell>
          <cell r="I4976" t="str">
            <v>Brazil</v>
          </cell>
          <cell r="J4976" t="str">
            <v>BR</v>
          </cell>
          <cell r="K4976" t="str">
            <v>-5.811381</v>
          </cell>
          <cell r="L4976" t="str">
            <v>-61.278319</v>
          </cell>
          <cell r="M4976">
            <v>1600</v>
          </cell>
          <cell r="N4976">
            <v>53</v>
          </cell>
        </row>
        <row r="4977">
          <cell r="A4977" t="str">
            <v>MNY</v>
          </cell>
          <cell r="B4977" t="str">
            <v>AGGO</v>
          </cell>
          <cell r="C4977" t="str">
            <v>Моно</v>
          </cell>
          <cell r="D4977" t="str">
            <v>Mono</v>
          </cell>
          <cell r="E4977" t="str">
            <v>Моно</v>
          </cell>
          <cell r="F4977" t="str">
            <v>Mono</v>
          </cell>
          <cell r="G4977" t="str">
            <v>-11.0</v>
          </cell>
          <cell r="H4977" t="str">
            <v>Соломоновы острова</v>
          </cell>
          <cell r="I4977" t="str">
            <v>Solomon Islands</v>
          </cell>
          <cell r="J4977" t="str">
            <v>SB</v>
          </cell>
          <cell r="K4977" t="str">
            <v>-7.416944</v>
          </cell>
          <cell r="L4977" t="str">
            <v>155.564722</v>
          </cell>
          <cell r="M4977">
            <v>945</v>
          </cell>
          <cell r="N4977">
            <v>11</v>
          </cell>
        </row>
        <row r="4978">
          <cell r="A4978" t="str">
            <v>MNZ</v>
          </cell>
          <cell r="B4978" t="str">
            <v>KHEF</v>
          </cell>
          <cell r="C4978" t="str">
            <v>Манассас</v>
          </cell>
          <cell r="D4978" t="str">
            <v>Manassas</v>
          </cell>
          <cell r="E4978" t="str">
            <v>Манассас</v>
          </cell>
          <cell r="F4978" t="str">
            <v>Manassas</v>
          </cell>
          <cell r="G4978" t="str">
            <v>-5.0</v>
          </cell>
          <cell r="H4978" t="str">
            <v>США</v>
          </cell>
          <cell r="I4978" t="str">
            <v>United States</v>
          </cell>
          <cell r="J4978" t="str">
            <v>US</v>
          </cell>
          <cell r="K4978" t="str">
            <v>38.721417</v>
          </cell>
          <cell r="L4978" t="str">
            <v>-77.515444</v>
          </cell>
          <cell r="M4978">
            <v>1737</v>
          </cell>
          <cell r="N4978">
            <v>59</v>
          </cell>
        </row>
        <row r="4979">
          <cell r="A4979" t="str">
            <v>MOA</v>
          </cell>
          <cell r="B4979" t="str">
            <v>MUMO</v>
          </cell>
          <cell r="D4979" t="str">
            <v>Orestes Acosta</v>
          </cell>
          <cell r="E4979" t="str">
            <v>Моа</v>
          </cell>
          <cell r="F4979" t="str">
            <v>Moa</v>
          </cell>
          <cell r="G4979" t="str">
            <v>-5.0</v>
          </cell>
          <cell r="H4979" t="str">
            <v>Куба</v>
          </cell>
          <cell r="I4979" t="str">
            <v>Cuba</v>
          </cell>
          <cell r="J4979" t="str">
            <v>CU</v>
          </cell>
          <cell r="K4979" t="str">
            <v>20.654114</v>
          </cell>
          <cell r="L4979" t="str">
            <v>-74.922114</v>
          </cell>
          <cell r="M4979">
            <v>1701</v>
          </cell>
          <cell r="N4979">
            <v>5</v>
          </cell>
        </row>
        <row r="4980">
          <cell r="A4980" t="str">
            <v>MOB</v>
          </cell>
          <cell r="B4980" t="str">
            <v>KMOB</v>
          </cell>
          <cell r="D4980" t="str">
            <v>Mobile Regional Airport</v>
          </cell>
          <cell r="E4980" t="str">
            <v>Алабама</v>
          </cell>
          <cell r="F4980" t="str">
            <v>Alabama, AL</v>
          </cell>
          <cell r="G4980" t="str">
            <v>-6.0</v>
          </cell>
          <cell r="H4980" t="str">
            <v>США</v>
          </cell>
          <cell r="I4980" t="str">
            <v>United States</v>
          </cell>
          <cell r="J4980" t="str">
            <v>US</v>
          </cell>
          <cell r="K4980" t="str">
            <v>30.691417</v>
          </cell>
          <cell r="L4980" t="str">
            <v>-88.242833</v>
          </cell>
          <cell r="M4980">
            <v>2599</v>
          </cell>
          <cell r="N4980">
            <v>67</v>
          </cell>
        </row>
        <row r="4981">
          <cell r="A4981" t="str">
            <v>MOC</v>
          </cell>
          <cell r="B4981" t="str">
            <v>SBMK</v>
          </cell>
          <cell r="D4981" t="str">
            <v>Montes Claros</v>
          </cell>
          <cell r="F4981" t="str">
            <v>Montes Claros</v>
          </cell>
          <cell r="G4981" t="str">
            <v>-3.0</v>
          </cell>
          <cell r="H4981" t="str">
            <v>Бразилия</v>
          </cell>
          <cell r="I4981" t="str">
            <v>Brazil</v>
          </cell>
          <cell r="J4981" t="str">
            <v>BR</v>
          </cell>
          <cell r="K4981" t="str">
            <v>-16.706924</v>
          </cell>
          <cell r="L4981" t="str">
            <v>-43.818900</v>
          </cell>
          <cell r="M4981">
            <v>2100</v>
          </cell>
          <cell r="N4981">
            <v>668</v>
          </cell>
        </row>
        <row r="4982">
          <cell r="A4982" t="str">
            <v>MOD</v>
          </cell>
          <cell r="B4982" t="str">
            <v>KMOD</v>
          </cell>
          <cell r="D4982" t="str">
            <v>Municipal</v>
          </cell>
          <cell r="F4982" t="str">
            <v>Modesto, CA</v>
          </cell>
          <cell r="G4982" t="str">
            <v>-8.0</v>
          </cell>
          <cell r="H4982" t="str">
            <v>США</v>
          </cell>
          <cell r="I4982" t="str">
            <v>United States</v>
          </cell>
          <cell r="J4982" t="str">
            <v>US</v>
          </cell>
          <cell r="K4982" t="str">
            <v>37.625817</v>
          </cell>
          <cell r="L4982" t="str">
            <v>-120.954421</v>
          </cell>
          <cell r="M4982">
            <v>1802</v>
          </cell>
          <cell r="N4982">
            <v>30</v>
          </cell>
        </row>
        <row r="4983">
          <cell r="A4983" t="str">
            <v>MOE</v>
          </cell>
          <cell r="B4983" t="str">
            <v>VYMO</v>
          </cell>
          <cell r="C4983" t="str">
            <v>Момейк</v>
          </cell>
          <cell r="D4983" t="str">
            <v>Momeik</v>
          </cell>
          <cell r="E4983" t="str">
            <v>Момейк</v>
          </cell>
          <cell r="F4983" t="str">
            <v>Momeik</v>
          </cell>
          <cell r="G4983" t="str">
            <v>-6.5</v>
          </cell>
          <cell r="H4983" t="str">
            <v>Мьянма</v>
          </cell>
          <cell r="I4983" t="str">
            <v>Myanmar</v>
          </cell>
          <cell r="J4983" t="str">
            <v>MM</v>
          </cell>
          <cell r="K4983" t="str">
            <v>23.092525</v>
          </cell>
          <cell r="L4983" t="str">
            <v>96.645272</v>
          </cell>
          <cell r="M4983">
            <v>1372</v>
          </cell>
          <cell r="N4983">
            <v>183</v>
          </cell>
        </row>
        <row r="4984">
          <cell r="A4984" t="str">
            <v>MOF</v>
          </cell>
          <cell r="B4984" t="str">
            <v>WATC</v>
          </cell>
          <cell r="D4984" t="str">
            <v>Waioti</v>
          </cell>
          <cell r="E4984" t="str">
            <v>Маумере</v>
          </cell>
          <cell r="F4984" t="str">
            <v>Maumere</v>
          </cell>
          <cell r="G4984" t="str">
            <v>+8.0</v>
          </cell>
          <cell r="H4984" t="str">
            <v>Индонезия</v>
          </cell>
          <cell r="I4984" t="str">
            <v>Indonesia</v>
          </cell>
          <cell r="J4984" t="str">
            <v>ID</v>
          </cell>
          <cell r="K4984" t="str">
            <v>-8.640647</v>
          </cell>
          <cell r="L4984" t="str">
            <v>122.236889</v>
          </cell>
          <cell r="M4984">
            <v>1508</v>
          </cell>
          <cell r="N4984">
            <v>35</v>
          </cell>
        </row>
        <row r="4985">
          <cell r="A4985" t="str">
            <v>MOG</v>
          </cell>
          <cell r="B4985" t="str">
            <v>VYMS</v>
          </cell>
          <cell r="D4985" t="str">
            <v>Mong Hsat</v>
          </cell>
          <cell r="F4985" t="str">
            <v>Mong Hsat</v>
          </cell>
          <cell r="G4985" t="str">
            <v>-6.5</v>
          </cell>
          <cell r="H4985" t="str">
            <v>Мьянма</v>
          </cell>
          <cell r="I4985" t="str">
            <v>Myanmar</v>
          </cell>
          <cell r="J4985" t="str">
            <v>MM</v>
          </cell>
          <cell r="K4985" t="str">
            <v>20.516758</v>
          </cell>
          <cell r="L4985" t="str">
            <v>99.256825</v>
          </cell>
          <cell r="M4985">
            <v>1524</v>
          </cell>
          <cell r="N4985">
            <v>572</v>
          </cell>
        </row>
        <row r="4986">
          <cell r="A4986" t="str">
            <v>MOH</v>
          </cell>
          <cell r="B4986" t="str">
            <v>VEMN</v>
          </cell>
          <cell r="C4986" t="str">
            <v>Моханбари</v>
          </cell>
          <cell r="D4986" t="str">
            <v>Mohanbari</v>
          </cell>
          <cell r="E4986" t="str">
            <v>Моханбари</v>
          </cell>
          <cell r="F4986" t="str">
            <v>Mohanbari</v>
          </cell>
          <cell r="G4986" t="str">
            <v>+5.5</v>
          </cell>
          <cell r="H4986" t="str">
            <v>Индия</v>
          </cell>
          <cell r="I4986" t="str">
            <v>India</v>
          </cell>
          <cell r="J4986" t="str">
            <v>IN</v>
          </cell>
          <cell r="K4986" t="str">
            <v>27.483</v>
          </cell>
          <cell r="L4986" t="str">
            <v>95.017</v>
          </cell>
        </row>
        <row r="4987">
          <cell r="A4987" t="str">
            <v>MOI</v>
          </cell>
          <cell r="B4987" t="str">
            <v>NCMR</v>
          </cell>
          <cell r="D4987" t="str">
            <v>Mitiaro Island</v>
          </cell>
          <cell r="F4987" t="str">
            <v>Mitiaro Island</v>
          </cell>
          <cell r="G4987" t="str">
            <v>+10.0</v>
          </cell>
          <cell r="H4987" t="str">
            <v>Острова Кука</v>
          </cell>
          <cell r="I4987" t="str">
            <v>Cook Islands</v>
          </cell>
          <cell r="J4987" t="str">
            <v>CK</v>
          </cell>
          <cell r="K4987" t="str">
            <v>-19.842499</v>
          </cell>
          <cell r="L4987" t="str">
            <v>-157.703333</v>
          </cell>
          <cell r="M4987">
            <v>914</v>
          </cell>
          <cell r="N4987">
            <v>8</v>
          </cell>
        </row>
        <row r="4988">
          <cell r="A4988" t="str">
            <v>MOJ</v>
          </cell>
          <cell r="B4988" t="str">
            <v>MEMO</v>
          </cell>
          <cell r="D4988" t="str">
            <v>Moengo</v>
          </cell>
          <cell r="F4988" t="str">
            <v>Moengo</v>
          </cell>
          <cell r="G4988" t="str">
            <v>+0.0</v>
          </cell>
          <cell r="H4988" t="str">
            <v>Суринам</v>
          </cell>
          <cell r="I4988" t="str">
            <v>Suriname</v>
          </cell>
          <cell r="J4988" t="str">
            <v>SR</v>
          </cell>
          <cell r="K4988" t="str">
            <v>5.617</v>
          </cell>
          <cell r="L4988" t="str">
            <v>-54.400</v>
          </cell>
        </row>
        <row r="4989">
          <cell r="A4989" t="str">
            <v>MOK</v>
          </cell>
          <cell r="D4989" t="str">
            <v>Mankono</v>
          </cell>
          <cell r="F4989" t="str">
            <v>Mankono</v>
          </cell>
          <cell r="G4989" t="str">
            <v>+0.0</v>
          </cell>
          <cell r="H4989" t="str">
            <v>Кот д&amp;#039;Ивуар</v>
          </cell>
          <cell r="I4989" t="str">
            <v>Cote D&amp;#039;Ivoire</v>
          </cell>
          <cell r="J4989" t="str">
            <v>CI</v>
          </cell>
          <cell r="K4989" t="str">
            <v>8.067</v>
          </cell>
          <cell r="L4989" t="str">
            <v>-6.200</v>
          </cell>
        </row>
        <row r="4990">
          <cell r="A4990" t="str">
            <v>MOL</v>
          </cell>
          <cell r="B4990" t="str">
            <v>ENML</v>
          </cell>
          <cell r="D4990" t="str">
            <v>Aro</v>
          </cell>
          <cell r="E4990" t="str">
            <v>Молде</v>
          </cell>
          <cell r="F4990" t="str">
            <v>Molde</v>
          </cell>
          <cell r="G4990" t="str">
            <v>+1.0</v>
          </cell>
          <cell r="H4990" t="str">
            <v>Норвегия</v>
          </cell>
          <cell r="I4990" t="str">
            <v>Norway</v>
          </cell>
          <cell r="J4990" t="str">
            <v>NO</v>
          </cell>
          <cell r="K4990" t="str">
            <v>62.744722</v>
          </cell>
          <cell r="L4990" t="str">
            <v>7.262500</v>
          </cell>
          <cell r="M4990">
            <v>1600</v>
          </cell>
          <cell r="N4990">
            <v>3</v>
          </cell>
        </row>
        <row r="4991">
          <cell r="A4991" t="str">
            <v>MOM</v>
          </cell>
          <cell r="B4991" t="str">
            <v>GQNL</v>
          </cell>
          <cell r="C4991" t="str">
            <v>Мауджерия</v>
          </cell>
          <cell r="D4991" t="str">
            <v>Moudjeria</v>
          </cell>
          <cell r="E4991" t="str">
            <v>Мауджерия</v>
          </cell>
          <cell r="F4991" t="str">
            <v>Moudjeria</v>
          </cell>
          <cell r="G4991" t="str">
            <v>+0.0</v>
          </cell>
          <cell r="H4991" t="str">
            <v>Мавритания</v>
          </cell>
          <cell r="I4991" t="str">
            <v>Mauritania</v>
          </cell>
          <cell r="J4991" t="str">
            <v>MR</v>
          </cell>
          <cell r="K4991" t="str">
            <v>17.750</v>
          </cell>
          <cell r="L4991" t="str">
            <v>-12.500</v>
          </cell>
          <cell r="M4991">
            <v>1600</v>
          </cell>
          <cell r="N4991">
            <v>78</v>
          </cell>
        </row>
        <row r="4992">
          <cell r="A4992" t="str">
            <v>MON</v>
          </cell>
          <cell r="B4992" t="str">
            <v>NZMC</v>
          </cell>
          <cell r="D4992" t="str">
            <v>Mount Cook Airport</v>
          </cell>
          <cell r="E4992" t="str">
            <v>Маунт Кук</v>
          </cell>
          <cell r="F4992" t="str">
            <v>Mount Cook</v>
          </cell>
          <cell r="G4992" t="str">
            <v>+13.0</v>
          </cell>
          <cell r="H4992" t="str">
            <v>Новая Зеландия</v>
          </cell>
          <cell r="I4992" t="str">
            <v>New Zealand</v>
          </cell>
          <cell r="J4992" t="str">
            <v>NZ</v>
          </cell>
          <cell r="K4992" t="str">
            <v>-43.765000</v>
          </cell>
          <cell r="L4992" t="str">
            <v>170.133333</v>
          </cell>
          <cell r="M4992">
            <v>1560</v>
          </cell>
          <cell r="N4992">
            <v>656</v>
          </cell>
        </row>
        <row r="4993">
          <cell r="A4993" t="str">
            <v>MOO</v>
          </cell>
          <cell r="B4993" t="str">
            <v>YOOM</v>
          </cell>
          <cell r="C4993" t="str">
            <v>Мумба</v>
          </cell>
          <cell r="D4993" t="str">
            <v>Moomba</v>
          </cell>
          <cell r="E4993" t="str">
            <v>Мумба</v>
          </cell>
          <cell r="F4993" t="str">
            <v>Moomba</v>
          </cell>
          <cell r="G4993" t="str">
            <v>-9.5</v>
          </cell>
          <cell r="H4993" t="str">
            <v>Австралия</v>
          </cell>
          <cell r="I4993" t="str">
            <v>Australia</v>
          </cell>
          <cell r="J4993" t="str">
            <v>AU</v>
          </cell>
          <cell r="K4993" t="str">
            <v>-28.099444</v>
          </cell>
          <cell r="L4993" t="str">
            <v>140.196944</v>
          </cell>
          <cell r="M4993">
            <v>1720</v>
          </cell>
          <cell r="N4993">
            <v>44</v>
          </cell>
        </row>
        <row r="4994">
          <cell r="A4994" t="str">
            <v>MOP</v>
          </cell>
          <cell r="B4994" t="str">
            <v>KMOP</v>
          </cell>
          <cell r="D4994" t="str">
            <v>Municipal</v>
          </cell>
          <cell r="E4994" t="str">
            <v>Маунт-Плезант</v>
          </cell>
          <cell r="F4994" t="str">
            <v>Mount Pleasant</v>
          </cell>
          <cell r="G4994" t="str">
            <v>-5.0</v>
          </cell>
          <cell r="H4994" t="str">
            <v>США</v>
          </cell>
          <cell r="I4994" t="str">
            <v>United States</v>
          </cell>
          <cell r="J4994" t="str">
            <v>US</v>
          </cell>
          <cell r="K4994" t="str">
            <v>43.621668</v>
          </cell>
          <cell r="L4994" t="str">
            <v>-84.737485</v>
          </cell>
          <cell r="M4994">
            <v>1524</v>
          </cell>
          <cell r="N4994">
            <v>230</v>
          </cell>
        </row>
        <row r="4995">
          <cell r="A4995" t="str">
            <v>MOQ</v>
          </cell>
          <cell r="B4995" t="str">
            <v>FMMV</v>
          </cell>
          <cell r="C4995" t="str">
            <v>Морондава</v>
          </cell>
          <cell r="D4995" t="str">
            <v>Morondava</v>
          </cell>
          <cell r="E4995" t="str">
            <v>Морондава</v>
          </cell>
          <cell r="F4995" t="str">
            <v>Morondava</v>
          </cell>
          <cell r="G4995" t="str">
            <v>+3.0</v>
          </cell>
          <cell r="H4995" t="str">
            <v>Мадагаскар</v>
          </cell>
          <cell r="I4995" t="str">
            <v>Madagascar</v>
          </cell>
          <cell r="J4995" t="str">
            <v>MG</v>
          </cell>
          <cell r="K4995" t="str">
            <v>-20.284750</v>
          </cell>
          <cell r="L4995" t="str">
            <v>44.317614</v>
          </cell>
          <cell r="M4995">
            <v>1500</v>
          </cell>
          <cell r="N4995">
            <v>9</v>
          </cell>
        </row>
        <row r="4996">
          <cell r="A4996" t="str">
            <v>MOR</v>
          </cell>
          <cell r="B4996" t="str">
            <v>KMOR</v>
          </cell>
          <cell r="D4996" t="str">
            <v>Moore-Murrell</v>
          </cell>
          <cell r="F4996" t="str">
            <v>Morristown</v>
          </cell>
          <cell r="G4996" t="str">
            <v>-5.0</v>
          </cell>
          <cell r="H4996" t="str">
            <v>США</v>
          </cell>
          <cell r="I4996" t="str">
            <v>United States</v>
          </cell>
          <cell r="J4996" t="str">
            <v>US</v>
          </cell>
          <cell r="K4996" t="str">
            <v>36.179396</v>
          </cell>
          <cell r="L4996" t="str">
            <v>-83.375449</v>
          </cell>
          <cell r="M4996">
            <v>1737</v>
          </cell>
          <cell r="N4996">
            <v>400</v>
          </cell>
        </row>
        <row r="4997">
          <cell r="A4997" t="str">
            <v>MOS</v>
          </cell>
          <cell r="B4997" t="str">
            <v>KMOS</v>
          </cell>
          <cell r="D4997" t="str">
            <v>Intermediate</v>
          </cell>
          <cell r="F4997" t="str">
            <v>Moses Point</v>
          </cell>
          <cell r="G4997" t="str">
            <v>-9.0</v>
          </cell>
          <cell r="H4997" t="str">
            <v>США</v>
          </cell>
          <cell r="I4997" t="str">
            <v>United States</v>
          </cell>
          <cell r="J4997" t="str">
            <v>US</v>
          </cell>
          <cell r="K4997" t="str">
            <v>64.698182</v>
          </cell>
          <cell r="L4997" t="str">
            <v>-162.057299</v>
          </cell>
          <cell r="M4997">
            <v>1409</v>
          </cell>
          <cell r="N4997">
            <v>4</v>
          </cell>
        </row>
        <row r="4998">
          <cell r="A4998" t="str">
            <v>MOT</v>
          </cell>
          <cell r="B4998" t="str">
            <v>KMOT</v>
          </cell>
          <cell r="D4998" t="str">
            <v>International</v>
          </cell>
          <cell r="F4998" t="str">
            <v>Minot</v>
          </cell>
          <cell r="G4998" t="str">
            <v>-6.0</v>
          </cell>
          <cell r="H4998" t="str">
            <v>США</v>
          </cell>
          <cell r="I4998" t="str">
            <v>United States</v>
          </cell>
          <cell r="J4998" t="str">
            <v>US</v>
          </cell>
          <cell r="K4998" t="str">
            <v>48.257639</v>
          </cell>
          <cell r="L4998" t="str">
            <v>-101.278028</v>
          </cell>
          <cell r="M4998">
            <v>2284</v>
          </cell>
          <cell r="N4998">
            <v>523</v>
          </cell>
        </row>
        <row r="4999">
          <cell r="A4999" t="str">
            <v>MOU</v>
          </cell>
          <cell r="B4999" t="str">
            <v>PAMO</v>
          </cell>
          <cell r="D4999" t="str">
            <v>Mountain Village</v>
          </cell>
          <cell r="F4999" t="str">
            <v>Mountain Village</v>
          </cell>
          <cell r="G4999" t="str">
            <v>-9.0</v>
          </cell>
          <cell r="H4999" t="str">
            <v>США</v>
          </cell>
          <cell r="I4999" t="str">
            <v>United States</v>
          </cell>
          <cell r="J4999" t="str">
            <v>US</v>
          </cell>
          <cell r="K4999" t="str">
            <v>62.095362</v>
          </cell>
          <cell r="L4999" t="str">
            <v>-163.682059</v>
          </cell>
          <cell r="M4999">
            <v>675</v>
          </cell>
          <cell r="N4999">
            <v>103</v>
          </cell>
        </row>
        <row r="5000">
          <cell r="A5000" t="str">
            <v>MOV</v>
          </cell>
          <cell r="B5000" t="str">
            <v>YMRB</v>
          </cell>
          <cell r="D5000" t="str">
            <v>Moranbah</v>
          </cell>
          <cell r="F5000" t="str">
            <v>Moranbah</v>
          </cell>
          <cell r="G5000" t="str">
            <v>-10.0</v>
          </cell>
          <cell r="H5000" t="str">
            <v>Австралия</v>
          </cell>
          <cell r="I5000" t="str">
            <v>Australia</v>
          </cell>
          <cell r="J5000" t="str">
            <v>AU</v>
          </cell>
          <cell r="K5000" t="str">
            <v>-22.057778</v>
          </cell>
          <cell r="L5000" t="str">
            <v>148.077500</v>
          </cell>
          <cell r="M5000">
            <v>975</v>
          </cell>
          <cell r="N5000">
            <v>235</v>
          </cell>
        </row>
        <row r="5001">
          <cell r="A5001" t="str">
            <v>MOX</v>
          </cell>
          <cell r="B5001" t="str">
            <v>KMOX</v>
          </cell>
          <cell r="D5001" t="str">
            <v>Municipal</v>
          </cell>
          <cell r="F5001" t="str">
            <v>Morris</v>
          </cell>
          <cell r="G5001" t="str">
            <v>-6.0</v>
          </cell>
          <cell r="H5001" t="str">
            <v>Мексика</v>
          </cell>
          <cell r="I5001" t="str">
            <v>Mexico</v>
          </cell>
          <cell r="J5001" t="str">
            <v>MX</v>
          </cell>
          <cell r="K5001" t="str">
            <v>45.565968</v>
          </cell>
          <cell r="L5001" t="str">
            <v>-95.967187</v>
          </cell>
          <cell r="N5001">
            <v>347</v>
          </cell>
        </row>
        <row r="5002">
          <cell r="A5002" t="str">
            <v>MOY</v>
          </cell>
          <cell r="C5002" t="str">
            <v>Монтеррей</v>
          </cell>
          <cell r="D5002" t="str">
            <v>Monterrey</v>
          </cell>
          <cell r="E5002" t="str">
            <v>Монтеррей</v>
          </cell>
          <cell r="F5002" t="str">
            <v>Monterrey</v>
          </cell>
          <cell r="G5002" t="str">
            <v>-5.0</v>
          </cell>
          <cell r="H5002" t="str">
            <v>Колумбия</v>
          </cell>
          <cell r="I5002" t="str">
            <v>Colombia</v>
          </cell>
          <cell r="J5002" t="str">
            <v>CO</v>
          </cell>
          <cell r="K5002" t="str">
            <v>4.883</v>
          </cell>
          <cell r="L5002" t="str">
            <v>-72.900</v>
          </cell>
          <cell r="M5002">
            <v>1000</v>
          </cell>
          <cell r="N5002">
            <v>457</v>
          </cell>
        </row>
        <row r="5003">
          <cell r="A5003" t="str">
            <v>MOZ</v>
          </cell>
          <cell r="B5003" t="str">
            <v>NTTM</v>
          </cell>
          <cell r="D5003" t="str">
            <v>Temae</v>
          </cell>
          <cell r="F5003" t="str">
            <v>Moorea</v>
          </cell>
          <cell r="G5003" t="str">
            <v>+10.0</v>
          </cell>
          <cell r="H5003" t="str">
            <v>Французская Полинезия</v>
          </cell>
          <cell r="I5003" t="str">
            <v>French Polynesia</v>
          </cell>
          <cell r="J5003" t="str">
            <v>PF</v>
          </cell>
          <cell r="K5003" t="str">
            <v>-17.489972</v>
          </cell>
          <cell r="L5003" t="str">
            <v>-149.761869</v>
          </cell>
          <cell r="M5003">
            <v>880</v>
          </cell>
          <cell r="N5003">
            <v>3</v>
          </cell>
        </row>
        <row r="5004">
          <cell r="A5004" t="str">
            <v>MPA</v>
          </cell>
          <cell r="B5004" t="str">
            <v>FYKM</v>
          </cell>
          <cell r="C5004" t="str">
            <v>Мпача</v>
          </cell>
          <cell r="D5004" t="str">
            <v>Mpacha</v>
          </cell>
          <cell r="E5004" t="str">
            <v>Мпача</v>
          </cell>
          <cell r="F5004" t="str">
            <v>Mpacha</v>
          </cell>
          <cell r="G5004" t="str">
            <v>+2.0</v>
          </cell>
          <cell r="H5004" t="str">
            <v>Намибия</v>
          </cell>
          <cell r="I5004" t="str">
            <v>Namibia</v>
          </cell>
          <cell r="J5004" t="str">
            <v>NA</v>
          </cell>
          <cell r="K5004" t="str">
            <v>-17.634167</v>
          </cell>
          <cell r="L5004" t="str">
            <v>24.176389</v>
          </cell>
          <cell r="M5004">
            <v>2286</v>
          </cell>
          <cell r="N5004">
            <v>985</v>
          </cell>
        </row>
        <row r="5005">
          <cell r="A5005" t="str">
            <v>MPB</v>
          </cell>
          <cell r="D5005" t="str">
            <v>SPB</v>
          </cell>
          <cell r="E5005" t="str">
            <v>Майами</v>
          </cell>
          <cell r="F5005" t="str">
            <v>Miami</v>
          </cell>
          <cell r="G5005" t="str">
            <v>-6.0</v>
          </cell>
          <cell r="H5005" t="str">
            <v>США</v>
          </cell>
          <cell r="I5005" t="str">
            <v>United States</v>
          </cell>
          <cell r="J5005" t="str">
            <v>US</v>
          </cell>
          <cell r="K5005" t="str">
            <v>25.778333</v>
          </cell>
          <cell r="L5005" t="str">
            <v>-80.170278</v>
          </cell>
          <cell r="N5005">
            <v>0</v>
          </cell>
        </row>
        <row r="5006">
          <cell r="A5006" t="str">
            <v>MPC</v>
          </cell>
          <cell r="B5006" t="str">
            <v>WIPU</v>
          </cell>
          <cell r="D5006" t="str">
            <v>Muko-Muko</v>
          </cell>
          <cell r="F5006" t="str">
            <v>Muko-Muko</v>
          </cell>
          <cell r="G5006" t="str">
            <v>-7.0</v>
          </cell>
          <cell r="H5006" t="str">
            <v>Индонезия</v>
          </cell>
          <cell r="I5006" t="str">
            <v>Indonesia</v>
          </cell>
          <cell r="J5006" t="str">
            <v>ID</v>
          </cell>
          <cell r="K5006" t="str">
            <v>-2.533</v>
          </cell>
          <cell r="L5006" t="str">
            <v>101.083</v>
          </cell>
          <cell r="M5006">
            <v>1000</v>
          </cell>
          <cell r="N5006">
            <v>5</v>
          </cell>
        </row>
        <row r="5007">
          <cell r="A5007" t="str">
            <v>MPD</v>
          </cell>
          <cell r="B5007" t="str">
            <v>OPMP</v>
          </cell>
          <cell r="C5007" t="str">
            <v>Мирпур-Хас</v>
          </cell>
          <cell r="D5007" t="str">
            <v>Mirpur Khas</v>
          </cell>
          <cell r="E5007" t="str">
            <v>Мирпур-Хас</v>
          </cell>
          <cell r="F5007" t="str">
            <v>Mirpur Khas</v>
          </cell>
          <cell r="G5007" t="str">
            <v>-5.0</v>
          </cell>
          <cell r="H5007" t="str">
            <v>Пакистан</v>
          </cell>
          <cell r="I5007" t="str">
            <v>Pakistan</v>
          </cell>
          <cell r="J5007" t="str">
            <v>PK</v>
          </cell>
          <cell r="K5007" t="str">
            <v>25.682778</v>
          </cell>
          <cell r="L5007" t="str">
            <v>69.072778</v>
          </cell>
          <cell r="M5007">
            <v>3128</v>
          </cell>
          <cell r="N5007">
            <v>15</v>
          </cell>
        </row>
        <row r="5008">
          <cell r="A5008" t="str">
            <v>MPE</v>
          </cell>
          <cell r="B5008" t="str">
            <v>KMPE</v>
          </cell>
          <cell r="D5008" t="str">
            <v>Griswold</v>
          </cell>
          <cell r="F5008" t="str">
            <v>Madison</v>
          </cell>
          <cell r="G5008" t="str">
            <v>-6.0</v>
          </cell>
          <cell r="H5008" t="str">
            <v>США</v>
          </cell>
          <cell r="I5008" t="str">
            <v>United States</v>
          </cell>
          <cell r="J5008" t="str">
            <v>US</v>
          </cell>
          <cell r="K5008" t="str">
            <v>41.271182</v>
          </cell>
          <cell r="L5008" t="str">
            <v>-72.549730</v>
          </cell>
          <cell r="M5008">
            <v>568</v>
          </cell>
          <cell r="N5008">
            <v>5</v>
          </cell>
        </row>
        <row r="5009">
          <cell r="A5009" t="str">
            <v>MPF</v>
          </cell>
          <cell r="C5009" t="str">
            <v>Мапода</v>
          </cell>
          <cell r="D5009" t="str">
            <v>Mapoda</v>
          </cell>
          <cell r="E5009" t="str">
            <v>Мапода</v>
          </cell>
          <cell r="F5009" t="str">
            <v>Mapoda</v>
          </cell>
          <cell r="G5009" t="str">
            <v>-10.0</v>
          </cell>
          <cell r="H5009" t="str">
            <v>Папуа - Новая Гвинея</v>
          </cell>
          <cell r="I5009" t="str">
            <v>Papua New Guinea</v>
          </cell>
          <cell r="J5009" t="str">
            <v>PG</v>
          </cell>
          <cell r="K5009" t="str">
            <v>-7.967</v>
          </cell>
          <cell r="L5009" t="str">
            <v>143.167</v>
          </cell>
          <cell r="M5009">
            <v>520</v>
          </cell>
          <cell r="N5009">
            <v>9</v>
          </cell>
        </row>
        <row r="5010">
          <cell r="A5010" t="str">
            <v>MPG</v>
          </cell>
          <cell r="C5010" t="str">
            <v>Макини</v>
          </cell>
          <cell r="D5010" t="str">
            <v>Makini</v>
          </cell>
          <cell r="E5010" t="str">
            <v>Макини</v>
          </cell>
          <cell r="F5010" t="str">
            <v>Makini</v>
          </cell>
          <cell r="G5010" t="str">
            <v>-10.0</v>
          </cell>
          <cell r="H5010" t="str">
            <v>Папуа - Новая Гвинея</v>
          </cell>
          <cell r="I5010" t="str">
            <v>Papua New Guinea</v>
          </cell>
          <cell r="J5010" t="str">
            <v>PG</v>
          </cell>
          <cell r="K5010" t="str">
            <v>-6.533</v>
          </cell>
          <cell r="L5010" t="str">
            <v>147.650</v>
          </cell>
          <cell r="M5010">
            <v>475</v>
          </cell>
          <cell r="N5010">
            <v>823</v>
          </cell>
        </row>
        <row r="5011">
          <cell r="A5011" t="str">
            <v>MPH</v>
          </cell>
          <cell r="B5011" t="str">
            <v>RPVE</v>
          </cell>
          <cell r="C5011" t="str">
            <v>Катиклан</v>
          </cell>
          <cell r="D5011" t="str">
            <v>Malay</v>
          </cell>
          <cell r="F5011" t="str">
            <v>Caticlan</v>
          </cell>
          <cell r="G5011" t="str">
            <v>+8.0</v>
          </cell>
          <cell r="H5011" t="str">
            <v>Филиппины</v>
          </cell>
          <cell r="I5011" t="str">
            <v>Philippines</v>
          </cell>
          <cell r="J5011" t="str">
            <v>PH</v>
          </cell>
          <cell r="K5011" t="str">
            <v>11.924503</v>
          </cell>
          <cell r="L5011" t="str">
            <v>121.954050</v>
          </cell>
          <cell r="M5011">
            <v>1000</v>
          </cell>
          <cell r="N5011">
            <v>2</v>
          </cell>
        </row>
        <row r="5012">
          <cell r="A5012" t="str">
            <v>MPI</v>
          </cell>
          <cell r="B5012" t="str">
            <v>KMPI</v>
          </cell>
          <cell r="C5012" t="str">
            <v>Мамитупо</v>
          </cell>
          <cell r="D5012" t="str">
            <v>Mamitupo</v>
          </cell>
          <cell r="E5012" t="str">
            <v>Мамитупо</v>
          </cell>
          <cell r="F5012" t="str">
            <v>Mamitupo</v>
          </cell>
          <cell r="G5012" t="str">
            <v>+5.0</v>
          </cell>
          <cell r="H5012" t="str">
            <v>Панама</v>
          </cell>
          <cell r="I5012" t="str">
            <v>Panama</v>
          </cell>
          <cell r="J5012" t="str">
            <v>PA</v>
          </cell>
          <cell r="K5012" t="str">
            <v>9.167</v>
          </cell>
          <cell r="L5012" t="str">
            <v>-77.967</v>
          </cell>
          <cell r="M5012">
            <v>598</v>
          </cell>
          <cell r="N5012">
            <v>3</v>
          </cell>
        </row>
        <row r="5013">
          <cell r="A5013" t="str">
            <v>MPJ</v>
          </cell>
          <cell r="B5013" t="str">
            <v>KMPJ</v>
          </cell>
          <cell r="D5013" t="str">
            <v>Petit Jean Park</v>
          </cell>
          <cell r="F5013" t="str">
            <v>Morrilton</v>
          </cell>
          <cell r="G5013" t="str">
            <v>-6.0</v>
          </cell>
          <cell r="H5013" t="str">
            <v>США</v>
          </cell>
          <cell r="I5013" t="str">
            <v>United States</v>
          </cell>
          <cell r="J5013" t="str">
            <v>US</v>
          </cell>
          <cell r="K5013" t="str">
            <v>35.138863</v>
          </cell>
          <cell r="L5013" t="str">
            <v>-92.909197</v>
          </cell>
          <cell r="N5013">
            <v>281</v>
          </cell>
        </row>
        <row r="5014">
          <cell r="A5014" t="str">
            <v>MPK</v>
          </cell>
          <cell r="B5014" t="str">
            <v>RKJM</v>
          </cell>
          <cell r="C5014" t="str">
            <v>Мокпо</v>
          </cell>
          <cell r="D5014" t="str">
            <v>Mokpo</v>
          </cell>
          <cell r="E5014" t="str">
            <v>Мокпо</v>
          </cell>
          <cell r="F5014" t="str">
            <v>Mokpo</v>
          </cell>
          <cell r="G5014" t="str">
            <v>-9.0</v>
          </cell>
          <cell r="H5014" t="str">
            <v>Южная Корея</v>
          </cell>
          <cell r="I5014" t="str">
            <v>Korea (South)</v>
          </cell>
          <cell r="J5014" t="str">
            <v>KR</v>
          </cell>
          <cell r="K5014" t="str">
            <v>34.758906</v>
          </cell>
          <cell r="L5014" t="str">
            <v>126.379872</v>
          </cell>
          <cell r="M5014">
            <v>1158</v>
          </cell>
          <cell r="N5014">
            <v>7</v>
          </cell>
        </row>
        <row r="5015">
          <cell r="A5015" t="str">
            <v>MPL</v>
          </cell>
          <cell r="B5015" t="str">
            <v>LFMT</v>
          </cell>
          <cell r="D5015" t="str">
            <v>Montpellier Mйditerranйe</v>
          </cell>
          <cell r="E5015" t="str">
            <v>Монпейе</v>
          </cell>
          <cell r="F5015" t="str">
            <v>Montpellier</v>
          </cell>
          <cell r="G5015" t="str">
            <v>+1.0</v>
          </cell>
          <cell r="H5015" t="str">
            <v>Франция</v>
          </cell>
          <cell r="I5015" t="str">
            <v>France</v>
          </cell>
          <cell r="J5015" t="str">
            <v>FR</v>
          </cell>
          <cell r="K5015" t="str">
            <v>43.583333</v>
          </cell>
          <cell r="L5015" t="str">
            <v>3.961389</v>
          </cell>
          <cell r="M5015">
            <v>2600</v>
          </cell>
          <cell r="N5015">
            <v>5</v>
          </cell>
        </row>
        <row r="5016">
          <cell r="A5016" t="str">
            <v>MPM</v>
          </cell>
          <cell r="B5016" t="str">
            <v>FQMA</v>
          </cell>
          <cell r="D5016" t="str">
            <v>Maputo International</v>
          </cell>
          <cell r="E5016" t="str">
            <v>Мапуту</v>
          </cell>
          <cell r="F5016" t="str">
            <v>Maputo</v>
          </cell>
          <cell r="G5016" t="str">
            <v>+2.0</v>
          </cell>
          <cell r="H5016" t="str">
            <v>Мозамбик</v>
          </cell>
          <cell r="I5016" t="str">
            <v>Mozambique</v>
          </cell>
          <cell r="J5016" t="str">
            <v>MZ</v>
          </cell>
          <cell r="K5016" t="str">
            <v>-25.920836</v>
          </cell>
          <cell r="L5016" t="str">
            <v>32.572606</v>
          </cell>
          <cell r="M5016">
            <v>3630</v>
          </cell>
          <cell r="N5016">
            <v>44</v>
          </cell>
        </row>
        <row r="5017">
          <cell r="A5017" t="str">
            <v>MPN</v>
          </cell>
          <cell r="B5017" t="str">
            <v>EGYP</v>
          </cell>
          <cell r="C5017" t="str">
            <v>Маунт-Плезант</v>
          </cell>
          <cell r="D5017" t="str">
            <v>Mount Pleasant</v>
          </cell>
          <cell r="E5017" t="str">
            <v>Маунт-Плезант</v>
          </cell>
          <cell r="F5017" t="str">
            <v>Mount Pleasant</v>
          </cell>
          <cell r="G5017" t="str">
            <v>-3.0</v>
          </cell>
          <cell r="H5017" t="str">
            <v>Фоклендские острова</v>
          </cell>
          <cell r="I5017" t="str">
            <v>Falkland Islands</v>
          </cell>
          <cell r="J5017" t="str">
            <v>FK</v>
          </cell>
          <cell r="K5017" t="str">
            <v>-51.822777</v>
          </cell>
          <cell r="L5017" t="str">
            <v>-58.447222</v>
          </cell>
          <cell r="M5017">
            <v>2590</v>
          </cell>
          <cell r="N5017">
            <v>74</v>
          </cell>
        </row>
        <row r="5018">
          <cell r="A5018" t="str">
            <v>MPO</v>
          </cell>
          <cell r="B5018" t="str">
            <v>KMPO</v>
          </cell>
          <cell r="D5018" t="str">
            <v>Mt Pocono</v>
          </cell>
          <cell r="F5018" t="str">
            <v>Mt Pocono</v>
          </cell>
          <cell r="G5018" t="str">
            <v>-5.0</v>
          </cell>
          <cell r="H5018" t="str">
            <v>США</v>
          </cell>
          <cell r="I5018" t="str">
            <v>United States</v>
          </cell>
          <cell r="J5018" t="str">
            <v>US</v>
          </cell>
          <cell r="K5018" t="str">
            <v>41.137472</v>
          </cell>
          <cell r="L5018" t="str">
            <v>-75.378889</v>
          </cell>
          <cell r="M5018">
            <v>1219</v>
          </cell>
          <cell r="N5018">
            <v>584</v>
          </cell>
        </row>
        <row r="5019">
          <cell r="A5019" t="str">
            <v>MPP</v>
          </cell>
          <cell r="D5019" t="str">
            <v>Mulatupo</v>
          </cell>
          <cell r="F5019" t="str">
            <v>Mulatupo</v>
          </cell>
          <cell r="G5019" t="str">
            <v>+5.0</v>
          </cell>
          <cell r="H5019" t="str">
            <v>Панама</v>
          </cell>
          <cell r="I5019" t="str">
            <v>Panama</v>
          </cell>
          <cell r="J5019" t="str">
            <v>PA</v>
          </cell>
          <cell r="K5019" t="str">
            <v>8.933</v>
          </cell>
          <cell r="L5019" t="str">
            <v>-77.733</v>
          </cell>
          <cell r="M5019">
            <v>598</v>
          </cell>
          <cell r="N5019">
            <v>5</v>
          </cell>
        </row>
        <row r="5020">
          <cell r="A5020" t="str">
            <v>MPQ</v>
          </cell>
          <cell r="B5020" t="str">
            <v>OJMN</v>
          </cell>
          <cell r="C5020" t="str">
            <v>Маан</v>
          </cell>
          <cell r="D5020" t="str">
            <v>Maan</v>
          </cell>
          <cell r="E5020" t="str">
            <v>Маан</v>
          </cell>
          <cell r="F5020" t="str">
            <v>Maan</v>
          </cell>
          <cell r="G5020" t="str">
            <v>-2.0</v>
          </cell>
          <cell r="H5020" t="str">
            <v>Иордания</v>
          </cell>
          <cell r="I5020" t="str">
            <v>Jordan</v>
          </cell>
          <cell r="J5020" t="str">
            <v>JO</v>
          </cell>
          <cell r="K5020" t="str">
            <v>30.167</v>
          </cell>
          <cell r="L5020" t="str">
            <v>35.783</v>
          </cell>
          <cell r="M5020">
            <v>1510</v>
          </cell>
          <cell r="N5020">
            <v>990</v>
          </cell>
        </row>
        <row r="5021">
          <cell r="A5021" t="str">
            <v>MPR</v>
          </cell>
          <cell r="B5021" t="str">
            <v>KMPR</v>
          </cell>
          <cell r="D5021" t="str">
            <v>Mcpherson</v>
          </cell>
          <cell r="F5021" t="str">
            <v>Mcpherson</v>
          </cell>
          <cell r="G5021" t="str">
            <v>-6.0</v>
          </cell>
          <cell r="H5021" t="str">
            <v>США</v>
          </cell>
          <cell r="I5021" t="str">
            <v>United States</v>
          </cell>
          <cell r="J5021" t="str">
            <v>US</v>
          </cell>
          <cell r="K5021" t="str">
            <v>38.352444</v>
          </cell>
          <cell r="L5021" t="str">
            <v>-97.691306</v>
          </cell>
          <cell r="M5021">
            <v>1280</v>
          </cell>
          <cell r="N5021">
            <v>457</v>
          </cell>
        </row>
        <row r="5022">
          <cell r="A5022" t="str">
            <v>MPS</v>
          </cell>
          <cell r="B5022" t="str">
            <v>MHLM</v>
          </cell>
          <cell r="C5022" t="str">
            <v>Маунт-Плезант</v>
          </cell>
          <cell r="D5022" t="str">
            <v>Mount Pleasant</v>
          </cell>
          <cell r="E5022" t="str">
            <v>Маунт-Плезант</v>
          </cell>
          <cell r="F5022" t="str">
            <v>Mount Pleasant</v>
          </cell>
          <cell r="G5022" t="str">
            <v>-5.0</v>
          </cell>
          <cell r="H5022" t="str">
            <v>США</v>
          </cell>
          <cell r="I5022" t="str">
            <v>United States</v>
          </cell>
          <cell r="J5022" t="str">
            <v>US</v>
          </cell>
          <cell r="K5022" t="str">
            <v>33.15</v>
          </cell>
          <cell r="L5022" t="str">
            <v>-94.966666666667</v>
          </cell>
          <cell r="M5022">
            <v>1170</v>
          </cell>
          <cell r="N5022">
            <v>123</v>
          </cell>
        </row>
        <row r="5023">
          <cell r="A5023" t="str">
            <v>MPT</v>
          </cell>
          <cell r="B5023" t="str">
            <v>WPMN</v>
          </cell>
          <cell r="C5023" t="str">
            <v>Малиана</v>
          </cell>
          <cell r="D5023" t="str">
            <v>Maliana</v>
          </cell>
          <cell r="E5023" t="str">
            <v>Малиана</v>
          </cell>
          <cell r="F5023" t="str">
            <v>Maliana</v>
          </cell>
          <cell r="G5023" t="str">
            <v>+9.0</v>
          </cell>
          <cell r="H5023" t="str">
            <v>Индонезия</v>
          </cell>
          <cell r="I5023" t="str">
            <v>Indonesia</v>
          </cell>
          <cell r="J5023" t="str">
            <v>ID</v>
          </cell>
          <cell r="K5023" t="str">
            <v>-8.972222</v>
          </cell>
          <cell r="L5023" t="str">
            <v>125.215278</v>
          </cell>
          <cell r="M5023">
            <v>980</v>
          </cell>
          <cell r="N5023">
            <v>198</v>
          </cell>
        </row>
        <row r="5024">
          <cell r="A5024" t="str">
            <v>MPU</v>
          </cell>
          <cell r="C5024" t="str">
            <v>Мапуа</v>
          </cell>
          <cell r="D5024" t="str">
            <v>Mapua</v>
          </cell>
          <cell r="E5024" t="str">
            <v>Мапуа</v>
          </cell>
          <cell r="F5024" t="str">
            <v>Mapua</v>
          </cell>
          <cell r="G5024" t="str">
            <v>-10.0</v>
          </cell>
          <cell r="H5024" t="str">
            <v>Папуа - Новая Гвинея</v>
          </cell>
          <cell r="I5024" t="str">
            <v>Papua New Guinea</v>
          </cell>
          <cell r="J5024" t="str">
            <v>PG</v>
          </cell>
          <cell r="K5024" t="str">
            <v>-2.800</v>
          </cell>
          <cell r="L5024" t="str">
            <v>151.983</v>
          </cell>
          <cell r="M5024">
            <v>640</v>
          </cell>
          <cell r="N5024">
            <v>12</v>
          </cell>
        </row>
        <row r="5025">
          <cell r="A5025" t="str">
            <v>MPV</v>
          </cell>
          <cell r="B5025" t="str">
            <v>KMPV</v>
          </cell>
          <cell r="D5025" t="str">
            <v>Edward F Knapp State</v>
          </cell>
          <cell r="F5025" t="str">
            <v>Montpelier, VT</v>
          </cell>
          <cell r="G5025" t="str">
            <v>-5.0</v>
          </cell>
          <cell r="H5025" t="str">
            <v>США</v>
          </cell>
          <cell r="I5025" t="str">
            <v>United States</v>
          </cell>
          <cell r="J5025" t="str">
            <v>US</v>
          </cell>
          <cell r="K5025" t="str">
            <v>44.203505</v>
          </cell>
          <cell r="L5025" t="str">
            <v>-72.562329</v>
          </cell>
          <cell r="M5025">
            <v>1524</v>
          </cell>
          <cell r="N5025">
            <v>355</v>
          </cell>
        </row>
        <row r="5026">
          <cell r="A5026" t="str">
            <v>MPW</v>
          </cell>
          <cell r="B5026" t="str">
            <v>UKCM</v>
          </cell>
          <cell r="C5026" t="str">
            <v>Мариуполь</v>
          </cell>
          <cell r="D5026" t="str">
            <v>Mariupol</v>
          </cell>
          <cell r="E5026" t="str">
            <v>Мариуполь</v>
          </cell>
          <cell r="F5026" t="str">
            <v>Mariupol</v>
          </cell>
          <cell r="G5026" t="str">
            <v>+2.0</v>
          </cell>
          <cell r="H5026" t="str">
            <v>Украина</v>
          </cell>
          <cell r="I5026" t="str">
            <v>Ukraine</v>
          </cell>
          <cell r="J5026" t="str">
            <v>UA</v>
          </cell>
          <cell r="K5026" t="str">
            <v>47.076128</v>
          </cell>
          <cell r="L5026" t="str">
            <v>37.449569</v>
          </cell>
          <cell r="M5026">
            <v>2568</v>
          </cell>
          <cell r="N5026">
            <v>77</v>
          </cell>
        </row>
        <row r="5027">
          <cell r="A5027" t="str">
            <v>MPX</v>
          </cell>
          <cell r="C5027" t="str">
            <v>Миянмин</v>
          </cell>
          <cell r="D5027" t="str">
            <v>Miyanmin</v>
          </cell>
          <cell r="E5027" t="str">
            <v>Миянмин</v>
          </cell>
          <cell r="F5027" t="str">
            <v>Miyanmin</v>
          </cell>
          <cell r="G5027" t="str">
            <v>-10.0</v>
          </cell>
          <cell r="H5027" t="str">
            <v>Папуа - Новая Гвинея</v>
          </cell>
          <cell r="I5027" t="str">
            <v>Papua New Guinea</v>
          </cell>
          <cell r="J5027" t="str">
            <v>PG</v>
          </cell>
          <cell r="K5027" t="str">
            <v>-4.900</v>
          </cell>
          <cell r="L5027" t="str">
            <v>141.617</v>
          </cell>
          <cell r="M5027">
            <v>591</v>
          </cell>
          <cell r="N5027">
            <v>762</v>
          </cell>
        </row>
        <row r="5028">
          <cell r="A5028" t="str">
            <v>MPY</v>
          </cell>
          <cell r="B5028" t="str">
            <v>SOOA</v>
          </cell>
          <cell r="C5028" t="str">
            <v>Марипасула</v>
          </cell>
          <cell r="D5028" t="str">
            <v>Maripasoula</v>
          </cell>
          <cell r="E5028" t="str">
            <v>Марипасула</v>
          </cell>
          <cell r="F5028" t="str">
            <v>Maripasoula</v>
          </cell>
          <cell r="G5028" t="str">
            <v>+3.0</v>
          </cell>
          <cell r="H5028" t="str">
            <v>Французская Гвиана</v>
          </cell>
          <cell r="I5028" t="str">
            <v>French Guiana</v>
          </cell>
          <cell r="J5028" t="str">
            <v>GF</v>
          </cell>
          <cell r="K5028" t="str">
            <v>3.657499</v>
          </cell>
          <cell r="L5028" t="str">
            <v>-54.037222</v>
          </cell>
          <cell r="M5028">
            <v>1250</v>
          </cell>
          <cell r="N5028">
            <v>124</v>
          </cell>
        </row>
        <row r="5029">
          <cell r="A5029" t="str">
            <v>MPZ</v>
          </cell>
          <cell r="B5029" t="str">
            <v>KMPZ</v>
          </cell>
          <cell r="D5029" t="str">
            <v>Municipal</v>
          </cell>
          <cell r="F5029" t="str">
            <v>Mt Pleasant</v>
          </cell>
          <cell r="G5029" t="str">
            <v>-6.0</v>
          </cell>
          <cell r="H5029" t="str">
            <v>США</v>
          </cell>
          <cell r="I5029" t="str">
            <v>United States</v>
          </cell>
          <cell r="J5029" t="str">
            <v>US</v>
          </cell>
          <cell r="K5029" t="str">
            <v>40.946590</v>
          </cell>
          <cell r="L5029" t="str">
            <v>-91.511070</v>
          </cell>
          <cell r="M5029">
            <v>1219</v>
          </cell>
          <cell r="N5029">
            <v>223</v>
          </cell>
        </row>
        <row r="5030">
          <cell r="A5030" t="str">
            <v>MQA</v>
          </cell>
          <cell r="B5030" t="str">
            <v>YMDI</v>
          </cell>
          <cell r="D5030" t="str">
            <v>Mandora</v>
          </cell>
          <cell r="F5030" t="str">
            <v>Mandora</v>
          </cell>
          <cell r="G5030" t="str">
            <v>-8.0</v>
          </cell>
          <cell r="H5030" t="str">
            <v>Австралия</v>
          </cell>
          <cell r="I5030" t="str">
            <v>Australia</v>
          </cell>
          <cell r="J5030" t="str">
            <v>AU</v>
          </cell>
          <cell r="K5030" t="str">
            <v>-19.738056</v>
          </cell>
          <cell r="L5030" t="str">
            <v>120.838056</v>
          </cell>
          <cell r="M5030">
            <v>1402</v>
          </cell>
          <cell r="N5030">
            <v>9</v>
          </cell>
        </row>
        <row r="5031">
          <cell r="A5031" t="str">
            <v>MQB</v>
          </cell>
          <cell r="B5031" t="str">
            <v>KMQB</v>
          </cell>
          <cell r="D5031" t="str">
            <v>Municipal</v>
          </cell>
          <cell r="F5031" t="str">
            <v>Macomb</v>
          </cell>
          <cell r="G5031" t="str">
            <v>-6.0</v>
          </cell>
          <cell r="H5031" t="str">
            <v>США</v>
          </cell>
          <cell r="I5031" t="str">
            <v>United States</v>
          </cell>
          <cell r="J5031" t="str">
            <v>US</v>
          </cell>
          <cell r="K5031" t="str">
            <v>40.520083</v>
          </cell>
          <cell r="L5031" t="str">
            <v>-90.652389</v>
          </cell>
          <cell r="M5031">
            <v>1189</v>
          </cell>
          <cell r="N5031">
            <v>215</v>
          </cell>
        </row>
        <row r="5032">
          <cell r="A5032" t="str">
            <v>MQC</v>
          </cell>
          <cell r="B5032" t="str">
            <v>LFVM</v>
          </cell>
          <cell r="D5032" t="str">
            <v>Miquelon Aprt</v>
          </cell>
          <cell r="E5032" t="str">
            <v>Микелон</v>
          </cell>
          <cell r="F5032" t="str">
            <v>Miquelon</v>
          </cell>
          <cell r="G5032" t="str">
            <v>-3.0</v>
          </cell>
          <cell r="H5032" t="str">
            <v>Сен-Пьер и Микелон</v>
          </cell>
          <cell r="I5032" t="str">
            <v>St. Pierre and Miquelon</v>
          </cell>
          <cell r="J5032" t="str">
            <v>PM</v>
          </cell>
          <cell r="K5032" t="str">
            <v>47.095833</v>
          </cell>
          <cell r="L5032" t="str">
            <v>-56.384444</v>
          </cell>
          <cell r="N5032">
            <v>3</v>
          </cell>
        </row>
        <row r="5033">
          <cell r="A5033" t="str">
            <v>MQD</v>
          </cell>
          <cell r="B5033" t="str">
            <v>SAVQ</v>
          </cell>
          <cell r="C5033" t="str">
            <v>Макинчао</v>
          </cell>
          <cell r="D5033" t="str">
            <v>Maquinchao</v>
          </cell>
          <cell r="E5033" t="str">
            <v>Макинчао</v>
          </cell>
          <cell r="F5033" t="str">
            <v>Maquinchao</v>
          </cell>
          <cell r="G5033" t="str">
            <v>+3.0</v>
          </cell>
          <cell r="H5033" t="str">
            <v>Аргентина</v>
          </cell>
          <cell r="I5033" t="str">
            <v>Argentina</v>
          </cell>
          <cell r="J5033" t="str">
            <v>AR</v>
          </cell>
          <cell r="K5033" t="str">
            <v>-41.250</v>
          </cell>
          <cell r="L5033" t="str">
            <v>-68.733</v>
          </cell>
          <cell r="M5033">
            <v>1020</v>
          </cell>
          <cell r="N5033">
            <v>887</v>
          </cell>
        </row>
        <row r="5034">
          <cell r="A5034" t="str">
            <v>MQE</v>
          </cell>
          <cell r="B5034" t="str">
            <v>YMQA</v>
          </cell>
          <cell r="D5034" t="str">
            <v>Marqua</v>
          </cell>
          <cell r="F5034" t="str">
            <v>Marqua</v>
          </cell>
          <cell r="G5034" t="str">
            <v>-9.5</v>
          </cell>
          <cell r="H5034" t="str">
            <v>Австралия</v>
          </cell>
          <cell r="I5034" t="str">
            <v>Australia</v>
          </cell>
          <cell r="J5034" t="str">
            <v>AU</v>
          </cell>
          <cell r="K5034" t="str">
            <v>-22.805833</v>
          </cell>
          <cell r="L5034" t="str">
            <v>137.251389</v>
          </cell>
          <cell r="M5034">
            <v>914</v>
          </cell>
          <cell r="N5034">
            <v>213</v>
          </cell>
        </row>
        <row r="5035">
          <cell r="A5035" t="str">
            <v>MQF</v>
          </cell>
          <cell r="B5035" t="str">
            <v>USCM</v>
          </cell>
          <cell r="C5035" t="str">
            <v>Магнитогорск</v>
          </cell>
          <cell r="D5035" t="str">
            <v>Magnitogorsk</v>
          </cell>
          <cell r="E5035" t="str">
            <v>Магнитогорск</v>
          </cell>
          <cell r="F5035" t="str">
            <v>Magnitogorsk</v>
          </cell>
          <cell r="G5035" t="str">
            <v>+5.0</v>
          </cell>
          <cell r="H5035" t="str">
            <v>Россия</v>
          </cell>
          <cell r="I5035" t="str">
            <v>Russian Federation</v>
          </cell>
          <cell r="J5035" t="str">
            <v>RU</v>
          </cell>
          <cell r="K5035" t="str">
            <v>53.393131</v>
          </cell>
          <cell r="L5035" t="str">
            <v>58.755661</v>
          </cell>
          <cell r="M5035">
            <v>3250</v>
          </cell>
          <cell r="N5035">
            <v>436</v>
          </cell>
        </row>
        <row r="5036">
          <cell r="A5036" t="str">
            <v>MQG</v>
          </cell>
          <cell r="B5036" t="str">
            <v>KLAS</v>
          </cell>
          <cell r="D5036" t="str">
            <v>Midgard</v>
          </cell>
          <cell r="F5036" t="str">
            <v>Midgard</v>
          </cell>
          <cell r="G5036" t="str">
            <v>+1.0</v>
          </cell>
          <cell r="H5036" t="str">
            <v>Норвегия</v>
          </cell>
          <cell r="I5036" t="str">
            <v>Norway</v>
          </cell>
          <cell r="J5036" t="str">
            <v>NO</v>
          </cell>
          <cell r="K5036" t="str">
            <v>62.366666666667</v>
          </cell>
          <cell r="L5036" t="str">
            <v>6.4333333333333</v>
          </cell>
        </row>
        <row r="5037">
          <cell r="A5037" t="str">
            <v>MQH</v>
          </cell>
          <cell r="B5037" t="str">
            <v>SBMC</v>
          </cell>
          <cell r="D5037" t="str">
            <v>Municipal</v>
          </cell>
          <cell r="E5037" t="str">
            <v>Минаку</v>
          </cell>
          <cell r="F5037" t="str">
            <v>Minacu</v>
          </cell>
          <cell r="G5037" t="str">
            <v>+0.0</v>
          </cell>
          <cell r="H5037" t="str">
            <v>Бразилия</v>
          </cell>
          <cell r="I5037" t="str">
            <v>Brazil</v>
          </cell>
          <cell r="J5037" t="str">
            <v>BR</v>
          </cell>
          <cell r="K5037" t="str">
            <v>-13.549103</v>
          </cell>
          <cell r="L5037" t="str">
            <v>-48.195347</v>
          </cell>
          <cell r="N5037">
            <v>427</v>
          </cell>
        </row>
        <row r="5038">
          <cell r="A5038" t="str">
            <v>MQI</v>
          </cell>
          <cell r="B5038" t="str">
            <v>KMQI</v>
          </cell>
          <cell r="C5038" t="str">
            <v>Куинси</v>
          </cell>
          <cell r="D5038" t="str">
            <v>Quincy</v>
          </cell>
          <cell r="E5038" t="str">
            <v>Куинси</v>
          </cell>
          <cell r="F5038" t="str">
            <v>Quincy</v>
          </cell>
          <cell r="G5038" t="str">
            <v>+5.0</v>
          </cell>
          <cell r="H5038" t="str">
            <v>США</v>
          </cell>
          <cell r="I5038" t="str">
            <v>United States</v>
          </cell>
          <cell r="J5038" t="str">
            <v>US</v>
          </cell>
          <cell r="K5038" t="str">
            <v>42.250</v>
          </cell>
          <cell r="L5038" t="str">
            <v>-71.000</v>
          </cell>
        </row>
        <row r="5039">
          <cell r="A5039" t="str">
            <v>MQJ</v>
          </cell>
          <cell r="B5039" t="str">
            <v>KMQJ</v>
          </cell>
          <cell r="D5039" t="str">
            <v>Merkez</v>
          </cell>
          <cell r="E5039" t="str">
            <v>Балыкесир</v>
          </cell>
          <cell r="F5039" t="str">
            <v>Balikesir</v>
          </cell>
          <cell r="G5039" t="str">
            <v>+2.0</v>
          </cell>
          <cell r="H5039" t="str">
            <v>Турция</v>
          </cell>
          <cell r="I5039" t="str">
            <v>Turkey</v>
          </cell>
          <cell r="J5039" t="str">
            <v>TR</v>
          </cell>
          <cell r="K5039" t="str">
            <v>39.843486</v>
          </cell>
          <cell r="L5039" t="str">
            <v>-85.897064</v>
          </cell>
          <cell r="N5039">
            <v>263</v>
          </cell>
        </row>
        <row r="5040">
          <cell r="A5040" t="str">
            <v>MQK</v>
          </cell>
          <cell r="B5040" t="str">
            <v>KLAS</v>
          </cell>
          <cell r="D5040" t="str">
            <v>San Matias</v>
          </cell>
          <cell r="F5040" t="str">
            <v>San Matias</v>
          </cell>
          <cell r="G5040" t="str">
            <v>+0.0</v>
          </cell>
          <cell r="H5040" t="str">
            <v>Боливия</v>
          </cell>
          <cell r="I5040" t="str">
            <v>Bolivia</v>
          </cell>
          <cell r="J5040" t="str">
            <v>BO</v>
          </cell>
          <cell r="K5040" t="str">
            <v>-11.7</v>
          </cell>
          <cell r="L5040" t="str">
            <v>-66.65</v>
          </cell>
        </row>
        <row r="5041">
          <cell r="A5041" t="str">
            <v>MQL</v>
          </cell>
          <cell r="B5041" t="str">
            <v>YMIA</v>
          </cell>
          <cell r="C5041" t="str">
            <v>Мильдура</v>
          </cell>
          <cell r="D5041" t="str">
            <v>Mildura</v>
          </cell>
          <cell r="E5041" t="str">
            <v>Мильдура</v>
          </cell>
          <cell r="F5041" t="str">
            <v>Mildura</v>
          </cell>
          <cell r="G5041" t="str">
            <v>+11.0</v>
          </cell>
          <cell r="H5041" t="str">
            <v>Австралия</v>
          </cell>
          <cell r="I5041" t="str">
            <v>Australia</v>
          </cell>
          <cell r="J5041" t="str">
            <v>AU</v>
          </cell>
          <cell r="K5041" t="str">
            <v>-34.229167</v>
          </cell>
          <cell r="L5041" t="str">
            <v>142.085556</v>
          </cell>
          <cell r="M5041">
            <v>1479</v>
          </cell>
          <cell r="N5041">
            <v>51</v>
          </cell>
        </row>
        <row r="5042">
          <cell r="A5042" t="str">
            <v>MQM</v>
          </cell>
          <cell r="B5042" t="str">
            <v>LTCR</v>
          </cell>
          <cell r="C5042" t="str">
            <v>Мардин</v>
          </cell>
          <cell r="D5042" t="str">
            <v>Mardin</v>
          </cell>
          <cell r="E5042" t="str">
            <v>Мардин</v>
          </cell>
          <cell r="F5042" t="str">
            <v>Mardin</v>
          </cell>
          <cell r="G5042" t="str">
            <v>+2.0</v>
          </cell>
          <cell r="H5042" t="str">
            <v>Турция</v>
          </cell>
          <cell r="I5042" t="str">
            <v>Turkey</v>
          </cell>
          <cell r="J5042" t="str">
            <v>TR</v>
          </cell>
          <cell r="K5042" t="str">
            <v>37.223336</v>
          </cell>
          <cell r="L5042" t="str">
            <v>40.631667</v>
          </cell>
          <cell r="N5042">
            <v>527</v>
          </cell>
        </row>
        <row r="5043">
          <cell r="A5043" t="str">
            <v>MQN</v>
          </cell>
          <cell r="B5043" t="str">
            <v>ENRA</v>
          </cell>
          <cell r="D5043" t="str">
            <v>Mo I Rana</v>
          </cell>
          <cell r="F5043" t="str">
            <v>Mo I Rana</v>
          </cell>
          <cell r="G5043" t="str">
            <v>-1.0</v>
          </cell>
          <cell r="H5043" t="str">
            <v>Норвегия</v>
          </cell>
          <cell r="I5043" t="str">
            <v>Norway</v>
          </cell>
          <cell r="J5043" t="str">
            <v>NO</v>
          </cell>
          <cell r="K5043" t="str">
            <v>66.363889</v>
          </cell>
          <cell r="L5043" t="str">
            <v>14.301389</v>
          </cell>
          <cell r="M5043">
            <v>800</v>
          </cell>
          <cell r="N5043">
            <v>70</v>
          </cell>
        </row>
        <row r="5044">
          <cell r="A5044" t="str">
            <v>MQO</v>
          </cell>
          <cell r="B5044" t="str">
            <v>KLAS</v>
          </cell>
          <cell r="D5044" t="str">
            <v>Malam</v>
          </cell>
          <cell r="F5044" t="str">
            <v>Malam</v>
          </cell>
          <cell r="G5044" t="str">
            <v>+1.0</v>
          </cell>
          <cell r="H5044" t="str">
            <v>Нигер</v>
          </cell>
          <cell r="I5044" t="str">
            <v>Niger</v>
          </cell>
          <cell r="J5044" t="str">
            <v>NE</v>
          </cell>
          <cell r="K5044" t="str">
            <v>13.25</v>
          </cell>
          <cell r="L5044">
            <v>27546</v>
          </cell>
        </row>
        <row r="5045">
          <cell r="A5045" t="str">
            <v>MQP</v>
          </cell>
          <cell r="B5045" t="str">
            <v>FAKN</v>
          </cell>
          <cell r="D5045" t="str">
            <v>Kruger Mpumalanga</v>
          </cell>
          <cell r="E5045" t="str">
            <v>Нельспрут</v>
          </cell>
          <cell r="F5045" t="str">
            <v>Nelspruit</v>
          </cell>
          <cell r="G5045" t="str">
            <v>+2.0</v>
          </cell>
          <cell r="H5045" t="str">
            <v>ЮАР</v>
          </cell>
          <cell r="I5045" t="str">
            <v>South Africa</v>
          </cell>
          <cell r="J5045" t="str">
            <v>ZA</v>
          </cell>
          <cell r="K5045" t="str">
            <v>-25.383189</v>
          </cell>
          <cell r="L5045" t="str">
            <v>31.105603</v>
          </cell>
          <cell r="N5045">
            <v>862</v>
          </cell>
        </row>
        <row r="5046">
          <cell r="A5046" t="str">
            <v>MQQ</v>
          </cell>
          <cell r="B5046" t="str">
            <v>FTTD</v>
          </cell>
          <cell r="C5046" t="str">
            <v>Мунду</v>
          </cell>
          <cell r="D5046" t="str">
            <v>Moundou</v>
          </cell>
          <cell r="E5046" t="str">
            <v>Мунду</v>
          </cell>
          <cell r="F5046" t="str">
            <v>Moundou</v>
          </cell>
          <cell r="G5046" t="str">
            <v>+1.0</v>
          </cell>
          <cell r="H5046" t="str">
            <v>Чад</v>
          </cell>
          <cell r="I5046" t="str">
            <v>Chad</v>
          </cell>
          <cell r="J5046" t="str">
            <v>TD</v>
          </cell>
          <cell r="K5046" t="str">
            <v>8.624406</v>
          </cell>
          <cell r="L5046" t="str">
            <v>16.071418</v>
          </cell>
          <cell r="M5046">
            <v>1800</v>
          </cell>
          <cell r="N5046">
            <v>429</v>
          </cell>
        </row>
        <row r="5047">
          <cell r="A5047" t="str">
            <v>MQR</v>
          </cell>
          <cell r="C5047" t="str">
            <v>Москера</v>
          </cell>
          <cell r="D5047" t="str">
            <v>Mosquera</v>
          </cell>
          <cell r="E5047" t="str">
            <v>Москера</v>
          </cell>
          <cell r="F5047" t="str">
            <v>Mosquera</v>
          </cell>
          <cell r="G5047" t="str">
            <v>+5.0</v>
          </cell>
          <cell r="H5047" t="str">
            <v>Колумбия</v>
          </cell>
          <cell r="I5047" t="str">
            <v>Colombia</v>
          </cell>
          <cell r="J5047" t="str">
            <v>CO</v>
          </cell>
          <cell r="K5047" t="str">
            <v>2.500</v>
          </cell>
          <cell r="L5047" t="str">
            <v>-78.417</v>
          </cell>
          <cell r="M5047">
            <v>750</v>
          </cell>
          <cell r="N5047">
            <v>15</v>
          </cell>
        </row>
        <row r="5048">
          <cell r="A5048" t="str">
            <v>MQS</v>
          </cell>
          <cell r="B5048" t="str">
            <v>TVSM</v>
          </cell>
          <cell r="D5048" t="str">
            <v>Mustique</v>
          </cell>
          <cell r="E5048" t="str">
            <v>Мистик-Айленд</v>
          </cell>
          <cell r="F5048" t="str">
            <v>Mustique Island</v>
          </cell>
          <cell r="G5048" t="str">
            <v>-4.0</v>
          </cell>
          <cell r="H5048" t="str">
            <v>Сент-Винсент и Гренадины</v>
          </cell>
          <cell r="I5048" t="str">
            <v>Saint Vincent and the Grenadines</v>
          </cell>
          <cell r="J5048" t="str">
            <v>VC</v>
          </cell>
          <cell r="K5048" t="str">
            <v>12.887947</v>
          </cell>
          <cell r="L5048" t="str">
            <v>-61.180161</v>
          </cell>
          <cell r="M5048">
            <v>762</v>
          </cell>
          <cell r="N5048">
            <v>2</v>
          </cell>
        </row>
        <row r="5049">
          <cell r="A5049" t="str">
            <v>MQT</v>
          </cell>
          <cell r="B5049" t="str">
            <v>KSAW</v>
          </cell>
          <cell r="D5049" t="str">
            <v>Sawyer International</v>
          </cell>
          <cell r="F5049" t="str">
            <v>Marquette</v>
          </cell>
          <cell r="G5049" t="str">
            <v>-5.0</v>
          </cell>
          <cell r="H5049" t="str">
            <v>США</v>
          </cell>
          <cell r="I5049" t="str">
            <v>United States</v>
          </cell>
          <cell r="J5049" t="str">
            <v>US</v>
          </cell>
          <cell r="K5049" t="str">
            <v>46.353639</v>
          </cell>
          <cell r="L5049" t="str">
            <v>-87.395361</v>
          </cell>
          <cell r="M5049">
            <v>1981</v>
          </cell>
          <cell r="N5049">
            <v>372</v>
          </cell>
        </row>
        <row r="5050">
          <cell r="A5050" t="str">
            <v>MQU</v>
          </cell>
          <cell r="B5050" t="str">
            <v>SKQU</v>
          </cell>
          <cell r="C5050" t="str">
            <v>Марикита</v>
          </cell>
          <cell r="D5050" t="str">
            <v>Mariquita</v>
          </cell>
          <cell r="E5050" t="str">
            <v>Марикита</v>
          </cell>
          <cell r="F5050" t="str">
            <v>Mariquita</v>
          </cell>
          <cell r="G5050" t="str">
            <v>+5.0</v>
          </cell>
          <cell r="H5050" t="str">
            <v>Колумбия</v>
          </cell>
          <cell r="I5050" t="str">
            <v>Colombia</v>
          </cell>
          <cell r="J5050" t="str">
            <v>CO</v>
          </cell>
          <cell r="K5050" t="str">
            <v>5.212594</v>
          </cell>
          <cell r="L5050" t="str">
            <v>-74.883697</v>
          </cell>
          <cell r="M5050">
            <v>1776</v>
          </cell>
          <cell r="N5050">
            <v>467</v>
          </cell>
        </row>
        <row r="5051">
          <cell r="A5051" t="str">
            <v>MQV</v>
          </cell>
          <cell r="D5051" t="str">
            <v>Mostaganem</v>
          </cell>
          <cell r="F5051" t="str">
            <v>Mostaganem</v>
          </cell>
          <cell r="G5051" t="str">
            <v>+1.0</v>
          </cell>
          <cell r="H5051" t="str">
            <v>Босния и Герцеговина</v>
          </cell>
          <cell r="I5051" t="str">
            <v>Bosnia And Herzegovina</v>
          </cell>
          <cell r="J5051" t="str">
            <v>BA</v>
          </cell>
          <cell r="K5051" t="str">
            <v>43.247777777778</v>
          </cell>
          <cell r="L5051" t="str">
            <v>17.785555555556</v>
          </cell>
        </row>
        <row r="5052">
          <cell r="A5052" t="str">
            <v>MQW</v>
          </cell>
          <cell r="B5052" t="str">
            <v>KMQW</v>
          </cell>
          <cell r="D5052" t="str">
            <v>Telfair-Wheeler</v>
          </cell>
          <cell r="F5052" t="str">
            <v>Mc Rae</v>
          </cell>
          <cell r="G5052" t="str">
            <v>-6.0</v>
          </cell>
          <cell r="H5052" t="str">
            <v>Белиз</v>
          </cell>
          <cell r="I5052" t="str">
            <v>Belize</v>
          </cell>
          <cell r="J5052" t="str">
            <v>BZ</v>
          </cell>
          <cell r="K5052" t="str">
            <v>32.095778</v>
          </cell>
          <cell r="L5052" t="str">
            <v>-82.880028</v>
          </cell>
          <cell r="N5052">
            <v>62</v>
          </cell>
        </row>
        <row r="5053">
          <cell r="A5053" t="str">
            <v>MQX</v>
          </cell>
          <cell r="B5053" t="str">
            <v>HAMK</v>
          </cell>
          <cell r="C5053" t="str">
            <v>Макале</v>
          </cell>
          <cell r="D5053" t="str">
            <v>Makale</v>
          </cell>
          <cell r="E5053" t="str">
            <v>Макале</v>
          </cell>
          <cell r="F5053" t="str">
            <v>Makale</v>
          </cell>
          <cell r="G5053" t="str">
            <v>+3.0</v>
          </cell>
          <cell r="H5053" t="str">
            <v>Эфиопия</v>
          </cell>
          <cell r="I5053" t="str">
            <v>Ethiopia</v>
          </cell>
          <cell r="J5053" t="str">
            <v>ET</v>
          </cell>
          <cell r="K5053" t="str">
            <v>13.467367</v>
          </cell>
          <cell r="L5053" t="str">
            <v>39.533464</v>
          </cell>
          <cell r="M5053">
            <v>3200</v>
          </cell>
          <cell r="N5053">
            <v>2257</v>
          </cell>
        </row>
        <row r="5054">
          <cell r="A5054" t="str">
            <v>MQY</v>
          </cell>
          <cell r="B5054" t="str">
            <v>KMQY</v>
          </cell>
          <cell r="D5054" t="str">
            <v>Smyrna</v>
          </cell>
          <cell r="F5054" t="str">
            <v>Smyrna</v>
          </cell>
          <cell r="G5054" t="str">
            <v>+6.0</v>
          </cell>
          <cell r="H5054" t="str">
            <v>США</v>
          </cell>
          <cell r="I5054" t="str">
            <v>United States</v>
          </cell>
          <cell r="J5054" t="str">
            <v>US</v>
          </cell>
          <cell r="K5054" t="str">
            <v>36.008979</v>
          </cell>
          <cell r="L5054" t="str">
            <v>-86.520077</v>
          </cell>
          <cell r="M5054">
            <v>2450</v>
          </cell>
          <cell r="N5054">
            <v>166</v>
          </cell>
        </row>
        <row r="5055">
          <cell r="A5055" t="str">
            <v>MQZ</v>
          </cell>
          <cell r="B5055" t="str">
            <v>SVMI</v>
          </cell>
          <cell r="C5055" t="str">
            <v>Маргарет Ривер</v>
          </cell>
          <cell r="D5055" t="str">
            <v>Margaret River</v>
          </cell>
          <cell r="E5055" t="str">
            <v>Маргарет Ривер</v>
          </cell>
          <cell r="F5055" t="str">
            <v>Margaret River</v>
          </cell>
          <cell r="G5055" t="str">
            <v>+0.0</v>
          </cell>
          <cell r="H5055" t="str">
            <v>Австралия</v>
          </cell>
          <cell r="I5055" t="str">
            <v>Australia</v>
          </cell>
          <cell r="J5055" t="str">
            <v>AU</v>
          </cell>
          <cell r="K5055" t="str">
            <v>-18.633333333333</v>
          </cell>
          <cell r="L5055" t="str">
            <v>126.86666666667</v>
          </cell>
        </row>
        <row r="5056">
          <cell r="A5056" t="str">
            <v>MRA</v>
          </cell>
          <cell r="C5056" t="str">
            <v>Мисурата</v>
          </cell>
          <cell r="D5056" t="str">
            <v>Misurata</v>
          </cell>
          <cell r="E5056" t="str">
            <v>Мисурата</v>
          </cell>
          <cell r="F5056" t="str">
            <v>Misurata</v>
          </cell>
          <cell r="G5056" t="str">
            <v>-2.0</v>
          </cell>
          <cell r="H5056" t="str">
            <v>Ливия</v>
          </cell>
          <cell r="I5056" t="str">
            <v>Libya</v>
          </cell>
          <cell r="J5056" t="str">
            <v>LY</v>
          </cell>
          <cell r="K5056" t="str">
            <v>32.325</v>
          </cell>
          <cell r="L5056" t="str">
            <v>15.061</v>
          </cell>
          <cell r="M5056">
            <v>3347</v>
          </cell>
          <cell r="N5056">
            <v>18</v>
          </cell>
        </row>
        <row r="5057">
          <cell r="A5057" t="str">
            <v>MRB</v>
          </cell>
          <cell r="B5057" t="str">
            <v>KMRB</v>
          </cell>
          <cell r="D5057" t="str">
            <v>Eastern Wv Regional Airport/Shepherd Field</v>
          </cell>
          <cell r="F5057" t="str">
            <v>Martinsburg</v>
          </cell>
          <cell r="G5057" t="str">
            <v>-5.0</v>
          </cell>
          <cell r="H5057" t="str">
            <v>США</v>
          </cell>
          <cell r="I5057" t="str">
            <v>United States</v>
          </cell>
          <cell r="J5057" t="str">
            <v>US</v>
          </cell>
          <cell r="K5057" t="str">
            <v>39.401903</v>
          </cell>
          <cell r="L5057" t="str">
            <v>-77.984669</v>
          </cell>
          <cell r="M5057">
            <v>2134</v>
          </cell>
          <cell r="N5057">
            <v>172</v>
          </cell>
        </row>
        <row r="5058">
          <cell r="A5058" t="str">
            <v>MRC</v>
          </cell>
          <cell r="B5058" t="str">
            <v>KMRC</v>
          </cell>
          <cell r="D5058" t="str">
            <v>Maury County</v>
          </cell>
          <cell r="E5058" t="str">
            <v>Колумбия</v>
          </cell>
          <cell r="F5058" t="str">
            <v>Columbia</v>
          </cell>
          <cell r="G5058" t="str">
            <v>-6.0</v>
          </cell>
          <cell r="H5058" t="str">
            <v>США</v>
          </cell>
          <cell r="I5058" t="str">
            <v>United States</v>
          </cell>
          <cell r="J5058" t="str">
            <v>US</v>
          </cell>
          <cell r="K5058" t="str">
            <v>35.554139</v>
          </cell>
          <cell r="L5058" t="str">
            <v>-87.178917</v>
          </cell>
          <cell r="N5058">
            <v>208</v>
          </cell>
        </row>
        <row r="5059">
          <cell r="A5059" t="str">
            <v>MRD</v>
          </cell>
          <cell r="B5059" t="str">
            <v>SVMD</v>
          </cell>
          <cell r="D5059" t="str">
            <v>A Carnevalli</v>
          </cell>
          <cell r="E5059" t="str">
            <v>Мериба</v>
          </cell>
          <cell r="F5059" t="str">
            <v>Merida</v>
          </cell>
          <cell r="G5059" t="str">
            <v>-4.0</v>
          </cell>
          <cell r="H5059" t="str">
            <v>Венесуэла</v>
          </cell>
          <cell r="I5059" t="str">
            <v>Venezuela</v>
          </cell>
          <cell r="J5059" t="str">
            <v>VE</v>
          </cell>
          <cell r="K5059" t="str">
            <v>8.582294</v>
          </cell>
          <cell r="L5059" t="str">
            <v>-71.161186</v>
          </cell>
          <cell r="M5059">
            <v>1630</v>
          </cell>
          <cell r="N5059">
            <v>1526</v>
          </cell>
        </row>
        <row r="5060">
          <cell r="A5060" t="str">
            <v>MRE</v>
          </cell>
          <cell r="C5060" t="str">
            <v>Мара-Лоджес</v>
          </cell>
          <cell r="D5060" t="str">
            <v>Mara Lodges</v>
          </cell>
          <cell r="E5060" t="str">
            <v>Мара-Лоджес</v>
          </cell>
          <cell r="F5060" t="str">
            <v>Mara Lodges</v>
          </cell>
          <cell r="G5060" t="str">
            <v>-3.0</v>
          </cell>
          <cell r="H5060" t="str">
            <v>Кения</v>
          </cell>
          <cell r="I5060" t="str">
            <v>Kenya</v>
          </cell>
          <cell r="J5060" t="str">
            <v>KE</v>
          </cell>
          <cell r="K5060" t="str">
            <v>-1.404722</v>
          </cell>
          <cell r="L5060" t="str">
            <v>35.008056</v>
          </cell>
          <cell r="M5060">
            <v>823</v>
          </cell>
          <cell r="N5060">
            <v>1707</v>
          </cell>
        </row>
        <row r="5061">
          <cell r="A5061" t="str">
            <v>MRF</v>
          </cell>
          <cell r="B5061" t="str">
            <v>KMRF</v>
          </cell>
          <cell r="D5061" t="str">
            <v>Municipal</v>
          </cell>
          <cell r="F5061" t="str">
            <v>Marfa</v>
          </cell>
          <cell r="G5061" t="str">
            <v>-6.0</v>
          </cell>
          <cell r="H5061" t="str">
            <v>США</v>
          </cell>
          <cell r="I5061" t="str">
            <v>United States</v>
          </cell>
          <cell r="J5061" t="str">
            <v>US</v>
          </cell>
          <cell r="K5061" t="str">
            <v>30.371103</v>
          </cell>
          <cell r="L5061" t="str">
            <v>-104.017586</v>
          </cell>
          <cell r="M5061">
            <v>1615</v>
          </cell>
          <cell r="N5061">
            <v>1478</v>
          </cell>
        </row>
        <row r="5062">
          <cell r="A5062" t="str">
            <v>MRG</v>
          </cell>
          <cell r="B5062" t="str">
            <v>YMBA</v>
          </cell>
          <cell r="D5062" t="str">
            <v>Mareeba</v>
          </cell>
          <cell r="F5062" t="str">
            <v>Mareeba</v>
          </cell>
          <cell r="G5062" t="str">
            <v>+10.0</v>
          </cell>
          <cell r="H5062" t="str">
            <v>Австралия</v>
          </cell>
          <cell r="I5062" t="str">
            <v>Australia</v>
          </cell>
          <cell r="J5062" t="str">
            <v>AU</v>
          </cell>
          <cell r="K5062" t="str">
            <v>-17.069167</v>
          </cell>
          <cell r="L5062" t="str">
            <v>145.419167</v>
          </cell>
          <cell r="M5062">
            <v>1505</v>
          </cell>
          <cell r="N5062">
            <v>475</v>
          </cell>
        </row>
        <row r="5063">
          <cell r="A5063" t="str">
            <v>MRH</v>
          </cell>
          <cell r="B5063" t="str">
            <v>KMRH</v>
          </cell>
          <cell r="C5063" t="str">
            <v>Мей-Ривер</v>
          </cell>
          <cell r="D5063" t="str">
            <v>May River</v>
          </cell>
          <cell r="E5063" t="str">
            <v>Мей-Ривер</v>
          </cell>
          <cell r="F5063" t="str">
            <v>May River</v>
          </cell>
          <cell r="G5063" t="str">
            <v>+0.0</v>
          </cell>
          <cell r="H5063" t="str">
            <v>Папуа - Новая Гвинея</v>
          </cell>
          <cell r="I5063" t="str">
            <v>Papua New Guinea</v>
          </cell>
          <cell r="J5063" t="str">
            <v>PG</v>
          </cell>
          <cell r="K5063" t="str">
            <v>34.733550</v>
          </cell>
          <cell r="L5063" t="str">
            <v>-76.660596</v>
          </cell>
          <cell r="N5063">
            <v>3</v>
          </cell>
        </row>
        <row r="5064">
          <cell r="A5064" t="str">
            <v>MRI</v>
          </cell>
          <cell r="B5064" t="str">
            <v>PAMR</v>
          </cell>
          <cell r="D5064" t="str">
            <v>Merrill Field</v>
          </cell>
          <cell r="E5064" t="str">
            <v>Анкораж</v>
          </cell>
          <cell r="F5064" t="str">
            <v>Anchorage</v>
          </cell>
          <cell r="G5064" t="str">
            <v>-9.0</v>
          </cell>
          <cell r="H5064" t="str">
            <v>США</v>
          </cell>
          <cell r="I5064" t="str">
            <v>United States</v>
          </cell>
          <cell r="J5064" t="str">
            <v>US</v>
          </cell>
          <cell r="K5064" t="str">
            <v>61.213545</v>
          </cell>
          <cell r="L5064" t="str">
            <v>-149.844446</v>
          </cell>
          <cell r="M5064">
            <v>1219</v>
          </cell>
          <cell r="N5064">
            <v>42</v>
          </cell>
        </row>
        <row r="5065">
          <cell r="A5065" t="str">
            <v>MRJ</v>
          </cell>
          <cell r="B5065" t="str">
            <v>MHMA</v>
          </cell>
          <cell r="C5065" t="str">
            <v>Маркала</v>
          </cell>
          <cell r="D5065" t="str">
            <v>Marcala</v>
          </cell>
          <cell r="E5065" t="str">
            <v>Маркала</v>
          </cell>
          <cell r="F5065" t="str">
            <v>Marcala</v>
          </cell>
          <cell r="G5065" t="str">
            <v>-6.0</v>
          </cell>
          <cell r="H5065" t="str">
            <v>Гондурас</v>
          </cell>
          <cell r="I5065" t="str">
            <v>Honduras</v>
          </cell>
          <cell r="J5065" t="str">
            <v>HN</v>
          </cell>
          <cell r="K5065" t="str">
            <v>14.150</v>
          </cell>
          <cell r="L5065" t="str">
            <v>-88.033</v>
          </cell>
          <cell r="M5065">
            <v>884</v>
          </cell>
          <cell r="N5065">
            <v>1234</v>
          </cell>
        </row>
        <row r="5066">
          <cell r="A5066" t="str">
            <v>MRK</v>
          </cell>
          <cell r="B5066" t="str">
            <v>KMKY</v>
          </cell>
          <cell r="C5066" t="str">
            <v>Марко Айленд</v>
          </cell>
          <cell r="D5066" t="str">
            <v>Marco Island</v>
          </cell>
          <cell r="E5066" t="str">
            <v>Марко Айленд</v>
          </cell>
          <cell r="F5066" t="str">
            <v>Marco Island</v>
          </cell>
          <cell r="G5066" t="str">
            <v>-5.0</v>
          </cell>
          <cell r="H5066" t="str">
            <v>США</v>
          </cell>
          <cell r="I5066" t="str">
            <v>United States</v>
          </cell>
          <cell r="J5066" t="str">
            <v>US</v>
          </cell>
          <cell r="K5066" t="str">
            <v>25.995028</v>
          </cell>
          <cell r="L5066" t="str">
            <v>-81.672528</v>
          </cell>
          <cell r="M5066">
            <v>1526</v>
          </cell>
          <cell r="N5066">
            <v>2</v>
          </cell>
        </row>
        <row r="5067">
          <cell r="A5067" t="str">
            <v>MRL</v>
          </cell>
          <cell r="C5067" t="str">
            <v>Майнерз-Лейк</v>
          </cell>
          <cell r="D5067" t="str">
            <v>Miners Lake</v>
          </cell>
          <cell r="E5067" t="str">
            <v>Майнерз-Лейк</v>
          </cell>
          <cell r="F5067" t="str">
            <v>Miners Lake</v>
          </cell>
          <cell r="G5067" t="str">
            <v>-10.0</v>
          </cell>
          <cell r="H5067" t="str">
            <v>Австралия</v>
          </cell>
          <cell r="I5067" t="str">
            <v>Australia</v>
          </cell>
          <cell r="J5067" t="str">
            <v>AU</v>
          </cell>
          <cell r="K5067" t="str">
            <v>-20.067</v>
          </cell>
          <cell r="L5067" t="str">
            <v>145.583</v>
          </cell>
        </row>
        <row r="5068">
          <cell r="A5068" t="str">
            <v>MRM</v>
          </cell>
          <cell r="C5068" t="str">
            <v>Манаре</v>
          </cell>
          <cell r="D5068" t="str">
            <v>Manare</v>
          </cell>
          <cell r="E5068" t="str">
            <v>Манаре</v>
          </cell>
          <cell r="F5068" t="str">
            <v>Manare</v>
          </cell>
          <cell r="G5068" t="str">
            <v>+10.0</v>
          </cell>
          <cell r="H5068" t="str">
            <v>Папуа - Новая Гвинея</v>
          </cell>
          <cell r="I5068" t="str">
            <v>Papua New Guinea</v>
          </cell>
          <cell r="J5068" t="str">
            <v>PG</v>
          </cell>
          <cell r="K5068" t="str">
            <v>-9.200</v>
          </cell>
          <cell r="L5068" t="str">
            <v>147.617</v>
          </cell>
          <cell r="M5068">
            <v>427</v>
          </cell>
          <cell r="N5068">
            <v>762</v>
          </cell>
        </row>
        <row r="5069">
          <cell r="A5069" t="str">
            <v>MRN</v>
          </cell>
          <cell r="B5069" t="str">
            <v>KMRN</v>
          </cell>
          <cell r="D5069" t="str">
            <v>Lenoir</v>
          </cell>
          <cell r="F5069" t="str">
            <v>Morganton</v>
          </cell>
          <cell r="G5069" t="str">
            <v>-5.0</v>
          </cell>
          <cell r="H5069" t="str">
            <v>США</v>
          </cell>
          <cell r="I5069" t="str">
            <v>United States</v>
          </cell>
          <cell r="J5069" t="str">
            <v>US</v>
          </cell>
          <cell r="K5069" t="str">
            <v>35.820234</v>
          </cell>
          <cell r="L5069" t="str">
            <v>-81.611412</v>
          </cell>
          <cell r="M5069">
            <v>1219</v>
          </cell>
          <cell r="N5069">
            <v>387</v>
          </cell>
        </row>
        <row r="5070">
          <cell r="A5070" t="str">
            <v>MRO</v>
          </cell>
          <cell r="B5070" t="str">
            <v>NZMS</v>
          </cell>
          <cell r="C5070" t="str">
            <v>Мастертон</v>
          </cell>
          <cell r="D5070" t="str">
            <v>Masterton</v>
          </cell>
          <cell r="E5070" t="str">
            <v>Мастертон</v>
          </cell>
          <cell r="F5070" t="str">
            <v>Masterton</v>
          </cell>
          <cell r="G5070" t="str">
            <v>+13.0</v>
          </cell>
          <cell r="H5070" t="str">
            <v>Новая Зеландия</v>
          </cell>
          <cell r="I5070" t="str">
            <v>New Zealand</v>
          </cell>
          <cell r="J5070" t="str">
            <v>NZ</v>
          </cell>
          <cell r="K5070" t="str">
            <v>-40.973333</v>
          </cell>
          <cell r="L5070" t="str">
            <v>175.633611</v>
          </cell>
          <cell r="M5070">
            <v>1250</v>
          </cell>
          <cell r="N5070">
            <v>111</v>
          </cell>
        </row>
        <row r="5071">
          <cell r="A5071" t="str">
            <v>MRP</v>
          </cell>
          <cell r="B5071" t="str">
            <v>YALA</v>
          </cell>
          <cell r="D5071" t="str">
            <v>Marla</v>
          </cell>
          <cell r="F5071" t="str">
            <v>Marla</v>
          </cell>
          <cell r="G5071" t="str">
            <v>-9.5</v>
          </cell>
          <cell r="H5071" t="str">
            <v>Австралия</v>
          </cell>
          <cell r="I5071" t="str">
            <v>Australia</v>
          </cell>
          <cell r="J5071" t="str">
            <v>AU</v>
          </cell>
          <cell r="K5071" t="str">
            <v>-27.334</v>
          </cell>
          <cell r="L5071" t="str">
            <v>133.628</v>
          </cell>
          <cell r="N5071">
            <v>329</v>
          </cell>
        </row>
        <row r="5072">
          <cell r="A5072" t="str">
            <v>MRQ</v>
          </cell>
          <cell r="B5072" t="str">
            <v>RPUW</v>
          </cell>
          <cell r="C5072" t="str">
            <v>Мариндюк</v>
          </cell>
          <cell r="D5072" t="str">
            <v>Marinduque</v>
          </cell>
          <cell r="E5072" t="str">
            <v>Мариндюк</v>
          </cell>
          <cell r="F5072" t="str">
            <v>Marinduque</v>
          </cell>
          <cell r="G5072" t="str">
            <v>+8.0</v>
          </cell>
          <cell r="H5072" t="str">
            <v>Филиппины</v>
          </cell>
          <cell r="I5072" t="str">
            <v>Philippines</v>
          </cell>
          <cell r="J5072" t="str">
            <v>PH</v>
          </cell>
          <cell r="K5072" t="str">
            <v>13.360967</v>
          </cell>
          <cell r="L5072" t="str">
            <v>121.825583</v>
          </cell>
          <cell r="M5072">
            <v>1400</v>
          </cell>
          <cell r="N5072">
            <v>10</v>
          </cell>
        </row>
        <row r="5073">
          <cell r="A5073" t="str">
            <v>MRR</v>
          </cell>
          <cell r="B5073" t="str">
            <v>SEMA</v>
          </cell>
          <cell r="D5073" t="str">
            <v>Macara</v>
          </cell>
          <cell r="F5073" t="str">
            <v>Macara</v>
          </cell>
          <cell r="G5073" t="str">
            <v>-5.0</v>
          </cell>
          <cell r="H5073" t="str">
            <v>Эквадор</v>
          </cell>
          <cell r="I5073" t="str">
            <v>Ecuador</v>
          </cell>
          <cell r="J5073" t="str">
            <v>EC</v>
          </cell>
          <cell r="K5073" t="str">
            <v>-4.378231</v>
          </cell>
          <cell r="L5073" t="str">
            <v>-79.941022</v>
          </cell>
          <cell r="M5073">
            <v>1060</v>
          </cell>
          <cell r="N5073">
            <v>460</v>
          </cell>
        </row>
        <row r="5074">
          <cell r="A5074" t="str">
            <v>MRS</v>
          </cell>
          <cell r="B5074" t="str">
            <v>LFML</v>
          </cell>
          <cell r="D5074" t="str">
            <v>Marseille Provence Airport</v>
          </cell>
          <cell r="E5074" t="str">
            <v>Марсель</v>
          </cell>
          <cell r="F5074" t="str">
            <v>Marseille</v>
          </cell>
          <cell r="G5074" t="str">
            <v>+1.0</v>
          </cell>
          <cell r="H5074" t="str">
            <v>Франция</v>
          </cell>
          <cell r="I5074" t="str">
            <v>France</v>
          </cell>
          <cell r="J5074" t="str">
            <v>FR</v>
          </cell>
          <cell r="K5074" t="str">
            <v>43.436667</v>
          </cell>
          <cell r="L5074" t="str">
            <v>5.215000</v>
          </cell>
          <cell r="M5074">
            <v>3500</v>
          </cell>
          <cell r="N5074">
            <v>23</v>
          </cell>
        </row>
        <row r="5075">
          <cell r="A5075" t="str">
            <v>MRT</v>
          </cell>
          <cell r="B5075" t="str">
            <v>KMRT</v>
          </cell>
          <cell r="D5075" t="str">
            <v>Moroak</v>
          </cell>
          <cell r="F5075" t="str">
            <v>Moroak</v>
          </cell>
          <cell r="G5075" t="str">
            <v>-9.5</v>
          </cell>
          <cell r="H5075" t="str">
            <v>Австралия</v>
          </cell>
          <cell r="I5075" t="str">
            <v>Australia</v>
          </cell>
          <cell r="J5075" t="str">
            <v>AU</v>
          </cell>
          <cell r="K5075" t="str">
            <v>-14.817</v>
          </cell>
          <cell r="L5075" t="str">
            <v>133.700</v>
          </cell>
          <cell r="M5075">
            <v>1094</v>
          </cell>
          <cell r="N5075">
            <v>94</v>
          </cell>
        </row>
        <row r="5076">
          <cell r="A5076" t="str">
            <v>MRU</v>
          </cell>
          <cell r="B5076" t="str">
            <v>FIMP</v>
          </cell>
          <cell r="D5076" t="str">
            <v>Sir Seewoosagur Ramgoolam Int</v>
          </cell>
          <cell r="F5076" t="str">
            <v>Plaisance</v>
          </cell>
          <cell r="G5076" t="str">
            <v>+4.0</v>
          </cell>
          <cell r="H5076" t="str">
            <v>Маврикий</v>
          </cell>
          <cell r="I5076" t="str">
            <v>Mauritius</v>
          </cell>
          <cell r="J5076" t="str">
            <v>MU</v>
          </cell>
          <cell r="K5076" t="str">
            <v>-20.430235</v>
          </cell>
          <cell r="L5076" t="str">
            <v>57.683600</v>
          </cell>
          <cell r="M5076">
            <v>2590</v>
          </cell>
          <cell r="N5076">
            <v>57</v>
          </cell>
        </row>
        <row r="5077">
          <cell r="A5077" t="str">
            <v>MRV</v>
          </cell>
          <cell r="B5077" t="str">
            <v>URMM</v>
          </cell>
          <cell r="C5077" t="str">
            <v>Минеральные Воды</v>
          </cell>
          <cell r="D5077" t="str">
            <v>Mineralnye Vodyj</v>
          </cell>
          <cell r="E5077" t="str">
            <v>Минеральные Воды</v>
          </cell>
          <cell r="F5077" t="str">
            <v>Mineralnye Vody</v>
          </cell>
          <cell r="G5077" t="str">
            <v>+3.0</v>
          </cell>
          <cell r="H5077" t="str">
            <v>Россия</v>
          </cell>
          <cell r="I5077" t="str">
            <v>Russian Federation</v>
          </cell>
          <cell r="J5077" t="str">
            <v>RU</v>
          </cell>
          <cell r="K5077" t="str">
            <v>44.225072</v>
          </cell>
          <cell r="L5077" t="str">
            <v>43.081889</v>
          </cell>
          <cell r="M5077">
            <v>3900</v>
          </cell>
          <cell r="N5077">
            <v>321</v>
          </cell>
        </row>
        <row r="5078">
          <cell r="A5078" t="str">
            <v>MRW</v>
          </cell>
          <cell r="B5078" t="str">
            <v>EKMB</v>
          </cell>
          <cell r="D5078" t="str">
            <v>Maribo</v>
          </cell>
          <cell r="F5078" t="str">
            <v>Maribo</v>
          </cell>
          <cell r="G5078" t="str">
            <v>+1.0</v>
          </cell>
          <cell r="H5078" t="str">
            <v>Дания</v>
          </cell>
          <cell r="I5078" t="str">
            <v>Denmark</v>
          </cell>
          <cell r="J5078" t="str">
            <v>DK</v>
          </cell>
          <cell r="K5078" t="str">
            <v>54.699344</v>
          </cell>
          <cell r="L5078" t="str">
            <v>11.440117</v>
          </cell>
          <cell r="M5078">
            <v>880</v>
          </cell>
          <cell r="N5078">
            <v>5</v>
          </cell>
        </row>
        <row r="5079">
          <cell r="A5079" t="str">
            <v>MRX</v>
          </cell>
          <cell r="B5079" t="str">
            <v>OIAM</v>
          </cell>
          <cell r="D5079" t="str">
            <v>Mahshahr</v>
          </cell>
          <cell r="F5079" t="str">
            <v>Bandar Mahshahr</v>
          </cell>
          <cell r="G5079" t="str">
            <v>+3.5</v>
          </cell>
          <cell r="H5079" t="str">
            <v>Иран</v>
          </cell>
          <cell r="I5079" t="str">
            <v>Iran</v>
          </cell>
          <cell r="J5079" t="str">
            <v>IR</v>
          </cell>
          <cell r="K5079" t="str">
            <v>30.556192</v>
          </cell>
          <cell r="L5079" t="str">
            <v>49.151879</v>
          </cell>
          <cell r="N5079">
            <v>2</v>
          </cell>
        </row>
        <row r="5080">
          <cell r="A5080" t="str">
            <v>MRY</v>
          </cell>
          <cell r="B5080" t="str">
            <v>KMRY</v>
          </cell>
          <cell r="D5080" t="str">
            <v>Monterey Peninsula</v>
          </cell>
          <cell r="E5080" t="str">
            <v>Монтерей</v>
          </cell>
          <cell r="F5080" t="str">
            <v>Monterey</v>
          </cell>
          <cell r="G5080" t="str">
            <v>-8.0</v>
          </cell>
          <cell r="H5080" t="str">
            <v>США</v>
          </cell>
          <cell r="I5080" t="str">
            <v>United States</v>
          </cell>
          <cell r="J5080" t="str">
            <v>US</v>
          </cell>
          <cell r="K5080" t="str">
            <v>36.587000</v>
          </cell>
          <cell r="L5080" t="str">
            <v>-121.842944</v>
          </cell>
          <cell r="M5080">
            <v>2011</v>
          </cell>
          <cell r="N5080">
            <v>78</v>
          </cell>
        </row>
        <row r="5081">
          <cell r="A5081" t="str">
            <v>MRZ</v>
          </cell>
          <cell r="B5081" t="str">
            <v>YMOR</v>
          </cell>
          <cell r="C5081" t="str">
            <v>Мори</v>
          </cell>
          <cell r="D5081" t="str">
            <v>Moree</v>
          </cell>
          <cell r="E5081" t="str">
            <v>Мори</v>
          </cell>
          <cell r="F5081" t="str">
            <v>Moree</v>
          </cell>
          <cell r="G5081" t="str">
            <v>-10.0</v>
          </cell>
          <cell r="H5081" t="str">
            <v>Австралия</v>
          </cell>
          <cell r="I5081" t="str">
            <v>Australia</v>
          </cell>
          <cell r="J5081" t="str">
            <v>AU</v>
          </cell>
          <cell r="K5081" t="str">
            <v>-29.498889</v>
          </cell>
          <cell r="L5081" t="str">
            <v>149.844722</v>
          </cell>
          <cell r="M5081">
            <v>1615</v>
          </cell>
          <cell r="N5081">
            <v>214</v>
          </cell>
        </row>
        <row r="5082">
          <cell r="A5082" t="str">
            <v>MSA</v>
          </cell>
          <cell r="B5082" t="str">
            <v>CZMD</v>
          </cell>
          <cell r="D5082" t="str">
            <v>Muskrat Dam</v>
          </cell>
          <cell r="F5082" t="str">
            <v>Muskrat Dam</v>
          </cell>
          <cell r="G5082" t="str">
            <v>+6.0</v>
          </cell>
          <cell r="H5082" t="str">
            <v>Канада</v>
          </cell>
          <cell r="I5082" t="str">
            <v>Canada</v>
          </cell>
          <cell r="J5082" t="str">
            <v>CA</v>
          </cell>
          <cell r="K5082" t="str">
            <v>53.441111</v>
          </cell>
          <cell r="L5082" t="str">
            <v>-91.763056</v>
          </cell>
          <cell r="N5082">
            <v>274</v>
          </cell>
        </row>
        <row r="5083">
          <cell r="A5083" t="str">
            <v>MSB</v>
          </cell>
          <cell r="D5083" t="str">
            <v>Marigot SPB</v>
          </cell>
          <cell r="F5083" t="str">
            <v>St Martin</v>
          </cell>
          <cell r="G5083" t="str">
            <v>-4.0</v>
          </cell>
          <cell r="H5083" t="str">
            <v>Нидерланды</v>
          </cell>
          <cell r="I5083" t="str">
            <v>Netherlands</v>
          </cell>
          <cell r="J5083" t="str">
            <v>NL</v>
          </cell>
          <cell r="K5083" t="str">
            <v>18.033</v>
          </cell>
          <cell r="L5083" t="str">
            <v>-63.100</v>
          </cell>
        </row>
        <row r="5084">
          <cell r="A5084" t="str">
            <v>MSC</v>
          </cell>
          <cell r="B5084" t="str">
            <v>KFFZ</v>
          </cell>
          <cell r="D5084" t="str">
            <v>Falcon Field</v>
          </cell>
          <cell r="E5084" t="str">
            <v>Меса</v>
          </cell>
          <cell r="F5084" t="str">
            <v>Mesa</v>
          </cell>
          <cell r="G5084" t="str">
            <v>-7.0</v>
          </cell>
          <cell r="H5084" t="str">
            <v>США</v>
          </cell>
          <cell r="I5084" t="str">
            <v>United States</v>
          </cell>
          <cell r="J5084" t="str">
            <v>US</v>
          </cell>
          <cell r="K5084" t="str">
            <v>33.460833</v>
          </cell>
          <cell r="L5084" t="str">
            <v>-111.728333</v>
          </cell>
          <cell r="M5084">
            <v>1554</v>
          </cell>
          <cell r="N5084">
            <v>425</v>
          </cell>
        </row>
        <row r="5085">
          <cell r="A5085" t="str">
            <v>MSD</v>
          </cell>
          <cell r="D5085" t="str">
            <v>Mt Pleasant</v>
          </cell>
          <cell r="F5085" t="str">
            <v>Mt Pleasant</v>
          </cell>
          <cell r="G5085" t="str">
            <v>-6.0</v>
          </cell>
          <cell r="H5085" t="str">
            <v>США</v>
          </cell>
          <cell r="I5085" t="str">
            <v>United States</v>
          </cell>
          <cell r="J5085" t="str">
            <v>US</v>
          </cell>
          <cell r="K5085" t="str">
            <v>39.524685</v>
          </cell>
          <cell r="L5085" t="str">
            <v>-111.475189</v>
          </cell>
          <cell r="M5085">
            <v>1298</v>
          </cell>
          <cell r="N5085">
            <v>1777</v>
          </cell>
        </row>
        <row r="5086">
          <cell r="A5086" t="str">
            <v>MSE</v>
          </cell>
          <cell r="B5086" t="str">
            <v>EGMH</v>
          </cell>
          <cell r="D5086" t="str">
            <v>Kent International</v>
          </cell>
          <cell r="F5086" t="str">
            <v>Manston</v>
          </cell>
          <cell r="G5086" t="str">
            <v>+0.0</v>
          </cell>
          <cell r="H5086" t="str">
            <v>Великобритания</v>
          </cell>
          <cell r="I5086" t="str">
            <v>United Kingdom</v>
          </cell>
          <cell r="J5086" t="str">
            <v>GB</v>
          </cell>
          <cell r="K5086" t="str">
            <v>51.342222</v>
          </cell>
          <cell r="L5086" t="str">
            <v>1.346111</v>
          </cell>
          <cell r="M5086">
            <v>2752</v>
          </cell>
          <cell r="N5086">
            <v>54</v>
          </cell>
        </row>
        <row r="5087">
          <cell r="A5087" t="str">
            <v>MSF</v>
          </cell>
          <cell r="B5087" t="str">
            <v>YMNS</v>
          </cell>
          <cell r="D5087" t="str">
            <v>Mount Swan</v>
          </cell>
          <cell r="F5087" t="str">
            <v>Mount Swan</v>
          </cell>
          <cell r="G5087" t="str">
            <v>-9.5</v>
          </cell>
          <cell r="H5087" t="str">
            <v>Австралия</v>
          </cell>
          <cell r="I5087" t="str">
            <v>Australia</v>
          </cell>
          <cell r="J5087" t="str">
            <v>AU</v>
          </cell>
          <cell r="K5087" t="str">
            <v>-22.584722</v>
          </cell>
          <cell r="L5087" t="str">
            <v>135.031389</v>
          </cell>
          <cell r="M5087">
            <v>1289</v>
          </cell>
          <cell r="N5087">
            <v>122</v>
          </cell>
        </row>
        <row r="5088">
          <cell r="A5088" t="str">
            <v>MSG</v>
          </cell>
          <cell r="B5088" t="str">
            <v>FXMA</v>
          </cell>
          <cell r="C5088" t="str">
            <v>Матсайле</v>
          </cell>
          <cell r="D5088" t="str">
            <v>Matsaile</v>
          </cell>
          <cell r="E5088" t="str">
            <v>Матсайле</v>
          </cell>
          <cell r="F5088" t="str">
            <v>Matsaile</v>
          </cell>
          <cell r="G5088" t="str">
            <v>-2.0</v>
          </cell>
          <cell r="H5088" t="str">
            <v>Лесото</v>
          </cell>
          <cell r="I5088" t="str">
            <v>Lesotho</v>
          </cell>
          <cell r="J5088" t="str">
            <v>LS</v>
          </cell>
          <cell r="K5088" t="str">
            <v>-29.813611</v>
          </cell>
          <cell r="L5088" t="str">
            <v>28.809167</v>
          </cell>
          <cell r="M5088">
            <v>512</v>
          </cell>
          <cell r="N5088">
            <v>1890</v>
          </cell>
        </row>
        <row r="5089">
          <cell r="A5089" t="str">
            <v>MSH</v>
          </cell>
          <cell r="B5089" t="str">
            <v>OOMA</v>
          </cell>
          <cell r="C5089" t="str">
            <v>Масирах</v>
          </cell>
          <cell r="D5089" t="str">
            <v>Masirah</v>
          </cell>
          <cell r="E5089" t="str">
            <v>Масирах</v>
          </cell>
          <cell r="F5089" t="str">
            <v>Masirah</v>
          </cell>
          <cell r="G5089" t="str">
            <v>-4.0</v>
          </cell>
          <cell r="H5089" t="str">
            <v>Оман</v>
          </cell>
          <cell r="I5089" t="str">
            <v>Oman</v>
          </cell>
          <cell r="J5089" t="str">
            <v>OM</v>
          </cell>
          <cell r="K5089" t="str">
            <v>20.675434</v>
          </cell>
          <cell r="L5089" t="str">
            <v>58.890467</v>
          </cell>
          <cell r="M5089">
            <v>3050</v>
          </cell>
          <cell r="N5089">
            <v>20</v>
          </cell>
        </row>
        <row r="5090">
          <cell r="A5090" t="str">
            <v>MSI</v>
          </cell>
          <cell r="C5090" t="str">
            <v>Масалембо</v>
          </cell>
          <cell r="D5090" t="str">
            <v>Masalembo</v>
          </cell>
          <cell r="E5090" t="str">
            <v>Масалембо</v>
          </cell>
          <cell r="F5090" t="str">
            <v>Masalembo</v>
          </cell>
          <cell r="G5090" t="str">
            <v>+8.0</v>
          </cell>
          <cell r="H5090" t="str">
            <v>Филиппины</v>
          </cell>
          <cell r="I5090" t="str">
            <v>Philippines</v>
          </cell>
          <cell r="J5090" t="str">
            <v>PH</v>
          </cell>
          <cell r="K5090" t="str">
            <v>14.966666666667</v>
          </cell>
          <cell r="L5090" t="str">
            <v>120.66666666667</v>
          </cell>
        </row>
        <row r="5091">
          <cell r="A5091" t="str">
            <v>MSJ</v>
          </cell>
          <cell r="B5091" t="str">
            <v>RJSM</v>
          </cell>
          <cell r="C5091" t="str">
            <v>Мисава</v>
          </cell>
          <cell r="D5091" t="str">
            <v>Misawa</v>
          </cell>
          <cell r="E5091" t="str">
            <v>Мисава</v>
          </cell>
          <cell r="F5091" t="str">
            <v>Misawa</v>
          </cell>
          <cell r="G5091" t="str">
            <v>+9.0</v>
          </cell>
          <cell r="H5091" t="str">
            <v>Япония</v>
          </cell>
          <cell r="I5091" t="str">
            <v>Japan</v>
          </cell>
          <cell r="J5091" t="str">
            <v>JP</v>
          </cell>
          <cell r="K5091" t="str">
            <v>40.703222</v>
          </cell>
          <cell r="L5091" t="str">
            <v>141.368364</v>
          </cell>
          <cell r="M5091">
            <v>3048</v>
          </cell>
          <cell r="N5091">
            <v>36</v>
          </cell>
        </row>
        <row r="5092">
          <cell r="A5092" t="str">
            <v>MSK</v>
          </cell>
          <cell r="C5092" t="str">
            <v>Мастик-Пойнт</v>
          </cell>
          <cell r="D5092" t="str">
            <v>Mastic Point</v>
          </cell>
          <cell r="E5092" t="str">
            <v>Мастик-Пойнт</v>
          </cell>
          <cell r="F5092" t="str">
            <v>Mastic Point</v>
          </cell>
          <cell r="G5092" t="str">
            <v>+2.0</v>
          </cell>
          <cell r="H5092" t="str">
            <v>Греция</v>
          </cell>
          <cell r="I5092" t="str">
            <v>Greece</v>
          </cell>
          <cell r="J5092" t="str">
            <v>GR</v>
          </cell>
          <cell r="K5092" t="str">
            <v>36.850833333333</v>
          </cell>
          <cell r="L5092" t="str">
            <v>27.076111111111</v>
          </cell>
        </row>
        <row r="5093">
          <cell r="A5093" t="str">
            <v>MSL</v>
          </cell>
          <cell r="B5093" t="str">
            <v>KMSL</v>
          </cell>
          <cell r="C5093" t="str">
            <v>Шеффилд</v>
          </cell>
          <cell r="D5093" t="str">
            <v>Sheffield</v>
          </cell>
          <cell r="E5093" t="str">
            <v>Шеффилд</v>
          </cell>
          <cell r="F5093" t="str">
            <v>Sheffield</v>
          </cell>
          <cell r="G5093" t="str">
            <v>-6.0</v>
          </cell>
          <cell r="H5093" t="str">
            <v>США</v>
          </cell>
          <cell r="I5093" t="str">
            <v>United States</v>
          </cell>
          <cell r="J5093" t="str">
            <v>US</v>
          </cell>
          <cell r="K5093" t="str">
            <v>34.745320</v>
          </cell>
          <cell r="L5093" t="str">
            <v>-87.610232</v>
          </cell>
          <cell r="M5093">
            <v>2040</v>
          </cell>
          <cell r="N5093">
            <v>168</v>
          </cell>
        </row>
        <row r="5094">
          <cell r="A5094" t="str">
            <v>MSM</v>
          </cell>
          <cell r="B5094" t="str">
            <v>FZCV</v>
          </cell>
          <cell r="C5094" t="str">
            <v>Маси-Манимба</v>
          </cell>
          <cell r="D5094" t="str">
            <v>Masi Manimba</v>
          </cell>
          <cell r="E5094" t="str">
            <v>Маси-Манимба</v>
          </cell>
          <cell r="F5094" t="str">
            <v>Masi Manimba</v>
          </cell>
          <cell r="H5094" t="str">
            <v>Демократическая республика Конго</v>
          </cell>
          <cell r="I5094" t="str">
            <v>Democratic Republic Of Congo</v>
          </cell>
          <cell r="J5094" t="str">
            <v>CD</v>
          </cell>
          <cell r="K5094" t="str">
            <v>-4.783</v>
          </cell>
          <cell r="L5094" t="str">
            <v>17.850</v>
          </cell>
          <cell r="M5094">
            <v>1250</v>
          </cell>
          <cell r="N5094">
            <v>595</v>
          </cell>
        </row>
        <row r="5095">
          <cell r="A5095" t="str">
            <v>MSN</v>
          </cell>
          <cell r="B5095" t="str">
            <v>KMSN</v>
          </cell>
          <cell r="D5095" t="str">
            <v>Dane County Regional</v>
          </cell>
          <cell r="F5095" t="str">
            <v>Madison</v>
          </cell>
          <cell r="G5095" t="str">
            <v>-6.0</v>
          </cell>
          <cell r="H5095" t="str">
            <v>США</v>
          </cell>
          <cell r="I5095" t="str">
            <v>United States</v>
          </cell>
          <cell r="J5095" t="str">
            <v>US</v>
          </cell>
          <cell r="K5095" t="str">
            <v>43.139858</v>
          </cell>
          <cell r="L5095" t="str">
            <v>-89.337514</v>
          </cell>
          <cell r="M5095">
            <v>2745</v>
          </cell>
          <cell r="N5095">
            <v>270</v>
          </cell>
        </row>
        <row r="5096">
          <cell r="A5096" t="str">
            <v>MSO</v>
          </cell>
          <cell r="B5096" t="str">
            <v>KMSO</v>
          </cell>
          <cell r="D5096" t="str">
            <v>Missoula International</v>
          </cell>
          <cell r="F5096" t="str">
            <v>Missoula</v>
          </cell>
          <cell r="G5096" t="str">
            <v>-7.0</v>
          </cell>
          <cell r="H5096" t="str">
            <v>США</v>
          </cell>
          <cell r="I5096" t="str">
            <v>United States</v>
          </cell>
          <cell r="J5096" t="str">
            <v>US</v>
          </cell>
          <cell r="K5096" t="str">
            <v>46.916306</v>
          </cell>
          <cell r="L5096" t="str">
            <v>-114.090556</v>
          </cell>
          <cell r="M5096">
            <v>2896</v>
          </cell>
          <cell r="N5096">
            <v>977</v>
          </cell>
        </row>
        <row r="5097">
          <cell r="A5097" t="str">
            <v>MSP</v>
          </cell>
          <cell r="B5097" t="str">
            <v>KMSP</v>
          </cell>
          <cell r="D5097" t="str">
            <v>Minneapolis - St. Paul Intl</v>
          </cell>
          <cell r="E5097" t="str">
            <v>Миннеаполис</v>
          </cell>
          <cell r="F5097" t="str">
            <v>Minneapolis</v>
          </cell>
          <cell r="G5097" t="str">
            <v>-6.0</v>
          </cell>
          <cell r="H5097" t="str">
            <v>США</v>
          </cell>
          <cell r="I5097" t="str">
            <v>United States</v>
          </cell>
          <cell r="J5097" t="str">
            <v>US</v>
          </cell>
          <cell r="K5097" t="str">
            <v>44.881957</v>
          </cell>
          <cell r="L5097" t="str">
            <v>-93.221766</v>
          </cell>
          <cell r="M5097">
            <v>3355</v>
          </cell>
          <cell r="N5097">
            <v>256</v>
          </cell>
        </row>
        <row r="5098">
          <cell r="A5098" t="str">
            <v>MSQ</v>
          </cell>
          <cell r="B5098" t="str">
            <v>UMMS</v>
          </cell>
          <cell r="C5098" t="str">
            <v>Национальный аэропорт Минск</v>
          </cell>
          <cell r="D5098" t="str">
            <v>Minsk International 2</v>
          </cell>
          <cell r="E5098" t="str">
            <v>Минск</v>
          </cell>
          <cell r="F5098" t="str">
            <v>Minsk</v>
          </cell>
          <cell r="G5098" t="str">
            <v>+2.0</v>
          </cell>
          <cell r="H5098" t="str">
            <v>Беларусь</v>
          </cell>
          <cell r="I5098" t="str">
            <v>Belarus</v>
          </cell>
          <cell r="J5098" t="str">
            <v>BY</v>
          </cell>
          <cell r="K5098" t="str">
            <v>53.882469</v>
          </cell>
          <cell r="L5098" t="str">
            <v>28.030731</v>
          </cell>
          <cell r="M5098">
            <v>2000</v>
          </cell>
          <cell r="N5098">
            <v>204</v>
          </cell>
        </row>
        <row r="5099">
          <cell r="A5099" t="str">
            <v>MSR</v>
          </cell>
          <cell r="B5099" t="str">
            <v>LTCK</v>
          </cell>
          <cell r="C5099" t="str">
            <v>Муш</v>
          </cell>
          <cell r="D5099" t="str">
            <v>Mus</v>
          </cell>
          <cell r="E5099" t="str">
            <v>Муш</v>
          </cell>
          <cell r="F5099" t="str">
            <v>Mus</v>
          </cell>
          <cell r="G5099" t="str">
            <v>+0.0</v>
          </cell>
          <cell r="H5099" t="str">
            <v>Турция</v>
          </cell>
          <cell r="I5099" t="str">
            <v>Turkey</v>
          </cell>
          <cell r="J5099" t="str">
            <v>TR</v>
          </cell>
          <cell r="K5099" t="str">
            <v>38.747769</v>
          </cell>
          <cell r="L5099" t="str">
            <v>41.661236</v>
          </cell>
          <cell r="N5099">
            <v>1267</v>
          </cell>
        </row>
        <row r="5100">
          <cell r="A5100" t="str">
            <v>MSS</v>
          </cell>
          <cell r="B5100" t="str">
            <v>KMSS</v>
          </cell>
          <cell r="D5100" t="str">
            <v>Richards Field</v>
          </cell>
          <cell r="F5100" t="str">
            <v>Massena</v>
          </cell>
          <cell r="G5100" t="str">
            <v>-5.0</v>
          </cell>
          <cell r="H5100" t="str">
            <v>США</v>
          </cell>
          <cell r="I5100" t="str">
            <v>United States</v>
          </cell>
          <cell r="J5100" t="str">
            <v>US</v>
          </cell>
          <cell r="K5100" t="str">
            <v>44.935833</v>
          </cell>
          <cell r="L5100" t="str">
            <v>-74.845556</v>
          </cell>
          <cell r="M5100">
            <v>1524</v>
          </cell>
          <cell r="N5100">
            <v>66</v>
          </cell>
        </row>
        <row r="5101">
          <cell r="A5101" t="str">
            <v>MST</v>
          </cell>
          <cell r="B5101" t="str">
            <v>EHBK</v>
          </cell>
          <cell r="D5101" t="str">
            <v>Maastricht/aachen</v>
          </cell>
          <cell r="E5101" t="str">
            <v>Маастрихт</v>
          </cell>
          <cell r="F5101" t="str">
            <v>Maastricht</v>
          </cell>
          <cell r="G5101" t="str">
            <v>+1.0</v>
          </cell>
          <cell r="H5101" t="str">
            <v>Нидерланды</v>
          </cell>
          <cell r="I5101" t="str">
            <v>Netherlands</v>
          </cell>
          <cell r="J5101" t="str">
            <v>NL</v>
          </cell>
          <cell r="K5101" t="str">
            <v>50.911658</v>
          </cell>
          <cell r="L5101" t="str">
            <v>5.770144</v>
          </cell>
          <cell r="M5101">
            <v>2500</v>
          </cell>
          <cell r="N5101">
            <v>114</v>
          </cell>
        </row>
        <row r="5102">
          <cell r="A5102" t="str">
            <v>MSU</v>
          </cell>
          <cell r="B5102" t="str">
            <v>FXMM</v>
          </cell>
          <cell r="D5102" t="str">
            <v>Moshoeshoe Intl</v>
          </cell>
          <cell r="F5102" t="str">
            <v>Maseru</v>
          </cell>
          <cell r="G5102" t="str">
            <v>+2.0</v>
          </cell>
          <cell r="H5102" t="str">
            <v>Лесото</v>
          </cell>
          <cell r="I5102" t="str">
            <v>Lesotho</v>
          </cell>
          <cell r="J5102" t="str">
            <v>LS</v>
          </cell>
          <cell r="K5102" t="str">
            <v>-29.462256</v>
          </cell>
          <cell r="L5102" t="str">
            <v>27.552503</v>
          </cell>
          <cell r="M5102">
            <v>1372</v>
          </cell>
          <cell r="N5102">
            <v>1630</v>
          </cell>
        </row>
        <row r="5103">
          <cell r="A5103" t="str">
            <v>MSV</v>
          </cell>
          <cell r="B5103" t="str">
            <v>KMSV</v>
          </cell>
          <cell r="D5103" t="str">
            <v>Sullivan County Intl</v>
          </cell>
          <cell r="F5103" t="str">
            <v>Monticello</v>
          </cell>
          <cell r="G5103" t="str">
            <v>-5.0</v>
          </cell>
          <cell r="H5103" t="str">
            <v>США</v>
          </cell>
          <cell r="I5103" t="str">
            <v>United States</v>
          </cell>
          <cell r="J5103" t="str">
            <v>US</v>
          </cell>
          <cell r="K5103" t="str">
            <v>41.701649</v>
          </cell>
          <cell r="L5103" t="str">
            <v>-74.795014</v>
          </cell>
          <cell r="M5103">
            <v>1920</v>
          </cell>
          <cell r="N5103">
            <v>428</v>
          </cell>
        </row>
        <row r="5104">
          <cell r="A5104" t="str">
            <v>MSW</v>
          </cell>
          <cell r="B5104" t="str">
            <v>HHMS</v>
          </cell>
          <cell r="D5104" t="str">
            <v>Massawa International</v>
          </cell>
          <cell r="E5104" t="str">
            <v>Массава</v>
          </cell>
          <cell r="F5104" t="str">
            <v>Massawa</v>
          </cell>
          <cell r="G5104" t="str">
            <v>+3.0</v>
          </cell>
          <cell r="H5104" t="str">
            <v>Эритрея</v>
          </cell>
          <cell r="I5104" t="str">
            <v>Eritrea</v>
          </cell>
          <cell r="J5104" t="str">
            <v>ER</v>
          </cell>
          <cell r="K5104" t="str">
            <v>15.669989</v>
          </cell>
          <cell r="L5104" t="str">
            <v>39.370103</v>
          </cell>
          <cell r="M5104">
            <v>3496</v>
          </cell>
          <cell r="N5104">
            <v>59</v>
          </cell>
        </row>
        <row r="5105">
          <cell r="A5105" t="str">
            <v>MSX</v>
          </cell>
          <cell r="B5105" t="str">
            <v>FCMM</v>
          </cell>
          <cell r="D5105" t="str">
            <v>Mossendjo</v>
          </cell>
          <cell r="F5105" t="str">
            <v>Mossendjo</v>
          </cell>
          <cell r="G5105" t="str">
            <v>+1.0</v>
          </cell>
          <cell r="H5105" t="str">
            <v>Конго</v>
          </cell>
          <cell r="I5105" t="str">
            <v>Congo</v>
          </cell>
          <cell r="J5105" t="str">
            <v>CG</v>
          </cell>
          <cell r="K5105" t="str">
            <v>-2.950</v>
          </cell>
          <cell r="L5105" t="str">
            <v>12.700</v>
          </cell>
          <cell r="M5105">
            <v>780</v>
          </cell>
          <cell r="N5105">
            <v>463</v>
          </cell>
        </row>
        <row r="5106">
          <cell r="A5106" t="str">
            <v>MSZ</v>
          </cell>
          <cell r="B5106" t="str">
            <v>FNMO</v>
          </cell>
          <cell r="D5106" t="str">
            <v>Namibe</v>
          </cell>
          <cell r="F5106" t="str">
            <v>Namibe</v>
          </cell>
          <cell r="G5106" t="str">
            <v>-1.0</v>
          </cell>
          <cell r="H5106" t="str">
            <v>Ангола</v>
          </cell>
          <cell r="I5106" t="str">
            <v>Angola</v>
          </cell>
          <cell r="J5106" t="str">
            <v>AO</v>
          </cell>
          <cell r="K5106" t="str">
            <v>-15.261222</v>
          </cell>
          <cell r="L5106" t="str">
            <v>12.146756</v>
          </cell>
          <cell r="M5106">
            <v>2525</v>
          </cell>
          <cell r="N5106">
            <v>64</v>
          </cell>
        </row>
        <row r="5107">
          <cell r="A5107" t="str">
            <v>MTA</v>
          </cell>
          <cell r="B5107" t="str">
            <v>NZMA</v>
          </cell>
          <cell r="C5107" t="str">
            <v>Матамата</v>
          </cell>
          <cell r="D5107" t="str">
            <v>Matamata</v>
          </cell>
          <cell r="E5107" t="str">
            <v>Матамата</v>
          </cell>
          <cell r="F5107" t="str">
            <v>Matamata</v>
          </cell>
          <cell r="G5107" t="str">
            <v>+13.0</v>
          </cell>
          <cell r="H5107" t="str">
            <v>Новая Зеландия</v>
          </cell>
          <cell r="I5107" t="str">
            <v>New Zealand</v>
          </cell>
          <cell r="J5107" t="str">
            <v>NZ</v>
          </cell>
          <cell r="K5107" t="str">
            <v>-37.734444</v>
          </cell>
          <cell r="L5107" t="str">
            <v>175.741944</v>
          </cell>
          <cell r="M5107">
            <v>1457</v>
          </cell>
          <cell r="N5107">
            <v>55</v>
          </cell>
        </row>
        <row r="5108">
          <cell r="A5108" t="str">
            <v>MTB</v>
          </cell>
          <cell r="B5108" t="str">
            <v>SKML</v>
          </cell>
          <cell r="C5108" t="str">
            <v>Монте-Либано</v>
          </cell>
          <cell r="D5108" t="str">
            <v>Monte Libano</v>
          </cell>
          <cell r="E5108" t="str">
            <v>Монте-Либано</v>
          </cell>
          <cell r="F5108" t="str">
            <v>Monte Libano</v>
          </cell>
          <cell r="G5108" t="str">
            <v>+5.0</v>
          </cell>
          <cell r="H5108" t="str">
            <v>Колумбия</v>
          </cell>
          <cell r="I5108" t="str">
            <v>Colombia</v>
          </cell>
          <cell r="J5108" t="str">
            <v>CO</v>
          </cell>
          <cell r="K5108" t="str">
            <v>7.971739</v>
          </cell>
          <cell r="L5108" t="str">
            <v>-75.432519</v>
          </cell>
          <cell r="M5108">
            <v>1100</v>
          </cell>
          <cell r="N5108">
            <v>49</v>
          </cell>
        </row>
        <row r="5109">
          <cell r="A5109" t="str">
            <v>MTC</v>
          </cell>
          <cell r="B5109" t="str">
            <v>MDMC</v>
          </cell>
          <cell r="D5109" t="str">
            <v>Selfridge ANGB</v>
          </cell>
          <cell r="F5109" t="str">
            <v>Mt Clemens</v>
          </cell>
          <cell r="G5109" t="str">
            <v>+0.0</v>
          </cell>
          <cell r="H5109" t="str">
            <v>США</v>
          </cell>
          <cell r="I5109" t="str">
            <v>United States</v>
          </cell>
          <cell r="J5109" t="str">
            <v>US</v>
          </cell>
          <cell r="K5109" t="str">
            <v>19.865278</v>
          </cell>
          <cell r="L5109" t="str">
            <v>-71.645000</v>
          </cell>
          <cell r="N5109">
            <v>17</v>
          </cell>
        </row>
        <row r="5110">
          <cell r="A5110" t="str">
            <v>MTD</v>
          </cell>
          <cell r="B5110" t="str">
            <v>YMSF</v>
          </cell>
          <cell r="D5110" t="str">
            <v>Mt Sandford</v>
          </cell>
          <cell r="F5110" t="str">
            <v>Mt Sandford</v>
          </cell>
          <cell r="G5110" t="str">
            <v>-9.5</v>
          </cell>
          <cell r="H5110" t="str">
            <v>Австралия</v>
          </cell>
          <cell r="I5110" t="str">
            <v>Australia</v>
          </cell>
          <cell r="J5110" t="str">
            <v>AU</v>
          </cell>
          <cell r="K5110" t="str">
            <v>-16.978333</v>
          </cell>
          <cell r="L5110" t="str">
            <v>130.554722</v>
          </cell>
          <cell r="M5110">
            <v>975</v>
          </cell>
          <cell r="N5110">
            <v>39</v>
          </cell>
        </row>
        <row r="5111">
          <cell r="A5111" t="str">
            <v>MTE</v>
          </cell>
          <cell r="B5111" t="str">
            <v>SNMA</v>
          </cell>
          <cell r="D5111" t="str">
            <v>Monte Alegre</v>
          </cell>
          <cell r="F5111" t="str">
            <v>Monte Alegre</v>
          </cell>
          <cell r="G5111" t="str">
            <v>+3.0</v>
          </cell>
          <cell r="H5111" t="str">
            <v>Бразилия</v>
          </cell>
          <cell r="I5111" t="str">
            <v>Brazil</v>
          </cell>
          <cell r="J5111" t="str">
            <v>BR</v>
          </cell>
          <cell r="K5111" t="str">
            <v>-1.995800</v>
          </cell>
          <cell r="L5111" t="str">
            <v>-54.074203</v>
          </cell>
          <cell r="M5111">
            <v>1424</v>
          </cell>
          <cell r="N5111">
            <v>99</v>
          </cell>
        </row>
        <row r="5112">
          <cell r="A5112" t="str">
            <v>MTF</v>
          </cell>
          <cell r="B5112" t="str">
            <v>HAMT</v>
          </cell>
          <cell r="C5112" t="str">
            <v>Мизан-Тефери</v>
          </cell>
          <cell r="D5112" t="str">
            <v>Mizan Teferi</v>
          </cell>
          <cell r="E5112" t="str">
            <v>Мизан-Тефери</v>
          </cell>
          <cell r="F5112" t="str">
            <v>Mizan Teferi</v>
          </cell>
          <cell r="G5112" t="str">
            <v>+3.0</v>
          </cell>
          <cell r="H5112" t="str">
            <v>Эфиопия</v>
          </cell>
          <cell r="I5112" t="str">
            <v>Ethiopia</v>
          </cell>
          <cell r="J5112" t="str">
            <v>ET</v>
          </cell>
          <cell r="K5112" t="str">
            <v>6.967</v>
          </cell>
          <cell r="L5112" t="str">
            <v>35.533</v>
          </cell>
          <cell r="M5112">
            <v>1236</v>
          </cell>
          <cell r="N5112">
            <v>1340</v>
          </cell>
        </row>
        <row r="5113">
          <cell r="A5113" t="str">
            <v>MTG</v>
          </cell>
          <cell r="D5113" t="str">
            <v>Mato Grosso</v>
          </cell>
          <cell r="F5113" t="str">
            <v>Mato Grosso</v>
          </cell>
          <cell r="G5113" t="str">
            <v>+4.0</v>
          </cell>
          <cell r="H5113" t="str">
            <v>Бразилия</v>
          </cell>
          <cell r="I5113" t="str">
            <v>Brazil</v>
          </cell>
          <cell r="J5113" t="str">
            <v>BR</v>
          </cell>
          <cell r="K5113" t="str">
            <v>-15.017</v>
          </cell>
          <cell r="L5113" t="str">
            <v>-60.017</v>
          </cell>
          <cell r="M5113">
            <v>1200</v>
          </cell>
          <cell r="N5113">
            <v>270</v>
          </cell>
        </row>
        <row r="5114">
          <cell r="A5114" t="str">
            <v>MTH</v>
          </cell>
          <cell r="B5114" t="str">
            <v>KMTH</v>
          </cell>
          <cell r="D5114" t="str">
            <v>Marathon Flight Strip</v>
          </cell>
          <cell r="E5114" t="str">
            <v>Марафон</v>
          </cell>
          <cell r="F5114" t="str">
            <v>Marathon</v>
          </cell>
          <cell r="G5114" t="str">
            <v>-5.0</v>
          </cell>
          <cell r="H5114" t="str">
            <v>Канада</v>
          </cell>
          <cell r="I5114" t="str">
            <v>Canada</v>
          </cell>
          <cell r="J5114" t="str">
            <v>CA</v>
          </cell>
          <cell r="K5114" t="str">
            <v>24.726194</v>
          </cell>
          <cell r="L5114" t="str">
            <v>-81.051361</v>
          </cell>
          <cell r="M5114">
            <v>1524</v>
          </cell>
          <cell r="N5114">
            <v>2</v>
          </cell>
        </row>
        <row r="5115">
          <cell r="A5115" t="str">
            <v>MTI</v>
          </cell>
          <cell r="B5115" t="str">
            <v>GVMT</v>
          </cell>
          <cell r="C5115" t="str">
            <v>Мостейрос</v>
          </cell>
          <cell r="D5115" t="str">
            <v>Mosteiros</v>
          </cell>
          <cell r="E5115" t="str">
            <v>Мостейрос</v>
          </cell>
          <cell r="F5115" t="str">
            <v>Mosteiros</v>
          </cell>
          <cell r="G5115" t="str">
            <v>+1.0</v>
          </cell>
          <cell r="H5115" t="str">
            <v>Кабо-Верде</v>
          </cell>
          <cell r="I5115" t="str">
            <v>Cape Verde</v>
          </cell>
          <cell r="J5115" t="str">
            <v>CV</v>
          </cell>
          <cell r="K5115" t="str">
            <v>15.045000</v>
          </cell>
          <cell r="L5115" t="str">
            <v>-24.339167</v>
          </cell>
          <cell r="M5115">
            <v>600</v>
          </cell>
          <cell r="N5115">
            <v>20</v>
          </cell>
        </row>
        <row r="5116">
          <cell r="A5116" t="str">
            <v>MTJ</v>
          </cell>
          <cell r="B5116" t="str">
            <v>KMTJ</v>
          </cell>
          <cell r="D5116" t="str">
            <v>Montrose Regional Airport</v>
          </cell>
          <cell r="F5116" t="str">
            <v>Montrose</v>
          </cell>
          <cell r="G5116" t="str">
            <v>-7.0</v>
          </cell>
          <cell r="H5116" t="str">
            <v>США</v>
          </cell>
          <cell r="I5116" t="str">
            <v>United States</v>
          </cell>
          <cell r="J5116" t="str">
            <v>US</v>
          </cell>
          <cell r="K5116" t="str">
            <v>38.509796</v>
          </cell>
          <cell r="L5116" t="str">
            <v>-107.894243</v>
          </cell>
          <cell r="M5116">
            <v>2590</v>
          </cell>
          <cell r="N5116">
            <v>1755</v>
          </cell>
        </row>
        <row r="5117">
          <cell r="A5117" t="str">
            <v>MTK</v>
          </cell>
          <cell r="B5117" t="str">
            <v>NGMN</v>
          </cell>
          <cell r="D5117" t="str">
            <v>Makin Island</v>
          </cell>
          <cell r="F5117" t="str">
            <v>Makin Island</v>
          </cell>
          <cell r="G5117" t="str">
            <v>+12.0</v>
          </cell>
          <cell r="H5117" t="str">
            <v>Кирибати</v>
          </cell>
          <cell r="I5117" t="str">
            <v>Kiribati</v>
          </cell>
          <cell r="J5117" t="str">
            <v>KI</v>
          </cell>
          <cell r="K5117" t="str">
            <v>3.374444</v>
          </cell>
          <cell r="L5117" t="str">
            <v>172.992222</v>
          </cell>
        </row>
        <row r="5118">
          <cell r="A5118" t="str">
            <v>MTL</v>
          </cell>
          <cell r="B5118" t="str">
            <v>YMND</v>
          </cell>
          <cell r="C5118" t="str">
            <v>Мейтленд</v>
          </cell>
          <cell r="D5118" t="str">
            <v>Maitland</v>
          </cell>
          <cell r="E5118" t="str">
            <v>Мейтленд</v>
          </cell>
          <cell r="F5118" t="str">
            <v>Maitland</v>
          </cell>
          <cell r="G5118" t="str">
            <v>-10.0</v>
          </cell>
          <cell r="H5118" t="str">
            <v>Австралия</v>
          </cell>
          <cell r="I5118" t="str">
            <v>Australia</v>
          </cell>
          <cell r="J5118" t="str">
            <v>AU</v>
          </cell>
          <cell r="K5118" t="str">
            <v>-32.703333</v>
          </cell>
          <cell r="L5118" t="str">
            <v>151.488333</v>
          </cell>
          <cell r="M5118">
            <v>1372</v>
          </cell>
          <cell r="N5118">
            <v>23</v>
          </cell>
        </row>
        <row r="5119">
          <cell r="A5119" t="str">
            <v>MTM</v>
          </cell>
          <cell r="B5119" t="str">
            <v>PAMM</v>
          </cell>
          <cell r="D5119" t="str">
            <v>SPB</v>
          </cell>
          <cell r="F5119" t="str">
            <v>Metlakatla</v>
          </cell>
          <cell r="G5119" t="str">
            <v>-9.0</v>
          </cell>
          <cell r="H5119" t="str">
            <v>США</v>
          </cell>
          <cell r="I5119" t="str">
            <v>United States</v>
          </cell>
          <cell r="J5119" t="str">
            <v>US</v>
          </cell>
          <cell r="K5119" t="str">
            <v>55.131045</v>
          </cell>
          <cell r="L5119" t="str">
            <v>-131.578067</v>
          </cell>
          <cell r="N5119">
            <v>0</v>
          </cell>
        </row>
        <row r="5120">
          <cell r="A5120" t="str">
            <v>MTN</v>
          </cell>
          <cell r="B5120" t="str">
            <v>KMTN</v>
          </cell>
          <cell r="D5120" t="str">
            <v>Glenn L Martin</v>
          </cell>
          <cell r="E5120" t="str">
            <v>Балтимор</v>
          </cell>
          <cell r="F5120" t="str">
            <v>Baltimore</v>
          </cell>
          <cell r="G5120" t="str">
            <v>-5.0</v>
          </cell>
          <cell r="H5120" t="str">
            <v>США</v>
          </cell>
          <cell r="I5120" t="str">
            <v>United States</v>
          </cell>
          <cell r="J5120" t="str">
            <v>US</v>
          </cell>
          <cell r="K5120" t="str">
            <v>39.325667</v>
          </cell>
          <cell r="L5120" t="str">
            <v>-76.413778</v>
          </cell>
          <cell r="M5120">
            <v>2134</v>
          </cell>
          <cell r="N5120">
            <v>6</v>
          </cell>
        </row>
        <row r="5121">
          <cell r="A5121" t="str">
            <v>MTO</v>
          </cell>
          <cell r="B5121" t="str">
            <v>KMTO</v>
          </cell>
          <cell r="D5121" t="str">
            <v>Coles County Memorial</v>
          </cell>
          <cell r="F5121" t="str">
            <v>Mattoon</v>
          </cell>
          <cell r="G5121" t="str">
            <v>-6.0</v>
          </cell>
          <cell r="H5121" t="str">
            <v>США</v>
          </cell>
          <cell r="I5121" t="str">
            <v>United States</v>
          </cell>
          <cell r="J5121" t="str">
            <v>US</v>
          </cell>
          <cell r="K5121" t="str">
            <v>39.477937</v>
          </cell>
          <cell r="L5121" t="str">
            <v>-88.279238</v>
          </cell>
          <cell r="M5121">
            <v>1982</v>
          </cell>
          <cell r="N5121">
            <v>220</v>
          </cell>
        </row>
        <row r="5122">
          <cell r="A5122" t="str">
            <v>MTP</v>
          </cell>
          <cell r="B5122" t="str">
            <v>KMTP</v>
          </cell>
          <cell r="D5122" t="str">
            <v>Montauk Airport</v>
          </cell>
          <cell r="F5122" t="str">
            <v>Montauk</v>
          </cell>
          <cell r="G5122" t="str">
            <v>-5.0</v>
          </cell>
          <cell r="H5122" t="str">
            <v>США</v>
          </cell>
          <cell r="I5122" t="str">
            <v>United States</v>
          </cell>
          <cell r="J5122" t="str">
            <v>US</v>
          </cell>
          <cell r="K5122" t="str">
            <v>41.076457</v>
          </cell>
          <cell r="L5122" t="str">
            <v>-71.920769</v>
          </cell>
          <cell r="M5122">
            <v>1058</v>
          </cell>
          <cell r="N5122">
            <v>2</v>
          </cell>
        </row>
        <row r="5123">
          <cell r="A5123" t="str">
            <v>MTQ</v>
          </cell>
          <cell r="B5123" t="str">
            <v>YMIT</v>
          </cell>
          <cell r="C5123" t="str">
            <v>Митчелл</v>
          </cell>
          <cell r="D5123" t="str">
            <v>Mitchell</v>
          </cell>
          <cell r="E5123" t="str">
            <v>Митчелл</v>
          </cell>
          <cell r="F5123" t="str">
            <v>Mitchell</v>
          </cell>
          <cell r="G5123" t="str">
            <v>+6.0</v>
          </cell>
          <cell r="H5123" t="str">
            <v>Австралия</v>
          </cell>
          <cell r="I5123" t="str">
            <v>Australia</v>
          </cell>
          <cell r="J5123" t="str">
            <v>AU</v>
          </cell>
          <cell r="K5123" t="str">
            <v>-26.483333</v>
          </cell>
          <cell r="L5123" t="str">
            <v>147.936667</v>
          </cell>
          <cell r="M5123">
            <v>1423</v>
          </cell>
          <cell r="N5123">
            <v>349</v>
          </cell>
        </row>
        <row r="5124">
          <cell r="A5124" t="str">
            <v>MTR</v>
          </cell>
          <cell r="B5124" t="str">
            <v>SKMR</v>
          </cell>
          <cell r="D5124" t="str">
            <v>S. Jeronimo</v>
          </cell>
          <cell r="E5124" t="str">
            <v>Монтериа</v>
          </cell>
          <cell r="F5124" t="str">
            <v>Monteria</v>
          </cell>
          <cell r="G5124" t="str">
            <v>-5.0</v>
          </cell>
          <cell r="H5124" t="str">
            <v>Колумбия</v>
          </cell>
          <cell r="I5124" t="str">
            <v>Colombia</v>
          </cell>
          <cell r="J5124" t="str">
            <v>CO</v>
          </cell>
          <cell r="K5124" t="str">
            <v>8.823678</v>
          </cell>
          <cell r="L5124" t="str">
            <v>-75.825944</v>
          </cell>
          <cell r="M5124">
            <v>1869</v>
          </cell>
          <cell r="N5124">
            <v>11</v>
          </cell>
        </row>
        <row r="5125">
          <cell r="A5125" t="str">
            <v>MTS</v>
          </cell>
          <cell r="B5125" t="str">
            <v>FDMS</v>
          </cell>
          <cell r="D5125" t="str">
            <v>Matsapha Intl</v>
          </cell>
          <cell r="F5125" t="str">
            <v>Manzini</v>
          </cell>
          <cell r="G5125" t="str">
            <v>+2.0</v>
          </cell>
          <cell r="H5125" t="str">
            <v>Свазиленд</v>
          </cell>
          <cell r="I5125" t="str">
            <v>Swaziland</v>
          </cell>
          <cell r="J5125" t="str">
            <v>SZ</v>
          </cell>
          <cell r="K5125" t="str">
            <v>-26.529022</v>
          </cell>
          <cell r="L5125" t="str">
            <v>31.307519</v>
          </cell>
          <cell r="M5125">
            <v>2600</v>
          </cell>
          <cell r="N5125">
            <v>632</v>
          </cell>
        </row>
        <row r="5126">
          <cell r="A5126" t="str">
            <v>MTT</v>
          </cell>
          <cell r="B5126" t="str">
            <v>MMMT</v>
          </cell>
          <cell r="C5126" t="str">
            <v>Минатитлан</v>
          </cell>
          <cell r="D5126" t="str">
            <v>Minatitlan</v>
          </cell>
          <cell r="E5126" t="str">
            <v>Минатитлан</v>
          </cell>
          <cell r="F5126" t="str">
            <v>Minatitlan</v>
          </cell>
          <cell r="G5126" t="str">
            <v>-6.0</v>
          </cell>
          <cell r="H5126" t="str">
            <v>Мексика</v>
          </cell>
          <cell r="I5126" t="str">
            <v>Mexico</v>
          </cell>
          <cell r="J5126" t="str">
            <v>MX</v>
          </cell>
          <cell r="K5126" t="str">
            <v>18.103419</v>
          </cell>
          <cell r="L5126" t="str">
            <v>-94.580681</v>
          </cell>
          <cell r="M5126">
            <v>1895</v>
          </cell>
          <cell r="N5126">
            <v>11</v>
          </cell>
        </row>
        <row r="5127">
          <cell r="A5127" t="str">
            <v>MTU</v>
          </cell>
          <cell r="C5127" t="str">
            <v>Монтепуэс</v>
          </cell>
          <cell r="D5127" t="str">
            <v>Montepuez</v>
          </cell>
          <cell r="E5127" t="str">
            <v>Монтепуэс</v>
          </cell>
          <cell r="F5127" t="str">
            <v>Montepuez</v>
          </cell>
          <cell r="G5127" t="str">
            <v>-2.0</v>
          </cell>
          <cell r="H5127" t="str">
            <v>Мозамбик</v>
          </cell>
          <cell r="I5127" t="str">
            <v>Mozambique</v>
          </cell>
          <cell r="J5127" t="str">
            <v>MZ</v>
          </cell>
          <cell r="K5127" t="str">
            <v>-13.121944</v>
          </cell>
          <cell r="L5127" t="str">
            <v>39.052778</v>
          </cell>
          <cell r="M5127">
            <v>1890</v>
          </cell>
          <cell r="N5127">
            <v>557</v>
          </cell>
        </row>
        <row r="5128">
          <cell r="A5128" t="str">
            <v>MTV</v>
          </cell>
          <cell r="B5128" t="str">
            <v>NVSA</v>
          </cell>
          <cell r="C5128" t="str">
            <v>Мота-Лава</v>
          </cell>
          <cell r="D5128" t="str">
            <v>Mota Lava</v>
          </cell>
          <cell r="E5128" t="str">
            <v>Мота-Лава</v>
          </cell>
          <cell r="F5128" t="str">
            <v>Mota Lava</v>
          </cell>
          <cell r="G5128" t="str">
            <v>+11.0</v>
          </cell>
          <cell r="H5128" t="str">
            <v>Вануату</v>
          </cell>
          <cell r="I5128" t="str">
            <v>Vanuatu</v>
          </cell>
          <cell r="J5128" t="str">
            <v>VU</v>
          </cell>
          <cell r="K5128" t="str">
            <v>-13.666</v>
          </cell>
          <cell r="L5128" t="str">
            <v>167.712</v>
          </cell>
          <cell r="M5128">
            <v>899</v>
          </cell>
          <cell r="N5128">
            <v>19</v>
          </cell>
        </row>
        <row r="5129">
          <cell r="A5129" t="str">
            <v>MTW</v>
          </cell>
          <cell r="B5129" t="str">
            <v>KMTW</v>
          </cell>
          <cell r="D5129" t="str">
            <v>Municipal</v>
          </cell>
          <cell r="F5129" t="str">
            <v>Manitowoc</v>
          </cell>
          <cell r="G5129" t="str">
            <v>-6.0</v>
          </cell>
          <cell r="H5129" t="str">
            <v>США</v>
          </cell>
          <cell r="I5129" t="str">
            <v>United States</v>
          </cell>
          <cell r="J5129" t="str">
            <v>US</v>
          </cell>
          <cell r="K5129" t="str">
            <v>44.128778</v>
          </cell>
          <cell r="L5129" t="str">
            <v>-87.680583</v>
          </cell>
          <cell r="M5129">
            <v>1525</v>
          </cell>
          <cell r="N5129">
            <v>198</v>
          </cell>
        </row>
        <row r="5130">
          <cell r="A5130" t="str">
            <v>MTX</v>
          </cell>
          <cell r="D5130" t="str">
            <v>Metro Field</v>
          </cell>
          <cell r="F5130" t="str">
            <v>Fairbanks</v>
          </cell>
          <cell r="G5130" t="str">
            <v>-9.0</v>
          </cell>
          <cell r="H5130" t="str">
            <v>США</v>
          </cell>
          <cell r="I5130" t="str">
            <v>United States</v>
          </cell>
          <cell r="J5130" t="str">
            <v>US</v>
          </cell>
          <cell r="K5130" t="str">
            <v>64.806790</v>
          </cell>
          <cell r="L5130" t="str">
            <v>-147.762421</v>
          </cell>
          <cell r="M5130">
            <v>1341</v>
          </cell>
          <cell r="N5130">
            <v>132</v>
          </cell>
        </row>
        <row r="5131">
          <cell r="A5131" t="str">
            <v>MTY</v>
          </cell>
          <cell r="B5131" t="str">
            <v>MMMY</v>
          </cell>
          <cell r="D5131" t="str">
            <v>Gen Mariano Escobedo</v>
          </cell>
          <cell r="E5131" t="str">
            <v>Монтеррей</v>
          </cell>
          <cell r="F5131" t="str">
            <v>Monterrey</v>
          </cell>
          <cell r="G5131" t="str">
            <v>-6.0</v>
          </cell>
          <cell r="H5131" t="str">
            <v>Мексика</v>
          </cell>
          <cell r="I5131" t="str">
            <v>Mexico</v>
          </cell>
          <cell r="J5131" t="str">
            <v>MX</v>
          </cell>
          <cell r="K5131" t="str">
            <v>25.778489</v>
          </cell>
          <cell r="L5131" t="str">
            <v>-100.106878</v>
          </cell>
          <cell r="M5131">
            <v>3000</v>
          </cell>
          <cell r="N5131">
            <v>390</v>
          </cell>
        </row>
        <row r="5132">
          <cell r="A5132" t="str">
            <v>MTZ</v>
          </cell>
          <cell r="B5132" t="str">
            <v>LLMZ</v>
          </cell>
          <cell r="C5132" t="str">
            <v>Масада</v>
          </cell>
          <cell r="D5132" t="str">
            <v>Masada</v>
          </cell>
          <cell r="E5132" t="str">
            <v>Масада</v>
          </cell>
          <cell r="F5132" t="str">
            <v>Masada</v>
          </cell>
          <cell r="G5132" t="str">
            <v>+2.0</v>
          </cell>
          <cell r="H5132" t="str">
            <v>Израиль</v>
          </cell>
          <cell r="I5132" t="str">
            <v>Israel</v>
          </cell>
          <cell r="J5132" t="str">
            <v>IL</v>
          </cell>
          <cell r="K5132" t="str">
            <v>31.328169</v>
          </cell>
          <cell r="L5132" t="str">
            <v>35.388608</v>
          </cell>
          <cell r="M5132">
            <v>1200</v>
          </cell>
        </row>
        <row r="5133">
          <cell r="A5133" t="str">
            <v>MUA</v>
          </cell>
          <cell r="B5133" t="str">
            <v>AGGM</v>
          </cell>
          <cell r="D5133" t="str">
            <v>Munda</v>
          </cell>
          <cell r="F5133" t="str">
            <v>Munda</v>
          </cell>
          <cell r="G5133" t="str">
            <v>+11.0</v>
          </cell>
          <cell r="H5133" t="str">
            <v>Соломоновы острова</v>
          </cell>
          <cell r="I5133" t="str">
            <v>Solomon Islands</v>
          </cell>
          <cell r="J5133" t="str">
            <v>SB</v>
          </cell>
          <cell r="K5133" t="str">
            <v>-8.327968</v>
          </cell>
          <cell r="L5133" t="str">
            <v>157.263092</v>
          </cell>
          <cell r="M5133">
            <v>1400</v>
          </cell>
          <cell r="N5133">
            <v>3</v>
          </cell>
        </row>
        <row r="5134">
          <cell r="A5134" t="str">
            <v>MUB</v>
          </cell>
          <cell r="B5134" t="str">
            <v>FBMN</v>
          </cell>
          <cell r="C5134" t="str">
            <v>Мон</v>
          </cell>
          <cell r="D5134" t="str">
            <v>Maun</v>
          </cell>
          <cell r="E5134" t="str">
            <v>Мон</v>
          </cell>
          <cell r="F5134" t="str">
            <v>Maun</v>
          </cell>
          <cell r="G5134" t="str">
            <v>+2.0</v>
          </cell>
          <cell r="H5134" t="str">
            <v>Ботсвана</v>
          </cell>
          <cell r="I5134" t="str">
            <v>Botswana</v>
          </cell>
          <cell r="J5134" t="str">
            <v>BW</v>
          </cell>
          <cell r="K5134" t="str">
            <v>-19.972564</v>
          </cell>
          <cell r="L5134" t="str">
            <v>23.431086</v>
          </cell>
          <cell r="M5134">
            <v>2000</v>
          </cell>
          <cell r="N5134">
            <v>943</v>
          </cell>
        </row>
        <row r="5135">
          <cell r="A5135" t="str">
            <v>MUC</v>
          </cell>
          <cell r="B5135" t="str">
            <v>EDDM</v>
          </cell>
          <cell r="D5135" t="str">
            <v>Franz Josef Strauss</v>
          </cell>
          <cell r="E5135" t="str">
            <v>Мюнхен</v>
          </cell>
          <cell r="F5135" t="str">
            <v>Munich</v>
          </cell>
          <cell r="G5135" t="str">
            <v>+1.0</v>
          </cell>
          <cell r="H5135" t="str">
            <v>Германия</v>
          </cell>
          <cell r="I5135" t="str">
            <v>Germany</v>
          </cell>
          <cell r="J5135" t="str">
            <v>DE</v>
          </cell>
          <cell r="K5135" t="str">
            <v>48.353783</v>
          </cell>
          <cell r="L5135" t="str">
            <v>11.786086</v>
          </cell>
          <cell r="M5135">
            <v>3993</v>
          </cell>
          <cell r="N5135">
            <v>453</v>
          </cell>
        </row>
        <row r="5136">
          <cell r="A5136" t="str">
            <v>MUD</v>
          </cell>
          <cell r="B5136" t="str">
            <v>FQMD</v>
          </cell>
          <cell r="D5136" t="str">
            <v>Mueda</v>
          </cell>
          <cell r="F5136" t="str">
            <v>Mueda</v>
          </cell>
          <cell r="G5136" t="str">
            <v>-2.0</v>
          </cell>
          <cell r="H5136" t="str">
            <v>Мозамбик</v>
          </cell>
          <cell r="I5136" t="str">
            <v>Mozambique</v>
          </cell>
          <cell r="J5136" t="str">
            <v>MZ</v>
          </cell>
          <cell r="K5136" t="str">
            <v>-11.672922</v>
          </cell>
          <cell r="L5136" t="str">
            <v>39.563142</v>
          </cell>
          <cell r="M5136">
            <v>2387</v>
          </cell>
          <cell r="N5136">
            <v>850</v>
          </cell>
        </row>
        <row r="5137">
          <cell r="A5137" t="str">
            <v>MUE</v>
          </cell>
          <cell r="B5137" t="str">
            <v>PHMU</v>
          </cell>
          <cell r="D5137" t="str">
            <v>Kamuela</v>
          </cell>
          <cell r="F5137" t="str">
            <v>Kamuela</v>
          </cell>
          <cell r="G5137" t="str">
            <v>-10.0</v>
          </cell>
          <cell r="H5137" t="str">
            <v>США</v>
          </cell>
          <cell r="I5137" t="str">
            <v>United States</v>
          </cell>
          <cell r="J5137" t="str">
            <v>US</v>
          </cell>
          <cell r="K5137" t="str">
            <v>20.001327</v>
          </cell>
          <cell r="L5137" t="str">
            <v>-155.668107</v>
          </cell>
          <cell r="M5137">
            <v>1585</v>
          </cell>
          <cell r="N5137">
            <v>814</v>
          </cell>
        </row>
        <row r="5138">
          <cell r="A5138" t="str">
            <v>MUF</v>
          </cell>
          <cell r="C5138" t="str">
            <v>Мутинг</v>
          </cell>
          <cell r="D5138" t="str">
            <v>Muting</v>
          </cell>
          <cell r="E5138" t="str">
            <v>Мутинг</v>
          </cell>
          <cell r="F5138" t="str">
            <v>Muting</v>
          </cell>
          <cell r="G5138" t="str">
            <v>-9.0</v>
          </cell>
          <cell r="H5138" t="str">
            <v>Индонезия</v>
          </cell>
          <cell r="I5138" t="str">
            <v>Indonesia</v>
          </cell>
          <cell r="J5138" t="str">
            <v>ID</v>
          </cell>
          <cell r="K5138" t="str">
            <v>-7.300</v>
          </cell>
          <cell r="L5138" t="str">
            <v>140.550</v>
          </cell>
          <cell r="M5138">
            <v>625</v>
          </cell>
        </row>
        <row r="5139">
          <cell r="A5139" t="str">
            <v>MUG</v>
          </cell>
          <cell r="B5139" t="str">
            <v>MMMG</v>
          </cell>
          <cell r="C5139" t="str">
            <v>Мулеж</v>
          </cell>
          <cell r="D5139" t="str">
            <v>Mulege</v>
          </cell>
          <cell r="E5139" t="str">
            <v>Мулеж</v>
          </cell>
          <cell r="F5139" t="str">
            <v>Mulege</v>
          </cell>
          <cell r="G5139" t="str">
            <v>+7.0</v>
          </cell>
          <cell r="H5139" t="str">
            <v>Мексика</v>
          </cell>
          <cell r="I5139" t="str">
            <v>Mexico</v>
          </cell>
          <cell r="J5139" t="str">
            <v>MX</v>
          </cell>
          <cell r="K5139" t="str">
            <v>26.906667</v>
          </cell>
          <cell r="L5139" t="str">
            <v>-111.968061</v>
          </cell>
          <cell r="M5139">
            <v>1144</v>
          </cell>
          <cell r="N5139">
            <v>43</v>
          </cell>
        </row>
        <row r="5140">
          <cell r="A5140" t="str">
            <v>MUH</v>
          </cell>
          <cell r="B5140" t="str">
            <v>HEMM</v>
          </cell>
          <cell r="D5140" t="str">
            <v>Mersa Matruh</v>
          </cell>
          <cell r="F5140" t="str">
            <v>Mersa Matruh</v>
          </cell>
          <cell r="G5140" t="str">
            <v>+2.0</v>
          </cell>
          <cell r="H5140" t="str">
            <v>Египет</v>
          </cell>
          <cell r="I5140" t="str">
            <v>Egypt</v>
          </cell>
          <cell r="J5140" t="str">
            <v>EG</v>
          </cell>
          <cell r="K5140" t="str">
            <v>31.325356</v>
          </cell>
          <cell r="L5140" t="str">
            <v>27.221689</v>
          </cell>
          <cell r="M5140">
            <v>3200</v>
          </cell>
          <cell r="N5140">
            <v>29</v>
          </cell>
        </row>
        <row r="5141">
          <cell r="A5141" t="str">
            <v>MUI</v>
          </cell>
          <cell r="B5141" t="str">
            <v>KMUI</v>
          </cell>
          <cell r="D5141" t="str">
            <v>Muir AAF</v>
          </cell>
          <cell r="F5141" t="str">
            <v>Fort Indiantown</v>
          </cell>
          <cell r="G5141" t="str">
            <v>-5.0</v>
          </cell>
          <cell r="H5141" t="str">
            <v>Гаити</v>
          </cell>
          <cell r="I5141" t="str">
            <v>Haiti</v>
          </cell>
          <cell r="J5141" t="str">
            <v>HT</v>
          </cell>
          <cell r="K5141" t="str">
            <v>40.434833</v>
          </cell>
          <cell r="L5141" t="str">
            <v>-76.569333</v>
          </cell>
          <cell r="N5141">
            <v>149</v>
          </cell>
        </row>
        <row r="5142">
          <cell r="A5142" t="str">
            <v>MUJ</v>
          </cell>
          <cell r="B5142" t="str">
            <v>HAMR</v>
          </cell>
          <cell r="C5142" t="str">
            <v>Муи</v>
          </cell>
          <cell r="D5142" t="str">
            <v>Mui</v>
          </cell>
          <cell r="E5142" t="str">
            <v>Муи</v>
          </cell>
          <cell r="F5142" t="str">
            <v>Mui</v>
          </cell>
          <cell r="G5142" t="str">
            <v>-3.0</v>
          </cell>
          <cell r="H5142" t="str">
            <v>Эфиопия</v>
          </cell>
          <cell r="I5142" t="str">
            <v>Ethiopia</v>
          </cell>
          <cell r="J5142" t="str">
            <v>ET</v>
          </cell>
          <cell r="K5142" t="str">
            <v>5.817</v>
          </cell>
          <cell r="L5142" t="str">
            <v>35.800</v>
          </cell>
          <cell r="M5142">
            <v>1500</v>
          </cell>
          <cell r="N5142">
            <v>543</v>
          </cell>
        </row>
        <row r="5143">
          <cell r="A5143" t="str">
            <v>MUK</v>
          </cell>
          <cell r="B5143" t="str">
            <v>NCMK</v>
          </cell>
          <cell r="D5143" t="str">
            <v>Mauke Island</v>
          </cell>
          <cell r="F5143" t="str">
            <v>Mauke Island</v>
          </cell>
          <cell r="G5143" t="str">
            <v>-10.0</v>
          </cell>
          <cell r="H5143" t="str">
            <v>Острова Кука</v>
          </cell>
          <cell r="I5143" t="str">
            <v>Cook Islands</v>
          </cell>
          <cell r="J5143" t="str">
            <v>CK</v>
          </cell>
          <cell r="K5143" t="str">
            <v>-20.136111</v>
          </cell>
          <cell r="L5143" t="str">
            <v>-157.345278</v>
          </cell>
          <cell r="M5143">
            <v>947</v>
          </cell>
          <cell r="N5143">
            <v>8</v>
          </cell>
        </row>
        <row r="5144">
          <cell r="A5144" t="str">
            <v>MUL</v>
          </cell>
          <cell r="B5144" t="str">
            <v>KMUL</v>
          </cell>
          <cell r="D5144" t="str">
            <v>Spence</v>
          </cell>
          <cell r="F5144" t="str">
            <v>Moultrie</v>
          </cell>
          <cell r="G5144" t="str">
            <v>-5.0</v>
          </cell>
          <cell r="H5144" t="str">
            <v>США</v>
          </cell>
          <cell r="I5144" t="str">
            <v>United States</v>
          </cell>
          <cell r="J5144" t="str">
            <v>US</v>
          </cell>
          <cell r="K5144" t="str">
            <v>31.137687</v>
          </cell>
          <cell r="L5144" t="str">
            <v>-83.704060</v>
          </cell>
          <cell r="N5144">
            <v>89</v>
          </cell>
        </row>
        <row r="5145">
          <cell r="A5145" t="str">
            <v>MUM</v>
          </cell>
          <cell r="C5145" t="str">
            <v>Мумиас</v>
          </cell>
          <cell r="D5145" t="str">
            <v>Mumias</v>
          </cell>
          <cell r="E5145" t="str">
            <v>Мумиас</v>
          </cell>
          <cell r="F5145" t="str">
            <v>Mumias</v>
          </cell>
          <cell r="G5145" t="str">
            <v>+3.0</v>
          </cell>
          <cell r="H5145" t="str">
            <v>Кения</v>
          </cell>
          <cell r="I5145" t="str">
            <v>Kenya</v>
          </cell>
          <cell r="J5145" t="str">
            <v>KE</v>
          </cell>
          <cell r="K5145" t="str">
            <v>0.333</v>
          </cell>
          <cell r="L5145" t="str">
            <v>34.483</v>
          </cell>
        </row>
        <row r="5146">
          <cell r="A5146" t="str">
            <v>MUN</v>
          </cell>
          <cell r="B5146" t="str">
            <v>SVMT</v>
          </cell>
          <cell r="D5146" t="str">
            <v>Quiriquire</v>
          </cell>
          <cell r="E5146" t="str">
            <v>Матурин</v>
          </cell>
          <cell r="F5146" t="str">
            <v>Maturin</v>
          </cell>
          <cell r="G5146" t="str">
            <v>-4.0</v>
          </cell>
          <cell r="H5146" t="str">
            <v>Венесуэла</v>
          </cell>
          <cell r="I5146" t="str">
            <v>Venezuela</v>
          </cell>
          <cell r="J5146" t="str">
            <v>VE</v>
          </cell>
          <cell r="K5146" t="str">
            <v>9.749067</v>
          </cell>
          <cell r="L5146" t="str">
            <v>-63.153400</v>
          </cell>
          <cell r="M5146">
            <v>2100</v>
          </cell>
          <cell r="N5146">
            <v>68</v>
          </cell>
        </row>
        <row r="5147">
          <cell r="A5147" t="str">
            <v>MUO</v>
          </cell>
          <cell r="B5147" t="str">
            <v>KMUO</v>
          </cell>
          <cell r="D5147" t="str">
            <v>AFB</v>
          </cell>
          <cell r="F5147" t="str">
            <v>Mountain Home</v>
          </cell>
          <cell r="G5147" t="str">
            <v>-7.0</v>
          </cell>
          <cell r="H5147" t="str">
            <v>США</v>
          </cell>
          <cell r="I5147" t="str">
            <v>United States</v>
          </cell>
          <cell r="J5147" t="str">
            <v>US</v>
          </cell>
          <cell r="K5147" t="str">
            <v>43.043667</v>
          </cell>
          <cell r="L5147" t="str">
            <v>-115.872500</v>
          </cell>
          <cell r="N5147">
            <v>913</v>
          </cell>
        </row>
        <row r="5148">
          <cell r="A5148" t="str">
            <v>MUP</v>
          </cell>
          <cell r="B5148" t="str">
            <v>YMUP</v>
          </cell>
          <cell r="D5148" t="str">
            <v>Mulga Park</v>
          </cell>
          <cell r="F5148" t="str">
            <v>Mulga Park</v>
          </cell>
          <cell r="G5148" t="str">
            <v>-9.5</v>
          </cell>
          <cell r="H5148" t="str">
            <v>Австралия</v>
          </cell>
          <cell r="I5148" t="str">
            <v>Australia</v>
          </cell>
          <cell r="J5148" t="str">
            <v>AU</v>
          </cell>
          <cell r="K5148" t="str">
            <v>-25.859722</v>
          </cell>
          <cell r="L5148" t="str">
            <v>131.649722</v>
          </cell>
          <cell r="M5148">
            <v>1036</v>
          </cell>
          <cell r="N5148">
            <v>37</v>
          </cell>
        </row>
        <row r="5149">
          <cell r="A5149" t="str">
            <v>MUQ</v>
          </cell>
          <cell r="B5149" t="str">
            <v>YMUC</v>
          </cell>
          <cell r="D5149" t="str">
            <v>Muccan</v>
          </cell>
          <cell r="F5149" t="str">
            <v>Muccan</v>
          </cell>
          <cell r="G5149" t="str">
            <v>-8.0</v>
          </cell>
          <cell r="H5149" t="str">
            <v>Австралия</v>
          </cell>
          <cell r="I5149" t="str">
            <v>Australia</v>
          </cell>
          <cell r="J5149" t="str">
            <v>AU</v>
          </cell>
          <cell r="K5149" t="str">
            <v>-20.658889</v>
          </cell>
          <cell r="L5149" t="str">
            <v>120.066667</v>
          </cell>
          <cell r="M5149">
            <v>1387</v>
          </cell>
          <cell r="N5149">
            <v>91</v>
          </cell>
        </row>
        <row r="5150">
          <cell r="A5150" t="str">
            <v>MUR</v>
          </cell>
          <cell r="B5150" t="str">
            <v>WBGM</v>
          </cell>
          <cell r="D5150" t="str">
            <v>Marudi</v>
          </cell>
          <cell r="F5150" t="str">
            <v>Marudi</v>
          </cell>
          <cell r="G5150" t="str">
            <v>-8.0</v>
          </cell>
          <cell r="H5150" t="str">
            <v>Малайзия</v>
          </cell>
          <cell r="I5150" t="str">
            <v>Malaysia</v>
          </cell>
          <cell r="J5150" t="str">
            <v>MY</v>
          </cell>
          <cell r="K5150" t="str">
            <v>4.177500</v>
          </cell>
          <cell r="L5150" t="str">
            <v>114.321944</v>
          </cell>
          <cell r="M5150">
            <v>914</v>
          </cell>
          <cell r="N5150">
            <v>31</v>
          </cell>
        </row>
        <row r="5151">
          <cell r="A5151" t="str">
            <v>MUS</v>
          </cell>
          <cell r="D5151" t="str">
            <v>Marcus Island</v>
          </cell>
          <cell r="F5151" t="str">
            <v>Marcus Island</v>
          </cell>
          <cell r="G5151" t="str">
            <v>+9.0</v>
          </cell>
          <cell r="H5151" t="str">
            <v>Япония</v>
          </cell>
          <cell r="I5151" t="str">
            <v>Japan</v>
          </cell>
          <cell r="J5151" t="str">
            <v>JP</v>
          </cell>
          <cell r="K5151" t="str">
            <v>24.289722222222</v>
          </cell>
          <cell r="L5151" t="str">
            <v>153.97916666667</v>
          </cell>
        </row>
        <row r="5152">
          <cell r="A5152" t="str">
            <v>MUT</v>
          </cell>
          <cell r="B5152" t="str">
            <v>KMUT</v>
          </cell>
          <cell r="D5152" t="str">
            <v>Muscatine</v>
          </cell>
          <cell r="F5152" t="str">
            <v>Muscatine</v>
          </cell>
          <cell r="G5152" t="str">
            <v>-6.0</v>
          </cell>
          <cell r="H5152" t="str">
            <v>США</v>
          </cell>
          <cell r="I5152" t="str">
            <v>United States</v>
          </cell>
          <cell r="J5152" t="str">
            <v>US</v>
          </cell>
          <cell r="K5152" t="str">
            <v>41.367778</v>
          </cell>
          <cell r="L5152" t="str">
            <v>-91.148222</v>
          </cell>
          <cell r="M5152">
            <v>1433</v>
          </cell>
          <cell r="N5152">
            <v>167</v>
          </cell>
        </row>
        <row r="5153">
          <cell r="A5153" t="str">
            <v>MUU</v>
          </cell>
          <cell r="B5153" t="str">
            <v>KMUU</v>
          </cell>
          <cell r="D5153" t="str">
            <v>Mount Union</v>
          </cell>
          <cell r="F5153" t="str">
            <v>Mount Union</v>
          </cell>
          <cell r="G5153" t="str">
            <v>+5.0</v>
          </cell>
          <cell r="H5153" t="str">
            <v>США</v>
          </cell>
          <cell r="I5153" t="str">
            <v>United States</v>
          </cell>
          <cell r="J5153" t="str">
            <v>US</v>
          </cell>
          <cell r="K5153" t="str">
            <v>40.317</v>
          </cell>
          <cell r="L5153" t="str">
            <v>-77.867</v>
          </cell>
          <cell r="M5153">
            <v>829</v>
          </cell>
          <cell r="N5153">
            <v>171</v>
          </cell>
        </row>
        <row r="5154">
          <cell r="A5154" t="str">
            <v>MUV</v>
          </cell>
          <cell r="D5154" t="str">
            <v>Mustin Alf</v>
          </cell>
          <cell r="E5154" t="str">
            <v>Филадельфия</v>
          </cell>
          <cell r="F5154" t="str">
            <v>Philadelphia</v>
          </cell>
          <cell r="G5154" t="str">
            <v>+2.0</v>
          </cell>
          <cell r="H5154" t="str">
            <v>Египет</v>
          </cell>
          <cell r="I5154" t="str">
            <v>Egypt</v>
          </cell>
          <cell r="J5154" t="str">
            <v>EG</v>
          </cell>
          <cell r="K5154" t="str">
            <v>29.483333333333</v>
          </cell>
          <cell r="L5154" t="str">
            <v>31.066666666667</v>
          </cell>
        </row>
        <row r="5155">
          <cell r="A5155" t="str">
            <v>MUW</v>
          </cell>
          <cell r="B5155" t="str">
            <v>DAOV</v>
          </cell>
          <cell r="C5155" t="str">
            <v>Маскара</v>
          </cell>
          <cell r="D5155" t="str">
            <v>Mascara</v>
          </cell>
          <cell r="E5155" t="str">
            <v>Маскара</v>
          </cell>
          <cell r="F5155" t="str">
            <v>Mascara</v>
          </cell>
          <cell r="G5155" t="str">
            <v>-1.0</v>
          </cell>
          <cell r="H5155" t="str">
            <v>Алжир</v>
          </cell>
          <cell r="I5155" t="str">
            <v>Algeria</v>
          </cell>
          <cell r="J5155" t="str">
            <v>DZ</v>
          </cell>
          <cell r="K5155" t="str">
            <v>35.207725</v>
          </cell>
          <cell r="L5155" t="str">
            <v>0.147142</v>
          </cell>
          <cell r="N5155">
            <v>514</v>
          </cell>
        </row>
        <row r="5156">
          <cell r="A5156" t="str">
            <v>MUX</v>
          </cell>
          <cell r="B5156" t="str">
            <v>OPMT</v>
          </cell>
          <cell r="C5156" t="str">
            <v>Мултан</v>
          </cell>
          <cell r="D5156" t="str">
            <v>Multan</v>
          </cell>
          <cell r="E5156" t="str">
            <v>Мултан</v>
          </cell>
          <cell r="F5156" t="str">
            <v>Multan</v>
          </cell>
          <cell r="G5156" t="str">
            <v>+5.0</v>
          </cell>
          <cell r="H5156" t="str">
            <v>Пакистан</v>
          </cell>
          <cell r="I5156" t="str">
            <v>Pakistan</v>
          </cell>
          <cell r="J5156" t="str">
            <v>PK</v>
          </cell>
          <cell r="K5156" t="str">
            <v>30.203222</v>
          </cell>
          <cell r="L5156" t="str">
            <v>71.419111</v>
          </cell>
          <cell r="M5156">
            <v>2743</v>
          </cell>
          <cell r="N5156">
            <v>123</v>
          </cell>
        </row>
        <row r="5157">
          <cell r="A5157" t="str">
            <v>MUY</v>
          </cell>
          <cell r="B5157" t="str">
            <v>FCBM</v>
          </cell>
          <cell r="C5157" t="str">
            <v>Муйондзи</v>
          </cell>
          <cell r="D5157" t="str">
            <v>Mouyondzi</v>
          </cell>
          <cell r="E5157" t="str">
            <v>Муйондзи</v>
          </cell>
          <cell r="F5157" t="str">
            <v>Mouyondzi</v>
          </cell>
          <cell r="G5157" t="str">
            <v>+1.0</v>
          </cell>
          <cell r="H5157" t="str">
            <v>Конго</v>
          </cell>
          <cell r="I5157" t="str">
            <v>Congo</v>
          </cell>
          <cell r="J5157" t="str">
            <v>CG</v>
          </cell>
          <cell r="K5157" t="str">
            <v>-4.014722</v>
          </cell>
          <cell r="L5157" t="str">
            <v>13.966389</v>
          </cell>
          <cell r="M5157">
            <v>773</v>
          </cell>
          <cell r="N5157">
            <v>509</v>
          </cell>
        </row>
        <row r="5158">
          <cell r="A5158" t="str">
            <v>MUZ</v>
          </cell>
          <cell r="B5158" t="str">
            <v>HTMU</v>
          </cell>
          <cell r="C5158" t="str">
            <v>Мусома</v>
          </cell>
          <cell r="D5158" t="str">
            <v>Musoma</v>
          </cell>
          <cell r="E5158" t="str">
            <v>Мусома</v>
          </cell>
          <cell r="F5158" t="str">
            <v>Musoma</v>
          </cell>
          <cell r="G5158" t="str">
            <v>+3.0</v>
          </cell>
          <cell r="H5158" t="str">
            <v>Танзания</v>
          </cell>
          <cell r="I5158" t="str">
            <v>Tanzania</v>
          </cell>
          <cell r="J5158" t="str">
            <v>TZ</v>
          </cell>
          <cell r="K5158" t="str">
            <v>-1.502500</v>
          </cell>
          <cell r="L5158" t="str">
            <v>33.801944</v>
          </cell>
          <cell r="M5158">
            <v>1600</v>
          </cell>
          <cell r="N5158">
            <v>1160</v>
          </cell>
        </row>
        <row r="5159">
          <cell r="A5159" t="str">
            <v>MVA</v>
          </cell>
          <cell r="B5159" t="str">
            <v>BIRL</v>
          </cell>
          <cell r="D5159" t="str">
            <v>Reykiahlid</v>
          </cell>
          <cell r="E5159" t="str">
            <v>Миватн</v>
          </cell>
          <cell r="F5159" t="str">
            <v>Myvatn</v>
          </cell>
          <cell r="G5159" t="str">
            <v>+0.0</v>
          </cell>
          <cell r="H5159" t="str">
            <v>Исландия</v>
          </cell>
          <cell r="I5159" t="str">
            <v>Iceland</v>
          </cell>
          <cell r="J5159" t="str">
            <v>IS</v>
          </cell>
          <cell r="K5159" t="str">
            <v>65.655833</v>
          </cell>
          <cell r="L5159" t="str">
            <v>-16.918056</v>
          </cell>
          <cell r="N5159">
            <v>314</v>
          </cell>
        </row>
        <row r="5160">
          <cell r="A5160" t="str">
            <v>MVB</v>
          </cell>
          <cell r="B5160" t="str">
            <v>FOON</v>
          </cell>
          <cell r="D5160" t="str">
            <v>Franceville/Mvengue</v>
          </cell>
          <cell r="F5160" t="str">
            <v>Franceville</v>
          </cell>
          <cell r="G5160" t="str">
            <v>+1.0</v>
          </cell>
          <cell r="H5160" t="str">
            <v>Габон</v>
          </cell>
          <cell r="I5160" t="str">
            <v>Gabon</v>
          </cell>
          <cell r="J5160" t="str">
            <v>GA</v>
          </cell>
          <cell r="K5160" t="str">
            <v>-1.656156</v>
          </cell>
          <cell r="L5160" t="str">
            <v>13.438036</v>
          </cell>
          <cell r="M5160">
            <v>3080</v>
          </cell>
          <cell r="N5160">
            <v>442</v>
          </cell>
        </row>
        <row r="5161">
          <cell r="A5161" t="str">
            <v>MVC</v>
          </cell>
          <cell r="B5161" t="str">
            <v>KMVC</v>
          </cell>
          <cell r="D5161" t="str">
            <v>Monroe - Walton County</v>
          </cell>
          <cell r="F5161" t="str">
            <v>Monroeville</v>
          </cell>
          <cell r="H5161" t="str">
            <v>Чад</v>
          </cell>
          <cell r="I5161" t="str">
            <v>Chad</v>
          </cell>
          <cell r="J5161" t="str">
            <v>TD</v>
          </cell>
          <cell r="K5161" t="str">
            <v>31.458056</v>
          </cell>
          <cell r="L5161" t="str">
            <v>-87.351028</v>
          </cell>
          <cell r="N5161">
            <v>128</v>
          </cell>
        </row>
        <row r="5162">
          <cell r="A5162" t="str">
            <v>MVD</v>
          </cell>
          <cell r="B5162" t="str">
            <v>SUMU</v>
          </cell>
          <cell r="D5162" t="str">
            <v>Carrasco International</v>
          </cell>
          <cell r="E5162" t="str">
            <v>Монтевидео</v>
          </cell>
          <cell r="F5162" t="str">
            <v>Montevideo</v>
          </cell>
          <cell r="G5162" t="str">
            <v>-2.0</v>
          </cell>
          <cell r="H5162" t="str">
            <v>Уругвай</v>
          </cell>
          <cell r="I5162" t="str">
            <v>Uruguay</v>
          </cell>
          <cell r="J5162" t="str">
            <v>UY</v>
          </cell>
          <cell r="K5162" t="str">
            <v>-34.838417</v>
          </cell>
          <cell r="L5162" t="str">
            <v>-56.030806</v>
          </cell>
          <cell r="M5162">
            <v>3200</v>
          </cell>
          <cell r="N5162">
            <v>32</v>
          </cell>
        </row>
        <row r="5163">
          <cell r="A5163" t="str">
            <v>MVE</v>
          </cell>
          <cell r="B5163" t="str">
            <v>KMVE</v>
          </cell>
          <cell r="D5163" t="str">
            <v>Montevideo-Chippewa</v>
          </cell>
          <cell r="F5163" t="str">
            <v>Montevideo, MN</v>
          </cell>
          <cell r="G5163" t="str">
            <v>-6.0</v>
          </cell>
          <cell r="H5163" t="str">
            <v>США</v>
          </cell>
          <cell r="I5163" t="str">
            <v>United States</v>
          </cell>
          <cell r="J5163" t="str">
            <v>US</v>
          </cell>
          <cell r="K5163" t="str">
            <v>44.969056</v>
          </cell>
          <cell r="L5163" t="str">
            <v>-95.710250</v>
          </cell>
          <cell r="M5163">
            <v>315</v>
          </cell>
          <cell r="N5163">
            <v>315</v>
          </cell>
        </row>
        <row r="5164">
          <cell r="A5164" t="str">
            <v>MVF</v>
          </cell>
          <cell r="B5164" t="str">
            <v>SBMS</v>
          </cell>
          <cell r="D5164" t="str">
            <v>Dixsept Rosado</v>
          </cell>
          <cell r="F5164" t="str">
            <v>Mossoro</v>
          </cell>
          <cell r="G5164" t="str">
            <v>-3.0</v>
          </cell>
          <cell r="H5164" t="str">
            <v>Бразилия</v>
          </cell>
          <cell r="I5164" t="str">
            <v>Brazil</v>
          </cell>
          <cell r="J5164" t="str">
            <v>BR</v>
          </cell>
          <cell r="K5164" t="str">
            <v>-5.201919</v>
          </cell>
          <cell r="L5164" t="str">
            <v>-37.364347</v>
          </cell>
          <cell r="M5164">
            <v>1843</v>
          </cell>
          <cell r="N5164">
            <v>23</v>
          </cell>
        </row>
        <row r="5165">
          <cell r="A5165" t="str">
            <v>MVG</v>
          </cell>
          <cell r="C5165" t="str">
            <v>Меван</v>
          </cell>
          <cell r="D5165" t="str">
            <v>Mevang</v>
          </cell>
          <cell r="E5165" t="str">
            <v>Меван</v>
          </cell>
          <cell r="F5165" t="str">
            <v>Mevang</v>
          </cell>
          <cell r="G5165" t="str">
            <v>-1.0</v>
          </cell>
          <cell r="H5165" t="str">
            <v>Габон</v>
          </cell>
          <cell r="I5165" t="str">
            <v>Gabon</v>
          </cell>
          <cell r="J5165" t="str">
            <v>GA</v>
          </cell>
          <cell r="K5165" t="str">
            <v>0.083</v>
          </cell>
          <cell r="L5165" t="str">
            <v>11.083</v>
          </cell>
          <cell r="M5165">
            <v>600</v>
          </cell>
          <cell r="N5165">
            <v>350</v>
          </cell>
        </row>
        <row r="5166">
          <cell r="A5166" t="str">
            <v>MVH</v>
          </cell>
          <cell r="D5166" t="str">
            <v>Macksville</v>
          </cell>
          <cell r="F5166" t="str">
            <v>Macksville</v>
          </cell>
          <cell r="G5166" t="str">
            <v>+10.0</v>
          </cell>
          <cell r="H5166" t="str">
            <v>Австралия</v>
          </cell>
          <cell r="I5166" t="str">
            <v>Australia</v>
          </cell>
          <cell r="J5166" t="str">
            <v>AU</v>
          </cell>
          <cell r="K5166" t="str">
            <v>-30.717</v>
          </cell>
          <cell r="L5166" t="str">
            <v>152.917</v>
          </cell>
        </row>
        <row r="5167">
          <cell r="A5167" t="str">
            <v>MVI</v>
          </cell>
          <cell r="C5167" t="str">
            <v>Манетай</v>
          </cell>
          <cell r="D5167" t="str">
            <v>Manetai</v>
          </cell>
          <cell r="E5167" t="str">
            <v>Манетай</v>
          </cell>
          <cell r="F5167" t="str">
            <v>Manetai</v>
          </cell>
          <cell r="G5167" t="str">
            <v>-10.0</v>
          </cell>
          <cell r="H5167" t="str">
            <v>Папуа - Новая Гвинея</v>
          </cell>
          <cell r="I5167" t="str">
            <v>Papua New Guinea</v>
          </cell>
          <cell r="J5167" t="str">
            <v>PG</v>
          </cell>
          <cell r="K5167" t="str">
            <v>-6.117</v>
          </cell>
          <cell r="L5167" t="str">
            <v>155.400</v>
          </cell>
          <cell r="M5167">
            <v>570</v>
          </cell>
          <cell r="N5167">
            <v>18</v>
          </cell>
        </row>
        <row r="5168">
          <cell r="A5168" t="str">
            <v>MVJ</v>
          </cell>
          <cell r="D5168" t="str">
            <v>Marlboro</v>
          </cell>
          <cell r="E5168" t="str">
            <v>Мандевилль</v>
          </cell>
          <cell r="F5168" t="str">
            <v>Mandeville</v>
          </cell>
          <cell r="G5168" t="str">
            <v>-5.0</v>
          </cell>
          <cell r="H5168" t="str">
            <v>Ямайка</v>
          </cell>
          <cell r="I5168" t="str">
            <v>Jamaica</v>
          </cell>
          <cell r="J5168" t="str">
            <v>JM</v>
          </cell>
          <cell r="K5168" t="str">
            <v>18.017</v>
          </cell>
          <cell r="L5168" t="str">
            <v>-77.483</v>
          </cell>
          <cell r="M5168">
            <v>634</v>
          </cell>
          <cell r="N5168">
            <v>610</v>
          </cell>
        </row>
        <row r="5169">
          <cell r="A5169" t="str">
            <v>MVK</v>
          </cell>
          <cell r="B5169" t="str">
            <v>YMUK</v>
          </cell>
          <cell r="D5169" t="str">
            <v>Mulka</v>
          </cell>
          <cell r="F5169" t="str">
            <v>Mulka</v>
          </cell>
          <cell r="G5169" t="str">
            <v>-9.5</v>
          </cell>
          <cell r="H5169" t="str">
            <v>Австралия</v>
          </cell>
          <cell r="I5169" t="str">
            <v>Australia</v>
          </cell>
          <cell r="J5169" t="str">
            <v>AU</v>
          </cell>
          <cell r="K5169" t="str">
            <v>-28.347778</v>
          </cell>
          <cell r="L5169" t="str">
            <v>138.650000</v>
          </cell>
        </row>
        <row r="5170">
          <cell r="A5170" t="str">
            <v>MVL</v>
          </cell>
          <cell r="B5170" t="str">
            <v>KMVL</v>
          </cell>
          <cell r="D5170" t="str">
            <v>Morrisville-Stowe</v>
          </cell>
          <cell r="E5170" t="str">
            <v>Стоув</v>
          </cell>
          <cell r="F5170" t="str">
            <v>Stowe</v>
          </cell>
          <cell r="G5170" t="str">
            <v>+5.0</v>
          </cell>
          <cell r="H5170" t="str">
            <v>США</v>
          </cell>
          <cell r="I5170" t="str">
            <v>United States</v>
          </cell>
          <cell r="J5170" t="str">
            <v>US</v>
          </cell>
          <cell r="K5170" t="str">
            <v>44.534608</v>
          </cell>
          <cell r="L5170" t="str">
            <v>-72.614004</v>
          </cell>
          <cell r="M5170">
            <v>1128</v>
          </cell>
          <cell r="N5170">
            <v>223</v>
          </cell>
        </row>
        <row r="5171">
          <cell r="A5171" t="str">
            <v>MVM</v>
          </cell>
          <cell r="B5171" t="str">
            <v>KMVM</v>
          </cell>
          <cell r="C5171" t="str">
            <v>Моньюмент Вэлли</v>
          </cell>
          <cell r="D5171" t="str">
            <v>Monument Valley</v>
          </cell>
          <cell r="F5171" t="str">
            <v>Kayenta, AZ</v>
          </cell>
          <cell r="G5171" t="str">
            <v>-7.0</v>
          </cell>
          <cell r="H5171" t="str">
            <v>США</v>
          </cell>
          <cell r="I5171" t="str">
            <v>United States</v>
          </cell>
          <cell r="J5171" t="str">
            <v>US</v>
          </cell>
          <cell r="K5171" t="str">
            <v>36.714917</v>
          </cell>
          <cell r="L5171" t="str">
            <v>-110.231972</v>
          </cell>
          <cell r="N5171">
            <v>1740</v>
          </cell>
        </row>
        <row r="5172">
          <cell r="A5172" t="str">
            <v>MVN</v>
          </cell>
          <cell r="B5172" t="str">
            <v>KMVN</v>
          </cell>
          <cell r="D5172" t="str">
            <v>Mt Vernon-Outland</v>
          </cell>
          <cell r="F5172" t="str">
            <v>Mt Vernon</v>
          </cell>
          <cell r="G5172" t="str">
            <v>+6.0</v>
          </cell>
          <cell r="H5172" t="str">
            <v>США</v>
          </cell>
          <cell r="I5172" t="str">
            <v>United States</v>
          </cell>
          <cell r="J5172" t="str">
            <v>US</v>
          </cell>
          <cell r="K5172" t="str">
            <v>38.323361</v>
          </cell>
          <cell r="L5172" t="str">
            <v>-88.858500</v>
          </cell>
          <cell r="M5172">
            <v>1981</v>
          </cell>
          <cell r="N5172">
            <v>146</v>
          </cell>
        </row>
        <row r="5173">
          <cell r="A5173" t="str">
            <v>MVO</v>
          </cell>
          <cell r="B5173" t="str">
            <v>FTTM</v>
          </cell>
          <cell r="C5173" t="str">
            <v>Монго</v>
          </cell>
          <cell r="D5173" t="str">
            <v>Mongo</v>
          </cell>
          <cell r="E5173" t="str">
            <v>Монго</v>
          </cell>
          <cell r="F5173" t="str">
            <v>Mongo</v>
          </cell>
          <cell r="G5173" t="str">
            <v>-1.0</v>
          </cell>
          <cell r="H5173" t="str">
            <v>Чад</v>
          </cell>
          <cell r="I5173" t="str">
            <v>Chad</v>
          </cell>
          <cell r="J5173" t="str">
            <v>TD</v>
          </cell>
          <cell r="K5173" t="str">
            <v>12.167</v>
          </cell>
          <cell r="L5173" t="str">
            <v>18.675</v>
          </cell>
          <cell r="M5173">
            <v>1402</v>
          </cell>
          <cell r="N5173">
            <v>431</v>
          </cell>
        </row>
        <row r="5174">
          <cell r="A5174" t="str">
            <v>MVP</v>
          </cell>
          <cell r="B5174" t="str">
            <v>SKMU</v>
          </cell>
          <cell r="C5174" t="str">
            <v>Миту</v>
          </cell>
          <cell r="D5174" t="str">
            <v>Mitu</v>
          </cell>
          <cell r="E5174" t="str">
            <v>Миту</v>
          </cell>
          <cell r="F5174" t="str">
            <v>Mitu</v>
          </cell>
          <cell r="G5174" t="str">
            <v>-5.0</v>
          </cell>
          <cell r="H5174" t="str">
            <v>Колумбия</v>
          </cell>
          <cell r="I5174" t="str">
            <v>Colombia</v>
          </cell>
          <cell r="J5174" t="str">
            <v>CO</v>
          </cell>
          <cell r="K5174" t="str">
            <v>1.253531</v>
          </cell>
          <cell r="L5174" t="str">
            <v>-70.234069</v>
          </cell>
          <cell r="M5174">
            <v>1500</v>
          </cell>
          <cell r="N5174">
            <v>207</v>
          </cell>
        </row>
        <row r="5175">
          <cell r="A5175" t="str">
            <v>MVQ</v>
          </cell>
          <cell r="B5175" t="str">
            <v>UMOO</v>
          </cell>
          <cell r="C5175" t="str">
            <v>Могилев</v>
          </cell>
          <cell r="D5175" t="str">
            <v>Mogilev</v>
          </cell>
          <cell r="E5175" t="str">
            <v>Могилев</v>
          </cell>
          <cell r="F5175" t="str">
            <v>Mogilev</v>
          </cell>
          <cell r="G5175" t="str">
            <v>+2.0</v>
          </cell>
          <cell r="H5175" t="str">
            <v>Беларусь</v>
          </cell>
          <cell r="I5175" t="str">
            <v>Belarus</v>
          </cell>
          <cell r="J5175" t="str">
            <v>BY</v>
          </cell>
          <cell r="K5175" t="str">
            <v>53.954861</v>
          </cell>
          <cell r="L5175" t="str">
            <v>30.095089</v>
          </cell>
          <cell r="M5175">
            <v>782</v>
          </cell>
          <cell r="N5175">
            <v>194</v>
          </cell>
        </row>
        <row r="5176">
          <cell r="A5176" t="str">
            <v>MVR</v>
          </cell>
          <cell r="B5176" t="str">
            <v>FKKL</v>
          </cell>
          <cell r="D5176" t="str">
            <v>Salam</v>
          </cell>
          <cell r="F5176" t="str">
            <v>Maroua</v>
          </cell>
          <cell r="G5176" t="str">
            <v>-1.0</v>
          </cell>
          <cell r="H5176" t="str">
            <v>Камерун</v>
          </cell>
          <cell r="I5176" t="str">
            <v>Cameroon</v>
          </cell>
          <cell r="J5176" t="str">
            <v>CM</v>
          </cell>
          <cell r="K5176" t="str">
            <v>10.451392</v>
          </cell>
          <cell r="L5176" t="str">
            <v>14.257361</v>
          </cell>
          <cell r="M5176">
            <v>2100</v>
          </cell>
          <cell r="N5176">
            <v>424</v>
          </cell>
        </row>
        <row r="5177">
          <cell r="A5177" t="str">
            <v>MVS</v>
          </cell>
          <cell r="B5177" t="str">
            <v>SNMU</v>
          </cell>
          <cell r="D5177" t="str">
            <v>Aeroporto Max Feffer</v>
          </cell>
          <cell r="F5177" t="str">
            <v>Mucuri</v>
          </cell>
          <cell r="G5177" t="str">
            <v>-3.0</v>
          </cell>
          <cell r="H5177" t="str">
            <v>Бразилия</v>
          </cell>
          <cell r="I5177" t="str">
            <v>Brazil</v>
          </cell>
          <cell r="J5177" t="str">
            <v>BR</v>
          </cell>
          <cell r="K5177" t="str">
            <v>-18.048878</v>
          </cell>
          <cell r="L5177" t="str">
            <v>-39.864169</v>
          </cell>
          <cell r="N5177">
            <v>84</v>
          </cell>
        </row>
        <row r="5178">
          <cell r="A5178" t="str">
            <v>MVT</v>
          </cell>
          <cell r="B5178" t="str">
            <v>NTGV</v>
          </cell>
          <cell r="C5178" t="str">
            <v>Матайва</v>
          </cell>
          <cell r="D5178" t="str">
            <v>Mataiva</v>
          </cell>
          <cell r="E5178" t="str">
            <v>Матайва</v>
          </cell>
          <cell r="F5178" t="str">
            <v>Mataiva</v>
          </cell>
          <cell r="G5178" t="str">
            <v>+10.0</v>
          </cell>
          <cell r="H5178" t="str">
            <v>Французская Полинезия</v>
          </cell>
          <cell r="I5178" t="str">
            <v>French Polynesia</v>
          </cell>
          <cell r="J5178" t="str">
            <v>PF</v>
          </cell>
          <cell r="K5178" t="str">
            <v>-14.869444</v>
          </cell>
          <cell r="L5178" t="str">
            <v>-148.713333</v>
          </cell>
          <cell r="M5178">
            <v>1200</v>
          </cell>
          <cell r="N5178">
            <v>3</v>
          </cell>
        </row>
        <row r="5179">
          <cell r="A5179" t="str">
            <v>MVU</v>
          </cell>
          <cell r="B5179" t="str">
            <v>YMGV</v>
          </cell>
          <cell r="D5179" t="str">
            <v>Musgrave</v>
          </cell>
          <cell r="F5179" t="str">
            <v>Musgrave</v>
          </cell>
          <cell r="G5179" t="str">
            <v>-10.0</v>
          </cell>
          <cell r="H5179" t="str">
            <v>Австралия</v>
          </cell>
          <cell r="I5179" t="str">
            <v>Australia</v>
          </cell>
          <cell r="J5179" t="str">
            <v>AU</v>
          </cell>
          <cell r="K5179" t="str">
            <v>-14.775556</v>
          </cell>
          <cell r="L5179" t="str">
            <v>143.504722</v>
          </cell>
          <cell r="M5179">
            <v>1311</v>
          </cell>
          <cell r="N5179">
            <v>122</v>
          </cell>
        </row>
        <row r="5180">
          <cell r="A5180" t="str">
            <v>MVV</v>
          </cell>
          <cell r="B5180" t="str">
            <v>LFHM</v>
          </cell>
          <cell r="C5180" t="str">
            <v>Мегев</v>
          </cell>
          <cell r="D5180" t="str">
            <v>Megeve</v>
          </cell>
          <cell r="E5180" t="str">
            <v>Межев</v>
          </cell>
          <cell r="F5180" t="str">
            <v>Megeve</v>
          </cell>
          <cell r="G5180" t="str">
            <v>-1.0</v>
          </cell>
          <cell r="H5180" t="str">
            <v>Франция</v>
          </cell>
          <cell r="I5180" t="str">
            <v>France</v>
          </cell>
          <cell r="J5180" t="str">
            <v>FR</v>
          </cell>
          <cell r="K5180" t="str">
            <v>45.820833</v>
          </cell>
          <cell r="L5180" t="str">
            <v>6.652222</v>
          </cell>
          <cell r="M5180">
            <v>400</v>
          </cell>
          <cell r="N5180">
            <v>1470</v>
          </cell>
        </row>
        <row r="5181">
          <cell r="A5181" t="str">
            <v>MVW</v>
          </cell>
          <cell r="B5181" t="str">
            <v>KBVS</v>
          </cell>
          <cell r="D5181" t="str">
            <v>Skagit Regional</v>
          </cell>
          <cell r="F5181" t="str">
            <v>Mount Vernon</v>
          </cell>
          <cell r="G5181" t="str">
            <v>+8.0</v>
          </cell>
          <cell r="H5181" t="str">
            <v>США</v>
          </cell>
          <cell r="I5181" t="str">
            <v>United States</v>
          </cell>
          <cell r="J5181" t="str">
            <v>US</v>
          </cell>
          <cell r="K5181" t="str">
            <v>48.470889</v>
          </cell>
          <cell r="L5181" t="str">
            <v>-122.420861</v>
          </cell>
          <cell r="M5181">
            <v>1666</v>
          </cell>
          <cell r="N5181">
            <v>44</v>
          </cell>
        </row>
        <row r="5182">
          <cell r="A5182" t="str">
            <v>MVX</v>
          </cell>
          <cell r="B5182" t="str">
            <v>FOGV</v>
          </cell>
          <cell r="C5182" t="str">
            <v>Минвул</v>
          </cell>
          <cell r="D5182" t="str">
            <v>Minvoul</v>
          </cell>
          <cell r="E5182" t="str">
            <v>Минвул</v>
          </cell>
          <cell r="F5182" t="str">
            <v>Minvoul</v>
          </cell>
          <cell r="G5182" t="str">
            <v>+1.0</v>
          </cell>
          <cell r="H5182" t="str">
            <v>Габон</v>
          </cell>
          <cell r="I5182" t="str">
            <v>Gabon</v>
          </cell>
          <cell r="J5182" t="str">
            <v>GA</v>
          </cell>
          <cell r="K5182" t="str">
            <v>2.150</v>
          </cell>
          <cell r="L5182" t="str">
            <v>12.117</v>
          </cell>
          <cell r="M5182">
            <v>800</v>
          </cell>
          <cell r="N5182">
            <v>600</v>
          </cell>
        </row>
        <row r="5183">
          <cell r="A5183" t="str">
            <v>MVZ</v>
          </cell>
          <cell r="B5183" t="str">
            <v>FVMV</v>
          </cell>
          <cell r="C5183" t="str">
            <v>Масвинго</v>
          </cell>
          <cell r="D5183" t="str">
            <v>Masvingo</v>
          </cell>
          <cell r="E5183" t="str">
            <v>Масвинго</v>
          </cell>
          <cell r="F5183" t="str">
            <v>Masvingo</v>
          </cell>
          <cell r="G5183" t="str">
            <v>+2.0</v>
          </cell>
          <cell r="H5183" t="str">
            <v>Зимбабве</v>
          </cell>
          <cell r="I5183" t="str">
            <v>Zimbabwe</v>
          </cell>
          <cell r="J5183" t="str">
            <v>ZW</v>
          </cell>
          <cell r="K5183" t="str">
            <v>-20.055333</v>
          </cell>
          <cell r="L5183" t="str">
            <v>30.859111</v>
          </cell>
          <cell r="M5183">
            <v>1726</v>
          </cell>
          <cell r="N5183">
            <v>1096</v>
          </cell>
        </row>
        <row r="5184">
          <cell r="A5184" t="str">
            <v>MWA</v>
          </cell>
          <cell r="B5184" t="str">
            <v>KMWA</v>
          </cell>
          <cell r="D5184" t="str">
            <v>Williamson County</v>
          </cell>
          <cell r="F5184" t="str">
            <v>Marion</v>
          </cell>
          <cell r="G5184" t="str">
            <v>-5.0</v>
          </cell>
          <cell r="H5184" t="str">
            <v>США</v>
          </cell>
          <cell r="I5184" t="str">
            <v>United States</v>
          </cell>
          <cell r="J5184" t="str">
            <v>US</v>
          </cell>
          <cell r="K5184" t="str">
            <v>37.754957</v>
          </cell>
          <cell r="L5184" t="str">
            <v>-89.011094</v>
          </cell>
          <cell r="M5184">
            <v>1982</v>
          </cell>
          <cell r="N5184">
            <v>144</v>
          </cell>
        </row>
        <row r="5185">
          <cell r="A5185" t="str">
            <v>MWB</v>
          </cell>
          <cell r="B5185" t="str">
            <v>YMRW</v>
          </cell>
          <cell r="D5185" t="str">
            <v>Morawa</v>
          </cell>
          <cell r="F5185" t="str">
            <v>Morawa</v>
          </cell>
          <cell r="G5185" t="str">
            <v>-8.0</v>
          </cell>
          <cell r="H5185" t="str">
            <v>Австралия</v>
          </cell>
          <cell r="I5185" t="str">
            <v>Australia</v>
          </cell>
          <cell r="J5185" t="str">
            <v>AU</v>
          </cell>
          <cell r="K5185" t="str">
            <v>-29.202500</v>
          </cell>
          <cell r="L5185" t="str">
            <v>116.021667</v>
          </cell>
          <cell r="M5185">
            <v>1615</v>
          </cell>
          <cell r="N5185">
            <v>271</v>
          </cell>
        </row>
        <row r="5186">
          <cell r="A5186" t="str">
            <v>MWC</v>
          </cell>
          <cell r="B5186" t="str">
            <v>KMWC</v>
          </cell>
          <cell r="D5186" t="str">
            <v>Lawrence J Timmerman</v>
          </cell>
          <cell r="E5186" t="str">
            <v>Милуоки</v>
          </cell>
          <cell r="F5186" t="str">
            <v>Milwaukee</v>
          </cell>
          <cell r="G5186" t="str">
            <v>-6.0</v>
          </cell>
          <cell r="H5186" t="str">
            <v>США</v>
          </cell>
          <cell r="I5186" t="str">
            <v>United States</v>
          </cell>
          <cell r="J5186" t="str">
            <v>US</v>
          </cell>
          <cell r="K5186" t="str">
            <v>43.110389</v>
          </cell>
          <cell r="L5186" t="str">
            <v>-88.034422</v>
          </cell>
          <cell r="M5186">
            <v>5</v>
          </cell>
          <cell r="N5186">
            <v>227</v>
          </cell>
        </row>
        <row r="5187">
          <cell r="A5187" t="str">
            <v>MWD</v>
          </cell>
          <cell r="B5187" t="str">
            <v>OPMI</v>
          </cell>
          <cell r="C5187" t="str">
            <v>Мьанвали</v>
          </cell>
          <cell r="D5187" t="str">
            <v>Mianwali</v>
          </cell>
          <cell r="E5187" t="str">
            <v>Мьанвали</v>
          </cell>
          <cell r="F5187" t="str">
            <v>Mianwali</v>
          </cell>
          <cell r="G5187" t="str">
            <v>+5.0</v>
          </cell>
          <cell r="H5187" t="str">
            <v>Пакистан</v>
          </cell>
          <cell r="I5187" t="str">
            <v>Pakistan</v>
          </cell>
          <cell r="J5187" t="str">
            <v>PK</v>
          </cell>
          <cell r="K5187" t="str">
            <v>32.563088</v>
          </cell>
          <cell r="L5187" t="str">
            <v>71.570681</v>
          </cell>
          <cell r="M5187">
            <v>3094</v>
          </cell>
          <cell r="N5187">
            <v>210</v>
          </cell>
        </row>
        <row r="5188">
          <cell r="A5188" t="str">
            <v>MWE</v>
          </cell>
          <cell r="B5188" t="str">
            <v>HSMR</v>
          </cell>
          <cell r="C5188" t="str">
            <v>Мерове</v>
          </cell>
          <cell r="D5188" t="str">
            <v>Merowe</v>
          </cell>
          <cell r="E5188" t="str">
            <v>Мерове</v>
          </cell>
          <cell r="F5188" t="str">
            <v>Merowe</v>
          </cell>
          <cell r="G5188" t="str">
            <v>-2.0</v>
          </cell>
          <cell r="H5188" t="str">
            <v>Судан</v>
          </cell>
          <cell r="I5188" t="str">
            <v>Sudan</v>
          </cell>
          <cell r="J5188" t="str">
            <v>SD</v>
          </cell>
          <cell r="K5188" t="str">
            <v>18.450</v>
          </cell>
          <cell r="L5188" t="str">
            <v>31.833</v>
          </cell>
          <cell r="M5188">
            <v>1400</v>
          </cell>
          <cell r="N5188">
            <v>258</v>
          </cell>
        </row>
        <row r="5189">
          <cell r="A5189" t="str">
            <v>MWF</v>
          </cell>
          <cell r="B5189" t="str">
            <v>NVSN</v>
          </cell>
          <cell r="C5189" t="str">
            <v>Мево</v>
          </cell>
          <cell r="D5189" t="str">
            <v>Maewo</v>
          </cell>
          <cell r="E5189" t="str">
            <v>Мево</v>
          </cell>
          <cell r="F5189" t="str">
            <v>Maewo</v>
          </cell>
          <cell r="G5189" t="str">
            <v>+11.0</v>
          </cell>
          <cell r="H5189" t="str">
            <v>Вануату</v>
          </cell>
          <cell r="I5189" t="str">
            <v>Vanuatu</v>
          </cell>
          <cell r="J5189" t="str">
            <v>VU</v>
          </cell>
          <cell r="K5189" t="str">
            <v>-14.997222</v>
          </cell>
          <cell r="L5189" t="str">
            <v>168.081111</v>
          </cell>
          <cell r="M5189">
            <v>850</v>
          </cell>
          <cell r="N5189">
            <v>155</v>
          </cell>
        </row>
        <row r="5190">
          <cell r="A5190" t="str">
            <v>MWG</v>
          </cell>
          <cell r="C5190" t="str">
            <v>Маравака</v>
          </cell>
          <cell r="D5190" t="str">
            <v>Marawaka</v>
          </cell>
          <cell r="E5190" t="str">
            <v>Маравака</v>
          </cell>
          <cell r="F5190" t="str">
            <v>Marawaka</v>
          </cell>
          <cell r="G5190" t="str">
            <v>-10.0</v>
          </cell>
          <cell r="H5190" t="str">
            <v>Папуа - Новая Гвинея</v>
          </cell>
          <cell r="I5190" t="str">
            <v>Papua New Guinea</v>
          </cell>
          <cell r="J5190" t="str">
            <v>PG</v>
          </cell>
          <cell r="K5190" t="str">
            <v>-6.967</v>
          </cell>
          <cell r="L5190" t="str">
            <v>145.883</v>
          </cell>
          <cell r="M5190">
            <v>908</v>
          </cell>
          <cell r="N5190">
            <v>1844</v>
          </cell>
        </row>
        <row r="5191">
          <cell r="A5191" t="str">
            <v>MWH</v>
          </cell>
          <cell r="B5191" t="str">
            <v>KMWH</v>
          </cell>
          <cell r="D5191" t="str">
            <v>Grant County</v>
          </cell>
          <cell r="E5191" t="str">
            <v>Мозес Лейк</v>
          </cell>
          <cell r="F5191" t="str">
            <v>Moses Lake</v>
          </cell>
          <cell r="G5191" t="str">
            <v>-8.0</v>
          </cell>
          <cell r="H5191" t="str">
            <v>США</v>
          </cell>
          <cell r="I5191" t="str">
            <v>United States</v>
          </cell>
          <cell r="J5191" t="str">
            <v>US</v>
          </cell>
          <cell r="K5191" t="str">
            <v>47.208583</v>
          </cell>
          <cell r="L5191" t="str">
            <v>-119.319139</v>
          </cell>
          <cell r="M5191">
            <v>4115</v>
          </cell>
          <cell r="N5191">
            <v>362</v>
          </cell>
        </row>
        <row r="5192">
          <cell r="A5192" t="str">
            <v>MWI</v>
          </cell>
          <cell r="C5192" t="str">
            <v>Марамуни</v>
          </cell>
          <cell r="D5192" t="str">
            <v>Maramuni</v>
          </cell>
          <cell r="E5192" t="str">
            <v>Марамуни</v>
          </cell>
          <cell r="F5192" t="str">
            <v>Maramuni</v>
          </cell>
          <cell r="G5192" t="str">
            <v>-10.0</v>
          </cell>
          <cell r="H5192" t="str">
            <v>Папуа - Новая Гвинея</v>
          </cell>
          <cell r="I5192" t="str">
            <v>Papua New Guinea</v>
          </cell>
          <cell r="J5192" t="str">
            <v>PG</v>
          </cell>
          <cell r="K5192" t="str">
            <v>-5.117</v>
          </cell>
          <cell r="L5192" t="str">
            <v>143.483</v>
          </cell>
          <cell r="M5192">
            <v>450</v>
          </cell>
          <cell r="N5192">
            <v>1524</v>
          </cell>
        </row>
        <row r="5193">
          <cell r="A5193" t="str">
            <v>MWJ</v>
          </cell>
          <cell r="B5193" t="str">
            <v>SYMR</v>
          </cell>
          <cell r="C5193" t="str">
            <v>Маттьюс-Ридж</v>
          </cell>
          <cell r="D5193" t="str">
            <v>Matthews Ridge</v>
          </cell>
          <cell r="E5193" t="str">
            <v>Маттьюс-Ридж</v>
          </cell>
          <cell r="F5193" t="str">
            <v>Matthews Ridge</v>
          </cell>
          <cell r="G5193" t="str">
            <v>+3.0</v>
          </cell>
          <cell r="H5193" t="str">
            <v>Гайана</v>
          </cell>
          <cell r="I5193" t="str">
            <v>Guyana</v>
          </cell>
          <cell r="J5193" t="str">
            <v>GY</v>
          </cell>
          <cell r="K5193" t="str">
            <v>7.483</v>
          </cell>
          <cell r="L5193" t="str">
            <v>-60.183</v>
          </cell>
          <cell r="M5193">
            <v>1500</v>
          </cell>
          <cell r="N5193">
            <v>174</v>
          </cell>
        </row>
        <row r="5194">
          <cell r="A5194" t="str">
            <v>MWK</v>
          </cell>
          <cell r="B5194" t="str">
            <v>WIOM</v>
          </cell>
          <cell r="C5194" t="str">
            <v>Матак</v>
          </cell>
          <cell r="D5194" t="str">
            <v>Matak</v>
          </cell>
          <cell r="E5194" t="str">
            <v>Матак</v>
          </cell>
          <cell r="F5194" t="str">
            <v>Matak</v>
          </cell>
          <cell r="G5194" t="str">
            <v>+7.0</v>
          </cell>
          <cell r="H5194" t="str">
            <v>Индонезия</v>
          </cell>
          <cell r="I5194" t="str">
            <v>Indonesia</v>
          </cell>
          <cell r="J5194" t="str">
            <v>ID</v>
          </cell>
          <cell r="K5194" t="str">
            <v>3.348119</v>
          </cell>
          <cell r="L5194" t="str">
            <v>106.258050</v>
          </cell>
          <cell r="N5194">
            <v>3</v>
          </cell>
        </row>
        <row r="5195">
          <cell r="A5195" t="str">
            <v>MWL</v>
          </cell>
          <cell r="B5195" t="str">
            <v>KMWL</v>
          </cell>
          <cell r="D5195" t="str">
            <v>Mineral Wells Arpt</v>
          </cell>
          <cell r="F5195" t="str">
            <v>Mineral Wells</v>
          </cell>
          <cell r="G5195" t="str">
            <v>-6.0</v>
          </cell>
          <cell r="H5195" t="str">
            <v>США</v>
          </cell>
          <cell r="I5195" t="str">
            <v>United States</v>
          </cell>
          <cell r="J5195" t="str">
            <v>US</v>
          </cell>
          <cell r="K5195" t="str">
            <v>32.781605</v>
          </cell>
          <cell r="L5195" t="str">
            <v>-98.060175</v>
          </cell>
          <cell r="M5195">
            <v>1318</v>
          </cell>
          <cell r="N5195">
            <v>297</v>
          </cell>
        </row>
        <row r="5196">
          <cell r="A5196" t="str">
            <v>MWM</v>
          </cell>
          <cell r="B5196" t="str">
            <v>KMWM</v>
          </cell>
          <cell r="D5196" t="str">
            <v>Windom Municipal</v>
          </cell>
          <cell r="F5196" t="str">
            <v>Windom, MN</v>
          </cell>
          <cell r="G5196" t="str">
            <v>-6.0</v>
          </cell>
          <cell r="H5196" t="str">
            <v>США</v>
          </cell>
          <cell r="I5196" t="str">
            <v>United States</v>
          </cell>
          <cell r="J5196" t="str">
            <v>US</v>
          </cell>
          <cell r="K5196" t="str">
            <v>43.913402</v>
          </cell>
          <cell r="L5196" t="str">
            <v>-95.109408</v>
          </cell>
          <cell r="M5196">
            <v>1097</v>
          </cell>
          <cell r="N5196">
            <v>430</v>
          </cell>
        </row>
        <row r="5197">
          <cell r="A5197" t="str">
            <v>MWN</v>
          </cell>
          <cell r="B5197" t="str">
            <v>HTMD</v>
          </cell>
          <cell r="C5197" t="str">
            <v>Мвадуй</v>
          </cell>
          <cell r="D5197" t="str">
            <v>Mwadui</v>
          </cell>
          <cell r="E5197" t="str">
            <v>Мвадуй</v>
          </cell>
          <cell r="F5197" t="str">
            <v>Mwadui</v>
          </cell>
          <cell r="G5197" t="str">
            <v>+3.0</v>
          </cell>
          <cell r="H5197" t="str">
            <v>Танзания</v>
          </cell>
          <cell r="I5197" t="str">
            <v>Tanzania</v>
          </cell>
          <cell r="J5197" t="str">
            <v>TZ</v>
          </cell>
          <cell r="K5197" t="str">
            <v>-3.500</v>
          </cell>
          <cell r="L5197" t="str">
            <v>33.617</v>
          </cell>
          <cell r="M5197">
            <v>1600</v>
          </cell>
          <cell r="N5197">
            <v>1210</v>
          </cell>
        </row>
        <row r="5198">
          <cell r="A5198" t="str">
            <v>MWO</v>
          </cell>
          <cell r="B5198" t="str">
            <v>KMWO</v>
          </cell>
          <cell r="D5198" t="str">
            <v>Hook Field</v>
          </cell>
          <cell r="F5198" t="str">
            <v>Middletown, Ohio</v>
          </cell>
          <cell r="G5198" t="str">
            <v>-5.0</v>
          </cell>
          <cell r="H5198" t="str">
            <v>США</v>
          </cell>
          <cell r="I5198" t="str">
            <v>United States</v>
          </cell>
          <cell r="J5198" t="str">
            <v>US</v>
          </cell>
          <cell r="K5198" t="str">
            <v>39.531806</v>
          </cell>
          <cell r="L5198" t="str">
            <v>-84.396444</v>
          </cell>
          <cell r="M5198">
            <v>1859</v>
          </cell>
          <cell r="N5198">
            <v>198</v>
          </cell>
        </row>
        <row r="5199">
          <cell r="A5199" t="str">
            <v>MWP</v>
          </cell>
          <cell r="C5199" t="str">
            <v>Маунтин</v>
          </cell>
          <cell r="D5199" t="str">
            <v>Mountain</v>
          </cell>
          <cell r="E5199" t="str">
            <v>Маунтин</v>
          </cell>
          <cell r="F5199" t="str">
            <v>Mountain</v>
          </cell>
          <cell r="G5199" t="str">
            <v>+0.0</v>
          </cell>
          <cell r="H5199" t="str">
            <v>Непал</v>
          </cell>
          <cell r="I5199" t="str">
            <v>Nepal</v>
          </cell>
          <cell r="J5199" t="str">
            <v>NP</v>
          </cell>
          <cell r="K5199" t="str">
            <v>28.000</v>
          </cell>
          <cell r="L5199" t="str">
            <v>85.333</v>
          </cell>
        </row>
        <row r="5200">
          <cell r="A5200" t="str">
            <v>MWQ</v>
          </cell>
          <cell r="B5200" t="str">
            <v>VYMW</v>
          </cell>
          <cell r="C5200" t="str">
            <v>Магуэ</v>
          </cell>
          <cell r="D5200" t="str">
            <v>Magwe</v>
          </cell>
          <cell r="E5200" t="str">
            <v>Магуэ</v>
          </cell>
          <cell r="F5200" t="str">
            <v>Magwe</v>
          </cell>
          <cell r="G5200" t="str">
            <v>+6.5</v>
          </cell>
          <cell r="H5200" t="str">
            <v>Мьянма</v>
          </cell>
          <cell r="I5200" t="str">
            <v>Myanmar</v>
          </cell>
          <cell r="J5200" t="str">
            <v>MM</v>
          </cell>
          <cell r="K5200" t="str">
            <v>20.165453</v>
          </cell>
          <cell r="L5200" t="str">
            <v>94.941185</v>
          </cell>
          <cell r="M5200">
            <v>1402</v>
          </cell>
          <cell r="N5200">
            <v>84</v>
          </cell>
        </row>
        <row r="5201">
          <cell r="A5201" t="str">
            <v>MWR</v>
          </cell>
          <cell r="B5201" t="str">
            <v>LPAZ</v>
          </cell>
          <cell r="D5201" t="str">
            <v>Motswari Airfield</v>
          </cell>
          <cell r="F5201" t="str">
            <v>Motswari</v>
          </cell>
          <cell r="G5201" t="str">
            <v>+0.0</v>
          </cell>
          <cell r="H5201" t="str">
            <v>ЮАР</v>
          </cell>
          <cell r="I5201" t="str">
            <v>South Africa</v>
          </cell>
          <cell r="J5201" t="str">
            <v>ZA</v>
          </cell>
          <cell r="K5201">
            <v>0</v>
          </cell>
          <cell r="L5201">
            <v>0</v>
          </cell>
        </row>
        <row r="5202">
          <cell r="A5202" t="str">
            <v>MWS</v>
          </cell>
          <cell r="B5202" t="str">
            <v>MHLM</v>
          </cell>
          <cell r="D5202" t="str">
            <v>Mount Wilson</v>
          </cell>
          <cell r="F5202" t="str">
            <v>Mount Wilson</v>
          </cell>
          <cell r="G5202" t="str">
            <v>+0.0</v>
          </cell>
          <cell r="H5202" t="str">
            <v>Великобритания</v>
          </cell>
          <cell r="I5202" t="str">
            <v>United Kingdom</v>
          </cell>
          <cell r="J5202" t="str">
            <v>GB</v>
          </cell>
          <cell r="K5202" t="str">
            <v>51.916666666667</v>
          </cell>
          <cell r="L5202" t="str">
            <v>-2.8666666666667</v>
          </cell>
        </row>
        <row r="5203">
          <cell r="A5203" t="str">
            <v>MWT</v>
          </cell>
          <cell r="B5203" t="str">
            <v>YMWT</v>
          </cell>
          <cell r="D5203" t="str">
            <v>Moolawatana</v>
          </cell>
          <cell r="F5203" t="str">
            <v>Moolawatana</v>
          </cell>
          <cell r="G5203" t="str">
            <v>-9.5</v>
          </cell>
          <cell r="H5203" t="str">
            <v>Австралия</v>
          </cell>
          <cell r="I5203" t="str">
            <v>Australia</v>
          </cell>
          <cell r="J5203" t="str">
            <v>AU</v>
          </cell>
          <cell r="K5203" t="str">
            <v>-29.907222</v>
          </cell>
          <cell r="L5203" t="str">
            <v>139.766111</v>
          </cell>
          <cell r="M5203">
            <v>914</v>
          </cell>
          <cell r="N5203">
            <v>101</v>
          </cell>
        </row>
        <row r="5204">
          <cell r="A5204" t="str">
            <v>MWU</v>
          </cell>
          <cell r="C5204" t="str">
            <v>Муссау</v>
          </cell>
          <cell r="D5204" t="str">
            <v>Mussau</v>
          </cell>
          <cell r="E5204" t="str">
            <v>Муссау</v>
          </cell>
          <cell r="F5204" t="str">
            <v>Mussau</v>
          </cell>
          <cell r="G5204" t="str">
            <v>-10.0</v>
          </cell>
          <cell r="H5204" t="str">
            <v>Папуа - Новая Гвинея</v>
          </cell>
          <cell r="I5204" t="str">
            <v>Papua New Guinea</v>
          </cell>
          <cell r="J5204" t="str">
            <v>PG</v>
          </cell>
          <cell r="K5204" t="str">
            <v>-1.633</v>
          </cell>
          <cell r="L5204" t="str">
            <v>149.667</v>
          </cell>
          <cell r="M5204">
            <v>680</v>
          </cell>
          <cell r="N5204">
            <v>2</v>
          </cell>
        </row>
        <row r="5205">
          <cell r="A5205" t="str">
            <v>MWV</v>
          </cell>
          <cell r="B5205" t="str">
            <v>WAKK</v>
          </cell>
          <cell r="D5205" t="str">
            <v>Mundulkiri</v>
          </cell>
          <cell r="F5205" t="str">
            <v>Mundulkiri</v>
          </cell>
          <cell r="G5205" t="str">
            <v>+0.0</v>
          </cell>
          <cell r="H5205" t="str">
            <v>Камбоджа</v>
          </cell>
          <cell r="I5205" t="str">
            <v>Cambodia</v>
          </cell>
          <cell r="J5205" t="str">
            <v>KH</v>
          </cell>
          <cell r="K5205" t="str">
            <v>5.5166666666667</v>
          </cell>
          <cell r="L5205" t="str">
            <v>72.866666666667</v>
          </cell>
        </row>
        <row r="5206">
          <cell r="A5206" t="str">
            <v>MWW</v>
          </cell>
          <cell r="B5206" t="str">
            <v>KDAY</v>
          </cell>
          <cell r="D5206" t="str">
            <v>Mouscron</v>
          </cell>
          <cell r="F5206" t="str">
            <v>Mouscron</v>
          </cell>
          <cell r="G5206" t="str">
            <v>+0.0</v>
          </cell>
          <cell r="H5206" t="str">
            <v>Бельгия</v>
          </cell>
          <cell r="I5206" t="str">
            <v>Belgium</v>
          </cell>
          <cell r="J5206" t="str">
            <v>BE</v>
          </cell>
          <cell r="K5206">
            <v>0</v>
          </cell>
          <cell r="L5206">
            <v>0</v>
          </cell>
        </row>
        <row r="5207">
          <cell r="A5207" t="str">
            <v>MWY</v>
          </cell>
          <cell r="B5207" t="str">
            <v>YMIR</v>
          </cell>
          <cell r="D5207" t="str">
            <v>Miranda Downs</v>
          </cell>
          <cell r="F5207" t="str">
            <v>Miranda Downs</v>
          </cell>
          <cell r="G5207" t="str">
            <v>-10.0</v>
          </cell>
          <cell r="H5207" t="str">
            <v>Австралия</v>
          </cell>
          <cell r="I5207" t="str">
            <v>Australia</v>
          </cell>
          <cell r="J5207" t="str">
            <v>AU</v>
          </cell>
          <cell r="K5207" t="str">
            <v>-17.328611</v>
          </cell>
          <cell r="L5207" t="str">
            <v>141.885556</v>
          </cell>
          <cell r="M5207">
            <v>1067</v>
          </cell>
          <cell r="N5207">
            <v>50</v>
          </cell>
        </row>
        <row r="5208">
          <cell r="A5208" t="str">
            <v>MWZ</v>
          </cell>
          <cell r="B5208" t="str">
            <v>HTMW</v>
          </cell>
          <cell r="C5208" t="str">
            <v>Мванза</v>
          </cell>
          <cell r="D5208" t="str">
            <v>Mwanza</v>
          </cell>
          <cell r="E5208" t="str">
            <v>Мванза</v>
          </cell>
          <cell r="F5208" t="str">
            <v>Mwanza</v>
          </cell>
          <cell r="G5208" t="str">
            <v>+3.0</v>
          </cell>
          <cell r="H5208" t="str">
            <v>Танзания</v>
          </cell>
          <cell r="I5208" t="str">
            <v>Tanzania</v>
          </cell>
          <cell r="J5208" t="str">
            <v>TZ</v>
          </cell>
          <cell r="K5208" t="str">
            <v>-2.444486</v>
          </cell>
          <cell r="L5208" t="str">
            <v>32.932667</v>
          </cell>
          <cell r="M5208">
            <v>3301</v>
          </cell>
          <cell r="N5208">
            <v>1147</v>
          </cell>
        </row>
        <row r="5209">
          <cell r="A5209" t="str">
            <v>MXA</v>
          </cell>
          <cell r="B5209" t="str">
            <v>KMXA</v>
          </cell>
          <cell r="D5209" t="str">
            <v>Municipal</v>
          </cell>
          <cell r="F5209" t="str">
            <v>Manila</v>
          </cell>
          <cell r="G5209" t="str">
            <v>-5.0</v>
          </cell>
          <cell r="H5209" t="str">
            <v>Колумбия</v>
          </cell>
          <cell r="I5209" t="str">
            <v>Colombia</v>
          </cell>
          <cell r="J5209" t="str">
            <v>CO</v>
          </cell>
          <cell r="K5209" t="str">
            <v>35.894444</v>
          </cell>
          <cell r="L5209" t="str">
            <v>-90.154569</v>
          </cell>
          <cell r="N5209">
            <v>74</v>
          </cell>
        </row>
        <row r="5210">
          <cell r="A5210" t="str">
            <v>MXB</v>
          </cell>
          <cell r="B5210" t="str">
            <v>WAWM</v>
          </cell>
          <cell r="C5210" t="str">
            <v>Масамба</v>
          </cell>
          <cell r="D5210" t="str">
            <v>Masamba</v>
          </cell>
          <cell r="E5210" t="str">
            <v>Масамба</v>
          </cell>
          <cell r="F5210" t="str">
            <v>Masamba</v>
          </cell>
          <cell r="G5210" t="str">
            <v>-8.0</v>
          </cell>
          <cell r="H5210" t="str">
            <v>Индонезия</v>
          </cell>
          <cell r="I5210" t="str">
            <v>Indonesia</v>
          </cell>
          <cell r="J5210" t="str">
            <v>ID</v>
          </cell>
          <cell r="K5210" t="str">
            <v>-2.558044</v>
          </cell>
          <cell r="L5210" t="str">
            <v>120.324383</v>
          </cell>
          <cell r="M5210">
            <v>800</v>
          </cell>
          <cell r="N5210">
            <v>50</v>
          </cell>
        </row>
        <row r="5211">
          <cell r="A5211" t="str">
            <v>MXC</v>
          </cell>
          <cell r="D5211" t="str">
            <v>San Juan County</v>
          </cell>
          <cell r="F5211" t="str">
            <v>Monticello</v>
          </cell>
          <cell r="G5211" t="str">
            <v>-5.0</v>
          </cell>
          <cell r="H5211" t="str">
            <v>США</v>
          </cell>
          <cell r="I5211" t="str">
            <v>United States</v>
          </cell>
          <cell r="J5211" t="str">
            <v>US</v>
          </cell>
          <cell r="K5211" t="str">
            <v>37.937215</v>
          </cell>
          <cell r="L5211" t="str">
            <v>-109.346505</v>
          </cell>
          <cell r="M5211">
            <v>1468</v>
          </cell>
          <cell r="N5211">
            <v>2133</v>
          </cell>
        </row>
        <row r="5212">
          <cell r="A5212" t="str">
            <v>MXD</v>
          </cell>
          <cell r="B5212" t="str">
            <v>YMWX</v>
          </cell>
          <cell r="D5212" t="str">
            <v>Marion Downs</v>
          </cell>
          <cell r="F5212" t="str">
            <v>Marion Downs</v>
          </cell>
          <cell r="G5212" t="str">
            <v>-10.0</v>
          </cell>
          <cell r="H5212" t="str">
            <v>Австралия</v>
          </cell>
          <cell r="I5212" t="str">
            <v>Australia</v>
          </cell>
          <cell r="J5212" t="str">
            <v>AU</v>
          </cell>
          <cell r="K5212" t="str">
            <v>-23.363889</v>
          </cell>
          <cell r="L5212" t="str">
            <v>139.649722</v>
          </cell>
          <cell r="M5212">
            <v>1408</v>
          </cell>
          <cell r="N5212">
            <v>137</v>
          </cell>
        </row>
        <row r="5213">
          <cell r="A5213" t="str">
            <v>MXE</v>
          </cell>
          <cell r="B5213" t="str">
            <v>KMEB</v>
          </cell>
          <cell r="D5213" t="str">
            <v>Maxton</v>
          </cell>
          <cell r="F5213" t="str">
            <v>Maxton</v>
          </cell>
          <cell r="G5213" t="str">
            <v>-5.0</v>
          </cell>
          <cell r="H5213" t="str">
            <v>США</v>
          </cell>
          <cell r="I5213" t="str">
            <v>United States</v>
          </cell>
          <cell r="J5213" t="str">
            <v>US</v>
          </cell>
          <cell r="K5213" t="str">
            <v>34.791939</v>
          </cell>
          <cell r="L5213" t="str">
            <v>-79.365848</v>
          </cell>
          <cell r="M5213">
            <v>1981</v>
          </cell>
          <cell r="N5213">
            <v>67</v>
          </cell>
        </row>
        <row r="5214">
          <cell r="A5214" t="str">
            <v>MXF</v>
          </cell>
          <cell r="B5214" t="str">
            <v>KMXF</v>
          </cell>
          <cell r="D5214" t="str">
            <v>Maxwell AFB</v>
          </cell>
          <cell r="F5214" t="str">
            <v>Montgomery</v>
          </cell>
          <cell r="G5214" t="str">
            <v>-6.0</v>
          </cell>
          <cell r="H5214" t="str">
            <v>США</v>
          </cell>
          <cell r="I5214" t="str">
            <v>United States</v>
          </cell>
          <cell r="J5214" t="str">
            <v>US</v>
          </cell>
          <cell r="K5214" t="str">
            <v>32.379167</v>
          </cell>
          <cell r="L5214" t="str">
            <v>-86.362500</v>
          </cell>
          <cell r="N5214">
            <v>52</v>
          </cell>
        </row>
        <row r="5215">
          <cell r="A5215" t="str">
            <v>MXG</v>
          </cell>
          <cell r="B5215" t="str">
            <v>KLAS</v>
          </cell>
          <cell r="C5215" t="str">
            <v>Марлборо</v>
          </cell>
          <cell r="D5215" t="str">
            <v>Marlborough</v>
          </cell>
          <cell r="E5215" t="str">
            <v>Марлборо</v>
          </cell>
          <cell r="F5215" t="str">
            <v>Marlborough</v>
          </cell>
          <cell r="G5215" t="str">
            <v>-5.0</v>
          </cell>
          <cell r="H5215" t="str">
            <v>США</v>
          </cell>
          <cell r="I5215" t="str">
            <v>United States</v>
          </cell>
          <cell r="J5215" t="str">
            <v>US</v>
          </cell>
          <cell r="K5215" t="str">
            <v>42.333333333333</v>
          </cell>
          <cell r="L5215" t="str">
            <v>-71.55</v>
          </cell>
          <cell r="M5215">
            <v>513</v>
          </cell>
          <cell r="N5215">
            <v>85</v>
          </cell>
        </row>
        <row r="5216">
          <cell r="A5216" t="str">
            <v>MXH</v>
          </cell>
          <cell r="B5216" t="str">
            <v>AYMR</v>
          </cell>
          <cell r="D5216" t="str">
            <v>Moro</v>
          </cell>
          <cell r="F5216" t="str">
            <v>Moro</v>
          </cell>
          <cell r="G5216" t="str">
            <v>-10.0</v>
          </cell>
          <cell r="H5216" t="str">
            <v>Папуа - Новая Гвинея</v>
          </cell>
          <cell r="I5216" t="str">
            <v>Papua New Guinea</v>
          </cell>
          <cell r="J5216" t="str">
            <v>PG</v>
          </cell>
          <cell r="K5216" t="str">
            <v>-6.363333</v>
          </cell>
          <cell r="L5216" t="str">
            <v>143.238056</v>
          </cell>
          <cell r="M5216">
            <v>610</v>
          </cell>
          <cell r="N5216">
            <v>838</v>
          </cell>
        </row>
        <row r="5217">
          <cell r="A5217" t="str">
            <v>MXI</v>
          </cell>
          <cell r="B5217" t="str">
            <v>RPMQ</v>
          </cell>
          <cell r="D5217" t="str">
            <v>Imelda Romualdez Marcos</v>
          </cell>
          <cell r="E5217" t="str">
            <v>Мати</v>
          </cell>
          <cell r="F5217" t="str">
            <v>Mati</v>
          </cell>
          <cell r="G5217" t="str">
            <v>+8.0</v>
          </cell>
          <cell r="H5217" t="str">
            <v>Филиппины</v>
          </cell>
          <cell r="I5217" t="str">
            <v>Philippines</v>
          </cell>
          <cell r="J5217" t="str">
            <v>PH</v>
          </cell>
          <cell r="K5217" t="str">
            <v>6.949367</v>
          </cell>
          <cell r="L5217" t="str">
            <v>126.272950</v>
          </cell>
          <cell r="M5217">
            <v>1625</v>
          </cell>
          <cell r="N5217">
            <v>48</v>
          </cell>
        </row>
        <row r="5218">
          <cell r="A5218" t="str">
            <v>MXJ</v>
          </cell>
          <cell r="B5218" t="str">
            <v>DNMN</v>
          </cell>
          <cell r="C5218" t="str">
            <v>Минна</v>
          </cell>
          <cell r="D5218" t="str">
            <v>Minna</v>
          </cell>
          <cell r="E5218" t="str">
            <v>Минна</v>
          </cell>
          <cell r="F5218" t="str">
            <v>Minna</v>
          </cell>
          <cell r="G5218" t="str">
            <v>-1.0</v>
          </cell>
          <cell r="H5218" t="str">
            <v>Нигерия</v>
          </cell>
          <cell r="I5218" t="str">
            <v>Nigeria</v>
          </cell>
          <cell r="J5218" t="str">
            <v>NG</v>
          </cell>
          <cell r="K5218" t="str">
            <v>9.652172</v>
          </cell>
          <cell r="L5218" t="str">
            <v>6.462256</v>
          </cell>
          <cell r="M5218">
            <v>914</v>
          </cell>
          <cell r="N5218">
            <v>254</v>
          </cell>
        </row>
        <row r="5219">
          <cell r="A5219" t="str">
            <v>MXK</v>
          </cell>
          <cell r="C5219" t="str">
            <v>Миндик</v>
          </cell>
          <cell r="D5219" t="str">
            <v>Mindik</v>
          </cell>
          <cell r="E5219" t="str">
            <v>Миндик</v>
          </cell>
          <cell r="F5219" t="str">
            <v>Mindik</v>
          </cell>
          <cell r="G5219" t="str">
            <v>-10.0</v>
          </cell>
          <cell r="H5219" t="str">
            <v>Папуа - Новая Гвинея</v>
          </cell>
          <cell r="I5219" t="str">
            <v>Papua New Guinea</v>
          </cell>
          <cell r="J5219" t="str">
            <v>PG</v>
          </cell>
          <cell r="K5219" t="str">
            <v>-6.467</v>
          </cell>
          <cell r="L5219" t="str">
            <v>147.433</v>
          </cell>
          <cell r="M5219">
            <v>664</v>
          </cell>
          <cell r="N5219">
            <v>1219</v>
          </cell>
        </row>
        <row r="5220">
          <cell r="A5220" t="str">
            <v>MXL</v>
          </cell>
          <cell r="B5220" t="str">
            <v>MMML</v>
          </cell>
          <cell r="D5220" t="str">
            <v>Mexicali</v>
          </cell>
          <cell r="F5220" t="str">
            <v>Mexicali</v>
          </cell>
          <cell r="G5220" t="str">
            <v>-8.0</v>
          </cell>
          <cell r="H5220" t="str">
            <v>Мексика</v>
          </cell>
          <cell r="I5220" t="str">
            <v>Mexico</v>
          </cell>
          <cell r="J5220" t="str">
            <v>MX</v>
          </cell>
          <cell r="K5220" t="str">
            <v>32.630634</v>
          </cell>
          <cell r="L5220" t="str">
            <v>-115.241637</v>
          </cell>
          <cell r="M5220">
            <v>2600</v>
          </cell>
          <cell r="N5220">
            <v>23</v>
          </cell>
        </row>
        <row r="5221">
          <cell r="A5221" t="str">
            <v>MXM</v>
          </cell>
          <cell r="B5221" t="str">
            <v>FMSR</v>
          </cell>
          <cell r="C5221" t="str">
            <v>Моромбе</v>
          </cell>
          <cell r="D5221" t="str">
            <v>Morombe</v>
          </cell>
          <cell r="E5221" t="str">
            <v>Моромбе</v>
          </cell>
          <cell r="F5221" t="str">
            <v>Morombe</v>
          </cell>
          <cell r="G5221" t="str">
            <v>+3.0</v>
          </cell>
          <cell r="H5221" t="str">
            <v>Мадагаскар</v>
          </cell>
          <cell r="I5221" t="str">
            <v>Madagascar</v>
          </cell>
          <cell r="J5221" t="str">
            <v>MG</v>
          </cell>
          <cell r="K5221" t="str">
            <v>-21.753867</v>
          </cell>
          <cell r="L5221" t="str">
            <v>43.375533</v>
          </cell>
          <cell r="M5221">
            <v>1300</v>
          </cell>
          <cell r="N5221">
            <v>5</v>
          </cell>
        </row>
        <row r="5222">
          <cell r="A5222" t="str">
            <v>MXN</v>
          </cell>
          <cell r="B5222" t="str">
            <v>LFRU</v>
          </cell>
          <cell r="D5222" t="str">
            <v>Morlaix</v>
          </cell>
          <cell r="F5222" t="str">
            <v>Morlaix</v>
          </cell>
          <cell r="G5222" t="str">
            <v>+1.0</v>
          </cell>
          <cell r="H5222" t="str">
            <v>Франция</v>
          </cell>
          <cell r="I5222" t="str">
            <v>France</v>
          </cell>
          <cell r="J5222" t="str">
            <v>FR</v>
          </cell>
          <cell r="K5222" t="str">
            <v>48.600747</v>
          </cell>
          <cell r="L5222" t="str">
            <v>-3.816669</v>
          </cell>
          <cell r="M5222">
            <v>1285</v>
          </cell>
          <cell r="N5222">
            <v>84</v>
          </cell>
        </row>
        <row r="5223">
          <cell r="A5223" t="str">
            <v>MXO</v>
          </cell>
          <cell r="B5223" t="str">
            <v>KMXO</v>
          </cell>
          <cell r="D5223" t="str">
            <v>Municipal</v>
          </cell>
          <cell r="F5223" t="str">
            <v>Monticello</v>
          </cell>
          <cell r="G5223" t="str">
            <v>+1.0</v>
          </cell>
          <cell r="H5223" t="str">
            <v>Италия</v>
          </cell>
          <cell r="I5223" t="str">
            <v>Italy</v>
          </cell>
          <cell r="J5223" t="str">
            <v>IT</v>
          </cell>
          <cell r="K5223" t="str">
            <v>42.220363</v>
          </cell>
          <cell r="L5223" t="str">
            <v>-91.163299</v>
          </cell>
          <cell r="N5223">
            <v>254</v>
          </cell>
        </row>
        <row r="5224">
          <cell r="A5224" t="str">
            <v>MXP</v>
          </cell>
          <cell r="B5224" t="str">
            <v>LIMC</v>
          </cell>
          <cell r="D5224" t="str">
            <v>Malpensa</v>
          </cell>
          <cell r="E5224" t="str">
            <v>Милан</v>
          </cell>
          <cell r="F5224" t="str">
            <v>Milan</v>
          </cell>
          <cell r="G5224" t="str">
            <v>+1.0</v>
          </cell>
          <cell r="H5224" t="str">
            <v>Италия</v>
          </cell>
          <cell r="I5224" t="str">
            <v>Italy</v>
          </cell>
          <cell r="J5224" t="str">
            <v>IT</v>
          </cell>
          <cell r="K5224" t="str">
            <v>45.630606</v>
          </cell>
          <cell r="L5224" t="str">
            <v>8.728111</v>
          </cell>
          <cell r="M5224">
            <v>3915</v>
          </cell>
          <cell r="N5224">
            <v>234</v>
          </cell>
        </row>
        <row r="5225">
          <cell r="A5225" t="str">
            <v>MXQ</v>
          </cell>
          <cell r="C5225" t="str">
            <v>Митчелл-Ривер</v>
          </cell>
          <cell r="D5225" t="str">
            <v>Mitchell River</v>
          </cell>
          <cell r="E5225" t="str">
            <v>Митчелл-Ривер</v>
          </cell>
          <cell r="F5225" t="str">
            <v>Mitchell River</v>
          </cell>
          <cell r="G5225" t="str">
            <v>-10.0</v>
          </cell>
          <cell r="H5225" t="str">
            <v>Австралия</v>
          </cell>
          <cell r="I5225" t="str">
            <v>Australia</v>
          </cell>
          <cell r="J5225" t="str">
            <v>AU</v>
          </cell>
          <cell r="K5225" t="str">
            <v>-15.483</v>
          </cell>
          <cell r="L5225" t="str">
            <v>141.750</v>
          </cell>
        </row>
        <row r="5226">
          <cell r="A5226" t="str">
            <v>MXR</v>
          </cell>
          <cell r="C5226" t="str">
            <v>Миргород</v>
          </cell>
          <cell r="D5226" t="str">
            <v>Mirgorod</v>
          </cell>
          <cell r="E5226" t="str">
            <v>Миргород</v>
          </cell>
          <cell r="F5226" t="str">
            <v>Mirgorod</v>
          </cell>
          <cell r="G5226" t="str">
            <v>+2.0</v>
          </cell>
          <cell r="H5226" t="str">
            <v>Украина</v>
          </cell>
          <cell r="I5226" t="str">
            <v>Ukraine</v>
          </cell>
          <cell r="J5226" t="str">
            <v>UA</v>
          </cell>
          <cell r="K5226" t="str">
            <v>49.967</v>
          </cell>
          <cell r="L5226" t="str">
            <v>33.600</v>
          </cell>
        </row>
        <row r="5227">
          <cell r="A5227" t="str">
            <v>MXS</v>
          </cell>
          <cell r="B5227" t="str">
            <v>NSMA</v>
          </cell>
          <cell r="D5227" t="str">
            <v>Maota Savaii Is</v>
          </cell>
          <cell r="F5227" t="str">
            <v>Maota Savaii Is</v>
          </cell>
          <cell r="G5227" t="str">
            <v>-11.0</v>
          </cell>
          <cell r="H5227" t="str">
            <v>Самоа</v>
          </cell>
          <cell r="I5227" t="str">
            <v>Samoa</v>
          </cell>
          <cell r="J5227" t="str">
            <v>WS</v>
          </cell>
          <cell r="K5227" t="str">
            <v>-13.742222</v>
          </cell>
          <cell r="L5227" t="str">
            <v>-172.257778</v>
          </cell>
          <cell r="M5227">
            <v>549</v>
          </cell>
          <cell r="N5227">
            <v>30</v>
          </cell>
        </row>
        <row r="5228">
          <cell r="A5228" t="str">
            <v>MXT</v>
          </cell>
          <cell r="B5228" t="str">
            <v>FMMO</v>
          </cell>
          <cell r="C5228" t="str">
            <v>Майнтирано</v>
          </cell>
          <cell r="D5228" t="str">
            <v>Maintirano</v>
          </cell>
          <cell r="E5228" t="str">
            <v>Майнтирано</v>
          </cell>
          <cell r="F5228" t="str">
            <v>Maintirano</v>
          </cell>
          <cell r="G5228" t="str">
            <v>+3.0</v>
          </cell>
          <cell r="H5228" t="str">
            <v>Мадагаскар</v>
          </cell>
          <cell r="I5228" t="str">
            <v>Madagascar</v>
          </cell>
          <cell r="J5228" t="str">
            <v>MG</v>
          </cell>
          <cell r="K5228" t="str">
            <v>-18.050278</v>
          </cell>
          <cell r="L5228" t="str">
            <v>44.033333</v>
          </cell>
          <cell r="M5228">
            <v>1300</v>
          </cell>
          <cell r="N5228">
            <v>29</v>
          </cell>
        </row>
        <row r="5229">
          <cell r="A5229" t="str">
            <v>MXU</v>
          </cell>
          <cell r="B5229" t="str">
            <v>YMWA</v>
          </cell>
          <cell r="D5229" t="str">
            <v>Mullewa</v>
          </cell>
          <cell r="F5229" t="str">
            <v>Mullewa</v>
          </cell>
          <cell r="G5229" t="str">
            <v>-8.0</v>
          </cell>
          <cell r="H5229" t="str">
            <v>Австралия</v>
          </cell>
          <cell r="I5229" t="str">
            <v>Australia</v>
          </cell>
          <cell r="J5229" t="str">
            <v>AU</v>
          </cell>
          <cell r="K5229" t="str">
            <v>-28.473889</v>
          </cell>
          <cell r="L5229" t="str">
            <v>115.518056</v>
          </cell>
          <cell r="M5229">
            <v>1439</v>
          </cell>
          <cell r="N5229">
            <v>290</v>
          </cell>
        </row>
        <row r="5230">
          <cell r="A5230" t="str">
            <v>MXV</v>
          </cell>
          <cell r="B5230" t="str">
            <v>ZMMN</v>
          </cell>
          <cell r="D5230" t="str">
            <v>Moron</v>
          </cell>
          <cell r="F5230" t="str">
            <v>Moron</v>
          </cell>
          <cell r="H5230" t="str">
            <v>Монголия</v>
          </cell>
          <cell r="I5230" t="str">
            <v>Mongolia</v>
          </cell>
          <cell r="J5230" t="str">
            <v>MN</v>
          </cell>
          <cell r="K5230" t="str">
            <v>49.663311</v>
          </cell>
          <cell r="L5230" t="str">
            <v>100.099364</v>
          </cell>
          <cell r="N5230">
            <v>1302</v>
          </cell>
        </row>
        <row r="5231">
          <cell r="A5231" t="str">
            <v>MXW</v>
          </cell>
          <cell r="B5231" t="str">
            <v>ZMMG</v>
          </cell>
          <cell r="D5231" t="str">
            <v>Mandalgobi</v>
          </cell>
          <cell r="F5231" t="str">
            <v>Mandalgobi</v>
          </cell>
          <cell r="G5231" t="str">
            <v>-8.0</v>
          </cell>
          <cell r="H5231" t="str">
            <v>Монголия</v>
          </cell>
          <cell r="I5231" t="str">
            <v>Mongolia</v>
          </cell>
          <cell r="J5231" t="str">
            <v>MN</v>
          </cell>
          <cell r="K5231" t="str">
            <v>45.738056</v>
          </cell>
          <cell r="L5231" t="str">
            <v>106.269167</v>
          </cell>
        </row>
        <row r="5232">
          <cell r="A5232" t="str">
            <v>MXX</v>
          </cell>
          <cell r="B5232" t="str">
            <v>ESKM</v>
          </cell>
          <cell r="C5232" t="str">
            <v>Мора</v>
          </cell>
          <cell r="D5232" t="str">
            <v>Mora</v>
          </cell>
          <cell r="E5232" t="str">
            <v>Мора</v>
          </cell>
          <cell r="F5232" t="str">
            <v>Mora</v>
          </cell>
          <cell r="G5232" t="str">
            <v>+1.0</v>
          </cell>
          <cell r="H5232" t="str">
            <v>Швеция</v>
          </cell>
          <cell r="I5232" t="str">
            <v>Sweden</v>
          </cell>
          <cell r="J5232" t="str">
            <v>SE</v>
          </cell>
          <cell r="K5232" t="str">
            <v>60.957908</v>
          </cell>
          <cell r="L5232" t="str">
            <v>14.511383</v>
          </cell>
          <cell r="M5232">
            <v>1810</v>
          </cell>
          <cell r="N5232">
            <v>193</v>
          </cell>
        </row>
        <row r="5233">
          <cell r="A5233" t="str">
            <v>MXY</v>
          </cell>
          <cell r="B5233" t="str">
            <v>PAMX</v>
          </cell>
          <cell r="D5233" t="str">
            <v>Mccarthy</v>
          </cell>
          <cell r="F5233" t="str">
            <v>Mccarthy</v>
          </cell>
          <cell r="G5233" t="str">
            <v>-9.0</v>
          </cell>
          <cell r="H5233" t="str">
            <v>США</v>
          </cell>
          <cell r="I5233" t="str">
            <v>United States</v>
          </cell>
          <cell r="J5233" t="str">
            <v>US</v>
          </cell>
          <cell r="K5233" t="str">
            <v>61.437061</v>
          </cell>
          <cell r="L5233" t="str">
            <v>-142.903737</v>
          </cell>
          <cell r="M5233">
            <v>610</v>
          </cell>
          <cell r="N5233">
            <v>467</v>
          </cell>
        </row>
        <row r="5234">
          <cell r="A5234" t="str">
            <v>MXZ</v>
          </cell>
          <cell r="B5234" t="str">
            <v>ZGMX</v>
          </cell>
          <cell r="C5234" t="str">
            <v>Мейсян</v>
          </cell>
          <cell r="D5234" t="str">
            <v>Meixian</v>
          </cell>
          <cell r="E5234" t="str">
            <v>Мейсян</v>
          </cell>
          <cell r="F5234" t="str">
            <v>Meixian</v>
          </cell>
          <cell r="G5234" t="str">
            <v>+8.0</v>
          </cell>
          <cell r="H5234" t="str">
            <v>Китай</v>
          </cell>
          <cell r="I5234" t="str">
            <v>China</v>
          </cell>
          <cell r="J5234" t="str">
            <v>CN</v>
          </cell>
          <cell r="K5234" t="str">
            <v>24.269</v>
          </cell>
          <cell r="L5234" t="str">
            <v>116.104</v>
          </cell>
        </row>
        <row r="5235">
          <cell r="A5235" t="str">
            <v>MYA</v>
          </cell>
          <cell r="B5235" t="str">
            <v>YMRY</v>
          </cell>
          <cell r="D5235" t="str">
            <v>Moruya</v>
          </cell>
          <cell r="F5235" t="str">
            <v>Moruya</v>
          </cell>
          <cell r="G5235" t="str">
            <v>-10.0</v>
          </cell>
          <cell r="H5235" t="str">
            <v>Австралия</v>
          </cell>
          <cell r="I5235" t="str">
            <v>Australia</v>
          </cell>
          <cell r="J5235" t="str">
            <v>AU</v>
          </cell>
          <cell r="K5235" t="str">
            <v>-35.897778</v>
          </cell>
          <cell r="L5235" t="str">
            <v>150.144444</v>
          </cell>
          <cell r="M5235">
            <v>1516</v>
          </cell>
          <cell r="N5235">
            <v>4</v>
          </cell>
        </row>
        <row r="5236">
          <cell r="A5236" t="str">
            <v>MYB</v>
          </cell>
          <cell r="B5236" t="str">
            <v>FOOY</v>
          </cell>
          <cell r="C5236" t="str">
            <v>Маюмба</v>
          </cell>
          <cell r="D5236" t="str">
            <v>Mayoumba</v>
          </cell>
          <cell r="E5236" t="str">
            <v>Маюмба</v>
          </cell>
          <cell r="F5236" t="str">
            <v>Mayoumba</v>
          </cell>
          <cell r="G5236" t="str">
            <v>+1.0</v>
          </cell>
          <cell r="H5236" t="str">
            <v>Габон</v>
          </cell>
          <cell r="I5236" t="str">
            <v>Gabon</v>
          </cell>
          <cell r="J5236" t="str">
            <v>GA</v>
          </cell>
          <cell r="K5236" t="str">
            <v>-3.460556</v>
          </cell>
          <cell r="L5236" t="str">
            <v>10.676667</v>
          </cell>
          <cell r="M5236">
            <v>1810</v>
          </cell>
          <cell r="N5236">
            <v>4</v>
          </cell>
        </row>
        <row r="5237">
          <cell r="A5237" t="str">
            <v>MYC</v>
          </cell>
          <cell r="B5237" t="str">
            <v>SVBL</v>
          </cell>
          <cell r="C5237" t="str">
            <v>Маракай</v>
          </cell>
          <cell r="D5237" t="str">
            <v>Maracay</v>
          </cell>
          <cell r="E5237" t="str">
            <v>Маракай</v>
          </cell>
          <cell r="F5237" t="str">
            <v>Maracay</v>
          </cell>
          <cell r="G5237" t="str">
            <v>-4.0</v>
          </cell>
          <cell r="H5237" t="str">
            <v>Венесуэла</v>
          </cell>
          <cell r="I5237" t="str">
            <v>Venezuela</v>
          </cell>
          <cell r="J5237" t="str">
            <v>VE</v>
          </cell>
          <cell r="K5237" t="str">
            <v>10.183375</v>
          </cell>
          <cell r="L5237" t="str">
            <v>-67.557319</v>
          </cell>
          <cell r="M5237">
            <v>3170</v>
          </cell>
          <cell r="N5237">
            <v>442</v>
          </cell>
        </row>
        <row r="5238">
          <cell r="A5238" t="str">
            <v>MYD</v>
          </cell>
          <cell r="B5238" t="str">
            <v>HKML</v>
          </cell>
          <cell r="C5238" t="str">
            <v>Малинди</v>
          </cell>
          <cell r="D5238" t="str">
            <v>Malindi</v>
          </cell>
          <cell r="E5238" t="str">
            <v>Малинди</v>
          </cell>
          <cell r="F5238" t="str">
            <v>Malindi</v>
          </cell>
          <cell r="G5238" t="str">
            <v>+3.0</v>
          </cell>
          <cell r="H5238" t="str">
            <v>Кения</v>
          </cell>
          <cell r="I5238" t="str">
            <v>Kenya</v>
          </cell>
          <cell r="J5238" t="str">
            <v>KE</v>
          </cell>
          <cell r="K5238" t="str">
            <v>-3.229306</v>
          </cell>
          <cell r="L5238" t="str">
            <v>40.101667</v>
          </cell>
          <cell r="M5238">
            <v>1402</v>
          </cell>
          <cell r="N5238">
            <v>24</v>
          </cell>
        </row>
        <row r="5239">
          <cell r="A5239" t="str">
            <v>MYE</v>
          </cell>
          <cell r="B5239" t="str">
            <v>RJTQ</v>
          </cell>
          <cell r="C5239" t="str">
            <v>Мияке-Жима</v>
          </cell>
          <cell r="D5239" t="str">
            <v>Miyake Jima</v>
          </cell>
          <cell r="E5239" t="str">
            <v>Мияке-Жима</v>
          </cell>
          <cell r="F5239" t="str">
            <v>Miyake Jima</v>
          </cell>
          <cell r="G5239" t="str">
            <v>+9.0</v>
          </cell>
          <cell r="H5239" t="str">
            <v>Япония</v>
          </cell>
          <cell r="I5239" t="str">
            <v>Japan</v>
          </cell>
          <cell r="J5239" t="str">
            <v>JP</v>
          </cell>
          <cell r="K5239" t="str">
            <v>34.073611</v>
          </cell>
          <cell r="L5239" t="str">
            <v>139.560278</v>
          </cell>
          <cell r="M5239">
            <v>1201</v>
          </cell>
          <cell r="N5239">
            <v>20</v>
          </cell>
        </row>
        <row r="5240">
          <cell r="A5240" t="str">
            <v>MYF</v>
          </cell>
          <cell r="B5240" t="str">
            <v>KMYF</v>
          </cell>
          <cell r="D5240" t="str">
            <v>Montgomery Field</v>
          </cell>
          <cell r="E5240" t="str">
            <v>Сан Диего</v>
          </cell>
          <cell r="F5240" t="str">
            <v>San Diego</v>
          </cell>
          <cell r="G5240" t="str">
            <v>+8.0</v>
          </cell>
          <cell r="H5240" t="str">
            <v>США</v>
          </cell>
          <cell r="I5240" t="str">
            <v>United States</v>
          </cell>
          <cell r="J5240" t="str">
            <v>US</v>
          </cell>
          <cell r="K5240" t="str">
            <v>32.815722</v>
          </cell>
          <cell r="L5240" t="str">
            <v>-117.139583</v>
          </cell>
          <cell r="M5240">
            <v>1036</v>
          </cell>
          <cell r="N5240">
            <v>130</v>
          </cell>
        </row>
        <row r="5241">
          <cell r="A5241" t="str">
            <v>MYG</v>
          </cell>
          <cell r="B5241" t="str">
            <v>MYMM</v>
          </cell>
          <cell r="D5241" t="str">
            <v>Mayaguana</v>
          </cell>
          <cell r="F5241" t="str">
            <v>Mayaguana</v>
          </cell>
          <cell r="H5241" t="str">
            <v>Теркс и Кайкос</v>
          </cell>
          <cell r="I5241" t="str">
            <v>Turks and Caicos Islands</v>
          </cell>
          <cell r="J5241" t="str">
            <v>TC</v>
          </cell>
          <cell r="K5241" t="str">
            <v>22.379528</v>
          </cell>
          <cell r="L5241" t="str">
            <v>-73.013500</v>
          </cell>
          <cell r="M5241">
            <v>2224</v>
          </cell>
          <cell r="N5241">
            <v>3</v>
          </cell>
        </row>
        <row r="5242">
          <cell r="A5242" t="str">
            <v>MYH</v>
          </cell>
          <cell r="B5242" t="str">
            <v>KDAY</v>
          </cell>
          <cell r="D5242" t="str">
            <v>Marble Canyon</v>
          </cell>
          <cell r="F5242" t="str">
            <v>Marble Canyon</v>
          </cell>
          <cell r="G5242" t="str">
            <v>-7.0</v>
          </cell>
          <cell r="H5242" t="str">
            <v>США</v>
          </cell>
          <cell r="I5242" t="str">
            <v>United States</v>
          </cell>
          <cell r="J5242" t="str">
            <v>US</v>
          </cell>
          <cell r="K5242" t="str">
            <v>36.816666666667</v>
          </cell>
          <cell r="L5242" t="str">
            <v>-111.65</v>
          </cell>
          <cell r="M5242">
            <v>1132</v>
          </cell>
          <cell r="N5242">
            <v>1098</v>
          </cell>
        </row>
        <row r="5243">
          <cell r="A5243" t="str">
            <v>MYI</v>
          </cell>
          <cell r="B5243" t="str">
            <v>YMUI</v>
          </cell>
          <cell r="D5243" t="str">
            <v>Murray Island</v>
          </cell>
          <cell r="F5243" t="str">
            <v>Murray Island</v>
          </cell>
          <cell r="G5243" t="str">
            <v>-10.0</v>
          </cell>
          <cell r="H5243" t="str">
            <v>Австралия</v>
          </cell>
          <cell r="I5243" t="str">
            <v>Australia</v>
          </cell>
          <cell r="J5243" t="str">
            <v>AU</v>
          </cell>
          <cell r="K5243" t="str">
            <v>-9.916667</v>
          </cell>
          <cell r="L5243" t="str">
            <v>144.055000</v>
          </cell>
        </row>
        <row r="5244">
          <cell r="A5244" t="str">
            <v>MYJ</v>
          </cell>
          <cell r="B5244" t="str">
            <v>RJOM</v>
          </cell>
          <cell r="C5244" t="str">
            <v>Мацуяма</v>
          </cell>
          <cell r="D5244" t="str">
            <v>Matsuyama</v>
          </cell>
          <cell r="E5244" t="str">
            <v>Мацуяма</v>
          </cell>
          <cell r="F5244" t="str">
            <v>Matsuyama</v>
          </cell>
          <cell r="G5244" t="str">
            <v>+9.0</v>
          </cell>
          <cell r="H5244" t="str">
            <v>Япония</v>
          </cell>
          <cell r="I5244" t="str">
            <v>Japan</v>
          </cell>
          <cell r="J5244" t="str">
            <v>JP</v>
          </cell>
          <cell r="K5244" t="str">
            <v>33.827222</v>
          </cell>
          <cell r="L5244" t="str">
            <v>132.699722</v>
          </cell>
          <cell r="M5244">
            <v>1999</v>
          </cell>
          <cell r="N5244">
            <v>8</v>
          </cell>
        </row>
        <row r="5245">
          <cell r="A5245" t="str">
            <v>MYK</v>
          </cell>
          <cell r="B5245" t="str">
            <v>KMYK</v>
          </cell>
          <cell r="D5245" t="str">
            <v>May Creek</v>
          </cell>
          <cell r="F5245" t="str">
            <v>May Creek</v>
          </cell>
          <cell r="G5245" t="str">
            <v>-9.0</v>
          </cell>
          <cell r="H5245" t="str">
            <v>США</v>
          </cell>
          <cell r="I5245" t="str">
            <v>United States</v>
          </cell>
          <cell r="J5245" t="str">
            <v>US</v>
          </cell>
          <cell r="K5245" t="str">
            <v>61.335674</v>
          </cell>
          <cell r="L5245" t="str">
            <v>-142.686775</v>
          </cell>
          <cell r="M5245">
            <v>1219</v>
          </cell>
          <cell r="N5245">
            <v>503</v>
          </cell>
        </row>
        <row r="5246">
          <cell r="A5246" t="str">
            <v>MYL</v>
          </cell>
          <cell r="B5246" t="str">
            <v>KMYL</v>
          </cell>
          <cell r="D5246" t="str">
            <v>Mccall</v>
          </cell>
          <cell r="F5246" t="str">
            <v>Mccall</v>
          </cell>
          <cell r="G5246" t="str">
            <v>+7.0</v>
          </cell>
          <cell r="H5246" t="str">
            <v>США</v>
          </cell>
          <cell r="I5246" t="str">
            <v>United States</v>
          </cell>
          <cell r="J5246" t="str">
            <v>US</v>
          </cell>
          <cell r="K5246" t="str">
            <v>44.888722</v>
          </cell>
          <cell r="L5246" t="str">
            <v>-116.101750</v>
          </cell>
          <cell r="M5246">
            <v>1525</v>
          </cell>
          <cell r="N5246">
            <v>1531</v>
          </cell>
        </row>
        <row r="5247">
          <cell r="A5247" t="str">
            <v>MYM</v>
          </cell>
          <cell r="B5247" t="str">
            <v>SYMM</v>
          </cell>
          <cell r="C5247" t="str">
            <v>Манки-Маунтин</v>
          </cell>
          <cell r="D5247" t="str">
            <v>Monkey Mountain</v>
          </cell>
          <cell r="E5247" t="str">
            <v>Манки-Маунтин</v>
          </cell>
          <cell r="F5247" t="str">
            <v>Monkey Mountain</v>
          </cell>
          <cell r="G5247" t="str">
            <v>+3.0</v>
          </cell>
          <cell r="H5247" t="str">
            <v>Гайана</v>
          </cell>
          <cell r="I5247" t="str">
            <v>Guyana</v>
          </cell>
          <cell r="J5247" t="str">
            <v>GY</v>
          </cell>
          <cell r="K5247" t="str">
            <v>4.600</v>
          </cell>
          <cell r="L5247" t="str">
            <v>-59.633</v>
          </cell>
          <cell r="M5247">
            <v>762</v>
          </cell>
          <cell r="N5247">
            <v>518</v>
          </cell>
        </row>
        <row r="5248">
          <cell r="A5248" t="str">
            <v>MYN</v>
          </cell>
          <cell r="B5248" t="str">
            <v>OYMB</v>
          </cell>
          <cell r="C5248" t="str">
            <v>Мариб</v>
          </cell>
          <cell r="D5248" t="str">
            <v>Mareb</v>
          </cell>
          <cell r="E5248" t="str">
            <v>Мариб</v>
          </cell>
          <cell r="F5248" t="str">
            <v>Mareb</v>
          </cell>
          <cell r="G5248" t="str">
            <v>+3.0</v>
          </cell>
          <cell r="H5248" t="str">
            <v>Йемен</v>
          </cell>
          <cell r="I5248" t="str">
            <v>Yemen</v>
          </cell>
          <cell r="J5248" t="str">
            <v>YE</v>
          </cell>
          <cell r="K5248" t="str">
            <v>15.469167</v>
          </cell>
          <cell r="L5248" t="str">
            <v>45.326944</v>
          </cell>
          <cell r="M5248">
            <v>2100</v>
          </cell>
          <cell r="N5248">
            <v>1006</v>
          </cell>
        </row>
        <row r="5249">
          <cell r="A5249" t="str">
            <v>MYO</v>
          </cell>
          <cell r="B5249" t="str">
            <v>YMYR</v>
          </cell>
          <cell r="C5249" t="str">
            <v>Майруда</v>
          </cell>
          <cell r="D5249" t="str">
            <v>Myroodah</v>
          </cell>
          <cell r="E5249" t="str">
            <v>Майруда</v>
          </cell>
          <cell r="F5249" t="str">
            <v>Myroodah</v>
          </cell>
          <cell r="G5249" t="str">
            <v>-8.0</v>
          </cell>
          <cell r="H5249" t="str">
            <v>Австралия</v>
          </cell>
          <cell r="I5249" t="str">
            <v>Australia</v>
          </cell>
          <cell r="J5249" t="str">
            <v>AU</v>
          </cell>
          <cell r="K5249" t="str">
            <v>-18.123889</v>
          </cell>
          <cell r="L5249" t="str">
            <v>124.270833</v>
          </cell>
          <cell r="M5249">
            <v>1646</v>
          </cell>
          <cell r="N5249">
            <v>39</v>
          </cell>
        </row>
        <row r="5250">
          <cell r="A5250" t="str">
            <v>MYP</v>
          </cell>
          <cell r="B5250" t="str">
            <v>UTAM</v>
          </cell>
          <cell r="D5250" t="str">
            <v>Mary</v>
          </cell>
          <cell r="F5250" t="str">
            <v>Mary</v>
          </cell>
          <cell r="G5250" t="str">
            <v>+5.0</v>
          </cell>
          <cell r="H5250" t="str">
            <v>Туркменистан</v>
          </cell>
          <cell r="I5250" t="str">
            <v>Turkmenistan</v>
          </cell>
          <cell r="J5250" t="str">
            <v>TM</v>
          </cell>
          <cell r="K5250" t="str">
            <v>37.619444</v>
          </cell>
          <cell r="L5250" t="str">
            <v>61.896667</v>
          </cell>
          <cell r="M5250">
            <v>2776</v>
          </cell>
          <cell r="N5250">
            <v>222</v>
          </cell>
        </row>
        <row r="5251">
          <cell r="A5251" t="str">
            <v>MYQ</v>
          </cell>
          <cell r="B5251" t="str">
            <v>VOMY</v>
          </cell>
          <cell r="C5251" t="str">
            <v>Майсор</v>
          </cell>
          <cell r="D5251" t="str">
            <v>Mysore</v>
          </cell>
          <cell r="E5251" t="str">
            <v>Майсор</v>
          </cell>
          <cell r="F5251" t="str">
            <v>Mysore</v>
          </cell>
          <cell r="G5251" t="str">
            <v>-5.5</v>
          </cell>
          <cell r="H5251" t="str">
            <v>Индия</v>
          </cell>
          <cell r="I5251" t="str">
            <v>India</v>
          </cell>
          <cell r="J5251" t="str">
            <v>IN</v>
          </cell>
          <cell r="K5251" t="str">
            <v>12.307222</v>
          </cell>
          <cell r="L5251" t="str">
            <v>76.649722</v>
          </cell>
          <cell r="M5251">
            <v>1348</v>
          </cell>
          <cell r="N5251">
            <v>716</v>
          </cell>
        </row>
        <row r="5252">
          <cell r="A5252" t="str">
            <v>MYR</v>
          </cell>
          <cell r="B5252" t="str">
            <v>KMYR</v>
          </cell>
          <cell r="D5252" t="str">
            <v>Myrtle Beach Afb</v>
          </cell>
          <cell r="E5252" t="str">
            <v>Миртл Бич</v>
          </cell>
          <cell r="F5252" t="str">
            <v>Myrtle Beach</v>
          </cell>
          <cell r="G5252" t="str">
            <v>-5.0</v>
          </cell>
          <cell r="H5252" t="str">
            <v>США</v>
          </cell>
          <cell r="I5252" t="str">
            <v>United States</v>
          </cell>
          <cell r="J5252" t="str">
            <v>US</v>
          </cell>
          <cell r="K5252" t="str">
            <v>33.679750</v>
          </cell>
          <cell r="L5252" t="str">
            <v>-78.928333</v>
          </cell>
          <cell r="M5252">
            <v>2896</v>
          </cell>
          <cell r="N5252">
            <v>8</v>
          </cell>
        </row>
        <row r="5253">
          <cell r="A5253" t="str">
            <v>MYS</v>
          </cell>
          <cell r="C5253" t="str">
            <v>Мояль</v>
          </cell>
          <cell r="D5253" t="str">
            <v>Moyale</v>
          </cell>
          <cell r="E5253" t="str">
            <v>Мояль</v>
          </cell>
          <cell r="F5253" t="str">
            <v>Moyale</v>
          </cell>
          <cell r="G5253" t="str">
            <v>+3.0</v>
          </cell>
          <cell r="H5253" t="str">
            <v>Кения</v>
          </cell>
          <cell r="I5253" t="str">
            <v>Kenya</v>
          </cell>
          <cell r="J5253" t="str">
            <v>KE</v>
          </cell>
          <cell r="K5253" t="str">
            <v>3.550</v>
          </cell>
          <cell r="L5253" t="str">
            <v>39.033</v>
          </cell>
          <cell r="M5253">
            <v>1395</v>
          </cell>
          <cell r="N5253">
            <v>1160</v>
          </cell>
        </row>
        <row r="5254">
          <cell r="A5254" t="str">
            <v>MYT</v>
          </cell>
          <cell r="B5254" t="str">
            <v>VYMK</v>
          </cell>
          <cell r="C5254" t="str">
            <v>Мьиткьина</v>
          </cell>
          <cell r="D5254" t="str">
            <v>Myitkyina</v>
          </cell>
          <cell r="E5254" t="str">
            <v>Мьиткьина</v>
          </cell>
          <cell r="F5254" t="str">
            <v>Myitkyina</v>
          </cell>
          <cell r="G5254" t="str">
            <v>-6.5</v>
          </cell>
          <cell r="H5254" t="str">
            <v>Мьянма</v>
          </cell>
          <cell r="I5254" t="str">
            <v>Myanmar</v>
          </cell>
          <cell r="J5254" t="str">
            <v>MM</v>
          </cell>
          <cell r="K5254" t="str">
            <v>25.383636</v>
          </cell>
          <cell r="L5254" t="str">
            <v>97.351919</v>
          </cell>
          <cell r="M5254">
            <v>2620</v>
          </cell>
          <cell r="N5254">
            <v>145</v>
          </cell>
        </row>
        <row r="5255">
          <cell r="A5255" t="str">
            <v>MYU</v>
          </cell>
          <cell r="B5255" t="str">
            <v>PAMY</v>
          </cell>
          <cell r="D5255" t="str">
            <v>Ellis Field</v>
          </cell>
          <cell r="F5255" t="str">
            <v>Mekoryuk</v>
          </cell>
          <cell r="G5255" t="str">
            <v>-9.0</v>
          </cell>
          <cell r="H5255" t="str">
            <v>США</v>
          </cell>
          <cell r="I5255" t="str">
            <v>United States</v>
          </cell>
          <cell r="J5255" t="str">
            <v>US</v>
          </cell>
          <cell r="K5255" t="str">
            <v>60.371420</v>
          </cell>
          <cell r="L5255" t="str">
            <v>-166.270608</v>
          </cell>
          <cell r="M5255">
            <v>997</v>
          </cell>
          <cell r="N5255">
            <v>15</v>
          </cell>
        </row>
        <row r="5256">
          <cell r="A5256" t="str">
            <v>MYV</v>
          </cell>
          <cell r="B5256" t="str">
            <v>KMYV</v>
          </cell>
          <cell r="D5256" t="str">
            <v>Yuba County</v>
          </cell>
          <cell r="F5256" t="str">
            <v>Marysville</v>
          </cell>
          <cell r="G5256" t="str">
            <v>-8.0</v>
          </cell>
          <cell r="H5256" t="str">
            <v>США</v>
          </cell>
          <cell r="I5256" t="str">
            <v>United States</v>
          </cell>
          <cell r="J5256" t="str">
            <v>US</v>
          </cell>
          <cell r="K5256" t="str">
            <v>39.097778</v>
          </cell>
          <cell r="L5256" t="str">
            <v>-121.569833</v>
          </cell>
          <cell r="M5256">
            <v>1831</v>
          </cell>
          <cell r="N5256">
            <v>20</v>
          </cell>
        </row>
        <row r="5257">
          <cell r="A5257" t="str">
            <v>MYW</v>
          </cell>
          <cell r="B5257" t="str">
            <v>HTMT</v>
          </cell>
          <cell r="C5257" t="str">
            <v>Мтвара</v>
          </cell>
          <cell r="D5257" t="str">
            <v>Mtwara</v>
          </cell>
          <cell r="E5257" t="str">
            <v>Мтвара</v>
          </cell>
          <cell r="F5257" t="str">
            <v>Mtwara</v>
          </cell>
          <cell r="G5257" t="str">
            <v>+3.0</v>
          </cell>
          <cell r="H5257" t="str">
            <v>Танзания</v>
          </cell>
          <cell r="I5257" t="str">
            <v>Tanzania</v>
          </cell>
          <cell r="J5257" t="str">
            <v>TZ</v>
          </cell>
          <cell r="K5257" t="str">
            <v>-10.339058</v>
          </cell>
          <cell r="L5257" t="str">
            <v>40.181781</v>
          </cell>
          <cell r="M5257">
            <v>2256</v>
          </cell>
          <cell r="N5257">
            <v>113</v>
          </cell>
        </row>
        <row r="5258">
          <cell r="A5258" t="str">
            <v>MYX</v>
          </cell>
          <cell r="C5258" t="str">
            <v>Меньямья</v>
          </cell>
          <cell r="D5258" t="str">
            <v>Menyamya</v>
          </cell>
          <cell r="E5258" t="str">
            <v>Меньямья</v>
          </cell>
          <cell r="F5258" t="str">
            <v>Menyamya</v>
          </cell>
          <cell r="G5258" t="str">
            <v>-10.0</v>
          </cell>
          <cell r="H5258" t="str">
            <v>Папуа - Новая Гвинея</v>
          </cell>
          <cell r="I5258" t="str">
            <v>Papua New Guinea</v>
          </cell>
          <cell r="J5258" t="str">
            <v>PG</v>
          </cell>
          <cell r="K5258" t="str">
            <v>-7.200</v>
          </cell>
          <cell r="L5258" t="str">
            <v>146.017</v>
          </cell>
          <cell r="M5258">
            <v>1091</v>
          </cell>
          <cell r="N5258">
            <v>1128</v>
          </cell>
        </row>
        <row r="5259">
          <cell r="A5259" t="str">
            <v>MYY</v>
          </cell>
          <cell r="B5259" t="str">
            <v>WBGR</v>
          </cell>
          <cell r="C5259" t="str">
            <v>Мири</v>
          </cell>
          <cell r="D5259" t="str">
            <v>Miri</v>
          </cell>
          <cell r="E5259" t="str">
            <v>Мири</v>
          </cell>
          <cell r="F5259" t="str">
            <v>Miri</v>
          </cell>
          <cell r="G5259" t="str">
            <v>-8.0</v>
          </cell>
          <cell r="H5259" t="str">
            <v>Малайзия</v>
          </cell>
          <cell r="I5259" t="str">
            <v>Malaysia</v>
          </cell>
          <cell r="J5259" t="str">
            <v>MY</v>
          </cell>
          <cell r="K5259" t="str">
            <v>4.322014</v>
          </cell>
          <cell r="L5259" t="str">
            <v>113.986806</v>
          </cell>
          <cell r="M5259">
            <v>1981</v>
          </cell>
          <cell r="N5259">
            <v>18</v>
          </cell>
        </row>
        <row r="5260">
          <cell r="A5260" t="str">
            <v>MYZ</v>
          </cell>
          <cell r="B5260" t="str">
            <v>FWMY</v>
          </cell>
          <cell r="D5260" t="str">
            <v>Monkey Bay</v>
          </cell>
          <cell r="F5260" t="str">
            <v>Monkey Bay</v>
          </cell>
          <cell r="G5260" t="str">
            <v>+2.0</v>
          </cell>
          <cell r="H5260" t="str">
            <v>Малави</v>
          </cell>
          <cell r="I5260" t="str">
            <v>Malawi</v>
          </cell>
          <cell r="J5260" t="str">
            <v>MW</v>
          </cell>
          <cell r="K5260" t="str">
            <v>-14.083611</v>
          </cell>
          <cell r="L5260" t="str">
            <v>34.919722</v>
          </cell>
          <cell r="M5260">
            <v>990</v>
          </cell>
          <cell r="N5260">
            <v>482</v>
          </cell>
        </row>
        <row r="5261">
          <cell r="A5261" t="str">
            <v>MZA</v>
          </cell>
          <cell r="C5261" t="str">
            <v>Музаффарнагар</v>
          </cell>
          <cell r="D5261" t="str">
            <v>Muzaffarnagar</v>
          </cell>
          <cell r="E5261" t="str">
            <v>Музаффарнагар</v>
          </cell>
          <cell r="F5261" t="str">
            <v>Muzaffarnagar</v>
          </cell>
          <cell r="G5261" t="str">
            <v>+5.5</v>
          </cell>
          <cell r="H5261" t="str">
            <v>Индия</v>
          </cell>
          <cell r="I5261" t="str">
            <v>India</v>
          </cell>
          <cell r="J5261" t="str">
            <v>IN</v>
          </cell>
          <cell r="K5261" t="str">
            <v>29.483</v>
          </cell>
          <cell r="L5261" t="str">
            <v>77.700</v>
          </cell>
        </row>
        <row r="5262">
          <cell r="A5262" t="str">
            <v>MZB</v>
          </cell>
          <cell r="B5262" t="str">
            <v>FQMP</v>
          </cell>
          <cell r="D5262" t="str">
            <v>Mocimboa Praia</v>
          </cell>
          <cell r="F5262" t="str">
            <v>Mocimboa Praia</v>
          </cell>
          <cell r="G5262" t="str">
            <v>+2.0</v>
          </cell>
          <cell r="H5262" t="str">
            <v>Мозамбик</v>
          </cell>
          <cell r="I5262" t="str">
            <v>Mozambique</v>
          </cell>
          <cell r="J5262" t="str">
            <v>MZ</v>
          </cell>
          <cell r="K5262" t="str">
            <v>-11.361789</v>
          </cell>
          <cell r="L5262" t="str">
            <v>40.354875</v>
          </cell>
          <cell r="M5262">
            <v>2000</v>
          </cell>
          <cell r="N5262">
            <v>27</v>
          </cell>
        </row>
        <row r="5263">
          <cell r="A5263" t="str">
            <v>MZC</v>
          </cell>
          <cell r="B5263" t="str">
            <v>FOOM</v>
          </cell>
          <cell r="C5263" t="str">
            <v>Мицик</v>
          </cell>
          <cell r="D5263" t="str">
            <v>Mitzic</v>
          </cell>
          <cell r="E5263" t="str">
            <v>Мицик</v>
          </cell>
          <cell r="F5263" t="str">
            <v>Mitzic</v>
          </cell>
          <cell r="G5263" t="str">
            <v>+1.0</v>
          </cell>
          <cell r="H5263" t="str">
            <v>Габон</v>
          </cell>
          <cell r="I5263" t="str">
            <v>Gabon</v>
          </cell>
          <cell r="J5263" t="str">
            <v>GA</v>
          </cell>
          <cell r="K5263" t="str">
            <v>0.783</v>
          </cell>
          <cell r="L5263" t="str">
            <v>11.550</v>
          </cell>
          <cell r="M5263">
            <v>1400</v>
          </cell>
          <cell r="N5263">
            <v>583</v>
          </cell>
        </row>
        <row r="5264">
          <cell r="A5264" t="str">
            <v>MZD</v>
          </cell>
          <cell r="C5264" t="str">
            <v>Мендес</v>
          </cell>
          <cell r="D5264" t="str">
            <v>Mendez</v>
          </cell>
          <cell r="E5264" t="str">
            <v>Мендес</v>
          </cell>
          <cell r="F5264" t="str">
            <v>Mendez</v>
          </cell>
          <cell r="G5264" t="str">
            <v>-5.0</v>
          </cell>
          <cell r="H5264" t="str">
            <v>Эквадор</v>
          </cell>
          <cell r="I5264" t="str">
            <v>Ecuador</v>
          </cell>
          <cell r="J5264" t="str">
            <v>EC</v>
          </cell>
          <cell r="K5264" t="str">
            <v>-2.717</v>
          </cell>
          <cell r="L5264" t="str">
            <v>-78.317</v>
          </cell>
        </row>
        <row r="5265">
          <cell r="A5265" t="str">
            <v>MZE</v>
          </cell>
          <cell r="C5265" t="str">
            <v>Манати</v>
          </cell>
          <cell r="D5265" t="str">
            <v>Manatee</v>
          </cell>
          <cell r="E5265" t="str">
            <v>Манати</v>
          </cell>
          <cell r="F5265" t="str">
            <v>Manatee</v>
          </cell>
          <cell r="G5265" t="str">
            <v>-6.0</v>
          </cell>
          <cell r="H5265" t="str">
            <v>Гватемала</v>
          </cell>
          <cell r="I5265" t="str">
            <v>Guatemala</v>
          </cell>
          <cell r="J5265" t="str">
            <v>GT</v>
          </cell>
          <cell r="K5265" t="str">
            <v>17.250</v>
          </cell>
          <cell r="L5265" t="str">
            <v>-89.133</v>
          </cell>
        </row>
        <row r="5266">
          <cell r="A5266" t="str">
            <v>MZF</v>
          </cell>
          <cell r="B5266" t="str">
            <v>FAMW</v>
          </cell>
          <cell r="D5266" t="str">
            <v>Mzamba(Wild Coast Sun)</v>
          </cell>
          <cell r="F5266" t="str">
            <v>Mzamba(Wild Coast Sun)</v>
          </cell>
          <cell r="G5266" t="str">
            <v>+2.0</v>
          </cell>
          <cell r="H5266" t="str">
            <v>ЮАР</v>
          </cell>
          <cell r="I5266" t="str">
            <v>South Africa</v>
          </cell>
          <cell r="J5266" t="str">
            <v>ZA</v>
          </cell>
          <cell r="K5266" t="str">
            <v>-31.250</v>
          </cell>
          <cell r="L5266" t="str">
            <v>29.833</v>
          </cell>
        </row>
        <row r="5267">
          <cell r="A5267" t="str">
            <v>MZG</v>
          </cell>
          <cell r="B5267" t="str">
            <v>RCQC</v>
          </cell>
          <cell r="C5267" t="str">
            <v>Макунг</v>
          </cell>
          <cell r="D5267" t="str">
            <v>Makung</v>
          </cell>
          <cell r="E5267" t="str">
            <v>Макунг</v>
          </cell>
          <cell r="F5267" t="str">
            <v>Makung</v>
          </cell>
          <cell r="G5267" t="str">
            <v>+8.0</v>
          </cell>
          <cell r="H5267" t="str">
            <v>Тайвань</v>
          </cell>
          <cell r="I5267" t="str">
            <v>Taiwan</v>
          </cell>
          <cell r="J5267" t="str">
            <v>TW</v>
          </cell>
          <cell r="K5267" t="str">
            <v>23.568669</v>
          </cell>
          <cell r="L5267" t="str">
            <v>119.628311</v>
          </cell>
          <cell r="M5267">
            <v>1981</v>
          </cell>
          <cell r="N5267">
            <v>31</v>
          </cell>
        </row>
        <row r="5268">
          <cell r="A5268" t="str">
            <v>MZH</v>
          </cell>
          <cell r="B5268" t="str">
            <v>LTAP</v>
          </cell>
          <cell r="C5268" t="str">
            <v>Мерзифон</v>
          </cell>
          <cell r="D5268" t="str">
            <v>Merzifon</v>
          </cell>
          <cell r="E5268" t="str">
            <v>Мерзифон</v>
          </cell>
          <cell r="F5268" t="str">
            <v>Merzifon</v>
          </cell>
          <cell r="G5268" t="str">
            <v>+2.0</v>
          </cell>
          <cell r="H5268" t="str">
            <v>Турция</v>
          </cell>
          <cell r="I5268" t="str">
            <v>Turkey</v>
          </cell>
          <cell r="J5268" t="str">
            <v>TR</v>
          </cell>
          <cell r="K5268" t="str">
            <v>40.829375</v>
          </cell>
          <cell r="L5268" t="str">
            <v>35.521992</v>
          </cell>
          <cell r="M5268">
            <v>2743</v>
          </cell>
          <cell r="N5268">
            <v>536</v>
          </cell>
        </row>
        <row r="5269">
          <cell r="A5269" t="str">
            <v>MZI</v>
          </cell>
          <cell r="B5269" t="str">
            <v>GAMB</v>
          </cell>
          <cell r="D5269" t="str">
            <v>Mopti</v>
          </cell>
          <cell r="F5269" t="str">
            <v>Mopti</v>
          </cell>
          <cell r="G5269" t="str">
            <v>+0.0</v>
          </cell>
          <cell r="H5269" t="str">
            <v>Мали</v>
          </cell>
          <cell r="I5269" t="str">
            <v>Mali</v>
          </cell>
          <cell r="J5269" t="str">
            <v>ML</v>
          </cell>
          <cell r="K5269" t="str">
            <v>14.512803</v>
          </cell>
          <cell r="L5269" t="str">
            <v>-4.079561</v>
          </cell>
          <cell r="M5269">
            <v>2500</v>
          </cell>
          <cell r="N5269">
            <v>276</v>
          </cell>
        </row>
        <row r="5270">
          <cell r="A5270" t="str">
            <v>MZJ</v>
          </cell>
          <cell r="B5270" t="str">
            <v>KMZJ</v>
          </cell>
          <cell r="D5270" t="str">
            <v>Marana</v>
          </cell>
          <cell r="F5270" t="str">
            <v>Marana</v>
          </cell>
          <cell r="G5270" t="str">
            <v>-7.0</v>
          </cell>
          <cell r="H5270" t="str">
            <v>США</v>
          </cell>
          <cell r="I5270" t="str">
            <v>United States</v>
          </cell>
          <cell r="J5270" t="str">
            <v>US</v>
          </cell>
          <cell r="K5270" t="str">
            <v>32.509833</v>
          </cell>
          <cell r="L5270" t="str">
            <v>-111.325333</v>
          </cell>
          <cell r="M5270">
            <v>2083</v>
          </cell>
          <cell r="N5270">
            <v>577</v>
          </cell>
        </row>
        <row r="5271">
          <cell r="A5271" t="str">
            <v>MZK</v>
          </cell>
          <cell r="B5271" t="str">
            <v>NGMK</v>
          </cell>
          <cell r="C5271" t="str">
            <v>Маракеи</v>
          </cell>
          <cell r="D5271" t="str">
            <v>Marakei</v>
          </cell>
          <cell r="E5271" t="str">
            <v>Маракеи</v>
          </cell>
          <cell r="F5271" t="str">
            <v>Marakei</v>
          </cell>
          <cell r="G5271" t="str">
            <v>-12.0</v>
          </cell>
          <cell r="H5271" t="str">
            <v>Кирибати</v>
          </cell>
          <cell r="I5271" t="str">
            <v>Kiribati</v>
          </cell>
          <cell r="J5271" t="str">
            <v>KI</v>
          </cell>
          <cell r="K5271" t="str">
            <v>2.058611</v>
          </cell>
          <cell r="L5271" t="str">
            <v>173.271389</v>
          </cell>
          <cell r="M5271">
            <v>930</v>
          </cell>
          <cell r="N5271">
            <v>3</v>
          </cell>
        </row>
        <row r="5272">
          <cell r="A5272" t="str">
            <v>MZL</v>
          </cell>
          <cell r="B5272" t="str">
            <v>SKMZ</v>
          </cell>
          <cell r="D5272" t="str">
            <v>Santaguida</v>
          </cell>
          <cell r="E5272" t="str">
            <v>Манисалес</v>
          </cell>
          <cell r="F5272" t="str">
            <v>Manizales</v>
          </cell>
          <cell r="G5272" t="str">
            <v>-5.0</v>
          </cell>
          <cell r="H5272" t="str">
            <v>Колумбия</v>
          </cell>
          <cell r="I5272" t="str">
            <v>Colombia</v>
          </cell>
          <cell r="J5272" t="str">
            <v>CO</v>
          </cell>
          <cell r="K5272" t="str">
            <v>5.029992</v>
          </cell>
          <cell r="L5272" t="str">
            <v>-75.465114</v>
          </cell>
          <cell r="M5272">
            <v>1500</v>
          </cell>
          <cell r="N5272">
            <v>2094</v>
          </cell>
        </row>
        <row r="5273">
          <cell r="A5273" t="str">
            <v>MZM</v>
          </cell>
          <cell r="B5273" t="str">
            <v>LFSF</v>
          </cell>
          <cell r="D5273" t="str">
            <v>Frescaty</v>
          </cell>
          <cell r="E5273" t="str">
            <v>Мец</v>
          </cell>
          <cell r="F5273" t="str">
            <v>Metz</v>
          </cell>
          <cell r="G5273" t="str">
            <v>+1.0</v>
          </cell>
          <cell r="H5273" t="str">
            <v>Франция</v>
          </cell>
          <cell r="I5273" t="str">
            <v>France</v>
          </cell>
          <cell r="J5273" t="str">
            <v>FR</v>
          </cell>
          <cell r="K5273" t="str">
            <v>49.076389</v>
          </cell>
          <cell r="L5273" t="str">
            <v>6.133889</v>
          </cell>
          <cell r="N5273">
            <v>192</v>
          </cell>
        </row>
        <row r="5274">
          <cell r="A5274" t="str">
            <v>MZN</v>
          </cell>
          <cell r="C5274" t="str">
            <v>Миндж</v>
          </cell>
          <cell r="D5274" t="str">
            <v>Minj</v>
          </cell>
          <cell r="E5274" t="str">
            <v>Миндж</v>
          </cell>
          <cell r="F5274" t="str">
            <v>Minj</v>
          </cell>
          <cell r="G5274" t="str">
            <v>-10.0</v>
          </cell>
          <cell r="H5274" t="str">
            <v>Папуа - Новая Гвинея</v>
          </cell>
          <cell r="I5274" t="str">
            <v>Papua New Guinea</v>
          </cell>
          <cell r="J5274" t="str">
            <v>PG</v>
          </cell>
          <cell r="K5274" t="str">
            <v>-5.900</v>
          </cell>
          <cell r="L5274" t="str">
            <v>144.667</v>
          </cell>
          <cell r="M5274">
            <v>1433</v>
          </cell>
          <cell r="N5274">
            <v>1567</v>
          </cell>
        </row>
        <row r="5275">
          <cell r="A5275" t="str">
            <v>MZO</v>
          </cell>
          <cell r="B5275" t="str">
            <v>MUMZ</v>
          </cell>
          <cell r="D5275" t="str">
            <v>Sierra Maestra</v>
          </cell>
          <cell r="E5275" t="str">
            <v>Манзанилло</v>
          </cell>
          <cell r="F5275" t="str">
            <v>Manzanillo</v>
          </cell>
          <cell r="G5275" t="str">
            <v>-5.0</v>
          </cell>
          <cell r="H5275" t="str">
            <v>Куба</v>
          </cell>
          <cell r="I5275" t="str">
            <v>Cuba</v>
          </cell>
          <cell r="J5275" t="str">
            <v>CU</v>
          </cell>
          <cell r="K5275" t="str">
            <v>20.288172</v>
          </cell>
          <cell r="L5275" t="str">
            <v>-77.089300</v>
          </cell>
          <cell r="M5275">
            <v>2400</v>
          </cell>
          <cell r="N5275">
            <v>34</v>
          </cell>
        </row>
        <row r="5276">
          <cell r="A5276" t="str">
            <v>MZP</v>
          </cell>
          <cell r="B5276" t="str">
            <v>NZMK</v>
          </cell>
          <cell r="C5276" t="str">
            <v>Мотуэка</v>
          </cell>
          <cell r="D5276" t="str">
            <v>Motueka</v>
          </cell>
          <cell r="E5276" t="str">
            <v>Мотуэка</v>
          </cell>
          <cell r="F5276" t="str">
            <v>Motueka</v>
          </cell>
          <cell r="G5276" t="str">
            <v>+13.0</v>
          </cell>
          <cell r="H5276" t="str">
            <v>Новая Зеландия</v>
          </cell>
          <cell r="I5276" t="str">
            <v>New Zealand</v>
          </cell>
          <cell r="J5276" t="str">
            <v>NZ</v>
          </cell>
          <cell r="K5276" t="str">
            <v>-41.123333</v>
          </cell>
          <cell r="L5276" t="str">
            <v>172.988611</v>
          </cell>
          <cell r="M5276">
            <v>762</v>
          </cell>
          <cell r="N5276">
            <v>12</v>
          </cell>
        </row>
        <row r="5277">
          <cell r="A5277" t="str">
            <v>MZQ</v>
          </cell>
          <cell r="B5277" t="str">
            <v>FAMU</v>
          </cell>
          <cell r="C5277" t="str">
            <v>Мкуз</v>
          </cell>
          <cell r="D5277" t="str">
            <v>Mkuze</v>
          </cell>
          <cell r="E5277" t="str">
            <v>Мкуз</v>
          </cell>
          <cell r="F5277" t="str">
            <v>Mkuze</v>
          </cell>
          <cell r="G5277" t="str">
            <v>-2.0</v>
          </cell>
          <cell r="H5277" t="str">
            <v>ЮАР</v>
          </cell>
          <cell r="I5277" t="str">
            <v>South Africa</v>
          </cell>
          <cell r="J5277" t="str">
            <v>ZA</v>
          </cell>
          <cell r="K5277" t="str">
            <v>-27.626086</v>
          </cell>
          <cell r="L5277" t="str">
            <v>32.044275</v>
          </cell>
          <cell r="M5277">
            <v>1847</v>
          </cell>
          <cell r="N5277">
            <v>122</v>
          </cell>
        </row>
        <row r="5278">
          <cell r="A5278" t="str">
            <v>MZR</v>
          </cell>
          <cell r="B5278" t="str">
            <v>OAMS</v>
          </cell>
          <cell r="D5278" t="str">
            <v>Mazar-i-sharif</v>
          </cell>
          <cell r="F5278" t="str">
            <v>Mazar-i-sharif</v>
          </cell>
          <cell r="G5278" t="str">
            <v>+4.5</v>
          </cell>
          <cell r="H5278" t="str">
            <v>Афганистан</v>
          </cell>
          <cell r="I5278" t="str">
            <v>Afghanistan</v>
          </cell>
          <cell r="J5278" t="str">
            <v>AF</v>
          </cell>
          <cell r="K5278" t="str">
            <v>36.706914</v>
          </cell>
          <cell r="L5278" t="str">
            <v>67.209678</v>
          </cell>
          <cell r="M5278">
            <v>3158</v>
          </cell>
          <cell r="N5278">
            <v>391</v>
          </cell>
        </row>
        <row r="5279">
          <cell r="A5279" t="str">
            <v>MZS</v>
          </cell>
          <cell r="C5279" t="str">
            <v>Мостин</v>
          </cell>
          <cell r="D5279" t="str">
            <v>Mostyn</v>
          </cell>
          <cell r="E5279" t="str">
            <v>Мостин</v>
          </cell>
          <cell r="F5279" t="str">
            <v>Mostyn</v>
          </cell>
          <cell r="G5279" t="str">
            <v>+0.0</v>
          </cell>
          <cell r="H5279" t="str">
            <v>Малайзия</v>
          </cell>
          <cell r="I5279" t="str">
            <v>Malaysia</v>
          </cell>
          <cell r="J5279" t="str">
            <v>MY</v>
          </cell>
          <cell r="K5279" t="str">
            <v>4.667</v>
          </cell>
          <cell r="L5279" t="str">
            <v>118.183</v>
          </cell>
        </row>
        <row r="5280">
          <cell r="A5280" t="str">
            <v>MZT</v>
          </cell>
          <cell r="B5280" t="str">
            <v>MMMZ</v>
          </cell>
          <cell r="D5280" t="str">
            <v>Gen Rafael Buelna</v>
          </cell>
          <cell r="E5280" t="str">
            <v>Мазатлан</v>
          </cell>
          <cell r="F5280" t="str">
            <v>Mazatlan</v>
          </cell>
          <cell r="G5280" t="str">
            <v>-7.0</v>
          </cell>
          <cell r="H5280" t="str">
            <v>Мексика</v>
          </cell>
          <cell r="I5280" t="str">
            <v>Mexico</v>
          </cell>
          <cell r="J5280" t="str">
            <v>MX</v>
          </cell>
          <cell r="K5280" t="str">
            <v>23.161356</v>
          </cell>
          <cell r="L5280" t="str">
            <v>-106.266072</v>
          </cell>
          <cell r="M5280">
            <v>2700</v>
          </cell>
          <cell r="N5280">
            <v>12</v>
          </cell>
        </row>
        <row r="5281">
          <cell r="A5281" t="str">
            <v>MZU</v>
          </cell>
          <cell r="B5281" t="str">
            <v>VEMZ</v>
          </cell>
          <cell r="C5281" t="str">
            <v>Музаффарпур</v>
          </cell>
          <cell r="D5281" t="str">
            <v>Muzaffarpur</v>
          </cell>
          <cell r="E5281" t="str">
            <v>Музаффарпур</v>
          </cell>
          <cell r="F5281" t="str">
            <v>Muzaffarpur</v>
          </cell>
          <cell r="G5281" t="str">
            <v>-5.5</v>
          </cell>
          <cell r="H5281" t="str">
            <v>Индия</v>
          </cell>
          <cell r="I5281" t="str">
            <v>India</v>
          </cell>
          <cell r="J5281" t="str">
            <v>IN</v>
          </cell>
          <cell r="K5281" t="str">
            <v>26.119089</v>
          </cell>
          <cell r="L5281" t="str">
            <v>85.313664</v>
          </cell>
          <cell r="M5281">
            <v>1219</v>
          </cell>
          <cell r="N5281">
            <v>53</v>
          </cell>
        </row>
        <row r="5282">
          <cell r="A5282" t="str">
            <v>MZV</v>
          </cell>
          <cell r="B5282" t="str">
            <v>WBMU</v>
          </cell>
          <cell r="D5282" t="str">
            <v>Mulu, Sarawak</v>
          </cell>
          <cell r="F5282" t="str">
            <v>Mulu, Sarawak</v>
          </cell>
          <cell r="G5282" t="str">
            <v>+8.0</v>
          </cell>
          <cell r="H5282" t="str">
            <v>Малайзия</v>
          </cell>
          <cell r="I5282" t="str">
            <v>Malaysia</v>
          </cell>
          <cell r="J5282" t="str">
            <v>MY</v>
          </cell>
          <cell r="K5282" t="str">
            <v>4.050556</v>
          </cell>
          <cell r="L5282" t="str">
            <v>114.809167</v>
          </cell>
          <cell r="M5282">
            <v>1500</v>
          </cell>
          <cell r="N5282">
            <v>24</v>
          </cell>
        </row>
        <row r="5283">
          <cell r="A5283" t="str">
            <v>MZW</v>
          </cell>
          <cell r="B5283" t="str">
            <v>MHLM</v>
          </cell>
          <cell r="D5283" t="str">
            <v>Mechria</v>
          </cell>
          <cell r="F5283" t="str">
            <v>Mechria</v>
          </cell>
          <cell r="G5283" t="str">
            <v>+1.0</v>
          </cell>
          <cell r="H5283" t="str">
            <v>Алжир</v>
          </cell>
          <cell r="I5283" t="str">
            <v>Algeria</v>
          </cell>
          <cell r="J5283" t="str">
            <v>DZ</v>
          </cell>
          <cell r="K5283" t="str">
            <v>33.55</v>
          </cell>
          <cell r="L5283" t="str">
            <v>-0.28333333333333</v>
          </cell>
        </row>
        <row r="5284">
          <cell r="A5284" t="str">
            <v>MZX</v>
          </cell>
          <cell r="C5284" t="str">
            <v>Мена</v>
          </cell>
          <cell r="D5284" t="str">
            <v>Mena</v>
          </cell>
          <cell r="E5284" t="str">
            <v>Мена</v>
          </cell>
          <cell r="F5284" t="str">
            <v>Mena</v>
          </cell>
          <cell r="G5284" t="str">
            <v>-3.0</v>
          </cell>
          <cell r="H5284" t="str">
            <v>Эфиопия</v>
          </cell>
          <cell r="I5284" t="str">
            <v>Ethiopia</v>
          </cell>
          <cell r="J5284" t="str">
            <v>ET</v>
          </cell>
          <cell r="K5284" t="str">
            <v>6.400</v>
          </cell>
          <cell r="L5284" t="str">
            <v>39.833</v>
          </cell>
          <cell r="M5284">
            <v>1000</v>
          </cell>
          <cell r="N5284">
            <v>1274</v>
          </cell>
        </row>
        <row r="5285">
          <cell r="A5285" t="str">
            <v>MZY</v>
          </cell>
          <cell r="B5285" t="str">
            <v>FAMO</v>
          </cell>
          <cell r="C5285" t="str">
            <v>Залив Моссел</v>
          </cell>
          <cell r="D5285" t="str">
            <v>Mossel Bay</v>
          </cell>
          <cell r="E5285" t="str">
            <v>Залив Моссел</v>
          </cell>
          <cell r="F5285" t="str">
            <v>Mossel Bay</v>
          </cell>
          <cell r="G5285" t="str">
            <v>+2.0</v>
          </cell>
          <cell r="H5285" t="str">
            <v>ЮАР</v>
          </cell>
          <cell r="I5285" t="str">
            <v>South Africa</v>
          </cell>
          <cell r="J5285" t="str">
            <v>ZA</v>
          </cell>
          <cell r="K5285" t="str">
            <v>-34.158611</v>
          </cell>
          <cell r="L5285" t="str">
            <v>22.055278</v>
          </cell>
          <cell r="N5285">
            <v>152</v>
          </cell>
        </row>
        <row r="5286">
          <cell r="A5286" t="str">
            <v>MZZ</v>
          </cell>
          <cell r="B5286" t="str">
            <v>KMZZ</v>
          </cell>
          <cell r="D5286" t="str">
            <v>Marion</v>
          </cell>
          <cell r="F5286" t="str">
            <v>Marion</v>
          </cell>
          <cell r="G5286" t="str">
            <v>-5.0</v>
          </cell>
          <cell r="H5286" t="str">
            <v>США</v>
          </cell>
          <cell r="I5286" t="str">
            <v>United States</v>
          </cell>
          <cell r="J5286" t="str">
            <v>US</v>
          </cell>
          <cell r="K5286" t="str">
            <v>40.489864</v>
          </cell>
          <cell r="L5286" t="str">
            <v>-85.679732</v>
          </cell>
          <cell r="M5286">
            <v>1585</v>
          </cell>
          <cell r="N5286">
            <v>262</v>
          </cell>
        </row>
        <row r="5287">
          <cell r="A5287" t="str">
            <v>NAA</v>
          </cell>
          <cell r="B5287" t="str">
            <v>YNBR</v>
          </cell>
          <cell r="D5287" t="str">
            <v>Narrabri</v>
          </cell>
          <cell r="F5287" t="str">
            <v>Narrabri</v>
          </cell>
          <cell r="G5287" t="str">
            <v>-10.0</v>
          </cell>
          <cell r="H5287" t="str">
            <v>Австралия</v>
          </cell>
          <cell r="I5287" t="str">
            <v>Australia</v>
          </cell>
          <cell r="J5287" t="str">
            <v>AU</v>
          </cell>
          <cell r="K5287" t="str">
            <v>-30.319167</v>
          </cell>
          <cell r="L5287" t="str">
            <v>149.827222</v>
          </cell>
          <cell r="M5287">
            <v>1524</v>
          </cell>
          <cell r="N5287">
            <v>240</v>
          </cell>
        </row>
        <row r="5288">
          <cell r="A5288" t="str">
            <v>NAB</v>
          </cell>
          <cell r="C5288" t="str">
            <v>Олбани NAS</v>
          </cell>
          <cell r="D5288" t="str">
            <v>Albany NAS</v>
          </cell>
          <cell r="E5288" t="str">
            <v>Олбани</v>
          </cell>
          <cell r="F5288" t="str">
            <v>Albany</v>
          </cell>
          <cell r="G5288" t="str">
            <v>-8.0</v>
          </cell>
          <cell r="H5288" t="str">
            <v>США</v>
          </cell>
          <cell r="I5288" t="str">
            <v>United States</v>
          </cell>
          <cell r="J5288" t="str">
            <v>US</v>
          </cell>
          <cell r="K5288" t="str">
            <v>47.85</v>
          </cell>
          <cell r="L5288" t="str">
            <v>55.833333333333</v>
          </cell>
        </row>
        <row r="5289">
          <cell r="A5289" t="str">
            <v>NAC</v>
          </cell>
          <cell r="B5289" t="str">
            <v>YNRC</v>
          </cell>
          <cell r="D5289" t="str">
            <v>Naracoorte</v>
          </cell>
          <cell r="F5289" t="str">
            <v>Naracoorte</v>
          </cell>
          <cell r="G5289" t="str">
            <v>-9.5</v>
          </cell>
          <cell r="H5289" t="str">
            <v>Австралия</v>
          </cell>
          <cell r="I5289" t="str">
            <v>Australia</v>
          </cell>
          <cell r="J5289" t="str">
            <v>AU</v>
          </cell>
          <cell r="K5289" t="str">
            <v>-36.985278</v>
          </cell>
          <cell r="L5289" t="str">
            <v>140.725000</v>
          </cell>
          <cell r="M5289">
            <v>1049</v>
          </cell>
          <cell r="N5289">
            <v>52</v>
          </cell>
        </row>
        <row r="5290">
          <cell r="A5290" t="str">
            <v>NAD</v>
          </cell>
          <cell r="C5290" t="str">
            <v>Маканал</v>
          </cell>
          <cell r="D5290" t="str">
            <v>Macanal</v>
          </cell>
          <cell r="E5290" t="str">
            <v>Маканал</v>
          </cell>
          <cell r="F5290" t="str">
            <v>Macanal</v>
          </cell>
          <cell r="G5290" t="str">
            <v>+5.0</v>
          </cell>
          <cell r="H5290" t="str">
            <v>Колумбия</v>
          </cell>
          <cell r="I5290" t="str">
            <v>Colombia</v>
          </cell>
          <cell r="J5290" t="str">
            <v>CO</v>
          </cell>
          <cell r="K5290" t="str">
            <v>2.567</v>
          </cell>
          <cell r="L5290" t="str">
            <v>-67.583</v>
          </cell>
        </row>
        <row r="5291">
          <cell r="A5291" t="str">
            <v>NAE</v>
          </cell>
          <cell r="B5291" t="str">
            <v>DBBN</v>
          </cell>
          <cell r="C5291" t="str">
            <v>Натитингу</v>
          </cell>
          <cell r="D5291" t="str">
            <v>Natitingou</v>
          </cell>
          <cell r="E5291" t="str">
            <v>Натитингу</v>
          </cell>
          <cell r="F5291" t="str">
            <v>Natitingou</v>
          </cell>
          <cell r="G5291" t="str">
            <v>-1.0</v>
          </cell>
          <cell r="H5291" t="str">
            <v>Бенин</v>
          </cell>
          <cell r="I5291" t="str">
            <v>Benin</v>
          </cell>
          <cell r="J5291" t="str">
            <v>BJ</v>
          </cell>
          <cell r="K5291" t="str">
            <v>10.376944</v>
          </cell>
          <cell r="L5291" t="str">
            <v>1.360278</v>
          </cell>
          <cell r="M5291">
            <v>1200</v>
          </cell>
          <cell r="N5291">
            <v>430</v>
          </cell>
        </row>
        <row r="5292">
          <cell r="A5292" t="str">
            <v>NAF</v>
          </cell>
          <cell r="C5292" t="str">
            <v>Банаина</v>
          </cell>
          <cell r="D5292" t="str">
            <v>Banaina</v>
          </cell>
          <cell r="E5292" t="str">
            <v>Банаина</v>
          </cell>
          <cell r="F5292" t="str">
            <v>Banaina</v>
          </cell>
          <cell r="G5292" t="str">
            <v>-8.0</v>
          </cell>
          <cell r="H5292" t="str">
            <v>Индонезия</v>
          </cell>
          <cell r="I5292" t="str">
            <v>Indonesia</v>
          </cell>
          <cell r="J5292" t="str">
            <v>ID</v>
          </cell>
          <cell r="K5292" t="str">
            <v>2.750</v>
          </cell>
          <cell r="L5292" t="str">
            <v>117.050</v>
          </cell>
        </row>
        <row r="5293">
          <cell r="A5293" t="str">
            <v>NAG</v>
          </cell>
          <cell r="B5293" t="str">
            <v>VANP</v>
          </cell>
          <cell r="D5293" t="str">
            <v>Sonegaon</v>
          </cell>
          <cell r="E5293" t="str">
            <v>Нагпур</v>
          </cell>
          <cell r="F5293" t="str">
            <v>Nagpur</v>
          </cell>
          <cell r="G5293" t="str">
            <v>+5.5</v>
          </cell>
          <cell r="H5293" t="str">
            <v>Индия</v>
          </cell>
          <cell r="I5293" t="str">
            <v>India</v>
          </cell>
          <cell r="J5293" t="str">
            <v>IN</v>
          </cell>
          <cell r="K5293" t="str">
            <v>21.092192</v>
          </cell>
          <cell r="L5293" t="str">
            <v>79.047183</v>
          </cell>
          <cell r="M5293">
            <v>3200</v>
          </cell>
          <cell r="N5293">
            <v>315</v>
          </cell>
        </row>
        <row r="5294">
          <cell r="A5294" t="str">
            <v>NAH</v>
          </cell>
          <cell r="B5294" t="str">
            <v>WAMH</v>
          </cell>
          <cell r="D5294" t="str">
            <v>Naha</v>
          </cell>
          <cell r="F5294" t="str">
            <v>Naha</v>
          </cell>
          <cell r="G5294" t="str">
            <v>+8.0</v>
          </cell>
          <cell r="H5294" t="str">
            <v>Индонезия</v>
          </cell>
          <cell r="I5294" t="str">
            <v>Indonesia</v>
          </cell>
          <cell r="J5294" t="str">
            <v>ID</v>
          </cell>
          <cell r="K5294" t="str">
            <v>3.683214</v>
          </cell>
          <cell r="L5294" t="str">
            <v>125.528019</v>
          </cell>
          <cell r="M5294">
            <v>850</v>
          </cell>
          <cell r="N5294">
            <v>5</v>
          </cell>
        </row>
        <row r="5295">
          <cell r="A5295" t="str">
            <v>NAI</v>
          </cell>
          <cell r="B5295" t="str">
            <v>SYAN</v>
          </cell>
          <cell r="C5295" t="str">
            <v>Аннаи</v>
          </cell>
          <cell r="D5295" t="str">
            <v>Annai</v>
          </cell>
          <cell r="E5295" t="str">
            <v>Аннаи</v>
          </cell>
          <cell r="F5295" t="str">
            <v>Annai</v>
          </cell>
          <cell r="G5295" t="str">
            <v>+3.0</v>
          </cell>
          <cell r="H5295" t="str">
            <v>Гайана</v>
          </cell>
          <cell r="I5295" t="str">
            <v>Guyana</v>
          </cell>
          <cell r="J5295" t="str">
            <v>GY</v>
          </cell>
          <cell r="K5295" t="str">
            <v>3.959442</v>
          </cell>
          <cell r="L5295" t="str">
            <v>-59.124168</v>
          </cell>
          <cell r="M5295">
            <v>975</v>
          </cell>
          <cell r="N5295">
            <v>92</v>
          </cell>
        </row>
        <row r="5296">
          <cell r="A5296" t="str">
            <v>NAJ</v>
          </cell>
          <cell r="B5296" t="str">
            <v>UBBN</v>
          </cell>
          <cell r="C5296" t="str">
            <v>Нахичевань</v>
          </cell>
          <cell r="D5296" t="str">
            <v>Nakhichevan</v>
          </cell>
          <cell r="E5296" t="str">
            <v>Нахичевань</v>
          </cell>
          <cell r="F5296" t="str">
            <v>Nakhichevan</v>
          </cell>
          <cell r="G5296" t="str">
            <v>+3.5</v>
          </cell>
          <cell r="H5296" t="str">
            <v>Азербайджан</v>
          </cell>
          <cell r="I5296" t="str">
            <v>Azerbaijan</v>
          </cell>
          <cell r="J5296" t="str">
            <v>AZ</v>
          </cell>
          <cell r="K5296" t="str">
            <v>39.188806</v>
          </cell>
          <cell r="L5296" t="str">
            <v>45.458442</v>
          </cell>
          <cell r="N5296">
            <v>873</v>
          </cell>
        </row>
        <row r="5297">
          <cell r="A5297" t="str">
            <v>NAK</v>
          </cell>
          <cell r="B5297" t="str">
            <v>VTUQ</v>
          </cell>
          <cell r="C5297" t="str">
            <v>Накхон Ратчасима</v>
          </cell>
          <cell r="D5297" t="str">
            <v>Nakhon Ratchasima</v>
          </cell>
          <cell r="E5297" t="str">
            <v>Натхон Ратчасима</v>
          </cell>
          <cell r="F5297" t="str">
            <v>Nakhon Ratchasima</v>
          </cell>
          <cell r="G5297" t="str">
            <v>+7.0</v>
          </cell>
          <cell r="H5297" t="str">
            <v>Таиланд</v>
          </cell>
          <cell r="I5297" t="str">
            <v>Thailand</v>
          </cell>
          <cell r="J5297" t="str">
            <v>TH</v>
          </cell>
          <cell r="K5297" t="str">
            <v>14.949497</v>
          </cell>
          <cell r="L5297" t="str">
            <v>102.312736</v>
          </cell>
          <cell r="M5297">
            <v>3001</v>
          </cell>
          <cell r="N5297">
            <v>233</v>
          </cell>
        </row>
        <row r="5298">
          <cell r="A5298" t="str">
            <v>NAL</v>
          </cell>
          <cell r="B5298" t="str">
            <v>URMN</v>
          </cell>
          <cell r="C5298" t="str">
            <v>Нальчик</v>
          </cell>
          <cell r="D5298" t="str">
            <v>Nalchik</v>
          </cell>
          <cell r="E5298" t="str">
            <v>Нальчик</v>
          </cell>
          <cell r="F5298" t="str">
            <v>Nalchik</v>
          </cell>
          <cell r="G5298" t="str">
            <v>+3.0</v>
          </cell>
          <cell r="H5298" t="str">
            <v>Россия</v>
          </cell>
          <cell r="I5298" t="str">
            <v>Russian Federation</v>
          </cell>
          <cell r="J5298" t="str">
            <v>RU</v>
          </cell>
          <cell r="K5298" t="str">
            <v>43.512856</v>
          </cell>
          <cell r="L5298" t="str">
            <v>43.636583</v>
          </cell>
          <cell r="N5298">
            <v>446</v>
          </cell>
        </row>
        <row r="5299">
          <cell r="A5299" t="str">
            <v>NAM</v>
          </cell>
          <cell r="B5299" t="str">
            <v>WAPR</v>
          </cell>
          <cell r="C5299" t="str">
            <v>Намлеа</v>
          </cell>
          <cell r="D5299" t="str">
            <v>Namlea</v>
          </cell>
          <cell r="E5299" t="str">
            <v>Намлеа</v>
          </cell>
          <cell r="F5299" t="str">
            <v>Namlea</v>
          </cell>
          <cell r="G5299" t="str">
            <v>+8.0</v>
          </cell>
          <cell r="H5299" t="str">
            <v>Индонезия</v>
          </cell>
          <cell r="I5299" t="str">
            <v>Indonesia</v>
          </cell>
          <cell r="J5299" t="str">
            <v>ID</v>
          </cell>
          <cell r="K5299" t="str">
            <v>-3.250</v>
          </cell>
          <cell r="L5299" t="str">
            <v>127.083</v>
          </cell>
          <cell r="M5299">
            <v>1435</v>
          </cell>
          <cell r="N5299">
            <v>33</v>
          </cell>
        </row>
        <row r="5300">
          <cell r="A5300" t="str">
            <v>NAN</v>
          </cell>
          <cell r="B5300" t="str">
            <v>NFFN</v>
          </cell>
          <cell r="D5300" t="str">
            <v>Nadi International</v>
          </cell>
          <cell r="E5300" t="str">
            <v>Фиджи-Нади</v>
          </cell>
          <cell r="F5300" t="str">
            <v>Nadi</v>
          </cell>
          <cell r="G5300" t="str">
            <v>+12.0</v>
          </cell>
          <cell r="H5300" t="str">
            <v>Фиджи</v>
          </cell>
          <cell r="I5300" t="str">
            <v>Fiji</v>
          </cell>
          <cell r="J5300" t="str">
            <v>FJ</v>
          </cell>
          <cell r="K5300" t="str">
            <v>-17.755392</v>
          </cell>
          <cell r="L5300" t="str">
            <v>177.443378</v>
          </cell>
          <cell r="M5300">
            <v>3200</v>
          </cell>
          <cell r="N5300">
            <v>18</v>
          </cell>
        </row>
        <row r="5301">
          <cell r="A5301" t="str">
            <v>NAO</v>
          </cell>
          <cell r="B5301" t="str">
            <v>ZUNC</v>
          </cell>
          <cell r="C5301" t="str">
            <v>Наньчон</v>
          </cell>
          <cell r="D5301" t="str">
            <v>Nanchong</v>
          </cell>
          <cell r="E5301" t="str">
            <v>Наньчон</v>
          </cell>
          <cell r="F5301" t="str">
            <v>Nanchong</v>
          </cell>
          <cell r="G5301" t="str">
            <v>-8.0</v>
          </cell>
          <cell r="H5301" t="str">
            <v>Китай</v>
          </cell>
          <cell r="I5301" t="str">
            <v>China</v>
          </cell>
          <cell r="J5301" t="str">
            <v>CN</v>
          </cell>
          <cell r="K5301" t="str">
            <v>30.754</v>
          </cell>
          <cell r="L5301" t="str">
            <v>106.062</v>
          </cell>
        </row>
        <row r="5302">
          <cell r="A5302" t="str">
            <v>NAP</v>
          </cell>
          <cell r="B5302" t="str">
            <v>LIRN</v>
          </cell>
          <cell r="D5302" t="str">
            <v>Capodichino</v>
          </cell>
          <cell r="F5302" t="str">
            <v>Napoli</v>
          </cell>
          <cell r="G5302" t="str">
            <v>+1.0</v>
          </cell>
          <cell r="H5302" t="str">
            <v>Италия</v>
          </cell>
          <cell r="I5302" t="str">
            <v>Italy</v>
          </cell>
          <cell r="J5302" t="str">
            <v>IT</v>
          </cell>
          <cell r="K5302" t="str">
            <v>40.886033</v>
          </cell>
          <cell r="L5302" t="str">
            <v>14.290781</v>
          </cell>
          <cell r="M5302">
            <v>2195</v>
          </cell>
          <cell r="N5302">
            <v>90</v>
          </cell>
        </row>
        <row r="5303">
          <cell r="A5303" t="str">
            <v>NAQ</v>
          </cell>
          <cell r="B5303" t="str">
            <v>BGQQ</v>
          </cell>
          <cell r="D5303" t="str">
            <v>Qaanaaq</v>
          </cell>
          <cell r="F5303" t="str">
            <v>Qaanaaq</v>
          </cell>
          <cell r="G5303" t="str">
            <v>+0.0</v>
          </cell>
          <cell r="H5303" t="str">
            <v>Гренландия</v>
          </cell>
          <cell r="I5303" t="str">
            <v>Greenland</v>
          </cell>
          <cell r="J5303" t="str">
            <v>GL</v>
          </cell>
          <cell r="K5303" t="str">
            <v>77.488650</v>
          </cell>
          <cell r="L5303" t="str">
            <v>-69.388731</v>
          </cell>
          <cell r="N5303">
            <v>16</v>
          </cell>
        </row>
        <row r="5304">
          <cell r="A5304" t="str">
            <v>NAR</v>
          </cell>
          <cell r="B5304" t="str">
            <v>SKPN</v>
          </cell>
          <cell r="C5304" t="str">
            <v>Наре</v>
          </cell>
          <cell r="D5304" t="str">
            <v>Nare</v>
          </cell>
          <cell r="E5304" t="str">
            <v>Наре</v>
          </cell>
          <cell r="F5304" t="str">
            <v>Nare</v>
          </cell>
          <cell r="G5304" t="str">
            <v>+5.0</v>
          </cell>
          <cell r="H5304" t="str">
            <v>Колумбия</v>
          </cell>
          <cell r="I5304" t="str">
            <v>Colombia</v>
          </cell>
          <cell r="J5304" t="str">
            <v>CO</v>
          </cell>
          <cell r="K5304" t="str">
            <v>6.210019</v>
          </cell>
          <cell r="L5304" t="str">
            <v>-74.590589</v>
          </cell>
          <cell r="M5304">
            <v>1157</v>
          </cell>
          <cell r="N5304">
            <v>145</v>
          </cell>
        </row>
        <row r="5305">
          <cell r="A5305" t="str">
            <v>NAS</v>
          </cell>
          <cell r="B5305" t="str">
            <v>MYNN</v>
          </cell>
          <cell r="D5305" t="str">
            <v>Nassau International</v>
          </cell>
          <cell r="F5305" t="str">
            <v>Nassau</v>
          </cell>
          <cell r="G5305" t="str">
            <v>-5.0</v>
          </cell>
          <cell r="H5305" t="str">
            <v>Багамские острова</v>
          </cell>
          <cell r="I5305" t="str">
            <v>Bahamas</v>
          </cell>
          <cell r="J5305" t="str">
            <v>BS</v>
          </cell>
          <cell r="K5305" t="str">
            <v>25.038958</v>
          </cell>
          <cell r="L5305" t="str">
            <v>-77.466231</v>
          </cell>
          <cell r="M5305">
            <v>3358</v>
          </cell>
          <cell r="N5305">
            <v>5</v>
          </cell>
        </row>
        <row r="5306">
          <cell r="A5306" t="str">
            <v>NAT</v>
          </cell>
          <cell r="B5306" t="str">
            <v>SBNT</v>
          </cell>
          <cell r="D5306" t="str">
            <v>Augusto Severo</v>
          </cell>
          <cell r="E5306" t="str">
            <v>Наталь</v>
          </cell>
          <cell r="F5306" t="str">
            <v>Natal</v>
          </cell>
          <cell r="G5306" t="str">
            <v>+3.0</v>
          </cell>
          <cell r="H5306" t="str">
            <v>Бразилия</v>
          </cell>
          <cell r="I5306" t="str">
            <v>Brazil</v>
          </cell>
          <cell r="J5306" t="str">
            <v>BR</v>
          </cell>
          <cell r="K5306" t="str">
            <v>-5.911417</v>
          </cell>
          <cell r="L5306" t="str">
            <v>-35.247717</v>
          </cell>
          <cell r="M5306">
            <v>2268</v>
          </cell>
          <cell r="N5306">
            <v>52</v>
          </cell>
        </row>
        <row r="5307">
          <cell r="A5307" t="str">
            <v>NAU</v>
          </cell>
          <cell r="B5307" t="str">
            <v>NTGN</v>
          </cell>
          <cell r="D5307" t="str">
            <v>Napuka Island</v>
          </cell>
          <cell r="F5307" t="str">
            <v>Napuka Island</v>
          </cell>
          <cell r="G5307" t="str">
            <v>+10.0</v>
          </cell>
          <cell r="H5307" t="str">
            <v>Французская Полинезия</v>
          </cell>
          <cell r="I5307" t="str">
            <v>French Polynesia</v>
          </cell>
          <cell r="J5307" t="str">
            <v>PF</v>
          </cell>
          <cell r="K5307" t="str">
            <v>-14.176783</v>
          </cell>
          <cell r="L5307" t="str">
            <v>-141.267264</v>
          </cell>
          <cell r="M5307">
            <v>1250</v>
          </cell>
          <cell r="N5307">
            <v>2</v>
          </cell>
        </row>
        <row r="5308">
          <cell r="A5308" t="str">
            <v>NAV</v>
          </cell>
          <cell r="C5308" t="str">
            <v>Невсехир</v>
          </cell>
          <cell r="D5308" t="str">
            <v>Nevsehir</v>
          </cell>
          <cell r="E5308" t="str">
            <v>Невсехир</v>
          </cell>
          <cell r="F5308" t="str">
            <v>Nevsehir</v>
          </cell>
          <cell r="G5308" t="str">
            <v>+0.0</v>
          </cell>
          <cell r="H5308" t="str">
            <v>Турция</v>
          </cell>
          <cell r="I5308" t="str">
            <v>Turkey</v>
          </cell>
          <cell r="J5308" t="str">
            <v>TR</v>
          </cell>
          <cell r="K5308" t="str">
            <v>38.626</v>
          </cell>
          <cell r="L5308" t="str">
            <v>34.717</v>
          </cell>
        </row>
        <row r="5309">
          <cell r="A5309" t="str">
            <v>NAW</v>
          </cell>
          <cell r="B5309" t="str">
            <v>VTSC</v>
          </cell>
          <cell r="C5309" t="str">
            <v>Наратхиват</v>
          </cell>
          <cell r="D5309" t="str">
            <v>Narathiwat</v>
          </cell>
          <cell r="E5309" t="str">
            <v>Наративат</v>
          </cell>
          <cell r="F5309" t="str">
            <v>Narathiwat</v>
          </cell>
          <cell r="G5309" t="str">
            <v>-7.0</v>
          </cell>
          <cell r="H5309" t="str">
            <v>Таиланд</v>
          </cell>
          <cell r="I5309" t="str">
            <v>Thailand</v>
          </cell>
          <cell r="J5309" t="str">
            <v>TH</v>
          </cell>
          <cell r="K5309" t="str">
            <v>6.519922</v>
          </cell>
          <cell r="L5309" t="str">
            <v>101.743400</v>
          </cell>
          <cell r="M5309">
            <v>2005</v>
          </cell>
          <cell r="N5309">
            <v>5</v>
          </cell>
        </row>
        <row r="5310">
          <cell r="A5310" t="str">
            <v>NAX</v>
          </cell>
          <cell r="B5310" t="str">
            <v>PHJR</v>
          </cell>
          <cell r="D5310" t="str">
            <v>Barbers Point</v>
          </cell>
          <cell r="F5310" t="str">
            <v>Barbers Point</v>
          </cell>
          <cell r="G5310" t="str">
            <v>-10.0</v>
          </cell>
          <cell r="H5310" t="str">
            <v>США</v>
          </cell>
          <cell r="I5310" t="str">
            <v>United States</v>
          </cell>
          <cell r="J5310" t="str">
            <v>US</v>
          </cell>
          <cell r="K5310" t="str">
            <v>21.307354</v>
          </cell>
          <cell r="L5310" t="str">
            <v>-158.070302</v>
          </cell>
          <cell r="M5310">
            <v>2591</v>
          </cell>
          <cell r="N5310">
            <v>9</v>
          </cell>
        </row>
        <row r="5311">
          <cell r="A5311" t="str">
            <v>NAY</v>
          </cell>
          <cell r="B5311" t="str">
            <v>ZBNY</v>
          </cell>
          <cell r="D5311" t="str">
            <v>Nanyuan Airport</v>
          </cell>
          <cell r="E5311" t="str">
            <v>Пекин</v>
          </cell>
          <cell r="F5311" t="str">
            <v>Beijing</v>
          </cell>
          <cell r="G5311" t="str">
            <v>+8.0</v>
          </cell>
          <cell r="H5311" t="str">
            <v>Китай</v>
          </cell>
          <cell r="I5311" t="str">
            <v>China</v>
          </cell>
          <cell r="J5311" t="str">
            <v>CN</v>
          </cell>
          <cell r="K5311" t="str">
            <v>39.779444</v>
          </cell>
          <cell r="L5311" t="str">
            <v>116.386389</v>
          </cell>
        </row>
        <row r="5312">
          <cell r="A5312" t="str">
            <v>NAZ</v>
          </cell>
          <cell r="B5312" t="str">
            <v>OINZ</v>
          </cell>
          <cell r="D5312" t="str">
            <v>Nana</v>
          </cell>
          <cell r="F5312" t="str">
            <v>Star Habour</v>
          </cell>
          <cell r="G5312" t="str">
            <v>+0.0</v>
          </cell>
          <cell r="H5312" t="str">
            <v>Соломоновы острова</v>
          </cell>
          <cell r="I5312" t="str">
            <v>Solomon Islands</v>
          </cell>
          <cell r="J5312" t="str">
            <v>SB</v>
          </cell>
          <cell r="K5312" t="str">
            <v>-10.783333333333</v>
          </cell>
          <cell r="L5312" t="str">
            <v>162.3</v>
          </cell>
        </row>
        <row r="5313">
          <cell r="A5313" t="str">
            <v>NBA</v>
          </cell>
          <cell r="D5313" t="str">
            <v>Nambaiyufa</v>
          </cell>
          <cell r="F5313" t="str">
            <v>Nambaiyufa</v>
          </cell>
          <cell r="G5313" t="str">
            <v>-10.0</v>
          </cell>
          <cell r="H5313" t="str">
            <v>Папуа - Новая Гвинея</v>
          </cell>
          <cell r="I5313" t="str">
            <v>Papua New Guinea</v>
          </cell>
          <cell r="J5313" t="str">
            <v>PG</v>
          </cell>
          <cell r="K5313" t="str">
            <v>-6.233</v>
          </cell>
          <cell r="L5313" t="str">
            <v>145.233</v>
          </cell>
          <cell r="M5313">
            <v>495</v>
          </cell>
          <cell r="N5313">
            <v>1676</v>
          </cell>
        </row>
        <row r="5314">
          <cell r="A5314" t="str">
            <v>NBB</v>
          </cell>
          <cell r="C5314" t="str">
            <v>Барранкоминас</v>
          </cell>
          <cell r="D5314" t="str">
            <v>Barrancominas</v>
          </cell>
          <cell r="E5314" t="str">
            <v>Барранкоминас</v>
          </cell>
          <cell r="F5314" t="str">
            <v>Barrancominas</v>
          </cell>
          <cell r="G5314" t="str">
            <v>+5.0</v>
          </cell>
          <cell r="H5314" t="str">
            <v>Колумбия</v>
          </cell>
          <cell r="I5314" t="str">
            <v>Colombia</v>
          </cell>
          <cell r="J5314" t="str">
            <v>CO</v>
          </cell>
          <cell r="K5314" t="str">
            <v>3.333</v>
          </cell>
          <cell r="L5314" t="str">
            <v>-70.317</v>
          </cell>
          <cell r="M5314">
            <v>880</v>
          </cell>
          <cell r="N5314">
            <v>457</v>
          </cell>
        </row>
        <row r="5315">
          <cell r="A5315" t="str">
            <v>NBC</v>
          </cell>
          <cell r="B5315" t="str">
            <v>UWKE</v>
          </cell>
          <cell r="C5315" t="str">
            <v>Набережные Челны</v>
          </cell>
          <cell r="D5315" t="str">
            <v>Naberevnye Chelny</v>
          </cell>
          <cell r="E5315" t="str">
            <v>Набережные Челны</v>
          </cell>
          <cell r="F5315" t="str">
            <v>Naberevnye Chelny</v>
          </cell>
          <cell r="G5315" t="str">
            <v>-2.0</v>
          </cell>
          <cell r="H5315" t="str">
            <v>Россия</v>
          </cell>
          <cell r="I5315" t="str">
            <v>Russian Federation</v>
          </cell>
          <cell r="J5315" t="str">
            <v>RU</v>
          </cell>
          <cell r="K5315" t="str">
            <v>55.564686</v>
          </cell>
          <cell r="L5315" t="str">
            <v>52.092511</v>
          </cell>
          <cell r="N5315">
            <v>196</v>
          </cell>
        </row>
        <row r="5316">
          <cell r="A5316" t="str">
            <v>NBG</v>
          </cell>
          <cell r="B5316" t="str">
            <v>KNBG</v>
          </cell>
          <cell r="D5316" t="str">
            <v>NAS/Alvin Callendar</v>
          </cell>
          <cell r="E5316" t="str">
            <v>Новый Орлеан</v>
          </cell>
          <cell r="F5316" t="str">
            <v>New Orleans</v>
          </cell>
          <cell r="G5316" t="str">
            <v>+6.0</v>
          </cell>
          <cell r="H5316" t="str">
            <v>США</v>
          </cell>
          <cell r="I5316" t="str">
            <v>United States</v>
          </cell>
          <cell r="J5316" t="str">
            <v>US</v>
          </cell>
          <cell r="K5316" t="str">
            <v>29.825333</v>
          </cell>
          <cell r="L5316" t="str">
            <v>-90.035000</v>
          </cell>
          <cell r="N5316">
            <v>1</v>
          </cell>
        </row>
        <row r="5317">
          <cell r="A5317" t="str">
            <v>NBH</v>
          </cell>
          <cell r="B5317" t="str">
            <v>YNHS</v>
          </cell>
          <cell r="C5317" t="str">
            <v>Намбука Хэдс</v>
          </cell>
          <cell r="D5317" t="str">
            <v>Nambucca Heads</v>
          </cell>
          <cell r="E5317" t="str">
            <v>Намбука Хэдс</v>
          </cell>
          <cell r="F5317" t="str">
            <v>Nambucca Heads</v>
          </cell>
          <cell r="G5317" t="str">
            <v>+10.0</v>
          </cell>
          <cell r="H5317" t="str">
            <v>Австралия</v>
          </cell>
          <cell r="I5317" t="str">
            <v>Australia</v>
          </cell>
          <cell r="J5317" t="str">
            <v>AU</v>
          </cell>
          <cell r="K5317" t="str">
            <v>-30.702778</v>
          </cell>
          <cell r="L5317" t="str">
            <v>152.978611</v>
          </cell>
          <cell r="N5317">
            <v>1</v>
          </cell>
        </row>
        <row r="5318">
          <cell r="A5318" t="str">
            <v>NBL</v>
          </cell>
          <cell r="B5318" t="str">
            <v>MPWN</v>
          </cell>
          <cell r="C5318" t="str">
            <v>Сан-Блас</v>
          </cell>
          <cell r="D5318" t="str">
            <v>San Blas</v>
          </cell>
          <cell r="E5318" t="str">
            <v>Сан-Блас</v>
          </cell>
          <cell r="F5318" t="str">
            <v>San Blas</v>
          </cell>
          <cell r="G5318" t="str">
            <v>+5.0</v>
          </cell>
          <cell r="H5318" t="str">
            <v>Панама</v>
          </cell>
          <cell r="I5318" t="str">
            <v>Panama</v>
          </cell>
          <cell r="J5318" t="str">
            <v>PA</v>
          </cell>
          <cell r="K5318" t="str">
            <v>9.250273</v>
          </cell>
          <cell r="L5318" t="str">
            <v>-78.118332</v>
          </cell>
          <cell r="N5318">
            <v>2</v>
          </cell>
        </row>
        <row r="5319">
          <cell r="A5319" t="str">
            <v>NBO</v>
          </cell>
          <cell r="B5319" t="str">
            <v>HKJK</v>
          </cell>
          <cell r="D5319" t="str">
            <v>Jomo Kenyatta International</v>
          </cell>
          <cell r="E5319" t="str">
            <v>Найроби</v>
          </cell>
          <cell r="F5319" t="str">
            <v>Nairobi</v>
          </cell>
          <cell r="G5319" t="str">
            <v>+3.0</v>
          </cell>
          <cell r="H5319" t="str">
            <v>Кения</v>
          </cell>
          <cell r="I5319" t="str">
            <v>Kenya</v>
          </cell>
          <cell r="J5319" t="str">
            <v>KE</v>
          </cell>
          <cell r="K5319" t="str">
            <v>-1.319242</v>
          </cell>
          <cell r="L5319" t="str">
            <v>36.927775</v>
          </cell>
          <cell r="M5319">
            <v>4117</v>
          </cell>
          <cell r="N5319">
            <v>1625</v>
          </cell>
        </row>
        <row r="5320">
          <cell r="A5320" t="str">
            <v>NBP</v>
          </cell>
          <cell r="B5320" t="str">
            <v>UGTB</v>
          </cell>
          <cell r="D5320" t="str">
            <v>Battery Pk City/N. Cov</v>
          </cell>
          <cell r="E5320" t="str">
            <v>Нью-Йорк</v>
          </cell>
          <cell r="F5320" t="str">
            <v>New York</v>
          </cell>
          <cell r="H5320" t="str">
            <v>Колумбия</v>
          </cell>
          <cell r="I5320" t="str">
            <v>Colombia</v>
          </cell>
          <cell r="J5320" t="str">
            <v>CO</v>
          </cell>
          <cell r="K5320">
            <v>40303</v>
          </cell>
          <cell r="L5320" t="str">
            <v>-70.483333333333</v>
          </cell>
        </row>
        <row r="5321">
          <cell r="A5321" t="str">
            <v>NBR</v>
          </cell>
          <cell r="D5321" t="str">
            <v>Nambour</v>
          </cell>
          <cell r="F5321" t="str">
            <v>Nambour</v>
          </cell>
          <cell r="G5321" t="str">
            <v>+0.0</v>
          </cell>
          <cell r="H5321" t="str">
            <v>Австралия</v>
          </cell>
          <cell r="I5321" t="str">
            <v>Australia</v>
          </cell>
          <cell r="J5321" t="str">
            <v>AU</v>
          </cell>
          <cell r="K5321" t="str">
            <v>-26.633</v>
          </cell>
          <cell r="L5321" t="str">
            <v>152.967</v>
          </cell>
        </row>
        <row r="5322">
          <cell r="A5322" t="str">
            <v>NBU</v>
          </cell>
          <cell r="B5322" t="str">
            <v>UGTB</v>
          </cell>
          <cell r="D5322" t="str">
            <v>NAS</v>
          </cell>
          <cell r="F5322" t="str">
            <v>Glenview</v>
          </cell>
          <cell r="G5322" t="str">
            <v>-6.0</v>
          </cell>
          <cell r="H5322" t="str">
            <v>США</v>
          </cell>
          <cell r="I5322" t="str">
            <v>United States</v>
          </cell>
          <cell r="J5322" t="str">
            <v>US</v>
          </cell>
          <cell r="K5322" t="str">
            <v>42.08333333</v>
          </cell>
          <cell r="L5322" t="str">
            <v>-87.81833333</v>
          </cell>
        </row>
        <row r="5323">
          <cell r="A5323" t="str">
            <v>NBV</v>
          </cell>
          <cell r="D5323" t="str">
            <v>Cana Brava</v>
          </cell>
          <cell r="F5323" t="str">
            <v>Cana Brava</v>
          </cell>
          <cell r="G5323" t="str">
            <v>+3.0</v>
          </cell>
          <cell r="H5323" t="str">
            <v>Бразилия</v>
          </cell>
          <cell r="I5323" t="str">
            <v>Brazil</v>
          </cell>
          <cell r="J5323" t="str">
            <v>BR</v>
          </cell>
          <cell r="K5323" t="str">
            <v>-13.533</v>
          </cell>
          <cell r="L5323" t="str">
            <v>-48.250</v>
          </cell>
          <cell r="M5323">
            <v>1225</v>
          </cell>
          <cell r="N5323">
            <v>417</v>
          </cell>
        </row>
        <row r="5324">
          <cell r="A5324" t="str">
            <v>NBW</v>
          </cell>
          <cell r="B5324" t="str">
            <v>MUGM</v>
          </cell>
          <cell r="D5324" t="str">
            <v>Guantanamo NAS</v>
          </cell>
          <cell r="E5324" t="str">
            <v>Гуантанамо</v>
          </cell>
          <cell r="F5324" t="str">
            <v>Guantanamo</v>
          </cell>
          <cell r="G5324" t="str">
            <v>-5.0</v>
          </cell>
          <cell r="H5324" t="str">
            <v>Куба</v>
          </cell>
          <cell r="I5324" t="str">
            <v>Cuba</v>
          </cell>
          <cell r="J5324" t="str">
            <v>CU</v>
          </cell>
          <cell r="K5324" t="str">
            <v>19.906458</v>
          </cell>
          <cell r="L5324" t="str">
            <v>-75.207056</v>
          </cell>
          <cell r="N5324">
            <v>17</v>
          </cell>
        </row>
        <row r="5325">
          <cell r="A5325" t="str">
            <v>NBX</v>
          </cell>
          <cell r="B5325" t="str">
            <v>WABI</v>
          </cell>
          <cell r="C5325" t="str">
            <v>Набире</v>
          </cell>
          <cell r="D5325" t="str">
            <v>Nabire</v>
          </cell>
          <cell r="E5325" t="str">
            <v>Набире</v>
          </cell>
          <cell r="F5325" t="str">
            <v>Nabire</v>
          </cell>
          <cell r="G5325" t="str">
            <v>+9.0</v>
          </cell>
          <cell r="H5325" t="str">
            <v>Индонезия</v>
          </cell>
          <cell r="I5325" t="str">
            <v>Indonesia</v>
          </cell>
          <cell r="J5325" t="str">
            <v>ID</v>
          </cell>
          <cell r="K5325" t="str">
            <v>-3.368183</v>
          </cell>
          <cell r="L5325" t="str">
            <v>135.496406</v>
          </cell>
          <cell r="M5325">
            <v>1150</v>
          </cell>
          <cell r="N5325">
            <v>6</v>
          </cell>
        </row>
        <row r="5326">
          <cell r="A5326" t="str">
            <v>NCA</v>
          </cell>
          <cell r="B5326" t="str">
            <v>MBNC</v>
          </cell>
          <cell r="C5326" t="str">
            <v>Норт-Кайкос</v>
          </cell>
          <cell r="D5326" t="str">
            <v>North Caicos</v>
          </cell>
          <cell r="E5326" t="str">
            <v>Норт-Кайкос</v>
          </cell>
          <cell r="F5326" t="str">
            <v>North Caicos</v>
          </cell>
          <cell r="G5326" t="str">
            <v>-5.0</v>
          </cell>
          <cell r="H5326" t="str">
            <v>Теркс и Кайкос</v>
          </cell>
          <cell r="I5326" t="str">
            <v>Turks and Caicos Islands</v>
          </cell>
          <cell r="J5326" t="str">
            <v>TC</v>
          </cell>
          <cell r="K5326" t="str">
            <v>21.917567</v>
          </cell>
          <cell r="L5326" t="str">
            <v>-71.939572</v>
          </cell>
          <cell r="M5326">
            <v>1305</v>
          </cell>
          <cell r="N5326">
            <v>3</v>
          </cell>
        </row>
        <row r="5327">
          <cell r="A5327" t="str">
            <v>NCG</v>
          </cell>
          <cell r="B5327" t="str">
            <v>MMCG</v>
          </cell>
          <cell r="D5327" t="str">
            <v>Nueva Casas Grandes</v>
          </cell>
          <cell r="F5327" t="str">
            <v>Paloma Grande</v>
          </cell>
          <cell r="G5327" t="str">
            <v>+6.0</v>
          </cell>
          <cell r="H5327" t="str">
            <v>Мексика</v>
          </cell>
          <cell r="I5327" t="str">
            <v>Mexico</v>
          </cell>
          <cell r="J5327" t="str">
            <v>MX</v>
          </cell>
          <cell r="K5327" t="str">
            <v>30.397439</v>
          </cell>
          <cell r="L5327" t="str">
            <v>-107.874969</v>
          </cell>
          <cell r="M5327">
            <v>1500</v>
          </cell>
          <cell r="N5327">
            <v>1478</v>
          </cell>
        </row>
        <row r="5328">
          <cell r="A5328" t="str">
            <v>NCH</v>
          </cell>
          <cell r="B5328" t="str">
            <v>HTNA</v>
          </cell>
          <cell r="C5328" t="str">
            <v>Начингвеа</v>
          </cell>
          <cell r="D5328" t="str">
            <v>Nachingwea</v>
          </cell>
          <cell r="E5328" t="str">
            <v>Начингвеа</v>
          </cell>
          <cell r="F5328" t="str">
            <v>Nachingwea</v>
          </cell>
          <cell r="G5328" t="str">
            <v>+3.0</v>
          </cell>
          <cell r="H5328" t="str">
            <v>Танзания</v>
          </cell>
          <cell r="I5328" t="str">
            <v>Tanzania</v>
          </cell>
          <cell r="J5328" t="str">
            <v>TZ</v>
          </cell>
          <cell r="K5328" t="str">
            <v>-10.357500</v>
          </cell>
          <cell r="L5328" t="str">
            <v>38.779167</v>
          </cell>
          <cell r="M5328">
            <v>1793</v>
          </cell>
          <cell r="N5328">
            <v>427</v>
          </cell>
        </row>
        <row r="5329">
          <cell r="A5329" t="str">
            <v>NCI</v>
          </cell>
          <cell r="B5329" t="str">
            <v>SKNC</v>
          </cell>
          <cell r="C5329" t="str">
            <v>Некокли</v>
          </cell>
          <cell r="D5329" t="str">
            <v>Necocli</v>
          </cell>
          <cell r="E5329" t="str">
            <v>Некокли</v>
          </cell>
          <cell r="F5329" t="str">
            <v>Necocli</v>
          </cell>
          <cell r="G5329" t="str">
            <v>+5.0</v>
          </cell>
          <cell r="H5329" t="str">
            <v>Колумбия</v>
          </cell>
          <cell r="I5329" t="str">
            <v>Colombia</v>
          </cell>
          <cell r="J5329" t="str">
            <v>CO</v>
          </cell>
          <cell r="K5329" t="str">
            <v>8.450000</v>
          </cell>
          <cell r="L5329" t="str">
            <v>-76.783333</v>
          </cell>
          <cell r="M5329">
            <v>893</v>
          </cell>
          <cell r="N5329">
            <v>40</v>
          </cell>
        </row>
        <row r="5330">
          <cell r="A5330" t="str">
            <v>NCL</v>
          </cell>
          <cell r="B5330" t="str">
            <v>EGNT</v>
          </cell>
          <cell r="D5330" t="str">
            <v>Newcastle Airport</v>
          </cell>
          <cell r="E5330" t="str">
            <v>Ньюкасл</v>
          </cell>
          <cell r="F5330" t="str">
            <v>Newcastle</v>
          </cell>
          <cell r="G5330" t="str">
            <v>+0.0</v>
          </cell>
          <cell r="H5330" t="str">
            <v>Великобритания</v>
          </cell>
          <cell r="I5330" t="str">
            <v>United Kingdom</v>
          </cell>
          <cell r="J5330" t="str">
            <v>GB</v>
          </cell>
          <cell r="K5330" t="str">
            <v>55.037500</v>
          </cell>
          <cell r="L5330" t="str">
            <v>-1.691667</v>
          </cell>
          <cell r="M5330">
            <v>2332</v>
          </cell>
          <cell r="N5330">
            <v>81</v>
          </cell>
        </row>
        <row r="5331">
          <cell r="A5331" t="str">
            <v>NCN</v>
          </cell>
          <cell r="D5331" t="str">
            <v>New Chenega</v>
          </cell>
          <cell r="F5331" t="str">
            <v>New Chenega</v>
          </cell>
          <cell r="G5331" t="str">
            <v>+9.0</v>
          </cell>
          <cell r="H5331" t="str">
            <v>США</v>
          </cell>
          <cell r="I5331" t="str">
            <v>United States</v>
          </cell>
          <cell r="J5331" t="str">
            <v>US</v>
          </cell>
          <cell r="K5331" t="str">
            <v>60.077306</v>
          </cell>
          <cell r="L5331" t="str">
            <v>-147.991889</v>
          </cell>
          <cell r="N5331">
            <v>22</v>
          </cell>
        </row>
        <row r="5332">
          <cell r="A5332" t="str">
            <v>NCO</v>
          </cell>
          <cell r="D5332" t="str">
            <v>NAS</v>
          </cell>
          <cell r="F5332" t="str">
            <v>Quonset Point</v>
          </cell>
          <cell r="G5332" t="str">
            <v>+0.0</v>
          </cell>
          <cell r="H5332" t="str">
            <v>США</v>
          </cell>
          <cell r="I5332" t="str">
            <v>United States</v>
          </cell>
          <cell r="J5332" t="str">
            <v>US</v>
          </cell>
          <cell r="K5332" t="str">
            <v>41.599546</v>
          </cell>
          <cell r="L5332" t="str">
            <v>-71.416722</v>
          </cell>
          <cell r="N5332">
            <v>5</v>
          </cell>
        </row>
        <row r="5333">
          <cell r="A5333" t="str">
            <v>NCP</v>
          </cell>
          <cell r="D5333" t="str">
            <v>Cubi Pt NAS</v>
          </cell>
          <cell r="F5333" t="str">
            <v>Luzon Is</v>
          </cell>
          <cell r="G5333" t="str">
            <v>+8.0</v>
          </cell>
          <cell r="H5333" t="str">
            <v>Филиппины</v>
          </cell>
          <cell r="I5333" t="str">
            <v>Philippines</v>
          </cell>
          <cell r="J5333" t="str">
            <v>PH</v>
          </cell>
          <cell r="K5333" t="str">
            <v>16.000</v>
          </cell>
          <cell r="L5333" t="str">
            <v>121.000</v>
          </cell>
          <cell r="M5333">
            <v>730</v>
          </cell>
          <cell r="N5333">
            <v>250</v>
          </cell>
        </row>
        <row r="5334">
          <cell r="A5334" t="str">
            <v>NCQ</v>
          </cell>
          <cell r="D5334" t="str">
            <v>Atlanta Nas</v>
          </cell>
          <cell r="F5334" t="str">
            <v>Marietta, GA</v>
          </cell>
          <cell r="G5334" t="str">
            <v>-5.0</v>
          </cell>
          <cell r="H5334" t="str">
            <v>США</v>
          </cell>
          <cell r="I5334" t="str">
            <v>United States</v>
          </cell>
          <cell r="J5334" t="str">
            <v>US</v>
          </cell>
          <cell r="K5334" t="str">
            <v>34.351111111111</v>
          </cell>
          <cell r="L5334" t="str">
            <v>-84.287222222222</v>
          </cell>
        </row>
        <row r="5335">
          <cell r="A5335" t="str">
            <v>NCR</v>
          </cell>
          <cell r="B5335" t="str">
            <v>KBUF</v>
          </cell>
          <cell r="C5335" t="str">
            <v>Сан Карлос</v>
          </cell>
          <cell r="D5335" t="str">
            <v>San Carlos</v>
          </cell>
          <cell r="E5335" t="str">
            <v>Сан Карлос</v>
          </cell>
          <cell r="F5335" t="str">
            <v>San Carlos</v>
          </cell>
          <cell r="G5335" t="str">
            <v>-6.0</v>
          </cell>
          <cell r="H5335" t="str">
            <v>Никарагуа</v>
          </cell>
          <cell r="I5335" t="str">
            <v>Nicaragua</v>
          </cell>
          <cell r="J5335" t="str">
            <v>NI</v>
          </cell>
          <cell r="K5335" t="str">
            <v>11.766666666667</v>
          </cell>
          <cell r="L5335" t="str">
            <v>-86.1</v>
          </cell>
        </row>
        <row r="5336">
          <cell r="A5336" t="str">
            <v>NCS</v>
          </cell>
          <cell r="B5336" t="str">
            <v>FANC</v>
          </cell>
          <cell r="C5336" t="str">
            <v>Ньюкасл</v>
          </cell>
          <cell r="D5336" t="str">
            <v>Newcastle</v>
          </cell>
          <cell r="E5336" t="str">
            <v>Ньюкасл</v>
          </cell>
          <cell r="F5336" t="str">
            <v>Newcastle</v>
          </cell>
          <cell r="G5336" t="str">
            <v>-2.0</v>
          </cell>
          <cell r="H5336" t="str">
            <v>ЮАР</v>
          </cell>
          <cell r="I5336" t="str">
            <v>South Africa</v>
          </cell>
          <cell r="J5336" t="str">
            <v>ZA</v>
          </cell>
          <cell r="K5336" t="str">
            <v>-27.770586</v>
          </cell>
          <cell r="L5336" t="str">
            <v>29.976894</v>
          </cell>
          <cell r="M5336">
            <v>1500</v>
          </cell>
          <cell r="N5336">
            <v>1242</v>
          </cell>
        </row>
        <row r="5337">
          <cell r="A5337" t="str">
            <v>NCT</v>
          </cell>
          <cell r="B5337" t="str">
            <v>MRNC</v>
          </cell>
          <cell r="C5337" t="str">
            <v>Гуанакасте</v>
          </cell>
          <cell r="D5337" t="str">
            <v>Guanacaste</v>
          </cell>
          <cell r="E5337" t="str">
            <v>Никоя</v>
          </cell>
          <cell r="F5337" t="str">
            <v>Nicoya</v>
          </cell>
          <cell r="G5337" t="str">
            <v>-6.0</v>
          </cell>
          <cell r="H5337" t="str">
            <v>Коста-Рика</v>
          </cell>
          <cell r="I5337" t="str">
            <v>Costa Rica</v>
          </cell>
          <cell r="J5337" t="str">
            <v>CR</v>
          </cell>
          <cell r="K5337" t="str">
            <v>10.139444</v>
          </cell>
          <cell r="L5337" t="str">
            <v>-85.445833</v>
          </cell>
          <cell r="M5337">
            <v>930</v>
          </cell>
          <cell r="N5337">
            <v>120</v>
          </cell>
        </row>
        <row r="5338">
          <cell r="A5338" t="str">
            <v>NCU</v>
          </cell>
          <cell r="B5338" t="str">
            <v>UTNN</v>
          </cell>
          <cell r="C5338" t="str">
            <v>Нукус</v>
          </cell>
          <cell r="D5338" t="str">
            <v>Nukus</v>
          </cell>
          <cell r="E5338" t="str">
            <v>Нукус</v>
          </cell>
          <cell r="F5338" t="str">
            <v>Nukus</v>
          </cell>
          <cell r="G5338" t="str">
            <v>+5.0</v>
          </cell>
          <cell r="H5338" t="str">
            <v>Узбекистан</v>
          </cell>
          <cell r="I5338" t="str">
            <v>Uzbekistan</v>
          </cell>
          <cell r="J5338" t="str">
            <v>UZ</v>
          </cell>
          <cell r="K5338" t="str">
            <v>42.488411</v>
          </cell>
          <cell r="L5338" t="str">
            <v>59.623256</v>
          </cell>
          <cell r="N5338">
            <v>75</v>
          </cell>
        </row>
        <row r="5339">
          <cell r="A5339" t="str">
            <v>NCY</v>
          </cell>
          <cell r="B5339" t="str">
            <v>LFLP</v>
          </cell>
          <cell r="D5339" t="str">
            <v>Annecy-Meythe</v>
          </cell>
          <cell r="E5339" t="str">
            <v>Аннеси</v>
          </cell>
          <cell r="F5339" t="str">
            <v>Annecy</v>
          </cell>
          <cell r="G5339" t="str">
            <v>+1.0</v>
          </cell>
          <cell r="H5339" t="str">
            <v>Франция</v>
          </cell>
          <cell r="I5339" t="str">
            <v>France</v>
          </cell>
          <cell r="J5339" t="str">
            <v>FR</v>
          </cell>
          <cell r="K5339" t="str">
            <v>45.930775</v>
          </cell>
          <cell r="L5339" t="str">
            <v>6.106289</v>
          </cell>
          <cell r="M5339">
            <v>1260</v>
          </cell>
          <cell r="N5339">
            <v>463</v>
          </cell>
        </row>
        <row r="5340">
          <cell r="A5340" t="str">
            <v>NDA</v>
          </cell>
          <cell r="B5340" t="str">
            <v>WAPC</v>
          </cell>
          <cell r="C5340" t="str">
            <v>Банданаира</v>
          </cell>
          <cell r="D5340" t="str">
            <v>Bandanaira</v>
          </cell>
          <cell r="E5340" t="str">
            <v>Банданаира</v>
          </cell>
          <cell r="F5340" t="str">
            <v>Bandanaira</v>
          </cell>
          <cell r="G5340" t="str">
            <v>-9.0</v>
          </cell>
          <cell r="H5340" t="str">
            <v>Индонезия</v>
          </cell>
          <cell r="I5340" t="str">
            <v>Indonesia</v>
          </cell>
          <cell r="J5340" t="str">
            <v>ID</v>
          </cell>
          <cell r="K5340" t="str">
            <v>-4.533</v>
          </cell>
          <cell r="L5340" t="str">
            <v>129.900</v>
          </cell>
        </row>
        <row r="5341">
          <cell r="A5341" t="str">
            <v>NDB</v>
          </cell>
          <cell r="B5341" t="str">
            <v>GQPP</v>
          </cell>
          <cell r="C5341" t="str">
            <v>Нуакдибу</v>
          </cell>
          <cell r="D5341" t="str">
            <v>Nouadhibou</v>
          </cell>
          <cell r="E5341" t="str">
            <v>Нуакдибу</v>
          </cell>
          <cell r="F5341" t="str">
            <v>Nouadhibou</v>
          </cell>
          <cell r="G5341" t="str">
            <v>+0.0</v>
          </cell>
          <cell r="H5341" t="str">
            <v>Мавритания</v>
          </cell>
          <cell r="I5341" t="str">
            <v>Mauritania</v>
          </cell>
          <cell r="J5341" t="str">
            <v>MR</v>
          </cell>
          <cell r="K5341" t="str">
            <v>20.933067</v>
          </cell>
          <cell r="L5341" t="str">
            <v>-17.029956</v>
          </cell>
          <cell r="M5341">
            <v>2425</v>
          </cell>
          <cell r="N5341">
            <v>5</v>
          </cell>
        </row>
        <row r="5342">
          <cell r="A5342" t="str">
            <v>NDC</v>
          </cell>
          <cell r="B5342" t="str">
            <v>VAND</v>
          </cell>
          <cell r="C5342" t="str">
            <v>Нандед</v>
          </cell>
          <cell r="D5342" t="str">
            <v>Nanded</v>
          </cell>
          <cell r="E5342" t="str">
            <v>Нандед</v>
          </cell>
          <cell r="F5342" t="str">
            <v>Nanded</v>
          </cell>
          <cell r="G5342" t="str">
            <v>-5.5</v>
          </cell>
          <cell r="H5342" t="str">
            <v>Индия</v>
          </cell>
          <cell r="I5342" t="str">
            <v>India</v>
          </cell>
          <cell r="J5342" t="str">
            <v>IN</v>
          </cell>
          <cell r="K5342" t="str">
            <v>19.181944</v>
          </cell>
          <cell r="L5342" t="str">
            <v>77.318611</v>
          </cell>
          <cell r="M5342">
            <v>914</v>
          </cell>
          <cell r="N5342">
            <v>381</v>
          </cell>
        </row>
        <row r="5343">
          <cell r="A5343" t="str">
            <v>NDD</v>
          </cell>
          <cell r="B5343" t="str">
            <v>FNSU</v>
          </cell>
          <cell r="C5343" t="str">
            <v>Сумбе</v>
          </cell>
          <cell r="D5343" t="str">
            <v>Sumbe</v>
          </cell>
          <cell r="E5343" t="str">
            <v>Сумбе</v>
          </cell>
          <cell r="F5343" t="str">
            <v>Sumbe</v>
          </cell>
          <cell r="G5343" t="str">
            <v>-1.0</v>
          </cell>
          <cell r="H5343" t="str">
            <v>Ангола</v>
          </cell>
          <cell r="I5343" t="str">
            <v>Angola</v>
          </cell>
          <cell r="J5343" t="str">
            <v>AO</v>
          </cell>
          <cell r="K5343" t="str">
            <v>-11.167922</v>
          </cell>
          <cell r="L5343" t="str">
            <v>13.847544</v>
          </cell>
          <cell r="M5343">
            <v>1006</v>
          </cell>
          <cell r="N5343">
            <v>11</v>
          </cell>
        </row>
        <row r="5344">
          <cell r="A5344" t="str">
            <v>NDE</v>
          </cell>
          <cell r="B5344" t="str">
            <v>HKMA</v>
          </cell>
          <cell r="C5344" t="str">
            <v>Мандера</v>
          </cell>
          <cell r="D5344" t="str">
            <v>Mandera</v>
          </cell>
          <cell r="E5344" t="str">
            <v>Мандера</v>
          </cell>
          <cell r="F5344" t="str">
            <v>Mandera</v>
          </cell>
          <cell r="G5344" t="str">
            <v>+3.0</v>
          </cell>
          <cell r="H5344" t="str">
            <v>Кения</v>
          </cell>
          <cell r="I5344" t="str">
            <v>Kenya</v>
          </cell>
          <cell r="J5344" t="str">
            <v>KE</v>
          </cell>
          <cell r="K5344" t="str">
            <v>3.933</v>
          </cell>
          <cell r="L5344" t="str">
            <v>41.850</v>
          </cell>
          <cell r="M5344">
            <v>1052</v>
          </cell>
          <cell r="N5344">
            <v>245</v>
          </cell>
        </row>
        <row r="5345">
          <cell r="A5345" t="str">
            <v>NDF</v>
          </cell>
          <cell r="B5345" t="str">
            <v>GQPP</v>
          </cell>
          <cell r="D5345" t="str">
            <v>Ndalatandos</v>
          </cell>
          <cell r="F5345" t="str">
            <v>Ndalatandos</v>
          </cell>
          <cell r="G5345" t="str">
            <v>+0.0</v>
          </cell>
          <cell r="H5345" t="str">
            <v>Ангола</v>
          </cell>
          <cell r="I5345" t="str">
            <v>Angola</v>
          </cell>
          <cell r="J5345" t="str">
            <v>AO</v>
          </cell>
          <cell r="K5345" t="str">
            <v>-13.783333333333</v>
          </cell>
          <cell r="L5345" t="str">
            <v>16.716666666667</v>
          </cell>
        </row>
        <row r="5346">
          <cell r="A5346" t="str">
            <v>NDG</v>
          </cell>
          <cell r="B5346" t="str">
            <v>ZYQQ</v>
          </cell>
          <cell r="C5346" t="str">
            <v>Цицихар</v>
          </cell>
          <cell r="D5346" t="str">
            <v>Qiqihar</v>
          </cell>
          <cell r="E5346" t="str">
            <v>Цицихар</v>
          </cell>
          <cell r="F5346" t="str">
            <v>Qiqihar</v>
          </cell>
          <cell r="H5346" t="str">
            <v>Монголия</v>
          </cell>
          <cell r="I5346" t="str">
            <v>Mongolia</v>
          </cell>
          <cell r="J5346" t="str">
            <v>MN</v>
          </cell>
          <cell r="K5346" t="str">
            <v>47.239628</v>
          </cell>
          <cell r="L5346" t="str">
            <v>123.918131</v>
          </cell>
          <cell r="N5346">
            <v>145</v>
          </cell>
        </row>
        <row r="5347">
          <cell r="A5347" t="str">
            <v>NDI</v>
          </cell>
          <cell r="C5347" t="str">
            <v>Намиди</v>
          </cell>
          <cell r="D5347" t="str">
            <v>Namudi</v>
          </cell>
          <cell r="E5347" t="str">
            <v>Намиди</v>
          </cell>
          <cell r="F5347" t="str">
            <v>Namudi</v>
          </cell>
          <cell r="G5347" t="str">
            <v>-10.0</v>
          </cell>
          <cell r="H5347" t="str">
            <v>Папуа - Новая Гвинея</v>
          </cell>
          <cell r="I5347" t="str">
            <v>Papua New Guinea</v>
          </cell>
          <cell r="J5347" t="str">
            <v>PG</v>
          </cell>
          <cell r="K5347" t="str">
            <v>-9.467</v>
          </cell>
          <cell r="L5347" t="str">
            <v>148.317</v>
          </cell>
          <cell r="M5347">
            <v>640</v>
          </cell>
          <cell r="N5347">
            <v>320</v>
          </cell>
        </row>
        <row r="5348">
          <cell r="A5348" t="str">
            <v>NDJ</v>
          </cell>
          <cell r="B5348" t="str">
            <v>FTTJ</v>
          </cell>
          <cell r="D5348" t="str">
            <v>Ndjamena</v>
          </cell>
          <cell r="F5348" t="str">
            <v>Ndjamena</v>
          </cell>
          <cell r="G5348" t="str">
            <v>+1.0</v>
          </cell>
          <cell r="H5348" t="str">
            <v>Чад</v>
          </cell>
          <cell r="I5348" t="str">
            <v>Chad</v>
          </cell>
          <cell r="J5348" t="str">
            <v>TD</v>
          </cell>
          <cell r="K5348" t="str">
            <v>12.133689</v>
          </cell>
          <cell r="L5348" t="str">
            <v>15.034019</v>
          </cell>
          <cell r="M5348">
            <v>2800</v>
          </cell>
          <cell r="N5348">
            <v>295</v>
          </cell>
        </row>
        <row r="5349">
          <cell r="A5349" t="str">
            <v>NDK</v>
          </cell>
          <cell r="D5349" t="str">
            <v>Namdrik Island</v>
          </cell>
          <cell r="F5349" t="str">
            <v>Namdrik Island</v>
          </cell>
          <cell r="G5349" t="str">
            <v>+12.0</v>
          </cell>
          <cell r="H5349" t="str">
            <v>Маршалловы острова</v>
          </cell>
          <cell r="I5349" t="str">
            <v>Marshall Islands</v>
          </cell>
          <cell r="J5349" t="str">
            <v>MH</v>
          </cell>
          <cell r="K5349" t="str">
            <v>5.631667</v>
          </cell>
          <cell r="L5349" t="str">
            <v>168.125000</v>
          </cell>
          <cell r="M5349">
            <v>884</v>
          </cell>
          <cell r="N5349">
            <v>5</v>
          </cell>
        </row>
        <row r="5350">
          <cell r="A5350" t="str">
            <v>NDL</v>
          </cell>
          <cell r="B5350" t="str">
            <v>FEFN</v>
          </cell>
          <cell r="C5350" t="str">
            <v>Нделе</v>
          </cell>
          <cell r="D5350" t="str">
            <v>Ndele</v>
          </cell>
          <cell r="E5350" t="str">
            <v>Нделе</v>
          </cell>
          <cell r="F5350" t="str">
            <v>Ndele</v>
          </cell>
          <cell r="G5350" t="str">
            <v>-1.0</v>
          </cell>
          <cell r="H5350" t="str">
            <v>Центральноафриканская Республика</v>
          </cell>
          <cell r="I5350" t="str">
            <v>Central African Republic</v>
          </cell>
          <cell r="J5350" t="str">
            <v>CF</v>
          </cell>
          <cell r="K5350" t="str">
            <v>8.426667</v>
          </cell>
          <cell r="L5350" t="str">
            <v>20.634999</v>
          </cell>
          <cell r="M5350">
            <v>1500</v>
          </cell>
          <cell r="N5350">
            <v>497</v>
          </cell>
        </row>
        <row r="5351">
          <cell r="A5351" t="str">
            <v>NDM</v>
          </cell>
          <cell r="B5351" t="str">
            <v>HAMN</v>
          </cell>
          <cell r="C5351" t="str">
            <v>Менди</v>
          </cell>
          <cell r="D5351" t="str">
            <v>Mendi</v>
          </cell>
          <cell r="E5351" t="str">
            <v>Менди</v>
          </cell>
          <cell r="F5351" t="str">
            <v>Mendi</v>
          </cell>
          <cell r="G5351" t="str">
            <v>+3.0</v>
          </cell>
          <cell r="H5351" t="str">
            <v>Эфиопия</v>
          </cell>
          <cell r="I5351" t="str">
            <v>Ethiopia</v>
          </cell>
          <cell r="J5351" t="str">
            <v>ET</v>
          </cell>
          <cell r="K5351" t="str">
            <v>9.767</v>
          </cell>
          <cell r="L5351" t="str">
            <v>35.100</v>
          </cell>
          <cell r="M5351">
            <v>1250</v>
          </cell>
          <cell r="N5351">
            <v>1676</v>
          </cell>
        </row>
        <row r="5352">
          <cell r="A5352" t="str">
            <v>NDN</v>
          </cell>
          <cell r="D5352" t="str">
            <v>Nadunumu</v>
          </cell>
          <cell r="F5352" t="str">
            <v>Nadunumu</v>
          </cell>
          <cell r="G5352" t="str">
            <v>+10.0</v>
          </cell>
          <cell r="H5352" t="str">
            <v>Папуа - Новая Гвинея</v>
          </cell>
          <cell r="I5352" t="str">
            <v>Papua New Guinea</v>
          </cell>
          <cell r="J5352" t="str">
            <v>PG</v>
          </cell>
          <cell r="K5352" t="str">
            <v>-9.133</v>
          </cell>
          <cell r="L5352" t="str">
            <v>147.683</v>
          </cell>
          <cell r="M5352">
            <v>380</v>
          </cell>
          <cell r="N5352">
            <v>152</v>
          </cell>
        </row>
        <row r="5353">
          <cell r="A5353" t="str">
            <v>NDO</v>
          </cell>
          <cell r="B5353" t="str">
            <v>OMAA</v>
          </cell>
          <cell r="D5353" t="str">
            <v>La Palma Del Condado</v>
          </cell>
          <cell r="F5353" t="str">
            <v>La Palma Del Condado</v>
          </cell>
          <cell r="G5353" t="str">
            <v>+1.0</v>
          </cell>
          <cell r="H5353" t="str">
            <v>Испания</v>
          </cell>
          <cell r="I5353" t="str">
            <v>Spain</v>
          </cell>
          <cell r="J5353" t="str">
            <v>ES</v>
          </cell>
          <cell r="K5353" t="str">
            <v>37.383333333333</v>
          </cell>
          <cell r="L5353" t="str">
            <v>-6.55</v>
          </cell>
        </row>
        <row r="5354">
          <cell r="A5354" t="str">
            <v>NDP</v>
          </cell>
          <cell r="D5354" t="str">
            <v>Ellyson NAS</v>
          </cell>
          <cell r="F5354" t="str">
            <v>Pensacola, FL</v>
          </cell>
          <cell r="G5354" t="str">
            <v>-5.0</v>
          </cell>
          <cell r="H5354" t="str">
            <v>США</v>
          </cell>
          <cell r="I5354" t="str">
            <v>United States</v>
          </cell>
          <cell r="J5354" t="str">
            <v>US</v>
          </cell>
          <cell r="K5354" t="str">
            <v>30.526944444444</v>
          </cell>
          <cell r="L5354" t="str">
            <v>-87.198055555556</v>
          </cell>
          <cell r="M5354">
            <v>1143</v>
          </cell>
          <cell r="N5354">
            <v>35</v>
          </cell>
        </row>
        <row r="5355">
          <cell r="A5355" t="str">
            <v>NDR</v>
          </cell>
          <cell r="B5355" t="str">
            <v>GMMW</v>
          </cell>
          <cell r="C5355" t="str">
            <v>Надор</v>
          </cell>
          <cell r="D5355" t="str">
            <v>Nador</v>
          </cell>
          <cell r="E5355" t="str">
            <v>Надор</v>
          </cell>
          <cell r="F5355" t="str">
            <v>Nador</v>
          </cell>
          <cell r="G5355" t="str">
            <v>+0.0</v>
          </cell>
          <cell r="H5355" t="str">
            <v>Марокко</v>
          </cell>
          <cell r="I5355" t="str">
            <v>Morocco</v>
          </cell>
          <cell r="J5355" t="str">
            <v>MA</v>
          </cell>
          <cell r="K5355" t="str">
            <v>34.988781</v>
          </cell>
          <cell r="L5355" t="str">
            <v>-3.028206</v>
          </cell>
          <cell r="M5355">
            <v>1200</v>
          </cell>
          <cell r="N5355">
            <v>175</v>
          </cell>
        </row>
        <row r="5356">
          <cell r="A5356" t="str">
            <v>NDS</v>
          </cell>
          <cell r="B5356" t="str">
            <v>YSAN</v>
          </cell>
          <cell r="D5356" t="str">
            <v>Sandstone</v>
          </cell>
          <cell r="F5356" t="str">
            <v>Sandstone</v>
          </cell>
          <cell r="G5356" t="str">
            <v>-8.0</v>
          </cell>
          <cell r="H5356" t="str">
            <v>Австралия</v>
          </cell>
          <cell r="I5356" t="str">
            <v>Australia</v>
          </cell>
          <cell r="J5356" t="str">
            <v>AU</v>
          </cell>
          <cell r="K5356" t="str">
            <v>-27.977500</v>
          </cell>
          <cell r="L5356" t="str">
            <v>119.299722</v>
          </cell>
          <cell r="M5356">
            <v>1646</v>
          </cell>
          <cell r="N5356">
            <v>533</v>
          </cell>
        </row>
        <row r="5357">
          <cell r="A5357" t="str">
            <v>NDU</v>
          </cell>
          <cell r="B5357" t="str">
            <v>FYRU</v>
          </cell>
          <cell r="C5357" t="str">
            <v>Рунду</v>
          </cell>
          <cell r="D5357" t="str">
            <v>Rundu</v>
          </cell>
          <cell r="E5357" t="str">
            <v>Рунду</v>
          </cell>
          <cell r="F5357" t="str">
            <v>Rundu</v>
          </cell>
          <cell r="G5357" t="str">
            <v>-2.0</v>
          </cell>
          <cell r="H5357" t="str">
            <v>Намибия</v>
          </cell>
          <cell r="I5357" t="str">
            <v>Namibia</v>
          </cell>
          <cell r="J5357" t="str">
            <v>NA</v>
          </cell>
          <cell r="K5357" t="str">
            <v>-17.956461</v>
          </cell>
          <cell r="L5357" t="str">
            <v>19.719439</v>
          </cell>
          <cell r="M5357">
            <v>2150</v>
          </cell>
          <cell r="N5357">
            <v>1106</v>
          </cell>
        </row>
        <row r="5358">
          <cell r="A5358" t="str">
            <v>NDV</v>
          </cell>
          <cell r="D5358" t="str">
            <v>USN Heliport</v>
          </cell>
          <cell r="F5358" t="str">
            <v>Anacostia</v>
          </cell>
          <cell r="H5358" t="str">
            <v>Эфиопия</v>
          </cell>
          <cell r="I5358" t="str">
            <v>Ethiopia</v>
          </cell>
          <cell r="J5358" t="str">
            <v>ET</v>
          </cell>
          <cell r="K5358">
            <v>42339</v>
          </cell>
          <cell r="L5358" t="str">
            <v>36.366666666667</v>
          </cell>
        </row>
        <row r="5359">
          <cell r="A5359" t="str">
            <v>NDY</v>
          </cell>
          <cell r="B5359" t="str">
            <v>EGES</v>
          </cell>
          <cell r="D5359" t="str">
            <v>Sanday</v>
          </cell>
          <cell r="F5359" t="str">
            <v>Sanday</v>
          </cell>
          <cell r="G5359" t="str">
            <v>+0.0</v>
          </cell>
          <cell r="H5359" t="str">
            <v>Великобритания</v>
          </cell>
          <cell r="I5359" t="str">
            <v>United Kingdom</v>
          </cell>
          <cell r="J5359" t="str">
            <v>GB</v>
          </cell>
          <cell r="K5359" t="str">
            <v>59.250275</v>
          </cell>
          <cell r="L5359" t="str">
            <v>-2.576667</v>
          </cell>
          <cell r="M5359">
            <v>534</v>
          </cell>
          <cell r="N5359">
            <v>20</v>
          </cell>
        </row>
        <row r="5360">
          <cell r="A5360" t="str">
            <v>NDZ</v>
          </cell>
          <cell r="B5360" t="str">
            <v>ETMN</v>
          </cell>
          <cell r="D5360" t="str">
            <v>Cuxhaven</v>
          </cell>
          <cell r="F5360" t="str">
            <v>Nordholz-Spieka</v>
          </cell>
          <cell r="G5360" t="str">
            <v>+1.0</v>
          </cell>
          <cell r="H5360" t="str">
            <v>Германия</v>
          </cell>
          <cell r="I5360" t="str">
            <v>Germany</v>
          </cell>
          <cell r="J5360" t="str">
            <v>DE</v>
          </cell>
          <cell r="K5360" t="str">
            <v>53.768</v>
          </cell>
          <cell r="L5360" t="str">
            <v>8.659</v>
          </cell>
          <cell r="M5360">
            <v>2439</v>
          </cell>
          <cell r="N5360">
            <v>23</v>
          </cell>
        </row>
        <row r="5361">
          <cell r="A5361" t="str">
            <v>NEA</v>
          </cell>
          <cell r="D5361" t="str">
            <v>Brunswick Golden Isles</v>
          </cell>
          <cell r="F5361" t="str">
            <v>Glynco</v>
          </cell>
          <cell r="G5361" t="str">
            <v>-5.0</v>
          </cell>
          <cell r="H5361" t="str">
            <v>США</v>
          </cell>
          <cell r="I5361" t="str">
            <v>United States</v>
          </cell>
          <cell r="J5361" t="str">
            <v>US</v>
          </cell>
          <cell r="K5361" t="str">
            <v>31.25055555</v>
          </cell>
          <cell r="L5361" t="str">
            <v>-81.47611111</v>
          </cell>
        </row>
        <row r="5362">
          <cell r="A5362" t="str">
            <v>NEC</v>
          </cell>
          <cell r="B5362" t="str">
            <v>SAZO</v>
          </cell>
          <cell r="C5362" t="str">
            <v>Некочеа</v>
          </cell>
          <cell r="D5362" t="str">
            <v>Necochea</v>
          </cell>
          <cell r="E5362" t="str">
            <v>Некочеа</v>
          </cell>
          <cell r="F5362" t="str">
            <v>Necochea</v>
          </cell>
          <cell r="G5362" t="str">
            <v>+3.0</v>
          </cell>
          <cell r="H5362" t="str">
            <v>Аргентина</v>
          </cell>
          <cell r="I5362" t="str">
            <v>Argentina</v>
          </cell>
          <cell r="J5362" t="str">
            <v>AR</v>
          </cell>
          <cell r="K5362" t="str">
            <v>-38.483056</v>
          </cell>
          <cell r="L5362" t="str">
            <v>-58.817222</v>
          </cell>
          <cell r="M5362">
            <v>1500</v>
          </cell>
          <cell r="N5362">
            <v>22</v>
          </cell>
        </row>
        <row r="5363">
          <cell r="A5363" t="str">
            <v>NEF</v>
          </cell>
          <cell r="B5363" t="str">
            <v>UWUF</v>
          </cell>
          <cell r="C5363" t="str">
            <v>Нефтекамск</v>
          </cell>
          <cell r="D5363" t="str">
            <v>Neftekamsk</v>
          </cell>
          <cell r="E5363" t="str">
            <v>Нефтекамск</v>
          </cell>
          <cell r="F5363" t="str">
            <v>Neftekamsk</v>
          </cell>
          <cell r="G5363" t="str">
            <v>-2.0</v>
          </cell>
          <cell r="H5363" t="str">
            <v>Россия</v>
          </cell>
          <cell r="I5363" t="str">
            <v>Russian Federation</v>
          </cell>
          <cell r="J5363" t="str">
            <v>RU</v>
          </cell>
          <cell r="K5363" t="str">
            <v>56.106944</v>
          </cell>
          <cell r="L5363" t="str">
            <v>54.347222</v>
          </cell>
          <cell r="N5363">
            <v>139</v>
          </cell>
        </row>
        <row r="5364">
          <cell r="A5364" t="str">
            <v>NEG</v>
          </cell>
          <cell r="B5364" t="str">
            <v>MKNG</v>
          </cell>
          <cell r="C5364" t="str">
            <v>Негриль</v>
          </cell>
          <cell r="D5364" t="str">
            <v>Negril</v>
          </cell>
          <cell r="E5364" t="str">
            <v>Негрил</v>
          </cell>
          <cell r="F5364" t="str">
            <v>Negril</v>
          </cell>
          <cell r="G5364" t="str">
            <v>+5.0</v>
          </cell>
          <cell r="H5364" t="str">
            <v>Ямайка</v>
          </cell>
          <cell r="I5364" t="str">
            <v>Jamaica</v>
          </cell>
          <cell r="J5364" t="str">
            <v>JM</v>
          </cell>
          <cell r="K5364" t="str">
            <v>18.364202</v>
          </cell>
          <cell r="L5364" t="str">
            <v>-78.305611</v>
          </cell>
          <cell r="M5364">
            <v>671</v>
          </cell>
          <cell r="N5364">
            <v>3</v>
          </cell>
        </row>
        <row r="5365">
          <cell r="A5365" t="str">
            <v>NEJ</v>
          </cell>
          <cell r="B5365" t="str">
            <v>HANJ</v>
          </cell>
          <cell r="D5365" t="str">
            <v>Nejjo</v>
          </cell>
          <cell r="F5365" t="str">
            <v>Nejjo</v>
          </cell>
          <cell r="G5365" t="str">
            <v>+0.0</v>
          </cell>
          <cell r="H5365" t="str">
            <v>Эфиопия</v>
          </cell>
          <cell r="I5365" t="str">
            <v>Ethiopia</v>
          </cell>
          <cell r="J5365" t="str">
            <v>ET</v>
          </cell>
          <cell r="K5365" t="str">
            <v>9.550</v>
          </cell>
          <cell r="L5365" t="str">
            <v>35.467</v>
          </cell>
          <cell r="N5365">
            <v>1875</v>
          </cell>
        </row>
        <row r="5366">
          <cell r="A5366" t="str">
            <v>NEK</v>
          </cell>
          <cell r="B5366" t="str">
            <v>HANK</v>
          </cell>
          <cell r="D5366" t="str">
            <v>Nekemt</v>
          </cell>
          <cell r="F5366" t="str">
            <v>Nekemt</v>
          </cell>
          <cell r="G5366" t="str">
            <v>-3.0</v>
          </cell>
          <cell r="H5366" t="str">
            <v>Эфиопия</v>
          </cell>
          <cell r="I5366" t="str">
            <v>Ethiopia</v>
          </cell>
          <cell r="J5366" t="str">
            <v>ET</v>
          </cell>
          <cell r="K5366" t="str">
            <v>9.050</v>
          </cell>
          <cell r="L5366" t="str">
            <v>36.600</v>
          </cell>
          <cell r="M5366">
            <v>1251</v>
          </cell>
          <cell r="N5366">
            <v>1981</v>
          </cell>
        </row>
        <row r="5367">
          <cell r="A5367" t="str">
            <v>NEL</v>
          </cell>
          <cell r="B5367" t="str">
            <v>KNEL</v>
          </cell>
          <cell r="D5367" t="str">
            <v>Naec</v>
          </cell>
          <cell r="F5367" t="str">
            <v>Lakehurst</v>
          </cell>
          <cell r="G5367" t="str">
            <v>-5.0</v>
          </cell>
          <cell r="H5367" t="str">
            <v>США</v>
          </cell>
          <cell r="I5367" t="str">
            <v>United States</v>
          </cell>
          <cell r="J5367" t="str">
            <v>US</v>
          </cell>
          <cell r="K5367" t="str">
            <v>40.035103</v>
          </cell>
          <cell r="L5367" t="str">
            <v>-74.352144</v>
          </cell>
          <cell r="N5367">
            <v>31</v>
          </cell>
        </row>
        <row r="5368">
          <cell r="A5368" t="str">
            <v>NEN</v>
          </cell>
          <cell r="B5368" t="str">
            <v>KNEN</v>
          </cell>
          <cell r="D5368" t="str">
            <v>Olf Usn</v>
          </cell>
          <cell r="F5368" t="str">
            <v>Whitehouse</v>
          </cell>
          <cell r="G5368" t="str">
            <v>+5.0</v>
          </cell>
          <cell r="H5368" t="str">
            <v>США</v>
          </cell>
          <cell r="I5368" t="str">
            <v>United States</v>
          </cell>
          <cell r="J5368" t="str">
            <v>US</v>
          </cell>
          <cell r="K5368" t="str">
            <v>30.350238</v>
          </cell>
          <cell r="L5368" t="str">
            <v>-81.883161</v>
          </cell>
          <cell r="M5368">
            <v>2438</v>
          </cell>
          <cell r="N5368">
            <v>30</v>
          </cell>
        </row>
        <row r="5369">
          <cell r="A5369" t="str">
            <v>NER</v>
          </cell>
          <cell r="B5369" t="str">
            <v>UELL</v>
          </cell>
          <cell r="C5369" t="str">
            <v>Нерюнгри</v>
          </cell>
          <cell r="D5369" t="str">
            <v>Neryungri</v>
          </cell>
          <cell r="E5369" t="str">
            <v>Нерюнгри</v>
          </cell>
          <cell r="F5369" t="str">
            <v>Neryungri</v>
          </cell>
          <cell r="G5369" t="str">
            <v>-2.0</v>
          </cell>
          <cell r="H5369" t="str">
            <v>Россия</v>
          </cell>
          <cell r="I5369" t="str">
            <v>Russian Federation</v>
          </cell>
          <cell r="J5369" t="str">
            <v>RU</v>
          </cell>
          <cell r="K5369" t="str">
            <v>56.650</v>
          </cell>
          <cell r="L5369" t="str">
            <v>124.600</v>
          </cell>
        </row>
        <row r="5370">
          <cell r="A5370" t="str">
            <v>NES</v>
          </cell>
          <cell r="D5370" t="str">
            <v>East 34th St Landing</v>
          </cell>
          <cell r="E5370" t="str">
            <v>Нью-Йорк</v>
          </cell>
          <cell r="F5370" t="str">
            <v>New York</v>
          </cell>
          <cell r="H5370" t="str">
            <v>Колумбия</v>
          </cell>
          <cell r="I5370" t="str">
            <v>Colombia</v>
          </cell>
          <cell r="J5370" t="str">
            <v>CO</v>
          </cell>
          <cell r="K5370">
            <v>40303</v>
          </cell>
          <cell r="L5370" t="str">
            <v>-70.483333333333</v>
          </cell>
        </row>
        <row r="5371">
          <cell r="A5371" t="str">
            <v>NET</v>
          </cell>
          <cell r="D5371" t="str">
            <v>New Bight</v>
          </cell>
          <cell r="F5371" t="str">
            <v>New Bight</v>
          </cell>
          <cell r="G5371" t="str">
            <v>+0.0</v>
          </cell>
          <cell r="H5371" t="str">
            <v>Багамские острова</v>
          </cell>
          <cell r="I5371" t="str">
            <v>Bahamas</v>
          </cell>
          <cell r="J5371" t="str">
            <v>BS</v>
          </cell>
          <cell r="K5371" t="str">
            <v>24.31527777</v>
          </cell>
          <cell r="L5371" t="str">
            <v>-75.45416666</v>
          </cell>
        </row>
        <row r="5372">
          <cell r="A5372" t="str">
            <v>NEU</v>
          </cell>
          <cell r="B5372" t="str">
            <v>VLSN</v>
          </cell>
          <cell r="D5372" t="str">
            <v>Sam Neua</v>
          </cell>
          <cell r="F5372" t="str">
            <v>Sam Neua</v>
          </cell>
          <cell r="G5372" t="str">
            <v>-7.0</v>
          </cell>
          <cell r="H5372" t="str">
            <v>Лаос</v>
          </cell>
          <cell r="I5372" t="str">
            <v>Laos</v>
          </cell>
          <cell r="J5372" t="str">
            <v>LA</v>
          </cell>
          <cell r="K5372" t="str">
            <v>20.418358</v>
          </cell>
          <cell r="L5372" t="str">
            <v>104.066583</v>
          </cell>
          <cell r="N5372">
            <v>1000</v>
          </cell>
        </row>
        <row r="5373">
          <cell r="A5373" t="str">
            <v>NEV</v>
          </cell>
          <cell r="B5373" t="str">
            <v>TKPN</v>
          </cell>
          <cell r="C5373" t="str">
            <v>Ньюкасл</v>
          </cell>
          <cell r="D5373" t="str">
            <v>Newcastle</v>
          </cell>
          <cell r="F5373" t="str">
            <v>Nevis</v>
          </cell>
          <cell r="G5373" t="str">
            <v>+4.0</v>
          </cell>
          <cell r="H5373" t="str">
            <v>Сент-Китс и Невис</v>
          </cell>
          <cell r="I5373" t="str">
            <v>Saint Kitts and Nevis</v>
          </cell>
          <cell r="J5373" t="str">
            <v>KN</v>
          </cell>
          <cell r="K5373" t="str">
            <v>17.205678</v>
          </cell>
          <cell r="L5373" t="str">
            <v>-62.589869</v>
          </cell>
          <cell r="M5373">
            <v>914</v>
          </cell>
          <cell r="N5373">
            <v>4</v>
          </cell>
        </row>
        <row r="5374">
          <cell r="A5374" t="str">
            <v>NEW</v>
          </cell>
          <cell r="B5374" t="str">
            <v>KNEW</v>
          </cell>
          <cell r="D5374" t="str">
            <v>Lakefront</v>
          </cell>
          <cell r="E5374" t="str">
            <v>Новый Орлеан</v>
          </cell>
          <cell r="F5374" t="str">
            <v>New Orleans</v>
          </cell>
          <cell r="G5374" t="str">
            <v>+6.0</v>
          </cell>
          <cell r="H5374" t="str">
            <v>США</v>
          </cell>
          <cell r="I5374" t="str">
            <v>United States</v>
          </cell>
          <cell r="J5374" t="str">
            <v>US</v>
          </cell>
          <cell r="K5374" t="str">
            <v>30.042389</v>
          </cell>
          <cell r="L5374" t="str">
            <v>-90.028250</v>
          </cell>
          <cell r="M5374">
            <v>2097</v>
          </cell>
          <cell r="N5374">
            <v>2</v>
          </cell>
        </row>
        <row r="5375">
          <cell r="A5375" t="str">
            <v>NFB</v>
          </cell>
          <cell r="D5375" t="str">
            <v>Detroit NAF</v>
          </cell>
          <cell r="F5375" t="str">
            <v>Mt Clemens</v>
          </cell>
          <cell r="G5375" t="str">
            <v>+0.0</v>
          </cell>
          <cell r="H5375" t="str">
            <v>США</v>
          </cell>
          <cell r="I5375" t="str">
            <v>United States</v>
          </cell>
          <cell r="J5375" t="str">
            <v>US</v>
          </cell>
          <cell r="K5375">
            <v>0</v>
          </cell>
          <cell r="L5375">
            <v>0</v>
          </cell>
        </row>
        <row r="5376">
          <cell r="A5376" t="str">
            <v>NFG</v>
          </cell>
          <cell r="B5376" t="str">
            <v>USRN</v>
          </cell>
          <cell r="C5376" t="str">
            <v>Нефтеюганск</v>
          </cell>
          <cell r="D5376" t="str">
            <v>Nefteyugansk</v>
          </cell>
          <cell r="E5376" t="str">
            <v>Нефтеюганск</v>
          </cell>
          <cell r="F5376" t="str">
            <v>Nefteyugansk</v>
          </cell>
          <cell r="G5376" t="str">
            <v>-2.0</v>
          </cell>
          <cell r="H5376" t="str">
            <v>Россия</v>
          </cell>
          <cell r="I5376" t="str">
            <v>Russian Federation</v>
          </cell>
          <cell r="J5376" t="str">
            <v>RU</v>
          </cell>
          <cell r="K5376" t="str">
            <v>61.107778</v>
          </cell>
          <cell r="L5376" t="str">
            <v>72.648889</v>
          </cell>
        </row>
        <row r="5377">
          <cell r="A5377" t="str">
            <v>NFL</v>
          </cell>
          <cell r="B5377" t="str">
            <v>KNFL</v>
          </cell>
          <cell r="D5377" t="str">
            <v>NAS</v>
          </cell>
          <cell r="F5377" t="str">
            <v>Fallon</v>
          </cell>
          <cell r="G5377" t="str">
            <v>-8.0</v>
          </cell>
          <cell r="H5377" t="str">
            <v>США</v>
          </cell>
          <cell r="I5377" t="str">
            <v>United States</v>
          </cell>
          <cell r="J5377" t="str">
            <v>US</v>
          </cell>
          <cell r="K5377" t="str">
            <v>39.416586</v>
          </cell>
          <cell r="L5377" t="str">
            <v>-118.700981</v>
          </cell>
          <cell r="N5377">
            <v>1199</v>
          </cell>
        </row>
        <row r="5378">
          <cell r="A5378" t="str">
            <v>NFR</v>
          </cell>
          <cell r="B5378" t="str">
            <v>KPHF</v>
          </cell>
          <cell r="D5378" t="str">
            <v>Nafoora</v>
          </cell>
          <cell r="F5378" t="str">
            <v>Nafoora</v>
          </cell>
          <cell r="G5378" t="str">
            <v>+0.0</v>
          </cell>
          <cell r="H5378" t="str">
            <v>Ливия</v>
          </cell>
          <cell r="I5378" t="str">
            <v>Libya</v>
          </cell>
          <cell r="J5378" t="str">
            <v>LY</v>
          </cell>
          <cell r="K5378" t="str">
            <v>29.2</v>
          </cell>
          <cell r="L5378" t="str">
            <v>21.383333333333</v>
          </cell>
        </row>
        <row r="5379">
          <cell r="A5379" t="str">
            <v>NGA</v>
          </cell>
          <cell r="B5379" t="str">
            <v>YYNG</v>
          </cell>
          <cell r="D5379" t="str">
            <v>Young</v>
          </cell>
          <cell r="F5379" t="str">
            <v>Young</v>
          </cell>
          <cell r="G5379" t="str">
            <v>-10.0</v>
          </cell>
          <cell r="H5379" t="str">
            <v>Австралия</v>
          </cell>
          <cell r="I5379" t="str">
            <v>Australia</v>
          </cell>
          <cell r="J5379" t="str">
            <v>AU</v>
          </cell>
          <cell r="K5379" t="str">
            <v>-34.255556</v>
          </cell>
          <cell r="L5379" t="str">
            <v>148.248056</v>
          </cell>
          <cell r="M5379">
            <v>1219</v>
          </cell>
          <cell r="N5379">
            <v>386</v>
          </cell>
        </row>
        <row r="5380">
          <cell r="A5380" t="str">
            <v>NGB</v>
          </cell>
          <cell r="B5380" t="str">
            <v>ZSNB</v>
          </cell>
          <cell r="C5380" t="str">
            <v>Нинбо</v>
          </cell>
          <cell r="D5380" t="str">
            <v>Ningbo</v>
          </cell>
          <cell r="E5380" t="str">
            <v>Нинбо</v>
          </cell>
          <cell r="F5380" t="str">
            <v>Ningbo</v>
          </cell>
          <cell r="G5380" t="str">
            <v>-8.0</v>
          </cell>
          <cell r="H5380" t="str">
            <v>Китай</v>
          </cell>
          <cell r="I5380" t="str">
            <v>China</v>
          </cell>
          <cell r="J5380" t="str">
            <v>CN</v>
          </cell>
          <cell r="K5380" t="str">
            <v>29.826683</v>
          </cell>
          <cell r="L5380" t="str">
            <v>121.461906</v>
          </cell>
          <cell r="M5380">
            <v>2499</v>
          </cell>
          <cell r="N5380">
            <v>4</v>
          </cell>
        </row>
        <row r="5381">
          <cell r="A5381" t="str">
            <v>NGC</v>
          </cell>
          <cell r="D5381" t="str">
            <v>North Rim</v>
          </cell>
          <cell r="F5381" t="str">
            <v>Grand Canyon</v>
          </cell>
          <cell r="G5381" t="str">
            <v>-7.0</v>
          </cell>
          <cell r="H5381" t="str">
            <v>США</v>
          </cell>
          <cell r="I5381" t="str">
            <v>United States</v>
          </cell>
          <cell r="J5381" t="str">
            <v>US</v>
          </cell>
          <cell r="K5381" t="str">
            <v>36.183333333333</v>
          </cell>
          <cell r="L5381" t="str">
            <v>-112.13333333333</v>
          </cell>
          <cell r="M5381">
            <v>1067</v>
          </cell>
          <cell r="N5381">
            <v>2678</v>
          </cell>
        </row>
        <row r="5382">
          <cell r="A5382" t="str">
            <v>NGD</v>
          </cell>
          <cell r="B5382" t="str">
            <v>TUPA</v>
          </cell>
          <cell r="C5382" t="str">
            <v>Анегада</v>
          </cell>
          <cell r="D5382" t="str">
            <v>Anegada</v>
          </cell>
          <cell r="E5382" t="str">
            <v>Анегада</v>
          </cell>
          <cell r="F5382" t="str">
            <v>Anegada</v>
          </cell>
          <cell r="G5382" t="str">
            <v>-4.0</v>
          </cell>
          <cell r="H5382" t="str">
            <v>Британские Виргинские острова</v>
          </cell>
          <cell r="I5382" t="str">
            <v>British Virgin Islands</v>
          </cell>
          <cell r="J5382" t="str">
            <v>VG</v>
          </cell>
          <cell r="K5382" t="str">
            <v>18.727500</v>
          </cell>
          <cell r="L5382" t="str">
            <v>-64.328056</v>
          </cell>
          <cell r="M5382">
            <v>762</v>
          </cell>
          <cell r="N5382">
            <v>9</v>
          </cell>
        </row>
        <row r="5383">
          <cell r="A5383" t="str">
            <v>NGE</v>
          </cell>
          <cell r="B5383" t="str">
            <v>FKKN</v>
          </cell>
          <cell r="D5383" t="str">
            <v>Ngaoundere</v>
          </cell>
          <cell r="F5383" t="str">
            <v>Ngaoundere</v>
          </cell>
          <cell r="G5383" t="str">
            <v>+1.0</v>
          </cell>
          <cell r="H5383" t="str">
            <v>Камерун</v>
          </cell>
          <cell r="I5383" t="str">
            <v>Cameroon</v>
          </cell>
          <cell r="J5383" t="str">
            <v>CM</v>
          </cell>
          <cell r="K5383" t="str">
            <v>7.357011</v>
          </cell>
          <cell r="L5383" t="str">
            <v>13.559242</v>
          </cell>
          <cell r="M5383">
            <v>2700</v>
          </cell>
          <cell r="N5383">
            <v>1114</v>
          </cell>
        </row>
        <row r="5384">
          <cell r="A5384" t="str">
            <v>NGI</v>
          </cell>
          <cell r="B5384" t="str">
            <v>NFNG</v>
          </cell>
          <cell r="D5384" t="str">
            <v>Ngau Island</v>
          </cell>
          <cell r="F5384" t="str">
            <v>Ngau Island</v>
          </cell>
          <cell r="G5384" t="str">
            <v>+12.0</v>
          </cell>
          <cell r="H5384" t="str">
            <v>Фиджи</v>
          </cell>
          <cell r="I5384" t="str">
            <v>Fiji</v>
          </cell>
          <cell r="J5384" t="str">
            <v>FJ</v>
          </cell>
          <cell r="K5384" t="str">
            <v>-18.115556</v>
          </cell>
          <cell r="L5384" t="str">
            <v>179.339722</v>
          </cell>
          <cell r="M5384">
            <v>760</v>
          </cell>
          <cell r="N5384">
            <v>15</v>
          </cell>
        </row>
        <row r="5385">
          <cell r="A5385" t="str">
            <v>NGL</v>
          </cell>
          <cell r="B5385" t="str">
            <v>WAPR</v>
          </cell>
          <cell r="D5385" t="str">
            <v>Ngala Airfield</v>
          </cell>
          <cell r="F5385" t="str">
            <v>Ngala</v>
          </cell>
          <cell r="G5385" t="str">
            <v>+2.0</v>
          </cell>
          <cell r="H5385" t="str">
            <v>Замбия</v>
          </cell>
          <cell r="I5385" t="str">
            <v>Zambia</v>
          </cell>
          <cell r="J5385" t="str">
            <v>ZM</v>
          </cell>
          <cell r="K5385" t="str">
            <v>-14.1</v>
          </cell>
          <cell r="L5385" t="str">
            <v>32.65</v>
          </cell>
        </row>
        <row r="5386">
          <cell r="A5386" t="str">
            <v>NGM</v>
          </cell>
          <cell r="D5386" t="str">
            <v>Agana NAS</v>
          </cell>
          <cell r="E5386" t="str">
            <v>Агана</v>
          </cell>
          <cell r="F5386" t="str">
            <v>Agana</v>
          </cell>
          <cell r="G5386" t="str">
            <v>+10.0</v>
          </cell>
          <cell r="H5386" t="str">
            <v>Гуам</v>
          </cell>
          <cell r="I5386" t="str">
            <v>Guam (USA)</v>
          </cell>
          <cell r="J5386" t="str">
            <v>GU</v>
          </cell>
          <cell r="K5386" t="str">
            <v>13.449722222222</v>
          </cell>
          <cell r="L5386" t="str">
            <v>144.75</v>
          </cell>
        </row>
        <row r="5387">
          <cell r="A5387" t="str">
            <v>NGN</v>
          </cell>
          <cell r="C5387" t="str">
            <v>Наргана</v>
          </cell>
          <cell r="D5387" t="str">
            <v>Nargana</v>
          </cell>
          <cell r="E5387" t="str">
            <v>Наргана</v>
          </cell>
          <cell r="F5387" t="str">
            <v>Nargana</v>
          </cell>
          <cell r="G5387" t="str">
            <v>+5.0</v>
          </cell>
          <cell r="H5387" t="str">
            <v>Панама</v>
          </cell>
          <cell r="I5387" t="str">
            <v>Panama</v>
          </cell>
          <cell r="J5387" t="str">
            <v>PA</v>
          </cell>
          <cell r="K5387" t="str">
            <v>9.450</v>
          </cell>
          <cell r="L5387" t="str">
            <v>-78.583</v>
          </cell>
          <cell r="M5387">
            <v>565</v>
          </cell>
          <cell r="N5387">
            <v>3</v>
          </cell>
        </row>
        <row r="5388">
          <cell r="A5388" t="str">
            <v>NGP</v>
          </cell>
          <cell r="B5388" t="str">
            <v>KNGP</v>
          </cell>
          <cell r="D5388" t="str">
            <v>NAS</v>
          </cell>
          <cell r="E5388" t="str">
            <v>Корпус Кристи</v>
          </cell>
          <cell r="F5388" t="str">
            <v>Corpus Christi</v>
          </cell>
          <cell r="G5388" t="str">
            <v>+6.0</v>
          </cell>
          <cell r="H5388" t="str">
            <v>США</v>
          </cell>
          <cell r="I5388" t="str">
            <v>United States</v>
          </cell>
          <cell r="J5388" t="str">
            <v>US</v>
          </cell>
          <cell r="K5388" t="str">
            <v>27.692701</v>
          </cell>
          <cell r="L5388" t="str">
            <v>-97.290376</v>
          </cell>
          <cell r="N5388">
            <v>5</v>
          </cell>
        </row>
        <row r="5389">
          <cell r="A5389" t="str">
            <v>NGR</v>
          </cell>
          <cell r="D5389" t="str">
            <v>Ningerum</v>
          </cell>
          <cell r="F5389" t="str">
            <v>Ningerum</v>
          </cell>
          <cell r="G5389" t="str">
            <v>-10.0</v>
          </cell>
          <cell r="H5389" t="str">
            <v>Папуа - Новая Гвинея</v>
          </cell>
          <cell r="I5389" t="str">
            <v>Papua New Guinea</v>
          </cell>
          <cell r="J5389" t="str">
            <v>PG</v>
          </cell>
          <cell r="K5389" t="str">
            <v>-5.667</v>
          </cell>
          <cell r="L5389" t="str">
            <v>141.133</v>
          </cell>
          <cell r="M5389">
            <v>570</v>
          </cell>
          <cell r="N5389">
            <v>116</v>
          </cell>
        </row>
        <row r="5390">
          <cell r="A5390" t="str">
            <v>NGS</v>
          </cell>
          <cell r="B5390" t="str">
            <v>RJFU</v>
          </cell>
          <cell r="C5390" t="str">
            <v>Нагасаки</v>
          </cell>
          <cell r="D5390" t="str">
            <v>Nagasaki</v>
          </cell>
          <cell r="E5390" t="str">
            <v>Нагасаки</v>
          </cell>
          <cell r="F5390" t="str">
            <v>Nagasaki</v>
          </cell>
          <cell r="G5390" t="str">
            <v>+9.0</v>
          </cell>
          <cell r="H5390" t="str">
            <v>Япония</v>
          </cell>
          <cell r="I5390" t="str">
            <v>Japan</v>
          </cell>
          <cell r="J5390" t="str">
            <v>JP</v>
          </cell>
          <cell r="K5390" t="str">
            <v>32.916944</v>
          </cell>
          <cell r="L5390" t="str">
            <v>129.913611</v>
          </cell>
          <cell r="M5390">
            <v>2999</v>
          </cell>
          <cell r="N5390">
            <v>5</v>
          </cell>
        </row>
        <row r="5391">
          <cell r="A5391" t="str">
            <v>NGU</v>
          </cell>
          <cell r="B5391" t="str">
            <v>KNGU</v>
          </cell>
          <cell r="D5391" t="str">
            <v>Nas Chambers</v>
          </cell>
          <cell r="F5391" t="str">
            <v>Norfolk</v>
          </cell>
          <cell r="G5391" t="str">
            <v>-5.0</v>
          </cell>
          <cell r="H5391" t="str">
            <v>США</v>
          </cell>
          <cell r="I5391" t="str">
            <v>United States</v>
          </cell>
          <cell r="J5391" t="str">
            <v>US</v>
          </cell>
          <cell r="K5391" t="str">
            <v>36.937467</v>
          </cell>
          <cell r="L5391" t="str">
            <v>-76.289276</v>
          </cell>
          <cell r="N5391">
            <v>4</v>
          </cell>
        </row>
        <row r="5392">
          <cell r="A5392" t="str">
            <v>NGV</v>
          </cell>
          <cell r="B5392" t="str">
            <v>FNGI</v>
          </cell>
          <cell r="D5392" t="str">
            <v>Ngiva</v>
          </cell>
          <cell r="F5392" t="str">
            <v>Ngiva</v>
          </cell>
          <cell r="H5392" t="str">
            <v>Египет</v>
          </cell>
          <cell r="I5392" t="str">
            <v>Egypt</v>
          </cell>
          <cell r="J5392" t="str">
            <v>EG</v>
          </cell>
          <cell r="K5392" t="str">
            <v>23.076111111111</v>
          </cell>
          <cell r="L5392" t="str">
            <v>34.374444444444</v>
          </cell>
        </row>
        <row r="5393">
          <cell r="A5393" t="str">
            <v>NGW</v>
          </cell>
          <cell r="B5393" t="str">
            <v>KNGW</v>
          </cell>
          <cell r="D5393" t="str">
            <v>Cabaniss Field</v>
          </cell>
          <cell r="E5393" t="str">
            <v>Корпус Кристи</v>
          </cell>
          <cell r="F5393" t="str">
            <v>Corpus Christi</v>
          </cell>
          <cell r="G5393" t="str">
            <v>+6.0</v>
          </cell>
          <cell r="H5393" t="str">
            <v>США</v>
          </cell>
          <cell r="I5393" t="str">
            <v>United States</v>
          </cell>
          <cell r="J5393" t="str">
            <v>US</v>
          </cell>
          <cell r="K5393" t="str">
            <v>27.702712</v>
          </cell>
          <cell r="L5393" t="str">
            <v>-97.438900</v>
          </cell>
          <cell r="M5393">
            <v>1524</v>
          </cell>
          <cell r="N5393">
            <v>9</v>
          </cell>
        </row>
        <row r="5394">
          <cell r="A5394" t="str">
            <v>NGX</v>
          </cell>
          <cell r="B5394" t="str">
            <v>VNMA</v>
          </cell>
          <cell r="C5394" t="str">
            <v>Мананг</v>
          </cell>
          <cell r="D5394" t="str">
            <v>Manang</v>
          </cell>
          <cell r="E5394" t="str">
            <v>Мананг</v>
          </cell>
          <cell r="F5394" t="str">
            <v>Manang</v>
          </cell>
          <cell r="G5394" t="str">
            <v>+5.75</v>
          </cell>
          <cell r="H5394" t="str">
            <v>Непал</v>
          </cell>
          <cell r="I5394" t="str">
            <v>Nepal</v>
          </cell>
          <cell r="J5394" t="str">
            <v>NP</v>
          </cell>
          <cell r="K5394" t="str">
            <v>28.633</v>
          </cell>
          <cell r="L5394" t="str">
            <v>84.000</v>
          </cell>
          <cell r="N5394">
            <v>3353</v>
          </cell>
        </row>
        <row r="5395">
          <cell r="A5395" t="str">
            <v>NGZ</v>
          </cell>
          <cell r="B5395" t="str">
            <v>SKCG</v>
          </cell>
          <cell r="D5395" t="str">
            <v>NAS</v>
          </cell>
          <cell r="F5395" t="str">
            <v>Alameda</v>
          </cell>
          <cell r="G5395" t="str">
            <v>-8.0</v>
          </cell>
          <cell r="H5395" t="str">
            <v>США</v>
          </cell>
          <cell r="I5395" t="str">
            <v>United States</v>
          </cell>
          <cell r="J5395" t="str">
            <v>US</v>
          </cell>
          <cell r="K5395" t="str">
            <v>37.79055555</v>
          </cell>
          <cell r="L5395" t="str">
            <v>-122.32555555</v>
          </cell>
        </row>
        <row r="5396">
          <cell r="A5396" t="str">
            <v>NHA</v>
          </cell>
          <cell r="C5396" t="str">
            <v>Нха Транг</v>
          </cell>
          <cell r="D5396" t="str">
            <v>Nha Trang</v>
          </cell>
          <cell r="E5396" t="str">
            <v>Нха Транг</v>
          </cell>
          <cell r="F5396" t="str">
            <v>Nha Trang</v>
          </cell>
          <cell r="G5396" t="str">
            <v>+7.0</v>
          </cell>
          <cell r="H5396" t="str">
            <v>Вьетнам</v>
          </cell>
          <cell r="I5396" t="str">
            <v>Vietnam</v>
          </cell>
          <cell r="J5396" t="str">
            <v>VN</v>
          </cell>
          <cell r="K5396" t="str">
            <v>12.233333333333</v>
          </cell>
          <cell r="L5396" t="str">
            <v>109.18333333333</v>
          </cell>
          <cell r="M5396">
            <v>1879</v>
          </cell>
          <cell r="N5396">
            <v>5</v>
          </cell>
        </row>
        <row r="5397">
          <cell r="A5397" t="str">
            <v>NHD</v>
          </cell>
          <cell r="B5397" t="str">
            <v>OMDM</v>
          </cell>
          <cell r="D5397" t="str">
            <v>Minhad AB</v>
          </cell>
          <cell r="F5397" t="str">
            <v>Minhad AB</v>
          </cell>
          <cell r="G5397" t="str">
            <v>+4.0</v>
          </cell>
          <cell r="H5397" t="str">
            <v>ОАЭ</v>
          </cell>
          <cell r="I5397" t="str">
            <v>United Arab Emirates</v>
          </cell>
          <cell r="J5397" t="str">
            <v>AE</v>
          </cell>
          <cell r="K5397" t="str">
            <v>25.026819</v>
          </cell>
          <cell r="L5397" t="str">
            <v>55.366244</v>
          </cell>
          <cell r="N5397">
            <v>50</v>
          </cell>
        </row>
        <row r="5398">
          <cell r="A5398" t="str">
            <v>NHF</v>
          </cell>
          <cell r="B5398" t="str">
            <v>HSNW</v>
          </cell>
          <cell r="C5398" t="str">
            <v>Нью-Халфа</v>
          </cell>
          <cell r="D5398" t="str">
            <v>New Halfa</v>
          </cell>
          <cell r="E5398" t="str">
            <v>Нью-Халфа</v>
          </cell>
          <cell r="F5398" t="str">
            <v>New Halfa</v>
          </cell>
          <cell r="G5398" t="str">
            <v>-2.0</v>
          </cell>
          <cell r="H5398" t="str">
            <v>Судан</v>
          </cell>
          <cell r="I5398" t="str">
            <v>Sudan</v>
          </cell>
          <cell r="J5398" t="str">
            <v>SD</v>
          </cell>
          <cell r="K5398" t="str">
            <v>15.355552</v>
          </cell>
          <cell r="L5398" t="str">
            <v>35.727779</v>
          </cell>
          <cell r="M5398">
            <v>1500</v>
          </cell>
          <cell r="N5398">
            <v>451</v>
          </cell>
        </row>
        <row r="5399">
          <cell r="A5399" t="str">
            <v>NHK</v>
          </cell>
          <cell r="B5399" t="str">
            <v>KNHK</v>
          </cell>
          <cell r="D5399" t="str">
            <v>NAS</v>
          </cell>
          <cell r="F5399" t="str">
            <v>Patuxent River</v>
          </cell>
          <cell r="G5399" t="str">
            <v>+0.0</v>
          </cell>
          <cell r="H5399" t="str">
            <v>США</v>
          </cell>
          <cell r="I5399" t="str">
            <v>United States</v>
          </cell>
          <cell r="J5399" t="str">
            <v>US</v>
          </cell>
          <cell r="K5399" t="str">
            <v>38.285981</v>
          </cell>
          <cell r="L5399" t="str">
            <v>-76.411781</v>
          </cell>
          <cell r="N5399">
            <v>12</v>
          </cell>
        </row>
        <row r="5400">
          <cell r="A5400" t="str">
            <v>NHS</v>
          </cell>
          <cell r="B5400" t="str">
            <v>OPNK</v>
          </cell>
          <cell r="C5400" t="str">
            <v>Нушки</v>
          </cell>
          <cell r="D5400" t="str">
            <v>Nushki</v>
          </cell>
          <cell r="E5400" t="str">
            <v>Нушки</v>
          </cell>
          <cell r="F5400" t="str">
            <v>Nushki</v>
          </cell>
          <cell r="G5400" t="str">
            <v>-5.0</v>
          </cell>
          <cell r="H5400" t="str">
            <v>Пакистан</v>
          </cell>
          <cell r="I5400" t="str">
            <v>Pakistan</v>
          </cell>
          <cell r="J5400" t="str">
            <v>PK</v>
          </cell>
          <cell r="K5400" t="str">
            <v>29.539011</v>
          </cell>
          <cell r="L5400" t="str">
            <v>66.023339</v>
          </cell>
          <cell r="M5400">
            <v>1067</v>
          </cell>
          <cell r="N5400">
            <v>975</v>
          </cell>
        </row>
        <row r="5401">
          <cell r="A5401" t="str">
            <v>NHT</v>
          </cell>
          <cell r="B5401" t="str">
            <v>EGWU</v>
          </cell>
          <cell r="D5401" t="str">
            <v>Northolt</v>
          </cell>
          <cell r="F5401" t="str">
            <v>Northolt</v>
          </cell>
          <cell r="G5401" t="str">
            <v>+0.0</v>
          </cell>
          <cell r="H5401" t="str">
            <v>Великобритания</v>
          </cell>
          <cell r="I5401" t="str">
            <v>United Kingdom</v>
          </cell>
          <cell r="J5401" t="str">
            <v>GB</v>
          </cell>
          <cell r="K5401" t="str">
            <v>51.553000</v>
          </cell>
          <cell r="L5401" t="str">
            <v>-0.418167</v>
          </cell>
          <cell r="M5401">
            <v>1684</v>
          </cell>
          <cell r="N5401">
            <v>38</v>
          </cell>
        </row>
        <row r="5402">
          <cell r="A5402" t="str">
            <v>NHV</v>
          </cell>
          <cell r="B5402" t="str">
            <v>NTMD</v>
          </cell>
          <cell r="D5402" t="str">
            <v>Nuku Hiva</v>
          </cell>
          <cell r="F5402" t="str">
            <v>Nuku Hiva</v>
          </cell>
          <cell r="G5402" t="str">
            <v>+9.5</v>
          </cell>
          <cell r="H5402" t="str">
            <v>Французская Полинезия</v>
          </cell>
          <cell r="I5402" t="str">
            <v>French Polynesia</v>
          </cell>
          <cell r="J5402" t="str">
            <v>PF</v>
          </cell>
          <cell r="K5402" t="str">
            <v>-8.794722</v>
          </cell>
          <cell r="L5402" t="str">
            <v>-140.223056</v>
          </cell>
          <cell r="M5402">
            <v>1700</v>
          </cell>
          <cell r="N5402">
            <v>67</v>
          </cell>
        </row>
        <row r="5403">
          <cell r="A5403" t="str">
            <v>NHX</v>
          </cell>
          <cell r="B5403" t="str">
            <v>KNBJ</v>
          </cell>
          <cell r="D5403" t="str">
            <v>Barin Olf Osn</v>
          </cell>
          <cell r="F5403" t="str">
            <v>Foley</v>
          </cell>
          <cell r="G5403" t="str">
            <v>-6.0</v>
          </cell>
          <cell r="H5403" t="str">
            <v>США</v>
          </cell>
          <cell r="I5403" t="str">
            <v>United States</v>
          </cell>
          <cell r="J5403" t="str">
            <v>US</v>
          </cell>
          <cell r="K5403" t="str">
            <v>30.389087</v>
          </cell>
          <cell r="L5403" t="str">
            <v>-87.635262</v>
          </cell>
          <cell r="M5403">
            <v>1036</v>
          </cell>
          <cell r="N5403">
            <v>16</v>
          </cell>
        </row>
        <row r="5404">
          <cell r="A5404" t="str">
            <v>NHZ</v>
          </cell>
          <cell r="B5404" t="str">
            <v>KNHZ</v>
          </cell>
          <cell r="D5404" t="str">
            <v>NAS</v>
          </cell>
          <cell r="F5404" t="str">
            <v>Brunswick</v>
          </cell>
          <cell r="G5404" t="str">
            <v>-5.0</v>
          </cell>
          <cell r="H5404" t="str">
            <v>США</v>
          </cell>
          <cell r="I5404" t="str">
            <v>United States</v>
          </cell>
          <cell r="J5404" t="str">
            <v>US</v>
          </cell>
          <cell r="K5404" t="str">
            <v>43.892222</v>
          </cell>
          <cell r="L5404" t="str">
            <v>-69.938614</v>
          </cell>
          <cell r="N5404">
            <v>23</v>
          </cell>
        </row>
        <row r="5405">
          <cell r="A5405" t="str">
            <v>NIA</v>
          </cell>
          <cell r="B5405" t="str">
            <v>GLNA</v>
          </cell>
          <cell r="C5405" t="str">
            <v>Нимба</v>
          </cell>
          <cell r="D5405" t="str">
            <v>Nimba</v>
          </cell>
          <cell r="E5405" t="str">
            <v>Нимба</v>
          </cell>
          <cell r="F5405" t="str">
            <v>Nimba</v>
          </cell>
          <cell r="G5405" t="str">
            <v>+0.0</v>
          </cell>
          <cell r="H5405" t="str">
            <v>Либерия</v>
          </cell>
          <cell r="I5405" t="str">
            <v>Liberia</v>
          </cell>
          <cell r="J5405" t="str">
            <v>LR</v>
          </cell>
          <cell r="K5405" t="str">
            <v>7.500</v>
          </cell>
          <cell r="L5405" t="str">
            <v>-8.600</v>
          </cell>
          <cell r="M5405">
            <v>1849</v>
          </cell>
          <cell r="N5405">
            <v>497</v>
          </cell>
        </row>
        <row r="5406">
          <cell r="A5406" t="str">
            <v>NIB</v>
          </cell>
          <cell r="B5406" t="str">
            <v>PAFS</v>
          </cell>
          <cell r="D5406" t="str">
            <v>Nikolai</v>
          </cell>
          <cell r="F5406" t="str">
            <v>Nikolai</v>
          </cell>
          <cell r="G5406" t="str">
            <v>-9.0</v>
          </cell>
          <cell r="H5406" t="str">
            <v>США</v>
          </cell>
          <cell r="I5406" t="str">
            <v>United States</v>
          </cell>
          <cell r="J5406" t="str">
            <v>US</v>
          </cell>
          <cell r="K5406" t="str">
            <v>63.018560</v>
          </cell>
          <cell r="L5406" t="str">
            <v>-154.358435</v>
          </cell>
          <cell r="M5406">
            <v>762</v>
          </cell>
          <cell r="N5406">
            <v>134</v>
          </cell>
        </row>
        <row r="5407">
          <cell r="A5407" t="str">
            <v>NIC</v>
          </cell>
          <cell r="B5407" t="str">
            <v>LCNC</v>
          </cell>
          <cell r="D5407" t="str">
            <v>Nicosia International</v>
          </cell>
          <cell r="E5407" t="str">
            <v>Никозия</v>
          </cell>
          <cell r="F5407" t="str">
            <v>Nicosia</v>
          </cell>
          <cell r="G5407" t="str">
            <v>+2.0</v>
          </cell>
          <cell r="H5407" t="str">
            <v>Кипр</v>
          </cell>
          <cell r="I5407" t="str">
            <v>Cyprus</v>
          </cell>
          <cell r="J5407" t="str">
            <v>CY</v>
          </cell>
          <cell r="K5407" t="str">
            <v>35.15</v>
          </cell>
          <cell r="L5407" t="str">
            <v>33.266666666667</v>
          </cell>
        </row>
        <row r="5408">
          <cell r="A5408" t="str">
            <v>NIE</v>
          </cell>
          <cell r="B5408" t="str">
            <v>SMNI</v>
          </cell>
          <cell r="D5408" t="str">
            <v>Niblack</v>
          </cell>
          <cell r="F5408" t="str">
            <v>Niblack</v>
          </cell>
          <cell r="G5408" t="str">
            <v>-9.0</v>
          </cell>
          <cell r="H5408" t="str">
            <v>США</v>
          </cell>
          <cell r="I5408" t="str">
            <v>United States</v>
          </cell>
          <cell r="J5408" t="str">
            <v>US</v>
          </cell>
          <cell r="K5408" t="str">
            <v>55.066666666667</v>
          </cell>
          <cell r="L5408" t="str">
            <v>-132.15</v>
          </cell>
        </row>
        <row r="5409">
          <cell r="A5409" t="str">
            <v>NIF</v>
          </cell>
          <cell r="B5409" t="str">
            <v>YCNF</v>
          </cell>
          <cell r="D5409" t="str">
            <v>Nifty</v>
          </cell>
          <cell r="F5409" t="str">
            <v>Nifty</v>
          </cell>
          <cell r="G5409" t="str">
            <v>+0.0</v>
          </cell>
          <cell r="H5409" t="str">
            <v>Австралия</v>
          </cell>
          <cell r="I5409" t="str">
            <v>Australia</v>
          </cell>
          <cell r="J5409" t="str">
            <v>AU</v>
          </cell>
          <cell r="K5409" t="str">
            <v>-21.673889</v>
          </cell>
          <cell r="L5409" t="str">
            <v>121.595278</v>
          </cell>
        </row>
        <row r="5410">
          <cell r="A5410" t="str">
            <v>NIG</v>
          </cell>
          <cell r="B5410" t="str">
            <v>NGNU</v>
          </cell>
          <cell r="C5410" t="str">
            <v>Никунау</v>
          </cell>
          <cell r="D5410" t="str">
            <v>Nikunau</v>
          </cell>
          <cell r="E5410" t="str">
            <v>Никунау</v>
          </cell>
          <cell r="F5410" t="str">
            <v>Nikunau</v>
          </cell>
          <cell r="G5410" t="str">
            <v>+12.0</v>
          </cell>
          <cell r="H5410" t="str">
            <v>Кирибати</v>
          </cell>
          <cell r="I5410" t="str">
            <v>Kiribati</v>
          </cell>
          <cell r="J5410" t="str">
            <v>KI</v>
          </cell>
          <cell r="K5410" t="str">
            <v>-1.314444</v>
          </cell>
          <cell r="L5410" t="str">
            <v>176.410278</v>
          </cell>
          <cell r="M5410">
            <v>914</v>
          </cell>
          <cell r="N5410">
            <v>2</v>
          </cell>
        </row>
        <row r="5411">
          <cell r="A5411" t="str">
            <v>NIK</v>
          </cell>
          <cell r="C5411" t="str">
            <v>Ниоколо-Коба</v>
          </cell>
          <cell r="D5411" t="str">
            <v>Niokolo Koba</v>
          </cell>
          <cell r="E5411" t="str">
            <v>Ниоколо-Коба</v>
          </cell>
          <cell r="F5411" t="str">
            <v>Niokolo Koba</v>
          </cell>
          <cell r="G5411" t="str">
            <v>+0.0</v>
          </cell>
          <cell r="H5411" t="str">
            <v>Сенегал</v>
          </cell>
          <cell r="I5411" t="str">
            <v>Senegal</v>
          </cell>
          <cell r="J5411" t="str">
            <v>SN</v>
          </cell>
          <cell r="K5411" t="str">
            <v>13.052500</v>
          </cell>
          <cell r="L5411" t="str">
            <v>-12.727222</v>
          </cell>
          <cell r="M5411">
            <v>1450</v>
          </cell>
          <cell r="N5411">
            <v>86</v>
          </cell>
        </row>
        <row r="5412">
          <cell r="A5412" t="str">
            <v>NIM</v>
          </cell>
          <cell r="B5412" t="str">
            <v>DRRN</v>
          </cell>
          <cell r="C5412" t="str">
            <v>Ниамей</v>
          </cell>
          <cell r="D5412" t="str">
            <v>Niamey</v>
          </cell>
          <cell r="E5412" t="str">
            <v>Ниамей</v>
          </cell>
          <cell r="F5412" t="str">
            <v>Niamey</v>
          </cell>
          <cell r="G5412" t="str">
            <v>+1.0</v>
          </cell>
          <cell r="H5412" t="str">
            <v>Нигер</v>
          </cell>
          <cell r="I5412" t="str">
            <v>Niger</v>
          </cell>
          <cell r="J5412" t="str">
            <v>NE</v>
          </cell>
          <cell r="K5412" t="str">
            <v>13.481547</v>
          </cell>
          <cell r="L5412" t="str">
            <v>2.183614</v>
          </cell>
          <cell r="M5412">
            <v>3000</v>
          </cell>
          <cell r="N5412">
            <v>223</v>
          </cell>
        </row>
        <row r="5413">
          <cell r="A5413" t="str">
            <v>NIN</v>
          </cell>
          <cell r="B5413" t="str">
            <v>KNIN</v>
          </cell>
          <cell r="D5413" t="str">
            <v>Ninilchik</v>
          </cell>
          <cell r="F5413" t="str">
            <v>Ninilchik</v>
          </cell>
          <cell r="G5413" t="str">
            <v>-9.0</v>
          </cell>
          <cell r="H5413" t="str">
            <v>США</v>
          </cell>
          <cell r="I5413" t="str">
            <v>United States</v>
          </cell>
          <cell r="J5413" t="str">
            <v>US</v>
          </cell>
          <cell r="K5413" t="str">
            <v>60.020234</v>
          </cell>
          <cell r="L5413" t="str">
            <v>-151.589419</v>
          </cell>
          <cell r="M5413">
            <v>762</v>
          </cell>
          <cell r="N5413">
            <v>84</v>
          </cell>
        </row>
        <row r="5414">
          <cell r="A5414" t="str">
            <v>NIO</v>
          </cell>
          <cell r="B5414" t="str">
            <v>FZBI</v>
          </cell>
          <cell r="C5414" t="str">
            <v>Ниоки</v>
          </cell>
          <cell r="D5414" t="str">
            <v>Nioki</v>
          </cell>
          <cell r="E5414" t="str">
            <v>Ниоки</v>
          </cell>
          <cell r="F5414" t="str">
            <v>Nioki</v>
          </cell>
          <cell r="G5414" t="str">
            <v>+1.0</v>
          </cell>
          <cell r="H5414" t="str">
            <v>Демократическая республика Конго</v>
          </cell>
          <cell r="I5414" t="str">
            <v>Democratic Republic Of Congo</v>
          </cell>
          <cell r="J5414" t="str">
            <v>CD</v>
          </cell>
          <cell r="K5414" t="str">
            <v>-2.717500</v>
          </cell>
          <cell r="L5414" t="str">
            <v>17.684722</v>
          </cell>
          <cell r="M5414">
            <v>1440</v>
          </cell>
          <cell r="N5414">
            <v>318</v>
          </cell>
        </row>
        <row r="5415">
          <cell r="A5415" t="str">
            <v>NIP</v>
          </cell>
          <cell r="B5415" t="str">
            <v>KNIP</v>
          </cell>
          <cell r="D5415" t="str">
            <v>Jacksonville NAS</v>
          </cell>
          <cell r="F5415" t="str">
            <v>Jacksonville</v>
          </cell>
          <cell r="G5415" t="str">
            <v>+6.0</v>
          </cell>
          <cell r="H5415" t="str">
            <v>США</v>
          </cell>
          <cell r="I5415" t="str">
            <v>United States</v>
          </cell>
          <cell r="J5415" t="str">
            <v>US</v>
          </cell>
          <cell r="K5415" t="str">
            <v>30.235833</v>
          </cell>
          <cell r="L5415" t="str">
            <v>-81.680500</v>
          </cell>
          <cell r="N5415">
            <v>7</v>
          </cell>
        </row>
        <row r="5416">
          <cell r="A5416" t="str">
            <v>NIR</v>
          </cell>
          <cell r="B5416" t="str">
            <v>FCPP</v>
          </cell>
          <cell r="D5416" t="str">
            <v>Chase Field NAS</v>
          </cell>
          <cell r="F5416" t="str">
            <v>Beeville</v>
          </cell>
          <cell r="G5416" t="str">
            <v>+0.0</v>
          </cell>
          <cell r="H5416" t="str">
            <v>США</v>
          </cell>
          <cell r="I5416" t="str">
            <v>United States</v>
          </cell>
          <cell r="J5416" t="str">
            <v>US</v>
          </cell>
          <cell r="K5416">
            <v>0</v>
          </cell>
          <cell r="L5416">
            <v>0</v>
          </cell>
        </row>
        <row r="5417">
          <cell r="A5417" t="str">
            <v>NIS</v>
          </cell>
          <cell r="B5417" t="str">
            <v>LYNI</v>
          </cell>
          <cell r="D5417" t="str">
            <v>Simberi</v>
          </cell>
          <cell r="F5417" t="str">
            <v>Simberi Island</v>
          </cell>
          <cell r="G5417" t="str">
            <v>+0.0</v>
          </cell>
          <cell r="H5417" t="str">
            <v>Папуа - Новая Гвинея</v>
          </cell>
          <cell r="I5417" t="str">
            <v>Papua New Guinea</v>
          </cell>
          <cell r="J5417" t="str">
            <v>PG</v>
          </cell>
          <cell r="K5417" t="str">
            <v>-6.4333333333333</v>
          </cell>
          <cell r="L5417" t="str">
            <v>147.33333333333</v>
          </cell>
        </row>
        <row r="5418">
          <cell r="A5418" t="str">
            <v>NIT</v>
          </cell>
          <cell r="B5418" t="str">
            <v>LFBN</v>
          </cell>
          <cell r="C5418" t="str">
            <v>Ниорт</v>
          </cell>
          <cell r="D5418" t="str">
            <v>Niort</v>
          </cell>
          <cell r="E5418" t="str">
            <v>Ниорт</v>
          </cell>
          <cell r="F5418" t="str">
            <v>Niort</v>
          </cell>
          <cell r="G5418" t="str">
            <v>+1.0</v>
          </cell>
          <cell r="H5418" t="str">
            <v>Франция</v>
          </cell>
          <cell r="I5418" t="str">
            <v>France</v>
          </cell>
          <cell r="J5418" t="str">
            <v>FR</v>
          </cell>
          <cell r="K5418" t="str">
            <v>46.313422</v>
          </cell>
          <cell r="L5418" t="str">
            <v>-0.394433</v>
          </cell>
          <cell r="M5418">
            <v>1760</v>
          </cell>
          <cell r="N5418">
            <v>61</v>
          </cell>
        </row>
        <row r="5419">
          <cell r="A5419" t="str">
            <v>NIX</v>
          </cell>
          <cell r="B5419" t="str">
            <v>GANR</v>
          </cell>
          <cell r="C5419" t="str">
            <v>Ниоро</v>
          </cell>
          <cell r="D5419" t="str">
            <v>Nioro</v>
          </cell>
          <cell r="E5419" t="str">
            <v>Ниоро</v>
          </cell>
          <cell r="F5419" t="str">
            <v>Nioro</v>
          </cell>
          <cell r="G5419" t="str">
            <v>+0.0</v>
          </cell>
          <cell r="H5419" t="str">
            <v>Мали</v>
          </cell>
          <cell r="I5419" t="str">
            <v>Mali</v>
          </cell>
          <cell r="J5419" t="str">
            <v>ML</v>
          </cell>
          <cell r="K5419" t="str">
            <v>15.238056</v>
          </cell>
          <cell r="L5419" t="str">
            <v>-9.576111</v>
          </cell>
          <cell r="M5419">
            <v>1500</v>
          </cell>
          <cell r="N5419">
            <v>237</v>
          </cell>
        </row>
        <row r="5420">
          <cell r="A5420" t="str">
            <v>NJA</v>
          </cell>
          <cell r="B5420" t="str">
            <v>RJTA</v>
          </cell>
          <cell r="D5420" t="str">
            <v>Atsugi NAS</v>
          </cell>
          <cell r="E5420" t="str">
            <v>Ацуги</v>
          </cell>
          <cell r="F5420" t="str">
            <v>Atsugi</v>
          </cell>
          <cell r="G5420" t="str">
            <v>+9.0</v>
          </cell>
          <cell r="H5420" t="str">
            <v>Япония</v>
          </cell>
          <cell r="I5420" t="str">
            <v>Japan</v>
          </cell>
          <cell r="J5420" t="str">
            <v>JP</v>
          </cell>
          <cell r="K5420" t="str">
            <v>35.454611</v>
          </cell>
          <cell r="L5420" t="str">
            <v>139.450167</v>
          </cell>
          <cell r="N5420">
            <v>62</v>
          </cell>
        </row>
        <row r="5421">
          <cell r="A5421" t="str">
            <v>NJC</v>
          </cell>
          <cell r="B5421" t="str">
            <v>USNN</v>
          </cell>
          <cell r="C5421" t="str">
            <v>Нижневартовск</v>
          </cell>
          <cell r="D5421" t="str">
            <v>Nizhnevartovsk</v>
          </cell>
          <cell r="E5421" t="str">
            <v>Нижневартовск</v>
          </cell>
          <cell r="F5421" t="str">
            <v>Nizhnevartovsk</v>
          </cell>
          <cell r="G5421" t="str">
            <v>+5.0</v>
          </cell>
          <cell r="H5421" t="str">
            <v>Россия</v>
          </cell>
          <cell r="I5421" t="str">
            <v>Russian Federation</v>
          </cell>
          <cell r="J5421" t="str">
            <v>RU</v>
          </cell>
          <cell r="K5421" t="str">
            <v>60.949272</v>
          </cell>
          <cell r="L5421" t="str">
            <v>76.483617</v>
          </cell>
          <cell r="N5421">
            <v>54</v>
          </cell>
        </row>
        <row r="5422">
          <cell r="A5422" t="str">
            <v>NJK</v>
          </cell>
          <cell r="B5422" t="str">
            <v>KNJK</v>
          </cell>
          <cell r="D5422" t="str">
            <v>El Centro NAF</v>
          </cell>
          <cell r="F5422" t="str">
            <v>El Centro, CA</v>
          </cell>
          <cell r="G5422" t="str">
            <v>-8.0</v>
          </cell>
          <cell r="H5422" t="str">
            <v>США</v>
          </cell>
          <cell r="I5422" t="str">
            <v>United States</v>
          </cell>
          <cell r="J5422" t="str">
            <v>US</v>
          </cell>
          <cell r="K5422" t="str">
            <v>32.829167</v>
          </cell>
          <cell r="L5422" t="str">
            <v>-115.671667</v>
          </cell>
          <cell r="N5422">
            <v>-13</v>
          </cell>
        </row>
        <row r="5423">
          <cell r="A5423" t="str">
            <v>NKA</v>
          </cell>
          <cell r="C5423" t="str">
            <v>Нкан</v>
          </cell>
          <cell r="D5423" t="str">
            <v>Nkan</v>
          </cell>
          <cell r="E5423" t="str">
            <v>Нкан</v>
          </cell>
          <cell r="F5423" t="str">
            <v>Nkan</v>
          </cell>
          <cell r="G5423" t="str">
            <v>+1.0</v>
          </cell>
          <cell r="H5423" t="str">
            <v>Габон</v>
          </cell>
          <cell r="I5423" t="str">
            <v>Gabon</v>
          </cell>
          <cell r="J5423" t="str">
            <v>GA</v>
          </cell>
          <cell r="K5423" t="str">
            <v>0.700</v>
          </cell>
          <cell r="L5423" t="str">
            <v>9.983</v>
          </cell>
        </row>
        <row r="5424">
          <cell r="A5424" t="str">
            <v>NKB</v>
          </cell>
          <cell r="B5424" t="str">
            <v>YNKA</v>
          </cell>
          <cell r="D5424" t="str">
            <v>Noonkanbah</v>
          </cell>
          <cell r="F5424" t="str">
            <v>Noonkanbah</v>
          </cell>
          <cell r="G5424" t="str">
            <v>-8.0</v>
          </cell>
          <cell r="H5424" t="str">
            <v>Австралия</v>
          </cell>
          <cell r="I5424" t="str">
            <v>Australia</v>
          </cell>
          <cell r="J5424" t="str">
            <v>AU</v>
          </cell>
          <cell r="K5424" t="str">
            <v>-18.491389</v>
          </cell>
          <cell r="L5424" t="str">
            <v>124.850833</v>
          </cell>
          <cell r="M5424">
            <v>1347</v>
          </cell>
          <cell r="N5424">
            <v>38</v>
          </cell>
        </row>
        <row r="5425">
          <cell r="A5425" t="str">
            <v>NKC</v>
          </cell>
          <cell r="B5425" t="str">
            <v>GQNN</v>
          </cell>
          <cell r="C5425" t="str">
            <v>Нуакшот</v>
          </cell>
          <cell r="D5425" t="str">
            <v>Nouakchott</v>
          </cell>
          <cell r="E5425" t="str">
            <v>Нуакшот</v>
          </cell>
          <cell r="F5425" t="str">
            <v>Nouakchott</v>
          </cell>
          <cell r="G5425" t="str">
            <v>+0.0</v>
          </cell>
          <cell r="H5425" t="str">
            <v>Мавритания</v>
          </cell>
          <cell r="I5425" t="str">
            <v>Mauritania</v>
          </cell>
          <cell r="J5425" t="str">
            <v>MR</v>
          </cell>
          <cell r="K5425" t="str">
            <v>18.097856</v>
          </cell>
          <cell r="L5425" t="str">
            <v>-15.947956</v>
          </cell>
          <cell r="M5425">
            <v>3000</v>
          </cell>
          <cell r="N5425">
            <v>2</v>
          </cell>
        </row>
        <row r="5426">
          <cell r="A5426" t="str">
            <v>NKD</v>
          </cell>
          <cell r="D5426" t="str">
            <v>Sinak</v>
          </cell>
          <cell r="F5426" t="str">
            <v>Sinak</v>
          </cell>
          <cell r="G5426" t="str">
            <v>+8.0</v>
          </cell>
          <cell r="H5426" t="str">
            <v>Индонезия</v>
          </cell>
          <cell r="I5426" t="str">
            <v>Indonesia</v>
          </cell>
          <cell r="J5426" t="str">
            <v>ID</v>
          </cell>
          <cell r="K5426" t="str">
            <v>-3.833</v>
          </cell>
          <cell r="L5426" t="str">
            <v>137.833</v>
          </cell>
        </row>
        <row r="5427">
          <cell r="A5427" t="str">
            <v>NKG</v>
          </cell>
          <cell r="B5427" t="str">
            <v>ZSNJ</v>
          </cell>
          <cell r="D5427" t="str">
            <v>Lukou International Airport</v>
          </cell>
          <cell r="F5427" t="str">
            <v>Nanking/nanjing</v>
          </cell>
          <cell r="G5427" t="str">
            <v>+8.0</v>
          </cell>
          <cell r="H5427" t="str">
            <v>Китай</v>
          </cell>
          <cell r="I5427" t="str">
            <v>China</v>
          </cell>
          <cell r="J5427" t="str">
            <v>CN</v>
          </cell>
          <cell r="K5427" t="str">
            <v>31.742042</v>
          </cell>
          <cell r="L5427" t="str">
            <v>118.862025</v>
          </cell>
          <cell r="M5427">
            <v>3597</v>
          </cell>
          <cell r="N5427">
            <v>15</v>
          </cell>
        </row>
        <row r="5428">
          <cell r="A5428" t="str">
            <v>NKI</v>
          </cell>
          <cell r="D5428" t="str">
            <v>Naukiti</v>
          </cell>
          <cell r="F5428" t="str">
            <v>Naukiti</v>
          </cell>
          <cell r="G5428" t="str">
            <v>+9.0</v>
          </cell>
          <cell r="H5428" t="str">
            <v>США</v>
          </cell>
          <cell r="I5428" t="str">
            <v>United States</v>
          </cell>
          <cell r="J5428" t="str">
            <v>US</v>
          </cell>
          <cell r="K5428" t="str">
            <v>55.850</v>
          </cell>
          <cell r="L5428" t="str">
            <v>-133.183</v>
          </cell>
        </row>
        <row r="5429">
          <cell r="A5429" t="str">
            <v>NKL</v>
          </cell>
          <cell r="B5429" t="str">
            <v>FZAR</v>
          </cell>
          <cell r="C5429" t="str">
            <v>Нколо</v>
          </cell>
          <cell r="D5429" t="str">
            <v>Nkolo</v>
          </cell>
          <cell r="E5429" t="str">
            <v>Нколо</v>
          </cell>
          <cell r="F5429" t="str">
            <v>Nkolo</v>
          </cell>
          <cell r="G5429" t="str">
            <v>+1.0</v>
          </cell>
          <cell r="H5429" t="str">
            <v>Демократическая республика Конго</v>
          </cell>
          <cell r="I5429" t="str">
            <v>Democratic Republic Of Congo</v>
          </cell>
          <cell r="J5429" t="str">
            <v>CD</v>
          </cell>
          <cell r="K5429" t="str">
            <v>-5.450</v>
          </cell>
          <cell r="L5429" t="str">
            <v>14.833</v>
          </cell>
          <cell r="M5429">
            <v>650</v>
          </cell>
          <cell r="N5429">
            <v>450</v>
          </cell>
        </row>
        <row r="5430">
          <cell r="A5430" t="str">
            <v>NKM</v>
          </cell>
          <cell r="B5430" t="str">
            <v>RJNA</v>
          </cell>
          <cell r="D5430" t="str">
            <v>Komaki AFB</v>
          </cell>
          <cell r="E5430" t="str">
            <v>Нагойя</v>
          </cell>
          <cell r="F5430" t="str">
            <v>Nagoya</v>
          </cell>
          <cell r="G5430" t="str">
            <v>+9.0</v>
          </cell>
          <cell r="H5430" t="str">
            <v>Япония</v>
          </cell>
          <cell r="I5430" t="str">
            <v>Japan</v>
          </cell>
          <cell r="J5430" t="str">
            <v>JP</v>
          </cell>
          <cell r="K5430" t="str">
            <v>35.255000</v>
          </cell>
          <cell r="L5430" t="str">
            <v>136.924444</v>
          </cell>
          <cell r="M5430">
            <v>2740</v>
          </cell>
          <cell r="N5430">
            <v>16</v>
          </cell>
        </row>
        <row r="5431">
          <cell r="A5431" t="str">
            <v>NKN</v>
          </cell>
          <cell r="C5431" t="str">
            <v>Нанкина</v>
          </cell>
          <cell r="D5431" t="str">
            <v>Nankina</v>
          </cell>
          <cell r="E5431" t="str">
            <v>Нанкина</v>
          </cell>
          <cell r="F5431" t="str">
            <v>Nankina</v>
          </cell>
          <cell r="G5431" t="str">
            <v>-10.0</v>
          </cell>
          <cell r="H5431" t="str">
            <v>Папуа - Новая Гвинея</v>
          </cell>
          <cell r="I5431" t="str">
            <v>Papua New Guinea</v>
          </cell>
          <cell r="J5431" t="str">
            <v>PG</v>
          </cell>
          <cell r="K5431" t="str">
            <v>-5.833</v>
          </cell>
          <cell r="L5431" t="str">
            <v>146.450</v>
          </cell>
        </row>
        <row r="5432">
          <cell r="A5432" t="str">
            <v>NKO</v>
          </cell>
          <cell r="B5432" t="str">
            <v>RJTU</v>
          </cell>
          <cell r="D5432" t="str">
            <v>Ankokoambo</v>
          </cell>
          <cell r="F5432" t="str">
            <v>Ankokoambo</v>
          </cell>
          <cell r="G5432" t="str">
            <v>+3.0</v>
          </cell>
          <cell r="H5432" t="str">
            <v>Мадагаскар</v>
          </cell>
          <cell r="I5432" t="str">
            <v>Madagascar</v>
          </cell>
          <cell r="J5432" t="str">
            <v>MG</v>
          </cell>
          <cell r="K5432" t="str">
            <v>-16.566666666667</v>
          </cell>
          <cell r="L5432" t="str">
            <v>44.466666666667</v>
          </cell>
        </row>
        <row r="5433">
          <cell r="A5433" t="str">
            <v>NKS</v>
          </cell>
          <cell r="B5433" t="str">
            <v>FKAN</v>
          </cell>
          <cell r="D5433" t="str">
            <v>Nkongsamba</v>
          </cell>
          <cell r="F5433" t="str">
            <v>Nkongsamba</v>
          </cell>
          <cell r="G5433" t="str">
            <v>-1.0</v>
          </cell>
          <cell r="H5433" t="str">
            <v>Камерун</v>
          </cell>
          <cell r="I5433" t="str">
            <v>Cameroon</v>
          </cell>
          <cell r="J5433" t="str">
            <v>CM</v>
          </cell>
          <cell r="K5433" t="str">
            <v>4.950</v>
          </cell>
          <cell r="L5433" t="str">
            <v>9.933</v>
          </cell>
          <cell r="M5433">
            <v>730</v>
          </cell>
          <cell r="N5433">
            <v>805</v>
          </cell>
        </row>
        <row r="5434">
          <cell r="A5434" t="str">
            <v>NKU</v>
          </cell>
          <cell r="B5434" t="str">
            <v>FXNK</v>
          </cell>
          <cell r="C5434" t="str">
            <v>Нкаус</v>
          </cell>
          <cell r="D5434" t="str">
            <v>Nkaus</v>
          </cell>
          <cell r="E5434" t="str">
            <v>Нкаус</v>
          </cell>
          <cell r="F5434" t="str">
            <v>Nkaus</v>
          </cell>
          <cell r="G5434" t="str">
            <v>-2.0</v>
          </cell>
          <cell r="H5434" t="str">
            <v>Лесото</v>
          </cell>
          <cell r="I5434" t="str">
            <v>Lesotho</v>
          </cell>
          <cell r="J5434" t="str">
            <v>LS</v>
          </cell>
          <cell r="K5434" t="str">
            <v>-30.021667</v>
          </cell>
          <cell r="L5434" t="str">
            <v>28.196944</v>
          </cell>
          <cell r="M5434">
            <v>640</v>
          </cell>
          <cell r="N5434">
            <v>1713</v>
          </cell>
        </row>
        <row r="5435">
          <cell r="A5435" t="str">
            <v>NKV</v>
          </cell>
          <cell r="B5435" t="str">
            <v>HETB</v>
          </cell>
          <cell r="D5435" t="str">
            <v>Nichen Cove</v>
          </cell>
          <cell r="F5435" t="str">
            <v>Nichen Cove, AK</v>
          </cell>
          <cell r="G5435" t="str">
            <v>-9.0</v>
          </cell>
          <cell r="H5435" t="str">
            <v>США</v>
          </cell>
          <cell r="I5435" t="str">
            <v>United States</v>
          </cell>
          <cell r="J5435" t="str">
            <v>US</v>
          </cell>
          <cell r="K5435" t="str">
            <v>55.849722222222</v>
          </cell>
          <cell r="L5435" t="str">
            <v>-133.22777777778</v>
          </cell>
        </row>
        <row r="5436">
          <cell r="A5436" t="str">
            <v>NKX</v>
          </cell>
          <cell r="B5436" t="str">
            <v>KNKX</v>
          </cell>
          <cell r="D5436" t="str">
            <v>Miramar MCAS</v>
          </cell>
          <cell r="E5436" t="str">
            <v>Сан Диего</v>
          </cell>
          <cell r="F5436" t="str">
            <v>San Diego</v>
          </cell>
          <cell r="G5436" t="str">
            <v>+8.0</v>
          </cell>
          <cell r="H5436" t="str">
            <v>США</v>
          </cell>
          <cell r="I5436" t="str">
            <v>United States</v>
          </cell>
          <cell r="J5436" t="str">
            <v>US</v>
          </cell>
          <cell r="K5436" t="str">
            <v>32.867694</v>
          </cell>
          <cell r="L5436" t="str">
            <v>-117.141750</v>
          </cell>
          <cell r="N5436">
            <v>146</v>
          </cell>
        </row>
        <row r="5437">
          <cell r="A5437" t="str">
            <v>NKY</v>
          </cell>
          <cell r="B5437" t="str">
            <v>FCBY</v>
          </cell>
          <cell r="C5437" t="str">
            <v>Нкайи</v>
          </cell>
          <cell r="D5437" t="str">
            <v>Nkayi</v>
          </cell>
          <cell r="E5437" t="str">
            <v>Нкайи</v>
          </cell>
          <cell r="F5437" t="str">
            <v>Nkayi</v>
          </cell>
          <cell r="G5437" t="str">
            <v>+1.0</v>
          </cell>
          <cell r="H5437" t="str">
            <v>Конго</v>
          </cell>
          <cell r="I5437" t="str">
            <v>Congo</v>
          </cell>
          <cell r="J5437" t="str">
            <v>CG</v>
          </cell>
          <cell r="K5437" t="str">
            <v>-4.217</v>
          </cell>
          <cell r="L5437" t="str">
            <v>13.283</v>
          </cell>
          <cell r="M5437">
            <v>1800</v>
          </cell>
          <cell r="N5437">
            <v>165</v>
          </cell>
        </row>
        <row r="5438">
          <cell r="A5438" t="str">
            <v>NLA</v>
          </cell>
          <cell r="B5438" t="str">
            <v>FLND</v>
          </cell>
          <cell r="D5438" t="str">
            <v>Ndola</v>
          </cell>
          <cell r="F5438" t="str">
            <v>Ndola</v>
          </cell>
          <cell r="G5438" t="str">
            <v>-2.0</v>
          </cell>
          <cell r="H5438" t="str">
            <v>Замбия</v>
          </cell>
          <cell r="I5438" t="str">
            <v>Zambia</v>
          </cell>
          <cell r="J5438" t="str">
            <v>ZM</v>
          </cell>
          <cell r="K5438" t="str">
            <v>-12.998139</v>
          </cell>
          <cell r="L5438" t="str">
            <v>28.664944</v>
          </cell>
          <cell r="M5438">
            <v>2515</v>
          </cell>
          <cell r="N5438">
            <v>1270</v>
          </cell>
        </row>
        <row r="5439">
          <cell r="A5439" t="str">
            <v>NLC</v>
          </cell>
          <cell r="B5439" t="str">
            <v>KNLC</v>
          </cell>
          <cell r="D5439" t="str">
            <v>Lemoore NAS (Reeves Field)</v>
          </cell>
          <cell r="F5439" t="str">
            <v>Lemoore, CA</v>
          </cell>
          <cell r="G5439" t="str">
            <v>-8.0</v>
          </cell>
          <cell r="H5439" t="str">
            <v>США</v>
          </cell>
          <cell r="I5439" t="str">
            <v>United States</v>
          </cell>
          <cell r="J5439" t="str">
            <v>US</v>
          </cell>
          <cell r="K5439" t="str">
            <v>36.333011</v>
          </cell>
          <cell r="L5439" t="str">
            <v>-119.952081</v>
          </cell>
          <cell r="M5439">
            <v>4115</v>
          </cell>
          <cell r="N5439">
            <v>71</v>
          </cell>
        </row>
        <row r="5440">
          <cell r="A5440" t="str">
            <v>NLD</v>
          </cell>
          <cell r="B5440" t="str">
            <v>MMNL</v>
          </cell>
          <cell r="D5440" t="str">
            <v>Intl Quetzalcoatl</v>
          </cell>
          <cell r="F5440" t="str">
            <v>Nuevo Laredo</v>
          </cell>
          <cell r="G5440" t="str">
            <v>-6.0</v>
          </cell>
          <cell r="H5440" t="str">
            <v>Мексика</v>
          </cell>
          <cell r="I5440" t="str">
            <v>Mexico</v>
          </cell>
          <cell r="J5440" t="str">
            <v>MX</v>
          </cell>
          <cell r="K5440" t="str">
            <v>27.443918</v>
          </cell>
          <cell r="L5440" t="str">
            <v>-99.570460</v>
          </cell>
          <cell r="M5440">
            <v>2000</v>
          </cell>
          <cell r="N5440">
            <v>148</v>
          </cell>
        </row>
        <row r="5441">
          <cell r="A5441" t="str">
            <v>NLE</v>
          </cell>
          <cell r="D5441" t="str">
            <v>Jerry Tyler Memorial</v>
          </cell>
          <cell r="F5441" t="str">
            <v>Niles</v>
          </cell>
          <cell r="G5441" t="str">
            <v>-5.0</v>
          </cell>
          <cell r="H5441" t="str">
            <v>США</v>
          </cell>
          <cell r="I5441" t="str">
            <v>United States</v>
          </cell>
          <cell r="J5441" t="str">
            <v>US</v>
          </cell>
          <cell r="K5441" t="str">
            <v>41.835908</v>
          </cell>
          <cell r="L5441" t="str">
            <v>-86.225176</v>
          </cell>
          <cell r="M5441">
            <v>1250</v>
          </cell>
          <cell r="N5441">
            <v>229</v>
          </cell>
        </row>
        <row r="5442">
          <cell r="A5442" t="str">
            <v>NLF</v>
          </cell>
          <cell r="B5442" t="str">
            <v>YDNI</v>
          </cell>
          <cell r="D5442" t="str">
            <v>Darnley Island</v>
          </cell>
          <cell r="F5442" t="str">
            <v>Darnley Island</v>
          </cell>
          <cell r="G5442" t="str">
            <v>-10.0</v>
          </cell>
          <cell r="H5442" t="str">
            <v>Австралия</v>
          </cell>
          <cell r="I5442" t="str">
            <v>Australia</v>
          </cell>
          <cell r="J5442" t="str">
            <v>AU</v>
          </cell>
          <cell r="K5442" t="str">
            <v>-9.583333</v>
          </cell>
          <cell r="L5442" t="str">
            <v>143.766667</v>
          </cell>
        </row>
        <row r="5443">
          <cell r="A5443" t="str">
            <v>NLG</v>
          </cell>
          <cell r="B5443" t="str">
            <v>PAOU</v>
          </cell>
          <cell r="D5443" t="str">
            <v>Nelson Lagoon</v>
          </cell>
          <cell r="F5443" t="str">
            <v>Nelson Lagoon</v>
          </cell>
          <cell r="G5443" t="str">
            <v>+9.0</v>
          </cell>
          <cell r="H5443" t="str">
            <v>США</v>
          </cell>
          <cell r="I5443" t="str">
            <v>United States</v>
          </cell>
          <cell r="J5443" t="str">
            <v>US</v>
          </cell>
          <cell r="K5443" t="str">
            <v>56.007536</v>
          </cell>
          <cell r="L5443" t="str">
            <v>-161.160367</v>
          </cell>
          <cell r="M5443">
            <v>1006</v>
          </cell>
          <cell r="N5443">
            <v>4</v>
          </cell>
        </row>
        <row r="5444">
          <cell r="A5444" t="str">
            <v>NLK</v>
          </cell>
          <cell r="B5444" t="str">
            <v>YSNF</v>
          </cell>
          <cell r="C5444" t="str">
            <v>Норфолк Айленд</v>
          </cell>
          <cell r="D5444" t="str">
            <v>Norfolk Island</v>
          </cell>
          <cell r="E5444" t="str">
            <v>Норфолк Айленд</v>
          </cell>
          <cell r="F5444" t="str">
            <v>Norfolk Island</v>
          </cell>
          <cell r="G5444" t="str">
            <v>+11.0</v>
          </cell>
          <cell r="H5444" t="str">
            <v>Норфолк Айленд</v>
          </cell>
          <cell r="I5444" t="str">
            <v>Norfolk Island</v>
          </cell>
          <cell r="J5444" t="str">
            <v>NF</v>
          </cell>
          <cell r="K5444" t="str">
            <v>-29.041625</v>
          </cell>
          <cell r="L5444" t="str">
            <v>167.938742</v>
          </cell>
          <cell r="M5444">
            <v>1951</v>
          </cell>
          <cell r="N5444">
            <v>113</v>
          </cell>
        </row>
        <row r="5445">
          <cell r="A5445" t="str">
            <v>NLL</v>
          </cell>
          <cell r="B5445" t="str">
            <v>YNUL</v>
          </cell>
          <cell r="D5445" t="str">
            <v>Nullagine</v>
          </cell>
          <cell r="F5445" t="str">
            <v>Nullagine</v>
          </cell>
          <cell r="G5445" t="str">
            <v>-8.0</v>
          </cell>
          <cell r="H5445" t="str">
            <v>Австралия</v>
          </cell>
          <cell r="I5445" t="str">
            <v>Australia</v>
          </cell>
          <cell r="J5445" t="str">
            <v>AU</v>
          </cell>
          <cell r="K5445" t="str">
            <v>-21.911667</v>
          </cell>
          <cell r="L5445" t="str">
            <v>120.198333</v>
          </cell>
          <cell r="M5445">
            <v>1219</v>
          </cell>
          <cell r="N5445">
            <v>381</v>
          </cell>
        </row>
        <row r="5446">
          <cell r="A5446" t="str">
            <v>NLP</v>
          </cell>
          <cell r="B5446" t="str">
            <v>FANS</v>
          </cell>
          <cell r="D5446" t="str">
            <v>Nelspruit International</v>
          </cell>
          <cell r="E5446" t="str">
            <v>Нельспрут</v>
          </cell>
          <cell r="F5446" t="str">
            <v>Nelspruit</v>
          </cell>
          <cell r="G5446" t="str">
            <v>+2.0</v>
          </cell>
          <cell r="H5446" t="str">
            <v>ЮАР</v>
          </cell>
          <cell r="I5446" t="str">
            <v>South Africa</v>
          </cell>
          <cell r="J5446" t="str">
            <v>ZA</v>
          </cell>
          <cell r="K5446" t="str">
            <v>-25.500750</v>
          </cell>
          <cell r="L5446" t="str">
            <v>30.913478</v>
          </cell>
          <cell r="M5446">
            <v>875</v>
          </cell>
          <cell r="N5446">
            <v>884</v>
          </cell>
        </row>
        <row r="5447">
          <cell r="A5447" t="str">
            <v>NLS</v>
          </cell>
          <cell r="B5447" t="str">
            <v>YNIC</v>
          </cell>
          <cell r="D5447" t="str">
            <v>Nicholson</v>
          </cell>
          <cell r="F5447" t="str">
            <v>Nicholson</v>
          </cell>
          <cell r="G5447" t="str">
            <v>-8.0</v>
          </cell>
          <cell r="H5447" t="str">
            <v>Австралия</v>
          </cell>
          <cell r="I5447" t="str">
            <v>Australia</v>
          </cell>
          <cell r="J5447" t="str">
            <v>AU</v>
          </cell>
          <cell r="K5447" t="str">
            <v>-18.048889</v>
          </cell>
          <cell r="L5447" t="str">
            <v>128.905000</v>
          </cell>
          <cell r="M5447">
            <v>1684</v>
          </cell>
          <cell r="N5447">
            <v>36</v>
          </cell>
        </row>
        <row r="5448">
          <cell r="A5448" t="str">
            <v>NLU</v>
          </cell>
          <cell r="B5448" t="str">
            <v>SBPL</v>
          </cell>
          <cell r="C5448" t="str">
            <v>Синоп</v>
          </cell>
          <cell r="D5448" t="str">
            <v>Santa Lucia</v>
          </cell>
          <cell r="F5448" t="str">
            <v>Santa Lucia</v>
          </cell>
          <cell r="G5448" t="str">
            <v>-6.0</v>
          </cell>
          <cell r="H5448" t="str">
            <v>Мексика</v>
          </cell>
          <cell r="I5448" t="str">
            <v>Mexico</v>
          </cell>
          <cell r="J5448" t="str">
            <v>MX</v>
          </cell>
          <cell r="K5448" t="str">
            <v>19.35</v>
          </cell>
          <cell r="L5448" t="str">
            <v>-99.116666666667</v>
          </cell>
        </row>
        <row r="5449">
          <cell r="A5449" t="str">
            <v>NLV</v>
          </cell>
          <cell r="B5449" t="str">
            <v>UKON</v>
          </cell>
          <cell r="C5449" t="str">
            <v>Николаев</v>
          </cell>
          <cell r="D5449" t="str">
            <v>Nikolaev</v>
          </cell>
          <cell r="E5449" t="str">
            <v>Николаев</v>
          </cell>
          <cell r="F5449" t="str">
            <v>Nikolaev</v>
          </cell>
          <cell r="G5449" t="str">
            <v>+2.0</v>
          </cell>
          <cell r="H5449" t="str">
            <v>Украина</v>
          </cell>
          <cell r="I5449" t="str">
            <v>Ukraine</v>
          </cell>
          <cell r="J5449" t="str">
            <v>UA</v>
          </cell>
          <cell r="K5449" t="str">
            <v>47.057900</v>
          </cell>
          <cell r="L5449" t="str">
            <v>31.919825</v>
          </cell>
          <cell r="N5449">
            <v>56</v>
          </cell>
        </row>
        <row r="5450">
          <cell r="A5450" t="str">
            <v>NMA</v>
          </cell>
          <cell r="B5450" t="str">
            <v>UTKN</v>
          </cell>
          <cell r="C5450" t="str">
            <v>Наманган</v>
          </cell>
          <cell r="D5450" t="str">
            <v>Namangan</v>
          </cell>
          <cell r="E5450" t="str">
            <v>Наманган</v>
          </cell>
          <cell r="F5450" t="str">
            <v>Namangan</v>
          </cell>
          <cell r="G5450" t="str">
            <v>-2.0</v>
          </cell>
          <cell r="H5450" t="str">
            <v>Узбекистан</v>
          </cell>
          <cell r="I5450" t="str">
            <v>Uzbekistan</v>
          </cell>
          <cell r="J5450" t="str">
            <v>UZ</v>
          </cell>
          <cell r="K5450" t="str">
            <v>40.984578</v>
          </cell>
          <cell r="L5450" t="str">
            <v>71.556742</v>
          </cell>
          <cell r="N5450">
            <v>474</v>
          </cell>
        </row>
        <row r="5451">
          <cell r="A5451" t="str">
            <v>NMB</v>
          </cell>
          <cell r="B5451" t="str">
            <v>VADN</v>
          </cell>
          <cell r="C5451" t="str">
            <v>Даман</v>
          </cell>
          <cell r="D5451" t="str">
            <v>Daman</v>
          </cell>
          <cell r="E5451" t="str">
            <v>Даман</v>
          </cell>
          <cell r="F5451" t="str">
            <v>Daman</v>
          </cell>
          <cell r="G5451" t="str">
            <v>-5.5</v>
          </cell>
          <cell r="H5451" t="str">
            <v>Индия</v>
          </cell>
          <cell r="I5451" t="str">
            <v>India</v>
          </cell>
          <cell r="J5451" t="str">
            <v>IN</v>
          </cell>
          <cell r="K5451" t="str">
            <v>20.434364</v>
          </cell>
          <cell r="L5451" t="str">
            <v>72.843206</v>
          </cell>
          <cell r="M5451">
            <v>1807</v>
          </cell>
          <cell r="N5451">
            <v>10</v>
          </cell>
        </row>
        <row r="5452">
          <cell r="A5452" t="str">
            <v>NME</v>
          </cell>
          <cell r="B5452" t="str">
            <v>PAGT</v>
          </cell>
          <cell r="D5452" t="str">
            <v>Nightmute</v>
          </cell>
          <cell r="F5452" t="str">
            <v>Nightmute</v>
          </cell>
          <cell r="G5452" t="str">
            <v>-9.0</v>
          </cell>
          <cell r="H5452" t="str">
            <v>США</v>
          </cell>
          <cell r="I5452" t="str">
            <v>United States</v>
          </cell>
          <cell r="J5452" t="str">
            <v>US</v>
          </cell>
          <cell r="K5452" t="str">
            <v>60.471047</v>
          </cell>
          <cell r="L5452" t="str">
            <v>-164.700839</v>
          </cell>
          <cell r="N5452">
            <v>1</v>
          </cell>
        </row>
        <row r="5453">
          <cell r="A5453" t="str">
            <v>NMG</v>
          </cell>
          <cell r="C5453" t="str">
            <v>Сан-Мигель</v>
          </cell>
          <cell r="D5453" t="str">
            <v>San Miguel</v>
          </cell>
          <cell r="E5453" t="str">
            <v>Сан-Мигель</v>
          </cell>
          <cell r="F5453" t="str">
            <v>San Miguel</v>
          </cell>
          <cell r="G5453" t="str">
            <v>+5.0</v>
          </cell>
          <cell r="H5453" t="str">
            <v>Панама</v>
          </cell>
          <cell r="I5453" t="str">
            <v>Panama</v>
          </cell>
          <cell r="J5453" t="str">
            <v>PA</v>
          </cell>
          <cell r="K5453" t="str">
            <v>8.450</v>
          </cell>
          <cell r="L5453" t="str">
            <v>-78.917</v>
          </cell>
          <cell r="M5453">
            <v>600</v>
          </cell>
          <cell r="N5453">
            <v>21</v>
          </cell>
        </row>
        <row r="5454">
          <cell r="A5454" t="str">
            <v>NMN</v>
          </cell>
          <cell r="D5454" t="str">
            <v>Nomane</v>
          </cell>
          <cell r="F5454" t="str">
            <v>Nomane</v>
          </cell>
          <cell r="G5454" t="str">
            <v>-10.0</v>
          </cell>
          <cell r="H5454" t="str">
            <v>Папуа - Новая Гвинея</v>
          </cell>
          <cell r="I5454" t="str">
            <v>Papua New Guinea</v>
          </cell>
          <cell r="J5454" t="str">
            <v>PG</v>
          </cell>
          <cell r="K5454" t="str">
            <v>-6.317</v>
          </cell>
          <cell r="L5454" t="str">
            <v>145.067</v>
          </cell>
          <cell r="M5454">
            <v>497</v>
          </cell>
          <cell r="N5454">
            <v>1859</v>
          </cell>
        </row>
        <row r="5455">
          <cell r="A5455" t="str">
            <v>NMP</v>
          </cell>
          <cell r="D5455" t="str">
            <v>New Moon</v>
          </cell>
          <cell r="F5455" t="str">
            <v>New Moon</v>
          </cell>
          <cell r="G5455" t="str">
            <v>-10.0</v>
          </cell>
          <cell r="H5455" t="str">
            <v>Австралия</v>
          </cell>
          <cell r="I5455" t="str">
            <v>Australia</v>
          </cell>
          <cell r="J5455" t="str">
            <v>AU</v>
          </cell>
          <cell r="K5455" t="str">
            <v>-20.167</v>
          </cell>
          <cell r="L5455" t="str">
            <v>143.967</v>
          </cell>
        </row>
        <row r="5456">
          <cell r="A5456" t="str">
            <v>NMR</v>
          </cell>
          <cell r="B5456" t="str">
            <v>YNAP</v>
          </cell>
          <cell r="D5456" t="str">
            <v>Nappa Merry</v>
          </cell>
          <cell r="F5456" t="str">
            <v>Nappa Merry</v>
          </cell>
          <cell r="G5456" t="str">
            <v>-10.0</v>
          </cell>
          <cell r="H5456" t="str">
            <v>Австралия</v>
          </cell>
          <cell r="I5456" t="str">
            <v>Australia</v>
          </cell>
          <cell r="J5456" t="str">
            <v>AU</v>
          </cell>
          <cell r="K5456" t="str">
            <v>-27.550278</v>
          </cell>
          <cell r="L5456" t="str">
            <v>141.159167</v>
          </cell>
          <cell r="M5456">
            <v>1099</v>
          </cell>
          <cell r="N5456">
            <v>55</v>
          </cell>
        </row>
        <row r="5457">
          <cell r="A5457" t="str">
            <v>NMS</v>
          </cell>
          <cell r="B5457" t="str">
            <v>VYNS</v>
          </cell>
          <cell r="C5457" t="str">
            <v>Намсанг</v>
          </cell>
          <cell r="D5457" t="str">
            <v>Namsang</v>
          </cell>
          <cell r="E5457" t="str">
            <v>Намсанг</v>
          </cell>
          <cell r="F5457" t="str">
            <v>Namsang</v>
          </cell>
          <cell r="G5457" t="str">
            <v>-6.5</v>
          </cell>
          <cell r="H5457" t="str">
            <v>Мьянма</v>
          </cell>
          <cell r="I5457" t="str">
            <v>Myanmar</v>
          </cell>
          <cell r="J5457" t="str">
            <v>MM</v>
          </cell>
          <cell r="K5457" t="str">
            <v>20.890492</v>
          </cell>
          <cell r="L5457" t="str">
            <v>97.735922</v>
          </cell>
          <cell r="M5457">
            <v>1768</v>
          </cell>
          <cell r="N5457">
            <v>945</v>
          </cell>
        </row>
        <row r="5458">
          <cell r="A5458" t="str">
            <v>NMT</v>
          </cell>
          <cell r="B5458" t="str">
            <v>VYNT</v>
          </cell>
          <cell r="C5458" t="str">
            <v>Намту</v>
          </cell>
          <cell r="D5458" t="str">
            <v>Namtu</v>
          </cell>
          <cell r="E5458" t="str">
            <v>Намту</v>
          </cell>
          <cell r="F5458" t="str">
            <v>Namtu</v>
          </cell>
          <cell r="G5458" t="str">
            <v>-6.5</v>
          </cell>
          <cell r="H5458" t="str">
            <v>Мьянма</v>
          </cell>
          <cell r="I5458" t="str">
            <v>Myanmar</v>
          </cell>
          <cell r="J5458" t="str">
            <v>MM</v>
          </cell>
          <cell r="K5458" t="str">
            <v>23.083</v>
          </cell>
          <cell r="L5458" t="str">
            <v>97.383</v>
          </cell>
          <cell r="M5458">
            <v>579</v>
          </cell>
          <cell r="N5458">
            <v>610</v>
          </cell>
        </row>
        <row r="5459">
          <cell r="A5459" t="str">
            <v>NMU</v>
          </cell>
          <cell r="C5459" t="str">
            <v>Наму</v>
          </cell>
          <cell r="D5459" t="str">
            <v>Namu</v>
          </cell>
          <cell r="E5459" t="str">
            <v>Наму</v>
          </cell>
          <cell r="F5459" t="str">
            <v>Namu</v>
          </cell>
          <cell r="G5459" t="str">
            <v>-12.0</v>
          </cell>
          <cell r="H5459" t="str">
            <v>Маршалловы острова</v>
          </cell>
          <cell r="I5459" t="str">
            <v>Marshall Islands</v>
          </cell>
          <cell r="J5459" t="str">
            <v>MH</v>
          </cell>
          <cell r="K5459" t="str">
            <v>8.000</v>
          </cell>
          <cell r="L5459" t="str">
            <v>168.167</v>
          </cell>
        </row>
        <row r="5460">
          <cell r="A5460" t="str">
            <v>NNA</v>
          </cell>
          <cell r="B5460" t="str">
            <v>GMMY</v>
          </cell>
          <cell r="D5460" t="str">
            <v>NAF</v>
          </cell>
          <cell r="E5460" t="str">
            <v>Кенитра</v>
          </cell>
          <cell r="F5460" t="str">
            <v>Kenitra</v>
          </cell>
          <cell r="G5460" t="str">
            <v>+0.0</v>
          </cell>
          <cell r="H5460" t="str">
            <v>Марокко</v>
          </cell>
          <cell r="I5460" t="str">
            <v>Morocco</v>
          </cell>
          <cell r="J5460" t="str">
            <v>MA</v>
          </cell>
          <cell r="K5460" t="str">
            <v>34.298864</v>
          </cell>
          <cell r="L5460" t="str">
            <v>-6.595878</v>
          </cell>
          <cell r="N5460">
            <v>5</v>
          </cell>
        </row>
        <row r="5461">
          <cell r="A5461" t="str">
            <v>NNB</v>
          </cell>
          <cell r="B5461" t="str">
            <v>AGGT</v>
          </cell>
          <cell r="C5461" t="str">
            <v>Санта-Ана</v>
          </cell>
          <cell r="D5461" t="str">
            <v>Santa Ana</v>
          </cell>
          <cell r="E5461" t="str">
            <v>Санта-Ана</v>
          </cell>
          <cell r="F5461" t="str">
            <v>Santa Ana</v>
          </cell>
          <cell r="G5461" t="str">
            <v>-11.0</v>
          </cell>
          <cell r="H5461" t="str">
            <v>Соломоновы острова</v>
          </cell>
          <cell r="I5461" t="str">
            <v>Solomon Islands</v>
          </cell>
          <cell r="J5461" t="str">
            <v>SB</v>
          </cell>
          <cell r="K5461" t="str">
            <v>-10.850000</v>
          </cell>
          <cell r="L5461" t="str">
            <v>162.462222</v>
          </cell>
        </row>
        <row r="5462">
          <cell r="A5462" t="str">
            <v>NND</v>
          </cell>
          <cell r="C5462" t="str">
            <v>Нангаде</v>
          </cell>
          <cell r="D5462" t="str">
            <v>Nangade</v>
          </cell>
          <cell r="E5462" t="str">
            <v>Нангаде</v>
          </cell>
          <cell r="F5462" t="str">
            <v>Nangade</v>
          </cell>
          <cell r="G5462" t="str">
            <v>-2.0</v>
          </cell>
          <cell r="H5462" t="str">
            <v>Мозамбик</v>
          </cell>
          <cell r="I5462" t="str">
            <v>Mozambique</v>
          </cell>
          <cell r="J5462" t="str">
            <v>MZ</v>
          </cell>
          <cell r="K5462" t="str">
            <v>-11.050</v>
          </cell>
          <cell r="L5462" t="str">
            <v>39.667</v>
          </cell>
          <cell r="M5462">
            <v>1000</v>
          </cell>
          <cell r="N5462">
            <v>244</v>
          </cell>
        </row>
        <row r="5463">
          <cell r="A5463" t="str">
            <v>NNG</v>
          </cell>
          <cell r="B5463" t="str">
            <v>ZGNN</v>
          </cell>
          <cell r="C5463" t="str">
            <v>Наньнин</v>
          </cell>
          <cell r="D5463" t="str">
            <v>Nanning</v>
          </cell>
          <cell r="E5463" t="str">
            <v>Наньнин</v>
          </cell>
          <cell r="F5463" t="str">
            <v>Nanning</v>
          </cell>
          <cell r="G5463" t="str">
            <v>+8.0</v>
          </cell>
          <cell r="H5463" t="str">
            <v>Китай</v>
          </cell>
          <cell r="I5463" t="str">
            <v>China</v>
          </cell>
          <cell r="J5463" t="str">
            <v>CN</v>
          </cell>
          <cell r="K5463" t="str">
            <v>22.608267</v>
          </cell>
          <cell r="L5463" t="str">
            <v>108.172442</v>
          </cell>
          <cell r="M5463">
            <v>823</v>
          </cell>
          <cell r="N5463">
            <v>128</v>
          </cell>
        </row>
        <row r="5464">
          <cell r="A5464" t="str">
            <v>NNI</v>
          </cell>
          <cell r="B5464" t="str">
            <v>FYNA</v>
          </cell>
          <cell r="C5464" t="str">
            <v>Намутони</v>
          </cell>
          <cell r="D5464" t="str">
            <v>Namutoni</v>
          </cell>
          <cell r="E5464" t="str">
            <v>Намутони</v>
          </cell>
          <cell r="F5464" t="str">
            <v>Namutoni</v>
          </cell>
          <cell r="G5464" t="str">
            <v>-2.0</v>
          </cell>
          <cell r="H5464" t="str">
            <v>Намибия</v>
          </cell>
          <cell r="I5464" t="str">
            <v>Namibia</v>
          </cell>
          <cell r="J5464" t="str">
            <v>NA</v>
          </cell>
          <cell r="K5464" t="str">
            <v>-18.807500</v>
          </cell>
          <cell r="L5464" t="str">
            <v>16.926944</v>
          </cell>
          <cell r="M5464">
            <v>1325</v>
          </cell>
          <cell r="N5464">
            <v>1158</v>
          </cell>
        </row>
        <row r="5465">
          <cell r="A5465" t="str">
            <v>NNK</v>
          </cell>
          <cell r="D5465" t="str">
            <v>Naknek</v>
          </cell>
          <cell r="F5465" t="str">
            <v>Naknek</v>
          </cell>
          <cell r="G5465" t="str">
            <v>-9.0</v>
          </cell>
          <cell r="H5465" t="str">
            <v>США</v>
          </cell>
          <cell r="I5465" t="str">
            <v>United States</v>
          </cell>
          <cell r="J5465" t="str">
            <v>US</v>
          </cell>
          <cell r="K5465" t="str">
            <v>58.732881</v>
          </cell>
          <cell r="L5465" t="str">
            <v>-157.019920</v>
          </cell>
          <cell r="M5465">
            <v>549</v>
          </cell>
          <cell r="N5465">
            <v>21</v>
          </cell>
        </row>
        <row r="5466">
          <cell r="A5466" t="str">
            <v>NNL</v>
          </cell>
          <cell r="B5466" t="str">
            <v>PANO</v>
          </cell>
          <cell r="D5466" t="str">
            <v>Nondalton</v>
          </cell>
          <cell r="F5466" t="str">
            <v>Nondalton</v>
          </cell>
          <cell r="G5466" t="str">
            <v>-9.0</v>
          </cell>
          <cell r="H5466" t="str">
            <v>США</v>
          </cell>
          <cell r="I5466" t="str">
            <v>United States</v>
          </cell>
          <cell r="J5466" t="str">
            <v>US</v>
          </cell>
          <cell r="K5466" t="str">
            <v>59.980230</v>
          </cell>
          <cell r="L5466" t="str">
            <v>-154.839175</v>
          </cell>
          <cell r="M5466">
            <v>884</v>
          </cell>
          <cell r="N5466">
            <v>96</v>
          </cell>
        </row>
        <row r="5467">
          <cell r="A5467" t="str">
            <v>NNM</v>
          </cell>
          <cell r="B5467" t="str">
            <v>ULAM</v>
          </cell>
          <cell r="C5467" t="str">
            <v>Нарян-Мар</v>
          </cell>
          <cell r="D5467" t="str">
            <v>Naryan-Mar</v>
          </cell>
          <cell r="E5467" t="str">
            <v>Нарьян-Мар</v>
          </cell>
          <cell r="F5467" t="str">
            <v>Naryan-Mar</v>
          </cell>
          <cell r="G5467" t="str">
            <v>-2.0</v>
          </cell>
          <cell r="H5467" t="str">
            <v>Россия</v>
          </cell>
          <cell r="I5467" t="str">
            <v>Russian Federation</v>
          </cell>
          <cell r="J5467" t="str">
            <v>RU</v>
          </cell>
          <cell r="K5467" t="str">
            <v>67.640000</v>
          </cell>
          <cell r="L5467" t="str">
            <v>53.121944</v>
          </cell>
          <cell r="N5467">
            <v>11</v>
          </cell>
        </row>
        <row r="5468">
          <cell r="A5468" t="str">
            <v>NNR</v>
          </cell>
          <cell r="B5468" t="str">
            <v>EICA</v>
          </cell>
          <cell r="D5468" t="str">
            <v>Connemara</v>
          </cell>
          <cell r="F5468" t="str">
            <v>Spiddal</v>
          </cell>
          <cell r="H5468" t="str">
            <v>Германия</v>
          </cell>
          <cell r="I5468" t="str">
            <v>Germany</v>
          </cell>
          <cell r="J5468" t="str">
            <v>DE</v>
          </cell>
          <cell r="K5468" t="str">
            <v>53.230556</v>
          </cell>
          <cell r="L5468" t="str">
            <v>-9.467778</v>
          </cell>
          <cell r="N5468">
            <v>21</v>
          </cell>
        </row>
        <row r="5469">
          <cell r="A5469" t="str">
            <v>NNT</v>
          </cell>
          <cell r="B5469" t="str">
            <v>VTCN</v>
          </cell>
          <cell r="C5469" t="str">
            <v>Нан</v>
          </cell>
          <cell r="D5469" t="str">
            <v>Nan</v>
          </cell>
          <cell r="E5469" t="str">
            <v>Нан</v>
          </cell>
          <cell r="F5469" t="str">
            <v>Nan</v>
          </cell>
          <cell r="G5469" t="str">
            <v>+7.0</v>
          </cell>
          <cell r="H5469" t="str">
            <v>Таиланд</v>
          </cell>
          <cell r="I5469" t="str">
            <v>Thailand</v>
          </cell>
          <cell r="J5469" t="str">
            <v>TH</v>
          </cell>
          <cell r="K5469" t="str">
            <v>18.807914</v>
          </cell>
          <cell r="L5469" t="str">
            <v>100.783419</v>
          </cell>
          <cell r="M5469">
            <v>2000</v>
          </cell>
          <cell r="N5469">
            <v>209</v>
          </cell>
        </row>
        <row r="5470">
          <cell r="A5470" t="str">
            <v>NNU</v>
          </cell>
          <cell r="B5470" t="str">
            <v>SNNU</v>
          </cell>
          <cell r="D5470" t="str">
            <v>Nanuque</v>
          </cell>
          <cell r="F5470" t="str">
            <v>Nanuque</v>
          </cell>
          <cell r="G5470" t="str">
            <v>+3.0</v>
          </cell>
          <cell r="H5470" t="str">
            <v>Бразилия</v>
          </cell>
          <cell r="I5470" t="str">
            <v>Brazil</v>
          </cell>
          <cell r="J5470" t="str">
            <v>BR</v>
          </cell>
          <cell r="K5470" t="str">
            <v>-17.823269</v>
          </cell>
          <cell r="L5470" t="str">
            <v>-40.329908</v>
          </cell>
          <cell r="M5470">
            <v>1200</v>
          </cell>
          <cell r="N5470">
            <v>180</v>
          </cell>
        </row>
        <row r="5471">
          <cell r="A5471" t="str">
            <v>NNX</v>
          </cell>
          <cell r="D5471" t="str">
            <v>Nunukan</v>
          </cell>
          <cell r="E5471" t="str">
            <v>Нунукан</v>
          </cell>
          <cell r="F5471" t="str">
            <v>Nunukan</v>
          </cell>
          <cell r="G5471" t="str">
            <v>+8.0</v>
          </cell>
          <cell r="H5471" t="str">
            <v>Индонезия</v>
          </cell>
          <cell r="I5471" t="str">
            <v>Indonesia</v>
          </cell>
          <cell r="J5471" t="str">
            <v>ID</v>
          </cell>
          <cell r="K5471" t="str">
            <v>4.150</v>
          </cell>
          <cell r="L5471" t="str">
            <v>117.650</v>
          </cell>
        </row>
        <row r="5472">
          <cell r="A5472" t="str">
            <v>NNY</v>
          </cell>
          <cell r="B5472" t="str">
            <v>ZHNY</v>
          </cell>
          <cell r="C5472" t="str">
            <v>Наньян</v>
          </cell>
          <cell r="D5472" t="str">
            <v>Nanyang</v>
          </cell>
          <cell r="E5472" t="str">
            <v>Наньян</v>
          </cell>
          <cell r="F5472" t="str">
            <v>Nanyang</v>
          </cell>
          <cell r="G5472" t="str">
            <v>-8.0</v>
          </cell>
          <cell r="H5472" t="str">
            <v>Китай</v>
          </cell>
          <cell r="I5472" t="str">
            <v>China</v>
          </cell>
          <cell r="J5472" t="str">
            <v>CN</v>
          </cell>
          <cell r="K5472" t="str">
            <v>32.980832</v>
          </cell>
          <cell r="L5472" t="str">
            <v>112.615278</v>
          </cell>
        </row>
        <row r="5473">
          <cell r="A5473" t="str">
            <v>NOA</v>
          </cell>
          <cell r="B5473" t="str">
            <v>YSNW</v>
          </cell>
          <cell r="D5473" t="str">
            <v>Nowra</v>
          </cell>
          <cell r="F5473" t="str">
            <v>Nowra</v>
          </cell>
          <cell r="G5473" t="str">
            <v>+11.0</v>
          </cell>
          <cell r="H5473" t="str">
            <v>Австралия</v>
          </cell>
          <cell r="I5473" t="str">
            <v>Australia</v>
          </cell>
          <cell r="J5473" t="str">
            <v>AU</v>
          </cell>
          <cell r="K5473" t="str">
            <v>-34.948889</v>
          </cell>
          <cell r="L5473" t="str">
            <v>150.536944</v>
          </cell>
          <cell r="M5473">
            <v>2095</v>
          </cell>
          <cell r="N5473">
            <v>122</v>
          </cell>
        </row>
        <row r="5474">
          <cell r="A5474" t="str">
            <v>NOB</v>
          </cell>
          <cell r="B5474" t="str">
            <v>MRNS</v>
          </cell>
          <cell r="C5474" t="str">
            <v>Носара-Бич</v>
          </cell>
          <cell r="D5474" t="str">
            <v>Nosara Beach</v>
          </cell>
          <cell r="E5474" t="str">
            <v>Носара-Бич</v>
          </cell>
          <cell r="F5474" t="str">
            <v>Nosara Beach</v>
          </cell>
          <cell r="G5474" t="str">
            <v>+6.0</v>
          </cell>
          <cell r="H5474" t="str">
            <v>Коста-Рика</v>
          </cell>
          <cell r="I5474" t="str">
            <v>Costa Rica</v>
          </cell>
          <cell r="J5474" t="str">
            <v>CR</v>
          </cell>
          <cell r="K5474" t="str">
            <v>9.976494</v>
          </cell>
          <cell r="L5474" t="str">
            <v>-85.652964</v>
          </cell>
          <cell r="N5474">
            <v>10</v>
          </cell>
        </row>
        <row r="5475">
          <cell r="A5475" t="str">
            <v>NOC</v>
          </cell>
          <cell r="B5475" t="str">
            <v>EIKN</v>
          </cell>
          <cell r="D5475" t="str">
            <v>Ireland West Airport Knock</v>
          </cell>
          <cell r="E5475" t="str">
            <v>Нок</v>
          </cell>
          <cell r="F5475" t="str">
            <v>Knock</v>
          </cell>
          <cell r="G5475" t="str">
            <v>+0.0</v>
          </cell>
          <cell r="H5475" t="str">
            <v>Ирландия</v>
          </cell>
          <cell r="I5475" t="str">
            <v>Ireland</v>
          </cell>
          <cell r="J5475" t="str">
            <v>IE</v>
          </cell>
          <cell r="K5475" t="str">
            <v>53.910297</v>
          </cell>
          <cell r="L5475" t="str">
            <v>-8.818492</v>
          </cell>
          <cell r="M5475">
            <v>2300</v>
          </cell>
          <cell r="N5475">
            <v>203</v>
          </cell>
        </row>
        <row r="5476">
          <cell r="A5476" t="str">
            <v>NOD</v>
          </cell>
          <cell r="C5476" t="str">
            <v>Норден</v>
          </cell>
          <cell r="D5476" t="str">
            <v>Norden</v>
          </cell>
          <cell r="E5476" t="str">
            <v>Норден</v>
          </cell>
          <cell r="F5476" t="str">
            <v>Norden</v>
          </cell>
          <cell r="G5476" t="str">
            <v>+1.0</v>
          </cell>
          <cell r="H5476" t="str">
            <v>Германия</v>
          </cell>
          <cell r="I5476" t="str">
            <v>Germany</v>
          </cell>
          <cell r="J5476" t="str">
            <v>DE</v>
          </cell>
          <cell r="K5476" t="str">
            <v>53.600</v>
          </cell>
          <cell r="L5476" t="str">
            <v>7.283</v>
          </cell>
          <cell r="M5476">
            <v>1140</v>
          </cell>
          <cell r="N5476">
            <v>2</v>
          </cell>
        </row>
        <row r="5477">
          <cell r="A5477" t="str">
            <v>NOE</v>
          </cell>
          <cell r="B5477" t="str">
            <v>EDWS</v>
          </cell>
          <cell r="C5477" t="str">
            <v>Норддайх</v>
          </cell>
          <cell r="D5477" t="str">
            <v>Norddeich</v>
          </cell>
          <cell r="E5477" t="str">
            <v>Норддайх</v>
          </cell>
          <cell r="F5477" t="str">
            <v>Norddeich</v>
          </cell>
          <cell r="G5477" t="str">
            <v>-1.0</v>
          </cell>
          <cell r="H5477" t="str">
            <v>Германия</v>
          </cell>
          <cell r="I5477" t="str">
            <v>Germany</v>
          </cell>
          <cell r="J5477" t="str">
            <v>DE</v>
          </cell>
          <cell r="K5477" t="str">
            <v>53.633</v>
          </cell>
          <cell r="L5477" t="str">
            <v>7.183</v>
          </cell>
          <cell r="M5477">
            <v>522</v>
          </cell>
          <cell r="N5477">
            <v>1</v>
          </cell>
        </row>
        <row r="5478">
          <cell r="A5478" t="str">
            <v>NOG</v>
          </cell>
          <cell r="B5478" t="str">
            <v>MMNG</v>
          </cell>
          <cell r="C5478" t="str">
            <v>Ногалес</v>
          </cell>
          <cell r="D5478" t="str">
            <v>Nogales</v>
          </cell>
          <cell r="E5478" t="str">
            <v>Ногалес</v>
          </cell>
          <cell r="F5478" t="str">
            <v>Nogales</v>
          </cell>
          <cell r="G5478" t="str">
            <v>+6.0</v>
          </cell>
          <cell r="H5478" t="str">
            <v>Мексика</v>
          </cell>
          <cell r="I5478" t="str">
            <v>Mexico</v>
          </cell>
          <cell r="J5478" t="str">
            <v>MX</v>
          </cell>
          <cell r="K5478" t="str">
            <v>31.226083</v>
          </cell>
          <cell r="L5478" t="str">
            <v>-110.975831</v>
          </cell>
          <cell r="M5478">
            <v>1800</v>
          </cell>
          <cell r="N5478">
            <v>1216</v>
          </cell>
        </row>
        <row r="5479">
          <cell r="A5479" t="str">
            <v>NOH</v>
          </cell>
          <cell r="B5479" t="str">
            <v>VVNB</v>
          </cell>
          <cell r="D5479" t="str">
            <v>Chicago NAS</v>
          </cell>
          <cell r="E5479" t="str">
            <v>Чикаго</v>
          </cell>
          <cell r="F5479" t="str">
            <v>Chicago</v>
          </cell>
          <cell r="G5479" t="str">
            <v>-6.0</v>
          </cell>
          <cell r="H5479" t="str">
            <v>Белиз</v>
          </cell>
          <cell r="I5479" t="str">
            <v>Belize</v>
          </cell>
          <cell r="J5479" t="str">
            <v>BZ</v>
          </cell>
          <cell r="K5479">
            <v>40407</v>
          </cell>
          <cell r="L5479" t="str">
            <v>-88.3</v>
          </cell>
        </row>
        <row r="5480">
          <cell r="A5480" t="str">
            <v>NOI</v>
          </cell>
          <cell r="C5480" t="str">
            <v>Крымск</v>
          </cell>
          <cell r="D5480" t="str">
            <v>Krymsk</v>
          </cell>
          <cell r="E5480" t="str">
            <v>Новороссийск</v>
          </cell>
          <cell r="F5480" t="str">
            <v>Novorossijsk</v>
          </cell>
          <cell r="G5480" t="str">
            <v>+3.0</v>
          </cell>
          <cell r="H5480" t="str">
            <v>Россия</v>
          </cell>
          <cell r="I5480" t="str">
            <v>Russian Federation</v>
          </cell>
          <cell r="J5480" t="str">
            <v>RU</v>
          </cell>
          <cell r="K5480" t="str">
            <v>44.964444</v>
          </cell>
          <cell r="L5480" t="str">
            <v>38.001389</v>
          </cell>
          <cell r="M5480">
            <v>2500</v>
          </cell>
          <cell r="N5480">
            <v>15</v>
          </cell>
        </row>
        <row r="5481">
          <cell r="A5481" t="str">
            <v>NOJ</v>
          </cell>
          <cell r="B5481" t="str">
            <v>USRO</v>
          </cell>
          <cell r="C5481" t="str">
            <v>Ноябрьск</v>
          </cell>
          <cell r="D5481" t="str">
            <v>Nojabrxsk</v>
          </cell>
          <cell r="E5481" t="str">
            <v>Ноябрьск</v>
          </cell>
          <cell r="F5481" t="str">
            <v>Nojabrxsk</v>
          </cell>
          <cell r="G5481" t="str">
            <v>+0.0</v>
          </cell>
          <cell r="H5481" t="str">
            <v>Россия</v>
          </cell>
          <cell r="I5481" t="str">
            <v>Russian Federation</v>
          </cell>
          <cell r="J5481" t="str">
            <v>RU</v>
          </cell>
          <cell r="K5481" t="str">
            <v>63.183056</v>
          </cell>
          <cell r="L5481" t="str">
            <v>75.269167</v>
          </cell>
          <cell r="N5481">
            <v>136</v>
          </cell>
        </row>
        <row r="5482">
          <cell r="A5482" t="str">
            <v>NOK</v>
          </cell>
          <cell r="B5482" t="str">
            <v>SWXV</v>
          </cell>
          <cell r="C5482" t="str">
            <v>Нова-Шавантина</v>
          </cell>
          <cell r="D5482" t="str">
            <v>Nova Xavantina</v>
          </cell>
          <cell r="E5482" t="str">
            <v>Нова-Шавантина</v>
          </cell>
          <cell r="F5482" t="str">
            <v>Nova Xavantina</v>
          </cell>
          <cell r="G5482" t="str">
            <v>+0.0</v>
          </cell>
          <cell r="H5482" t="str">
            <v>Бразилия</v>
          </cell>
          <cell r="I5482" t="str">
            <v>Brazil</v>
          </cell>
          <cell r="J5482" t="str">
            <v>BR</v>
          </cell>
          <cell r="K5482" t="str">
            <v>-14.698333</v>
          </cell>
          <cell r="L5482" t="str">
            <v>-52.346389</v>
          </cell>
        </row>
        <row r="5483">
          <cell r="A5483" t="str">
            <v>NOL</v>
          </cell>
          <cell r="B5483" t="str">
            <v>SBPL</v>
          </cell>
          <cell r="D5483" t="str">
            <v>Nakolik River</v>
          </cell>
          <cell r="F5483" t="str">
            <v>Nakolik River</v>
          </cell>
          <cell r="G5483" t="str">
            <v>+1.0</v>
          </cell>
          <cell r="H5483" t="str">
            <v>Польша</v>
          </cell>
          <cell r="I5483" t="str">
            <v>Poland</v>
          </cell>
          <cell r="J5483" t="str">
            <v>PL</v>
          </cell>
          <cell r="K5483" t="str">
            <v>50.483333333333</v>
          </cell>
          <cell r="L5483" t="str">
            <v>21.45</v>
          </cell>
        </row>
        <row r="5484">
          <cell r="A5484" t="str">
            <v>NOM</v>
          </cell>
          <cell r="C5484" t="str">
            <v>Номад-Ривер</v>
          </cell>
          <cell r="D5484" t="str">
            <v>Nomad River</v>
          </cell>
          <cell r="E5484" t="str">
            <v>Номад-Ривер</v>
          </cell>
          <cell r="F5484" t="str">
            <v>Nomad River</v>
          </cell>
          <cell r="G5484" t="str">
            <v>-10.0</v>
          </cell>
          <cell r="H5484" t="str">
            <v>Папуа - Новая Гвинея</v>
          </cell>
          <cell r="I5484" t="str">
            <v>Papua New Guinea</v>
          </cell>
          <cell r="J5484" t="str">
            <v>PG</v>
          </cell>
          <cell r="K5484" t="str">
            <v>-6.283</v>
          </cell>
          <cell r="L5484" t="str">
            <v>142.233</v>
          </cell>
          <cell r="M5484">
            <v>914</v>
          </cell>
          <cell r="N5484">
            <v>107</v>
          </cell>
        </row>
        <row r="5485">
          <cell r="A5485" t="str">
            <v>NON</v>
          </cell>
          <cell r="B5485" t="str">
            <v>NGTO</v>
          </cell>
          <cell r="C5485" t="str">
            <v>Нонути</v>
          </cell>
          <cell r="D5485" t="str">
            <v>Nonouti</v>
          </cell>
          <cell r="F5485" t="str">
            <v>Rotima</v>
          </cell>
          <cell r="G5485" t="str">
            <v>+13.0</v>
          </cell>
          <cell r="H5485" t="str">
            <v>Кирибати</v>
          </cell>
          <cell r="I5485" t="str">
            <v>Kiribati</v>
          </cell>
          <cell r="J5485" t="str">
            <v>KI</v>
          </cell>
          <cell r="K5485" t="str">
            <v>-0.639722</v>
          </cell>
          <cell r="L5485" t="str">
            <v>174.427778</v>
          </cell>
          <cell r="M5485">
            <v>914</v>
          </cell>
          <cell r="N5485">
            <v>3</v>
          </cell>
        </row>
        <row r="5486">
          <cell r="A5486" t="str">
            <v>NOO</v>
          </cell>
          <cell r="C5486" t="str">
            <v>Наоро</v>
          </cell>
          <cell r="D5486" t="str">
            <v>Naoro</v>
          </cell>
          <cell r="E5486" t="str">
            <v>Наоро</v>
          </cell>
          <cell r="F5486" t="str">
            <v>Naoro</v>
          </cell>
          <cell r="G5486" t="str">
            <v>+10.0</v>
          </cell>
          <cell r="H5486" t="str">
            <v>Папуа - Новая Гвинея</v>
          </cell>
          <cell r="I5486" t="str">
            <v>Papua New Guinea</v>
          </cell>
          <cell r="J5486" t="str">
            <v>PG</v>
          </cell>
          <cell r="K5486" t="str">
            <v>-9.250</v>
          </cell>
          <cell r="L5486" t="str">
            <v>147.617</v>
          </cell>
          <cell r="M5486">
            <v>451</v>
          </cell>
          <cell r="N5486">
            <v>747</v>
          </cell>
        </row>
        <row r="5487">
          <cell r="A5487" t="str">
            <v>NOR</v>
          </cell>
          <cell r="B5487" t="str">
            <v>BINF</v>
          </cell>
          <cell r="C5487" t="str">
            <v>Нордфьордур</v>
          </cell>
          <cell r="D5487" t="str">
            <v>Nordfjordur</v>
          </cell>
          <cell r="E5487" t="str">
            <v>Нордфьордур</v>
          </cell>
          <cell r="F5487" t="str">
            <v>Nordfjordur</v>
          </cell>
          <cell r="G5487" t="str">
            <v>+0.0</v>
          </cell>
          <cell r="H5487" t="str">
            <v>Исландия</v>
          </cell>
          <cell r="I5487" t="str">
            <v>Iceland</v>
          </cell>
          <cell r="J5487" t="str">
            <v>IS</v>
          </cell>
          <cell r="K5487" t="str">
            <v>65.131944</v>
          </cell>
          <cell r="L5487" t="str">
            <v>-13.746389</v>
          </cell>
          <cell r="M5487">
            <v>1092</v>
          </cell>
          <cell r="N5487">
            <v>4</v>
          </cell>
        </row>
        <row r="5488">
          <cell r="A5488" t="str">
            <v>NOS</v>
          </cell>
          <cell r="B5488" t="str">
            <v>FMNN</v>
          </cell>
          <cell r="D5488" t="str">
            <v>Fascene</v>
          </cell>
          <cell r="F5488" t="str">
            <v>Nossi-Be</v>
          </cell>
          <cell r="G5488" t="str">
            <v>+3.0</v>
          </cell>
          <cell r="H5488" t="str">
            <v>Мадагаскар</v>
          </cell>
          <cell r="I5488" t="str">
            <v>Madagascar</v>
          </cell>
          <cell r="J5488" t="str">
            <v>MG</v>
          </cell>
          <cell r="K5488" t="str">
            <v>-13.312067</v>
          </cell>
          <cell r="L5488" t="str">
            <v>48.314822</v>
          </cell>
          <cell r="M5488">
            <v>2190</v>
          </cell>
          <cell r="N5488">
            <v>11</v>
          </cell>
        </row>
        <row r="5489">
          <cell r="A5489" t="str">
            <v>NOT</v>
          </cell>
          <cell r="B5489" t="str">
            <v>KDVO</v>
          </cell>
          <cell r="D5489" t="str">
            <v>Novato</v>
          </cell>
          <cell r="F5489" t="str">
            <v>Novato</v>
          </cell>
          <cell r="G5489" t="str">
            <v>-8.0</v>
          </cell>
          <cell r="H5489" t="str">
            <v>США</v>
          </cell>
          <cell r="I5489" t="str">
            <v>United States</v>
          </cell>
          <cell r="J5489" t="str">
            <v>US</v>
          </cell>
          <cell r="K5489" t="str">
            <v>38.143611</v>
          </cell>
          <cell r="L5489" t="str">
            <v>-122.556100</v>
          </cell>
          <cell r="M5489">
            <v>1006</v>
          </cell>
          <cell r="N5489">
            <v>1</v>
          </cell>
        </row>
        <row r="5490">
          <cell r="A5490" t="str">
            <v>NOU</v>
          </cell>
          <cell r="B5490" t="str">
            <v>NWWW</v>
          </cell>
          <cell r="D5490" t="str">
            <v>Tontouta</v>
          </cell>
          <cell r="F5490" t="str">
            <v>Noumea</v>
          </cell>
          <cell r="G5490" t="str">
            <v>+11.0</v>
          </cell>
          <cell r="H5490" t="str">
            <v>Новая Каледония</v>
          </cell>
          <cell r="I5490" t="str">
            <v>New Caledonia</v>
          </cell>
          <cell r="J5490" t="str">
            <v>NC</v>
          </cell>
          <cell r="K5490" t="str">
            <v>-22.016389</v>
          </cell>
          <cell r="L5490" t="str">
            <v>166.216111</v>
          </cell>
          <cell r="M5490">
            <v>3250</v>
          </cell>
          <cell r="N5490">
            <v>16</v>
          </cell>
        </row>
        <row r="5491">
          <cell r="A5491" t="str">
            <v>NOV</v>
          </cell>
          <cell r="B5491" t="str">
            <v>FNHU</v>
          </cell>
          <cell r="D5491" t="str">
            <v>Huambo</v>
          </cell>
          <cell r="F5491" t="str">
            <v>Huambo</v>
          </cell>
          <cell r="G5491" t="str">
            <v>+1.0</v>
          </cell>
          <cell r="H5491" t="str">
            <v>Ангола</v>
          </cell>
          <cell r="I5491" t="str">
            <v>Angola</v>
          </cell>
          <cell r="J5491" t="str">
            <v>AO</v>
          </cell>
          <cell r="K5491" t="str">
            <v>-12.808878</v>
          </cell>
          <cell r="L5491" t="str">
            <v>15.760547</v>
          </cell>
          <cell r="M5491">
            <v>2660</v>
          </cell>
          <cell r="N5491">
            <v>1703</v>
          </cell>
        </row>
        <row r="5492">
          <cell r="A5492" t="str">
            <v>NOZ</v>
          </cell>
          <cell r="B5492" t="str">
            <v>UNWW</v>
          </cell>
          <cell r="C5492" t="str">
            <v>Новокузнецк</v>
          </cell>
          <cell r="D5492" t="str">
            <v>Novokuznetsk</v>
          </cell>
          <cell r="E5492" t="str">
            <v>Новокузнецк</v>
          </cell>
          <cell r="F5492" t="str">
            <v>Novokuznetsk</v>
          </cell>
          <cell r="G5492" t="str">
            <v>+7.0</v>
          </cell>
          <cell r="H5492" t="str">
            <v>Россия</v>
          </cell>
          <cell r="I5492" t="str">
            <v>Russian Federation</v>
          </cell>
          <cell r="J5492" t="str">
            <v>RU</v>
          </cell>
          <cell r="K5492" t="str">
            <v>53.811389</v>
          </cell>
          <cell r="L5492" t="str">
            <v>86.877222</v>
          </cell>
          <cell r="N5492">
            <v>312</v>
          </cell>
        </row>
        <row r="5493">
          <cell r="A5493" t="str">
            <v>NPA</v>
          </cell>
          <cell r="B5493" t="str">
            <v>KNPA</v>
          </cell>
          <cell r="D5493" t="str">
            <v>Pensacola NAS</v>
          </cell>
          <cell r="F5493" t="str">
            <v>Pensacola</v>
          </cell>
          <cell r="G5493" t="str">
            <v>+0.0</v>
          </cell>
          <cell r="H5493" t="str">
            <v>США</v>
          </cell>
          <cell r="I5493" t="str">
            <v>United States</v>
          </cell>
          <cell r="J5493" t="str">
            <v>US</v>
          </cell>
          <cell r="K5493" t="str">
            <v>30.352667</v>
          </cell>
          <cell r="L5493" t="str">
            <v>-87.318667</v>
          </cell>
          <cell r="N5493">
            <v>9</v>
          </cell>
        </row>
        <row r="5494">
          <cell r="A5494" t="str">
            <v>NPE</v>
          </cell>
          <cell r="B5494" t="str">
            <v>NZNR</v>
          </cell>
          <cell r="D5494" t="str">
            <v>Hawkes Bay</v>
          </cell>
          <cell r="E5494" t="str">
            <v>Напье-Хастингс</v>
          </cell>
          <cell r="F5494" t="str">
            <v>Napier-Hastings</v>
          </cell>
          <cell r="G5494" t="str">
            <v>+13.0</v>
          </cell>
          <cell r="H5494" t="str">
            <v>Новая Зеландия</v>
          </cell>
          <cell r="I5494" t="str">
            <v>New Zealand</v>
          </cell>
          <cell r="J5494" t="str">
            <v>NZ</v>
          </cell>
          <cell r="K5494" t="str">
            <v>-39.465833</v>
          </cell>
          <cell r="L5494" t="str">
            <v>176.870000</v>
          </cell>
          <cell r="M5494">
            <v>1311</v>
          </cell>
          <cell r="N5494">
            <v>2</v>
          </cell>
        </row>
        <row r="5495">
          <cell r="A5495" t="str">
            <v>NPG</v>
          </cell>
          <cell r="C5495" t="str">
            <v>Нипа</v>
          </cell>
          <cell r="D5495" t="str">
            <v>Nipa</v>
          </cell>
          <cell r="E5495" t="str">
            <v>Нипа</v>
          </cell>
          <cell r="F5495" t="str">
            <v>Nipa</v>
          </cell>
          <cell r="G5495" t="str">
            <v>-10.0</v>
          </cell>
          <cell r="H5495" t="str">
            <v>Папуа - Новая Гвинея</v>
          </cell>
          <cell r="I5495" t="str">
            <v>Papua New Guinea</v>
          </cell>
          <cell r="J5495" t="str">
            <v>PG</v>
          </cell>
          <cell r="K5495" t="str">
            <v>-6.133</v>
          </cell>
          <cell r="L5495" t="str">
            <v>143.450</v>
          </cell>
          <cell r="M5495">
            <v>914</v>
          </cell>
          <cell r="N5495">
            <v>1676</v>
          </cell>
        </row>
        <row r="5496">
          <cell r="A5496" t="str">
            <v>NPH</v>
          </cell>
          <cell r="D5496" t="str">
            <v>Nephi</v>
          </cell>
          <cell r="F5496" t="str">
            <v>Nephi</v>
          </cell>
          <cell r="G5496" t="str">
            <v>+7.0</v>
          </cell>
          <cell r="H5496" t="str">
            <v>США</v>
          </cell>
          <cell r="I5496" t="str">
            <v>United States</v>
          </cell>
          <cell r="J5496" t="str">
            <v>US</v>
          </cell>
          <cell r="K5496" t="str">
            <v>39.736569</v>
          </cell>
          <cell r="L5496" t="str">
            <v>-111.870053</v>
          </cell>
          <cell r="M5496">
            <v>1433</v>
          </cell>
          <cell r="N5496">
            <v>1526</v>
          </cell>
        </row>
        <row r="5497">
          <cell r="A5497" t="str">
            <v>NPL</v>
          </cell>
          <cell r="B5497" t="str">
            <v>NZNP</v>
          </cell>
          <cell r="C5497" t="str">
            <v>Нью Плимут</v>
          </cell>
          <cell r="D5497" t="str">
            <v>New Plymouth</v>
          </cell>
          <cell r="E5497" t="str">
            <v>Нью-Плимут</v>
          </cell>
          <cell r="F5497" t="str">
            <v>New Plymouth</v>
          </cell>
          <cell r="G5497" t="str">
            <v>-12.0</v>
          </cell>
          <cell r="H5497" t="str">
            <v>Новая Зеландия</v>
          </cell>
          <cell r="I5497" t="str">
            <v>New Zealand</v>
          </cell>
          <cell r="J5497" t="str">
            <v>NZ</v>
          </cell>
          <cell r="K5497" t="str">
            <v>-39.008611</v>
          </cell>
          <cell r="L5497" t="str">
            <v>174.179167</v>
          </cell>
          <cell r="M5497">
            <v>1311</v>
          </cell>
          <cell r="N5497">
            <v>30</v>
          </cell>
        </row>
        <row r="5498">
          <cell r="A5498" t="str">
            <v>NPO</v>
          </cell>
          <cell r="B5498" t="str">
            <v>WIOG</v>
          </cell>
          <cell r="C5498" t="str">
            <v>Нангапинох</v>
          </cell>
          <cell r="D5498" t="str">
            <v>Nangapinoh</v>
          </cell>
          <cell r="E5498" t="str">
            <v>Нангапинох</v>
          </cell>
          <cell r="F5498" t="str">
            <v>Nangapinoh</v>
          </cell>
          <cell r="G5498" t="str">
            <v>+7.0</v>
          </cell>
          <cell r="H5498" t="str">
            <v>Индонезия</v>
          </cell>
          <cell r="I5498" t="str">
            <v>Indonesia</v>
          </cell>
          <cell r="J5498" t="str">
            <v>ID</v>
          </cell>
          <cell r="K5498" t="str">
            <v>-0.348869</v>
          </cell>
          <cell r="L5498" t="str">
            <v>111.747606</v>
          </cell>
          <cell r="M5498">
            <v>750</v>
          </cell>
          <cell r="N5498">
            <v>37</v>
          </cell>
        </row>
        <row r="5499">
          <cell r="A5499" t="str">
            <v>NPP</v>
          </cell>
          <cell r="B5499" t="str">
            <v>YNPB</v>
          </cell>
          <cell r="D5499" t="str">
            <v>Napperby</v>
          </cell>
          <cell r="F5499" t="str">
            <v>Napperby</v>
          </cell>
          <cell r="G5499" t="str">
            <v>-9.5</v>
          </cell>
          <cell r="H5499" t="str">
            <v>Австралия</v>
          </cell>
          <cell r="I5499" t="str">
            <v>Australia</v>
          </cell>
          <cell r="J5499" t="str">
            <v>AU</v>
          </cell>
          <cell r="K5499" t="str">
            <v>-22.531111</v>
          </cell>
          <cell r="L5499" t="str">
            <v>132.763056</v>
          </cell>
          <cell r="M5499">
            <v>884</v>
          </cell>
          <cell r="N5499">
            <v>65</v>
          </cell>
        </row>
        <row r="5500">
          <cell r="A5500" t="str">
            <v>NPT</v>
          </cell>
          <cell r="B5500" t="str">
            <v>KUUU</v>
          </cell>
          <cell r="D5500" t="str">
            <v>State</v>
          </cell>
          <cell r="F5500" t="str">
            <v>Newport</v>
          </cell>
          <cell r="G5500" t="str">
            <v>-8.0</v>
          </cell>
          <cell r="H5500" t="str">
            <v>США</v>
          </cell>
          <cell r="I5500" t="str">
            <v>United States</v>
          </cell>
          <cell r="J5500" t="str">
            <v>US</v>
          </cell>
          <cell r="K5500" t="str">
            <v>41.532440</v>
          </cell>
          <cell r="L5500" t="str">
            <v>-71.281544</v>
          </cell>
          <cell r="M5500">
            <v>914</v>
          </cell>
          <cell r="N5500">
            <v>52</v>
          </cell>
        </row>
        <row r="5501">
          <cell r="A5501" t="str">
            <v>NPU</v>
          </cell>
          <cell r="D5501" t="str">
            <v>San Pedro Uraba</v>
          </cell>
          <cell r="F5501" t="str">
            <v>San Pedro Uraba</v>
          </cell>
          <cell r="G5501" t="str">
            <v>+0.0</v>
          </cell>
          <cell r="H5501" t="str">
            <v>Колумбия</v>
          </cell>
          <cell r="I5501" t="str">
            <v>Colombia</v>
          </cell>
          <cell r="J5501" t="str">
            <v>CO</v>
          </cell>
          <cell r="K5501" t="str">
            <v>4.6722222222222</v>
          </cell>
          <cell r="L5501" t="str">
            <v>-76.7275</v>
          </cell>
        </row>
        <row r="5502">
          <cell r="A5502" t="str">
            <v>NQA</v>
          </cell>
          <cell r="B5502" t="str">
            <v>KNQA</v>
          </cell>
          <cell r="D5502" t="str">
            <v>Millington Regional Jetport</v>
          </cell>
          <cell r="F5502" t="str">
            <v>Millington, TN</v>
          </cell>
          <cell r="G5502" t="str">
            <v>-6.0</v>
          </cell>
          <cell r="H5502" t="str">
            <v>США</v>
          </cell>
          <cell r="I5502" t="str">
            <v>United States</v>
          </cell>
          <cell r="J5502" t="str">
            <v>US</v>
          </cell>
          <cell r="K5502" t="str">
            <v>35.356667</v>
          </cell>
          <cell r="L5502" t="str">
            <v>-89.870278</v>
          </cell>
          <cell r="M5502">
            <v>2438</v>
          </cell>
          <cell r="N5502">
            <v>98</v>
          </cell>
        </row>
        <row r="5503">
          <cell r="A5503" t="str">
            <v>NQI</v>
          </cell>
          <cell r="B5503" t="str">
            <v>KNQI</v>
          </cell>
          <cell r="D5503" t="str">
            <v>NAS</v>
          </cell>
          <cell r="F5503" t="str">
            <v>Kingsville</v>
          </cell>
          <cell r="G5503" t="str">
            <v>-6.0</v>
          </cell>
          <cell r="H5503" t="str">
            <v>США</v>
          </cell>
          <cell r="I5503" t="str">
            <v>United States</v>
          </cell>
          <cell r="J5503" t="str">
            <v>US</v>
          </cell>
          <cell r="K5503" t="str">
            <v>27.504515</v>
          </cell>
          <cell r="L5503" t="str">
            <v>-97.808289</v>
          </cell>
          <cell r="N5503">
            <v>15</v>
          </cell>
        </row>
        <row r="5504">
          <cell r="A5504" t="str">
            <v>NQL</v>
          </cell>
          <cell r="B5504" t="str">
            <v>SWNQ</v>
          </cell>
          <cell r="D5504" t="str">
            <v>Niquelandia</v>
          </cell>
          <cell r="F5504" t="str">
            <v>Niquelandia</v>
          </cell>
          <cell r="G5504" t="str">
            <v>+3.0</v>
          </cell>
          <cell r="H5504" t="str">
            <v>Бразилия</v>
          </cell>
          <cell r="I5504" t="str">
            <v>Brazil</v>
          </cell>
          <cell r="J5504" t="str">
            <v>BR</v>
          </cell>
          <cell r="K5504" t="str">
            <v>-14.434869</v>
          </cell>
          <cell r="L5504" t="str">
            <v>-48.491525</v>
          </cell>
          <cell r="M5504">
            <v>1430</v>
          </cell>
          <cell r="N5504">
            <v>840</v>
          </cell>
        </row>
        <row r="5505">
          <cell r="A5505" t="str">
            <v>NQN</v>
          </cell>
          <cell r="B5505" t="str">
            <v>SAZN</v>
          </cell>
          <cell r="C5505" t="str">
            <v>Неукен</v>
          </cell>
          <cell r="D5505" t="str">
            <v>Neuquen</v>
          </cell>
          <cell r="E5505" t="str">
            <v>Неукен</v>
          </cell>
          <cell r="F5505" t="str">
            <v>Neuquen</v>
          </cell>
          <cell r="G5505" t="str">
            <v>+3.0</v>
          </cell>
          <cell r="H5505" t="str">
            <v>Аргентина</v>
          </cell>
          <cell r="I5505" t="str">
            <v>Argentina</v>
          </cell>
          <cell r="J5505" t="str">
            <v>AR</v>
          </cell>
          <cell r="K5505" t="str">
            <v>-38.949000</v>
          </cell>
          <cell r="L5505" t="str">
            <v>-68.155711</v>
          </cell>
          <cell r="M5505">
            <v>2571</v>
          </cell>
          <cell r="N5505">
            <v>273</v>
          </cell>
        </row>
        <row r="5506">
          <cell r="A5506" t="str">
            <v>NQT</v>
          </cell>
          <cell r="B5506" t="str">
            <v>EGBN</v>
          </cell>
          <cell r="D5506" t="str">
            <v>Nottingham Airport</v>
          </cell>
          <cell r="F5506" t="str">
            <v>Nottingham</v>
          </cell>
          <cell r="G5506" t="str">
            <v>+0.0</v>
          </cell>
          <cell r="H5506" t="str">
            <v>Великобритания</v>
          </cell>
          <cell r="I5506" t="str">
            <v>United Kingdom</v>
          </cell>
          <cell r="J5506" t="str">
            <v>GB</v>
          </cell>
          <cell r="K5506" t="str">
            <v>52.920000</v>
          </cell>
          <cell r="L5506" t="str">
            <v>-1.079167</v>
          </cell>
          <cell r="N5506">
            <v>42</v>
          </cell>
        </row>
        <row r="5507">
          <cell r="A5507" t="str">
            <v>NQU</v>
          </cell>
          <cell r="B5507" t="str">
            <v>SKNQ</v>
          </cell>
          <cell r="C5507" t="str">
            <v>Нуки</v>
          </cell>
          <cell r="D5507" t="str">
            <v>Nuqui</v>
          </cell>
          <cell r="E5507" t="str">
            <v>Нуки</v>
          </cell>
          <cell r="F5507" t="str">
            <v>Nuqui</v>
          </cell>
          <cell r="G5507" t="str">
            <v>-5.0</v>
          </cell>
          <cell r="H5507" t="str">
            <v>Колумбия</v>
          </cell>
          <cell r="I5507" t="str">
            <v>Colombia</v>
          </cell>
          <cell r="J5507" t="str">
            <v>CO</v>
          </cell>
          <cell r="K5507" t="str">
            <v>5.700000</v>
          </cell>
          <cell r="L5507" t="str">
            <v>-77.252778</v>
          </cell>
          <cell r="M5507">
            <v>740</v>
          </cell>
          <cell r="N5507">
            <v>3</v>
          </cell>
        </row>
        <row r="5508">
          <cell r="A5508" t="str">
            <v>NQX</v>
          </cell>
          <cell r="B5508" t="str">
            <v>KNQX</v>
          </cell>
          <cell r="D5508" t="str">
            <v>NAS</v>
          </cell>
          <cell r="E5508" t="str">
            <v>Ки Уэст</v>
          </cell>
          <cell r="F5508" t="str">
            <v>Key West</v>
          </cell>
          <cell r="G5508" t="str">
            <v>-5.0</v>
          </cell>
          <cell r="H5508" t="str">
            <v>США</v>
          </cell>
          <cell r="I5508" t="str">
            <v>United States</v>
          </cell>
          <cell r="J5508" t="str">
            <v>US</v>
          </cell>
          <cell r="K5508" t="str">
            <v>24.575701</v>
          </cell>
          <cell r="L5508" t="str">
            <v>-81.688833</v>
          </cell>
          <cell r="N5508">
            <v>2</v>
          </cell>
        </row>
        <row r="5509">
          <cell r="A5509" t="str">
            <v>NQY</v>
          </cell>
          <cell r="B5509" t="str">
            <v>EGDG</v>
          </cell>
          <cell r="D5509" t="str">
            <v>Newquay Cornwall Airport</v>
          </cell>
          <cell r="F5509" t="str">
            <v>Newquay</v>
          </cell>
          <cell r="G5509" t="str">
            <v>+0.0</v>
          </cell>
          <cell r="H5509" t="str">
            <v>Великобритания</v>
          </cell>
          <cell r="I5509" t="str">
            <v>United Kingdom</v>
          </cell>
          <cell r="J5509" t="str">
            <v>GB</v>
          </cell>
          <cell r="K5509" t="str">
            <v>50.440558</v>
          </cell>
          <cell r="L5509" t="str">
            <v>-4.995408</v>
          </cell>
          <cell r="M5509">
            <v>2738</v>
          </cell>
          <cell r="N5509">
            <v>119</v>
          </cell>
        </row>
        <row r="5510">
          <cell r="A5510" t="str">
            <v>NRA</v>
          </cell>
          <cell r="B5510" t="str">
            <v>YNAR</v>
          </cell>
          <cell r="D5510" t="str">
            <v>Narrandera</v>
          </cell>
          <cell r="F5510" t="str">
            <v>Narrandera</v>
          </cell>
          <cell r="G5510" t="str">
            <v>-10.0</v>
          </cell>
          <cell r="H5510" t="str">
            <v>Австралия</v>
          </cell>
          <cell r="I5510" t="str">
            <v>Australia</v>
          </cell>
          <cell r="J5510" t="str">
            <v>AU</v>
          </cell>
          <cell r="K5510" t="str">
            <v>-34.702222</v>
          </cell>
          <cell r="L5510" t="str">
            <v>146.512222</v>
          </cell>
          <cell r="M5510">
            <v>1610</v>
          </cell>
          <cell r="N5510">
            <v>144</v>
          </cell>
        </row>
        <row r="5511">
          <cell r="A5511" t="str">
            <v>NRB</v>
          </cell>
          <cell r="B5511" t="str">
            <v>KNRB</v>
          </cell>
          <cell r="D5511" t="str">
            <v>Ns</v>
          </cell>
          <cell r="F5511" t="str">
            <v>Mayport</v>
          </cell>
          <cell r="G5511" t="str">
            <v>-5.0</v>
          </cell>
          <cell r="H5511" t="str">
            <v>США</v>
          </cell>
          <cell r="I5511" t="str">
            <v>United States</v>
          </cell>
          <cell r="J5511" t="str">
            <v>US</v>
          </cell>
          <cell r="K5511" t="str">
            <v>30.391374</v>
          </cell>
          <cell r="L5511" t="str">
            <v>-81.424519</v>
          </cell>
          <cell r="N5511">
            <v>5</v>
          </cell>
        </row>
        <row r="5512">
          <cell r="A5512" t="str">
            <v>NRC</v>
          </cell>
          <cell r="B5512" t="str">
            <v>KNRC</v>
          </cell>
          <cell r="D5512" t="str">
            <v>Aux Field</v>
          </cell>
          <cell r="F5512" t="str">
            <v>Crows Landing</v>
          </cell>
          <cell r="G5512" t="str">
            <v>-8.0</v>
          </cell>
          <cell r="H5512" t="str">
            <v>США</v>
          </cell>
          <cell r="I5512" t="str">
            <v>United States</v>
          </cell>
          <cell r="J5512" t="str">
            <v>US</v>
          </cell>
          <cell r="K5512" t="str">
            <v>37.407991</v>
          </cell>
          <cell r="L5512" t="str">
            <v>-121.109376</v>
          </cell>
          <cell r="M5512">
            <v>2423</v>
          </cell>
          <cell r="N5512">
            <v>51</v>
          </cell>
        </row>
        <row r="5513">
          <cell r="A5513" t="str">
            <v>NRD</v>
          </cell>
          <cell r="B5513" t="str">
            <v>EDWY</v>
          </cell>
          <cell r="C5513" t="str">
            <v>Нордерней</v>
          </cell>
          <cell r="D5513" t="str">
            <v>Norderney</v>
          </cell>
          <cell r="E5513" t="str">
            <v>Нордерней</v>
          </cell>
          <cell r="F5513" t="str">
            <v>Norderney</v>
          </cell>
          <cell r="G5513" t="str">
            <v>+1.0</v>
          </cell>
          <cell r="H5513" t="str">
            <v>Германия</v>
          </cell>
          <cell r="I5513" t="str">
            <v>Germany</v>
          </cell>
          <cell r="J5513" t="str">
            <v>DE</v>
          </cell>
          <cell r="K5513" t="str">
            <v>53.706822</v>
          </cell>
          <cell r="L5513" t="str">
            <v>7.230247</v>
          </cell>
          <cell r="M5513">
            <v>1000</v>
          </cell>
          <cell r="N5513">
            <v>2</v>
          </cell>
        </row>
        <row r="5514">
          <cell r="A5514" t="str">
            <v>NRE</v>
          </cell>
          <cell r="D5514" t="str">
            <v>Namrole</v>
          </cell>
          <cell r="F5514" t="str">
            <v>Namrole</v>
          </cell>
          <cell r="G5514" t="str">
            <v>+0.0</v>
          </cell>
          <cell r="H5514" t="str">
            <v>Индонезия</v>
          </cell>
          <cell r="I5514" t="str">
            <v>Indonesia</v>
          </cell>
          <cell r="J5514" t="str">
            <v>ID</v>
          </cell>
          <cell r="K5514" t="str">
            <v>-3.817</v>
          </cell>
          <cell r="L5514" t="str">
            <v>126.717</v>
          </cell>
        </row>
        <row r="5515">
          <cell r="A5515" t="str">
            <v>NRG</v>
          </cell>
          <cell r="B5515" t="str">
            <v>YNRG</v>
          </cell>
          <cell r="D5515" t="str">
            <v>Narrogin</v>
          </cell>
          <cell r="F5515" t="str">
            <v>Narrogin</v>
          </cell>
          <cell r="G5515" t="str">
            <v>-8.0</v>
          </cell>
          <cell r="H5515" t="str">
            <v>Австралия</v>
          </cell>
          <cell r="I5515" t="str">
            <v>Australia</v>
          </cell>
          <cell r="J5515" t="str">
            <v>AU</v>
          </cell>
          <cell r="K5515" t="str">
            <v>-32.927499</v>
          </cell>
          <cell r="L5515" t="str">
            <v>117.078889</v>
          </cell>
          <cell r="M5515">
            <v>1829</v>
          </cell>
          <cell r="N5515">
            <v>320</v>
          </cell>
        </row>
        <row r="5516">
          <cell r="A5516" t="str">
            <v>NRI</v>
          </cell>
          <cell r="B5516" t="str">
            <v>LPMR</v>
          </cell>
          <cell r="D5516" t="str">
            <v>Shangri-la</v>
          </cell>
          <cell r="F5516" t="str">
            <v>Shangri-la</v>
          </cell>
          <cell r="G5516" t="str">
            <v>+6.0</v>
          </cell>
          <cell r="H5516" t="str">
            <v>США</v>
          </cell>
          <cell r="I5516" t="str">
            <v>United States</v>
          </cell>
          <cell r="J5516" t="str">
            <v>US</v>
          </cell>
          <cell r="K5516" t="str">
            <v>36.566666666667</v>
          </cell>
          <cell r="L5516" t="str">
            <v>-94.85</v>
          </cell>
          <cell r="M5516">
            <v>1219</v>
          </cell>
          <cell r="N5516">
            <v>242</v>
          </cell>
        </row>
        <row r="5517">
          <cell r="A5517" t="str">
            <v>NRK</v>
          </cell>
          <cell r="B5517" t="str">
            <v>ESSP</v>
          </cell>
          <cell r="D5517" t="str">
            <v>Kungsangen</v>
          </cell>
          <cell r="E5517" t="str">
            <v>Ноггкопинг</v>
          </cell>
          <cell r="F5517" t="str">
            <v>Norrkoping</v>
          </cell>
          <cell r="G5517" t="str">
            <v>+1.0</v>
          </cell>
          <cell r="H5517" t="str">
            <v>Швеция</v>
          </cell>
          <cell r="I5517" t="str">
            <v>Sweden</v>
          </cell>
          <cell r="J5517" t="str">
            <v>SE</v>
          </cell>
          <cell r="K5517" t="str">
            <v>58.586253</v>
          </cell>
          <cell r="L5517" t="str">
            <v>16.250622</v>
          </cell>
          <cell r="M5517">
            <v>1700</v>
          </cell>
          <cell r="N5517">
            <v>10</v>
          </cell>
        </row>
        <row r="5518">
          <cell r="A5518" t="str">
            <v>NRL</v>
          </cell>
          <cell r="B5518" t="str">
            <v>EGEN</v>
          </cell>
          <cell r="D5518" t="str">
            <v>North Ronaldsay</v>
          </cell>
          <cell r="F5518" t="str">
            <v>North Ronaldsay</v>
          </cell>
          <cell r="G5518" t="str">
            <v>+0.0</v>
          </cell>
          <cell r="H5518" t="str">
            <v>Великобритания</v>
          </cell>
          <cell r="I5518" t="str">
            <v>United Kingdom</v>
          </cell>
          <cell r="J5518" t="str">
            <v>GB</v>
          </cell>
          <cell r="K5518" t="str">
            <v>59.368324</v>
          </cell>
          <cell r="L5518" t="str">
            <v>-2.433333</v>
          </cell>
          <cell r="M5518">
            <v>519</v>
          </cell>
          <cell r="N5518">
            <v>12</v>
          </cell>
        </row>
        <row r="5519">
          <cell r="A5519" t="str">
            <v>NRM</v>
          </cell>
          <cell r="B5519" t="str">
            <v>GANK</v>
          </cell>
          <cell r="C5519" t="str">
            <v>Нара</v>
          </cell>
          <cell r="D5519" t="str">
            <v>Nara</v>
          </cell>
          <cell r="E5519" t="str">
            <v>Нара</v>
          </cell>
          <cell r="F5519" t="str">
            <v>Nara</v>
          </cell>
          <cell r="G5519" t="str">
            <v>+0.0</v>
          </cell>
          <cell r="H5519" t="str">
            <v>Мали</v>
          </cell>
          <cell r="I5519" t="str">
            <v>Mali</v>
          </cell>
          <cell r="J5519" t="str">
            <v>ML</v>
          </cell>
          <cell r="K5519" t="str">
            <v>15.217</v>
          </cell>
          <cell r="L5519" t="str">
            <v>-7.267</v>
          </cell>
          <cell r="M5519">
            <v>1200</v>
          </cell>
          <cell r="N5519">
            <v>271</v>
          </cell>
        </row>
        <row r="5520">
          <cell r="A5520" t="str">
            <v>NRN</v>
          </cell>
          <cell r="B5520" t="str">
            <v>EDLV</v>
          </cell>
          <cell r="D5520" t="str">
            <v>Weeze</v>
          </cell>
          <cell r="E5520" t="str">
            <v>Дюссельдорф</v>
          </cell>
          <cell r="F5520" t="str">
            <v>Dusseldorf</v>
          </cell>
          <cell r="G5520" t="str">
            <v>+1.0</v>
          </cell>
          <cell r="H5520" t="str">
            <v>Германия</v>
          </cell>
          <cell r="I5520" t="str">
            <v>Germany</v>
          </cell>
          <cell r="J5520" t="str">
            <v>DE</v>
          </cell>
          <cell r="K5520" t="str">
            <v>51.602414</v>
          </cell>
          <cell r="L5520" t="str">
            <v>6.142172</v>
          </cell>
          <cell r="M5520">
            <v>744</v>
          </cell>
          <cell r="N5520">
            <v>32</v>
          </cell>
        </row>
        <row r="5521">
          <cell r="A5521" t="str">
            <v>NRR</v>
          </cell>
          <cell r="B5521" t="str">
            <v>TJNR</v>
          </cell>
          <cell r="D5521" t="str">
            <v>Roosevelt NAS</v>
          </cell>
          <cell r="F5521" t="str">
            <v>Roosevelt Roads</v>
          </cell>
          <cell r="G5521" t="str">
            <v>-4.0</v>
          </cell>
          <cell r="H5521" t="str">
            <v>Пуэрто Рико</v>
          </cell>
          <cell r="I5521" t="str">
            <v>Puerto Rico</v>
          </cell>
          <cell r="J5521" t="str">
            <v>PR</v>
          </cell>
          <cell r="K5521" t="str">
            <v>18.24972222</v>
          </cell>
          <cell r="L5521" t="str">
            <v>-65.63555555</v>
          </cell>
        </row>
        <row r="5522">
          <cell r="A5522" t="str">
            <v>NRS</v>
          </cell>
          <cell r="B5522" t="str">
            <v>KNRS</v>
          </cell>
          <cell r="D5522" t="str">
            <v>NAS</v>
          </cell>
          <cell r="F5522" t="str">
            <v>Imperial Beach</v>
          </cell>
          <cell r="G5522" t="str">
            <v>+2.0</v>
          </cell>
          <cell r="H5522" t="str">
            <v>Румыния</v>
          </cell>
          <cell r="I5522" t="str">
            <v>Romania</v>
          </cell>
          <cell r="J5522" t="str">
            <v>RO</v>
          </cell>
          <cell r="K5522" t="str">
            <v>32.566667</v>
          </cell>
          <cell r="L5522" t="str">
            <v>-117.116667</v>
          </cell>
          <cell r="N5522">
            <v>7</v>
          </cell>
        </row>
        <row r="5523">
          <cell r="A5523" t="str">
            <v>NRT</v>
          </cell>
          <cell r="B5523" t="str">
            <v>RJAA</v>
          </cell>
          <cell r="D5523" t="str">
            <v>Narita International Airport</v>
          </cell>
          <cell r="E5523" t="str">
            <v>Токио</v>
          </cell>
          <cell r="F5523" t="str">
            <v>Tokyo</v>
          </cell>
          <cell r="G5523" t="str">
            <v>+9.0</v>
          </cell>
          <cell r="H5523" t="str">
            <v>Япония</v>
          </cell>
          <cell r="I5523" t="str">
            <v>Japan</v>
          </cell>
          <cell r="J5523" t="str">
            <v>JP</v>
          </cell>
          <cell r="K5523" t="str">
            <v>35.764722</v>
          </cell>
          <cell r="L5523" t="str">
            <v>140.386389</v>
          </cell>
          <cell r="M5523">
            <v>4000</v>
          </cell>
          <cell r="N5523">
            <v>43</v>
          </cell>
        </row>
        <row r="5524">
          <cell r="A5524" t="str">
            <v>NRV</v>
          </cell>
          <cell r="D5524" t="str">
            <v>USCG Shore Station</v>
          </cell>
          <cell r="E5524" t="str">
            <v>Гуам</v>
          </cell>
          <cell r="F5524" t="str">
            <v>Guam</v>
          </cell>
          <cell r="G5524" t="str">
            <v>+10.0</v>
          </cell>
          <cell r="H5524" t="str">
            <v>Гуам</v>
          </cell>
          <cell r="I5524" t="str">
            <v>Guam (USA)</v>
          </cell>
          <cell r="J5524" t="str">
            <v>GU</v>
          </cell>
          <cell r="K5524" t="str">
            <v>13.463888888889</v>
          </cell>
          <cell r="L5524" t="str">
            <v>144.76361111111</v>
          </cell>
        </row>
        <row r="5525">
          <cell r="A5525" t="str">
            <v>NRY</v>
          </cell>
          <cell r="D5525" t="str">
            <v>Newry</v>
          </cell>
          <cell r="F5525" t="str">
            <v>Newry</v>
          </cell>
          <cell r="G5525" t="str">
            <v>+9.0</v>
          </cell>
          <cell r="H5525" t="str">
            <v>Австралия</v>
          </cell>
          <cell r="I5525" t="str">
            <v>Australia</v>
          </cell>
          <cell r="J5525" t="str">
            <v>AU</v>
          </cell>
          <cell r="K5525" t="str">
            <v>-16.050</v>
          </cell>
          <cell r="L5525" t="str">
            <v>129.200</v>
          </cell>
          <cell r="M5525">
            <v>1088</v>
          </cell>
          <cell r="N5525">
            <v>99</v>
          </cell>
        </row>
        <row r="5526">
          <cell r="A5526" t="str">
            <v>NSA</v>
          </cell>
          <cell r="C5526" t="str">
            <v>Нуса</v>
          </cell>
          <cell r="D5526" t="str">
            <v>Noosa</v>
          </cell>
          <cell r="E5526" t="str">
            <v>Нуса</v>
          </cell>
          <cell r="F5526" t="str">
            <v>Noosa</v>
          </cell>
          <cell r="G5526" t="str">
            <v>-10.0</v>
          </cell>
          <cell r="H5526" t="str">
            <v>Австралия</v>
          </cell>
          <cell r="I5526" t="str">
            <v>Australia</v>
          </cell>
          <cell r="J5526" t="str">
            <v>AU</v>
          </cell>
          <cell r="K5526" t="str">
            <v>-26.423333</v>
          </cell>
          <cell r="L5526" t="str">
            <v>153.063333</v>
          </cell>
          <cell r="N5526">
            <v>1</v>
          </cell>
        </row>
        <row r="5527">
          <cell r="A5527" t="str">
            <v>NSB</v>
          </cell>
          <cell r="D5527" t="str">
            <v>North SPB</v>
          </cell>
          <cell r="F5527" t="str">
            <v>Bimini</v>
          </cell>
          <cell r="G5527" t="str">
            <v>+5.0</v>
          </cell>
          <cell r="H5527" t="str">
            <v>Багамские острова</v>
          </cell>
          <cell r="I5527" t="str">
            <v>Bahamas</v>
          </cell>
          <cell r="J5527" t="str">
            <v>BS</v>
          </cell>
          <cell r="K5527" t="str">
            <v>25.767</v>
          </cell>
          <cell r="L5527" t="str">
            <v>-79.250</v>
          </cell>
          <cell r="N5527">
            <v>0</v>
          </cell>
        </row>
        <row r="5528">
          <cell r="A5528" t="str">
            <v>NSE</v>
          </cell>
          <cell r="B5528" t="str">
            <v>KNSE</v>
          </cell>
          <cell r="D5528" t="str">
            <v>Whiting Field NAS</v>
          </cell>
          <cell r="F5528" t="str">
            <v>Milton</v>
          </cell>
          <cell r="G5528" t="str">
            <v>-6.0</v>
          </cell>
          <cell r="H5528" t="str">
            <v>США</v>
          </cell>
          <cell r="I5528" t="str">
            <v>United States</v>
          </cell>
          <cell r="J5528" t="str">
            <v>US</v>
          </cell>
          <cell r="K5528" t="str">
            <v>30.722470</v>
          </cell>
          <cell r="L5528" t="str">
            <v>-87.023901</v>
          </cell>
          <cell r="N5528">
            <v>61</v>
          </cell>
        </row>
        <row r="5529">
          <cell r="A5529" t="str">
            <v>NSF</v>
          </cell>
          <cell r="B5529" t="str">
            <v>KNSF</v>
          </cell>
          <cell r="D5529" t="str">
            <v>Andrews NAF</v>
          </cell>
          <cell r="F5529" t="str">
            <v>Camp Springs</v>
          </cell>
          <cell r="G5529" t="str">
            <v>-5.0</v>
          </cell>
          <cell r="H5529" t="str">
            <v>США</v>
          </cell>
          <cell r="I5529" t="str">
            <v>United States</v>
          </cell>
          <cell r="J5529" t="str">
            <v>US</v>
          </cell>
          <cell r="K5529" t="str">
            <v>38.810806</v>
          </cell>
          <cell r="L5529" t="str">
            <v>-76.867028</v>
          </cell>
          <cell r="N5529">
            <v>85</v>
          </cell>
        </row>
        <row r="5530">
          <cell r="A5530" t="str">
            <v>NSH</v>
          </cell>
          <cell r="B5530" t="str">
            <v>OINN</v>
          </cell>
          <cell r="D5530" t="str">
            <v>Now Shahr</v>
          </cell>
          <cell r="F5530" t="str">
            <v>Now Shahr</v>
          </cell>
          <cell r="G5530" t="str">
            <v>+3.5</v>
          </cell>
          <cell r="H5530" t="str">
            <v>Иран</v>
          </cell>
          <cell r="I5530" t="str">
            <v>Iran</v>
          </cell>
          <cell r="J5530" t="str">
            <v>IR</v>
          </cell>
          <cell r="K5530" t="str">
            <v>36.663333</v>
          </cell>
          <cell r="L5530" t="str">
            <v>51.464722</v>
          </cell>
          <cell r="M5530">
            <v>2031</v>
          </cell>
        </row>
        <row r="5531">
          <cell r="A5531" t="str">
            <v>NSI</v>
          </cell>
          <cell r="B5531" t="str">
            <v>FKYS</v>
          </cell>
          <cell r="D5531" t="str">
            <v>Nsimalen International</v>
          </cell>
          <cell r="E5531" t="str">
            <v>Яунде</v>
          </cell>
          <cell r="F5531" t="str">
            <v>Yaounde</v>
          </cell>
          <cell r="G5531" t="str">
            <v>+1.0</v>
          </cell>
          <cell r="H5531" t="str">
            <v>Камерун</v>
          </cell>
          <cell r="I5531" t="str">
            <v>Cameroon</v>
          </cell>
          <cell r="J5531" t="str">
            <v>CM</v>
          </cell>
          <cell r="K5531" t="str">
            <v>3.722556</v>
          </cell>
          <cell r="L5531" t="str">
            <v>11.553269</v>
          </cell>
          <cell r="N5531">
            <v>694</v>
          </cell>
        </row>
        <row r="5532">
          <cell r="A5532" t="str">
            <v>NSM</v>
          </cell>
          <cell r="B5532" t="str">
            <v>YNSM</v>
          </cell>
          <cell r="D5532" t="str">
            <v>Norseman</v>
          </cell>
          <cell r="F5532" t="str">
            <v>Norseman</v>
          </cell>
          <cell r="G5532" t="str">
            <v>-8.0</v>
          </cell>
          <cell r="H5532" t="str">
            <v>Австралия</v>
          </cell>
          <cell r="I5532" t="str">
            <v>Australia</v>
          </cell>
          <cell r="J5532" t="str">
            <v>AU</v>
          </cell>
          <cell r="K5532" t="str">
            <v>-32.209167</v>
          </cell>
          <cell r="L5532" t="str">
            <v>121.756944</v>
          </cell>
          <cell r="M5532">
            <v>1512</v>
          </cell>
          <cell r="N5532">
            <v>263</v>
          </cell>
        </row>
        <row r="5533">
          <cell r="A5533" t="str">
            <v>NSN</v>
          </cell>
          <cell r="B5533" t="str">
            <v>NZNS</v>
          </cell>
          <cell r="C5533" t="str">
            <v>Нельсон</v>
          </cell>
          <cell r="D5533" t="str">
            <v>Nelson</v>
          </cell>
          <cell r="E5533" t="str">
            <v>Нельсон</v>
          </cell>
          <cell r="F5533" t="str">
            <v>Nelson</v>
          </cell>
          <cell r="G5533" t="str">
            <v>-12.0</v>
          </cell>
          <cell r="H5533" t="str">
            <v>Новая Зеландия</v>
          </cell>
          <cell r="I5533" t="str">
            <v>New Zealand</v>
          </cell>
          <cell r="J5533" t="str">
            <v>NZ</v>
          </cell>
          <cell r="K5533" t="str">
            <v>-41.298333</v>
          </cell>
          <cell r="L5533" t="str">
            <v>173.221111</v>
          </cell>
          <cell r="M5533">
            <v>1219</v>
          </cell>
          <cell r="N5533">
            <v>5</v>
          </cell>
        </row>
        <row r="5534">
          <cell r="A5534" t="str">
            <v>NSO</v>
          </cell>
          <cell r="B5534" t="str">
            <v>YSCO</v>
          </cell>
          <cell r="D5534" t="str">
            <v>Scone</v>
          </cell>
          <cell r="F5534" t="str">
            <v>Scone</v>
          </cell>
          <cell r="G5534" t="str">
            <v>-10.0</v>
          </cell>
          <cell r="H5534" t="str">
            <v>Австралия</v>
          </cell>
          <cell r="I5534" t="str">
            <v>Australia</v>
          </cell>
          <cell r="J5534" t="str">
            <v>AU</v>
          </cell>
          <cell r="K5534" t="str">
            <v>-32.037222</v>
          </cell>
          <cell r="L5534" t="str">
            <v>150.832222</v>
          </cell>
          <cell r="M5534">
            <v>1404</v>
          </cell>
          <cell r="N5534">
            <v>227</v>
          </cell>
        </row>
        <row r="5535">
          <cell r="A5535" t="str">
            <v>NSP</v>
          </cell>
          <cell r="B5535" t="str">
            <v>RPLS</v>
          </cell>
          <cell r="D5535" t="str">
            <v>NAF</v>
          </cell>
          <cell r="E5535" t="str">
            <v>Сангли-Пойнт</v>
          </cell>
          <cell r="F5535" t="str">
            <v>Sangley Point</v>
          </cell>
          <cell r="G5535" t="str">
            <v>+8.0</v>
          </cell>
          <cell r="H5535" t="str">
            <v>Филиппины</v>
          </cell>
          <cell r="I5535" t="str">
            <v>Philippines</v>
          </cell>
          <cell r="J5535" t="str">
            <v>PH</v>
          </cell>
          <cell r="K5535" t="str">
            <v>14.495364</v>
          </cell>
          <cell r="L5535" t="str">
            <v>120.904075</v>
          </cell>
          <cell r="N5535">
            <v>2</v>
          </cell>
        </row>
        <row r="5536">
          <cell r="A5536" t="str">
            <v>NST</v>
          </cell>
          <cell r="B5536" t="str">
            <v>VTSF</v>
          </cell>
          <cell r="C5536" t="str">
            <v>Након-Си-Таммарат</v>
          </cell>
          <cell r="D5536" t="str">
            <v>Nakhon Si Thammarat</v>
          </cell>
          <cell r="E5536" t="str">
            <v>Након-Си-Таммарат</v>
          </cell>
          <cell r="F5536" t="str">
            <v>Nakhon Si Thammarat</v>
          </cell>
          <cell r="G5536" t="str">
            <v>+7.0</v>
          </cell>
          <cell r="H5536" t="str">
            <v>Таиланд</v>
          </cell>
          <cell r="I5536" t="str">
            <v>Thailand</v>
          </cell>
          <cell r="J5536" t="str">
            <v>TH</v>
          </cell>
          <cell r="K5536" t="str">
            <v>8.539617</v>
          </cell>
          <cell r="L5536" t="str">
            <v>99.944725</v>
          </cell>
          <cell r="M5536">
            <v>1105</v>
          </cell>
          <cell r="N5536">
            <v>4</v>
          </cell>
        </row>
        <row r="5537">
          <cell r="A5537" t="str">
            <v>NSV</v>
          </cell>
          <cell r="B5537" t="str">
            <v>YNSH</v>
          </cell>
          <cell r="D5537" t="str">
            <v>Noosaville</v>
          </cell>
          <cell r="F5537" t="str">
            <v>Noosaville</v>
          </cell>
          <cell r="G5537" t="str">
            <v>-10.0</v>
          </cell>
          <cell r="H5537" t="str">
            <v>Австралия</v>
          </cell>
          <cell r="I5537" t="str">
            <v>Australia</v>
          </cell>
          <cell r="J5537" t="str">
            <v>AU</v>
          </cell>
          <cell r="K5537" t="str">
            <v>-26.422778</v>
          </cell>
          <cell r="L5537" t="str">
            <v>153.064167</v>
          </cell>
        </row>
        <row r="5538">
          <cell r="A5538" t="str">
            <v>NSX</v>
          </cell>
          <cell r="D5538" t="str">
            <v>Hovercraft/Launch Pt</v>
          </cell>
          <cell r="F5538" t="str">
            <v>N. Sound/Virgin Gorda</v>
          </cell>
          <cell r="G5538" t="str">
            <v>-4.0</v>
          </cell>
          <cell r="H5538" t="str">
            <v>Британские Виргинские острова</v>
          </cell>
          <cell r="I5538" t="str">
            <v>British Virgin Islands</v>
          </cell>
          <cell r="J5538" t="str">
            <v>VG</v>
          </cell>
          <cell r="K5538" t="str">
            <v>18.489</v>
          </cell>
          <cell r="L5538" t="str">
            <v>-64.383</v>
          </cell>
        </row>
        <row r="5539">
          <cell r="A5539" t="str">
            <v>NSY</v>
          </cell>
          <cell r="B5539" t="str">
            <v>LICZ</v>
          </cell>
          <cell r="D5539" t="str">
            <v>Sigonella NAF</v>
          </cell>
          <cell r="E5539" t="str">
            <v>Токат</v>
          </cell>
          <cell r="F5539" t="str">
            <v>Tokat</v>
          </cell>
          <cell r="G5539" t="str">
            <v>+1.0</v>
          </cell>
          <cell r="H5539" t="str">
            <v>Италия</v>
          </cell>
          <cell r="I5539" t="str">
            <v>Italy</v>
          </cell>
          <cell r="J5539" t="str">
            <v>IT</v>
          </cell>
          <cell r="K5539" t="str">
            <v>37.401664</v>
          </cell>
          <cell r="L5539" t="str">
            <v>14.922358</v>
          </cell>
          <cell r="N5539">
            <v>24</v>
          </cell>
        </row>
        <row r="5540">
          <cell r="A5540" t="str">
            <v>NTA</v>
          </cell>
          <cell r="C5540" t="str">
            <v>Натадола</v>
          </cell>
          <cell r="D5540" t="str">
            <v>Natadola</v>
          </cell>
          <cell r="E5540" t="str">
            <v>Натадола</v>
          </cell>
          <cell r="F5540" t="str">
            <v>Natadola</v>
          </cell>
          <cell r="G5540" t="str">
            <v>-12.0</v>
          </cell>
          <cell r="H5540" t="str">
            <v>Фиджи</v>
          </cell>
          <cell r="I5540" t="str">
            <v>Fiji</v>
          </cell>
          <cell r="J5540" t="str">
            <v>FJ</v>
          </cell>
          <cell r="K5540" t="str">
            <v>-18.067</v>
          </cell>
          <cell r="L5540" t="str">
            <v>177.317</v>
          </cell>
          <cell r="M5540">
            <v>594</v>
          </cell>
          <cell r="N5540">
            <v>24</v>
          </cell>
        </row>
        <row r="5541">
          <cell r="A5541" t="str">
            <v>NTB</v>
          </cell>
          <cell r="B5541" t="str">
            <v>ENNO</v>
          </cell>
          <cell r="C5541" t="str">
            <v>Нутодден</v>
          </cell>
          <cell r="D5541" t="str">
            <v>Notodden</v>
          </cell>
          <cell r="E5541" t="str">
            <v>Нутодден</v>
          </cell>
          <cell r="F5541" t="str">
            <v>Notodden</v>
          </cell>
          <cell r="G5541" t="str">
            <v>+1.0</v>
          </cell>
          <cell r="H5541" t="str">
            <v>Норвегия</v>
          </cell>
          <cell r="I5541" t="str">
            <v>Norway</v>
          </cell>
          <cell r="J5541" t="str">
            <v>NO</v>
          </cell>
          <cell r="K5541" t="str">
            <v>59.565683</v>
          </cell>
          <cell r="L5541" t="str">
            <v>9.212222</v>
          </cell>
          <cell r="M5541">
            <v>1400</v>
          </cell>
          <cell r="N5541">
            <v>19</v>
          </cell>
        </row>
        <row r="5542">
          <cell r="A5542" t="str">
            <v>NTC</v>
          </cell>
          <cell r="C5542" t="str">
            <v>Санта-Каролина</v>
          </cell>
          <cell r="D5542" t="str">
            <v>Santa Carolina</v>
          </cell>
          <cell r="E5542" t="str">
            <v>Санта-Каролина</v>
          </cell>
          <cell r="F5542" t="str">
            <v>Santa Carolina</v>
          </cell>
          <cell r="H5542" t="str">
            <v>Судан</v>
          </cell>
          <cell r="I5542" t="str">
            <v>Sudan</v>
          </cell>
          <cell r="J5542" t="str">
            <v>SD</v>
          </cell>
          <cell r="K5542" t="str">
            <v>21.618333333333</v>
          </cell>
          <cell r="L5542" t="str">
            <v>35.341666666667</v>
          </cell>
          <cell r="M5542">
            <v>198</v>
          </cell>
        </row>
        <row r="5543">
          <cell r="A5543" t="str">
            <v>NTD</v>
          </cell>
          <cell r="B5543" t="str">
            <v>KNTD</v>
          </cell>
          <cell r="D5543" t="str">
            <v>Point Mugu NAS (Naval Base Ventura County</v>
          </cell>
          <cell r="F5543" t="str">
            <v>Port Hueneme, CA</v>
          </cell>
          <cell r="G5543" t="str">
            <v>-8.0</v>
          </cell>
          <cell r="H5543" t="str">
            <v>США</v>
          </cell>
          <cell r="I5543" t="str">
            <v>United States</v>
          </cell>
          <cell r="J5543" t="str">
            <v>US</v>
          </cell>
          <cell r="K5543" t="str">
            <v>34.120333</v>
          </cell>
          <cell r="L5543" t="str">
            <v>-119.121000</v>
          </cell>
          <cell r="M5543">
            <v>3384</v>
          </cell>
          <cell r="N5543">
            <v>4</v>
          </cell>
        </row>
        <row r="5544">
          <cell r="A5544" t="str">
            <v>NTE</v>
          </cell>
          <cell r="B5544" t="str">
            <v>LFRS</v>
          </cell>
          <cell r="D5544" t="str">
            <v>Nantes Atlantique</v>
          </cell>
          <cell r="E5544" t="str">
            <v>Нант</v>
          </cell>
          <cell r="F5544" t="str">
            <v>Nantes</v>
          </cell>
          <cell r="G5544" t="str">
            <v>-1.0</v>
          </cell>
          <cell r="H5544" t="str">
            <v>Франция</v>
          </cell>
          <cell r="I5544" t="str">
            <v>France</v>
          </cell>
          <cell r="J5544" t="str">
            <v>FR</v>
          </cell>
          <cell r="K5544" t="str">
            <v>47.156944</v>
          </cell>
          <cell r="L5544" t="str">
            <v>-1.607778</v>
          </cell>
          <cell r="M5544">
            <v>2900</v>
          </cell>
          <cell r="N5544">
            <v>27</v>
          </cell>
        </row>
        <row r="5545">
          <cell r="A5545" t="str">
            <v>NTG</v>
          </cell>
          <cell r="B5545" t="str">
            <v>ZSNT</v>
          </cell>
          <cell r="C5545" t="str">
            <v>Наньтун</v>
          </cell>
          <cell r="D5545" t="str">
            <v>Nantong</v>
          </cell>
          <cell r="E5545" t="str">
            <v>Наньтун</v>
          </cell>
          <cell r="F5545" t="str">
            <v>Nantong</v>
          </cell>
          <cell r="G5545" t="str">
            <v>+0.0</v>
          </cell>
          <cell r="H5545" t="str">
            <v>Гана</v>
          </cell>
          <cell r="I5545" t="str">
            <v>Ghana</v>
          </cell>
          <cell r="J5545" t="str">
            <v>GH</v>
          </cell>
          <cell r="K5545" t="str">
            <v>32.070833</v>
          </cell>
          <cell r="L5545" t="str">
            <v>120.975556</v>
          </cell>
        </row>
        <row r="5546">
          <cell r="A5546" t="str">
            <v>NTI</v>
          </cell>
          <cell r="B5546" t="str">
            <v>WASB</v>
          </cell>
          <cell r="C5546" t="str">
            <v>Бинтуни</v>
          </cell>
          <cell r="D5546" t="str">
            <v>Bintuni</v>
          </cell>
          <cell r="E5546" t="str">
            <v>Бинтуни</v>
          </cell>
          <cell r="F5546" t="str">
            <v>Bintuni</v>
          </cell>
          <cell r="G5546" t="str">
            <v>-9.0</v>
          </cell>
          <cell r="H5546" t="str">
            <v>Индонезия</v>
          </cell>
          <cell r="I5546" t="str">
            <v>Indonesia</v>
          </cell>
          <cell r="J5546" t="str">
            <v>ID</v>
          </cell>
          <cell r="K5546" t="str">
            <v>-2.100</v>
          </cell>
          <cell r="L5546" t="str">
            <v>133.517</v>
          </cell>
          <cell r="M5546">
            <v>575</v>
          </cell>
          <cell r="N5546">
            <v>12</v>
          </cell>
        </row>
        <row r="5547">
          <cell r="A5547" t="str">
            <v>NTJ</v>
          </cell>
          <cell r="D5547" t="str">
            <v>Manti-Ephraim</v>
          </cell>
          <cell r="F5547" t="str">
            <v>Manti</v>
          </cell>
          <cell r="G5547" t="str">
            <v>-7.0</v>
          </cell>
          <cell r="H5547" t="str">
            <v>США</v>
          </cell>
          <cell r="I5547" t="str">
            <v>United States</v>
          </cell>
          <cell r="J5547" t="str">
            <v>US</v>
          </cell>
          <cell r="K5547" t="str">
            <v>39.329128</v>
          </cell>
          <cell r="L5547" t="str">
            <v>-111.614640</v>
          </cell>
          <cell r="M5547">
            <v>1484</v>
          </cell>
          <cell r="N5547">
            <v>1676</v>
          </cell>
        </row>
        <row r="5548">
          <cell r="A5548" t="str">
            <v>NTL</v>
          </cell>
          <cell r="B5548" t="str">
            <v>YWLM</v>
          </cell>
          <cell r="D5548" t="str">
            <v>Williamtown</v>
          </cell>
          <cell r="E5548" t="str">
            <v>Ньюкасл</v>
          </cell>
          <cell r="F5548" t="str">
            <v>Newcastle</v>
          </cell>
          <cell r="G5548" t="str">
            <v>+7.0</v>
          </cell>
          <cell r="H5548" t="str">
            <v>Австралия</v>
          </cell>
          <cell r="I5548" t="str">
            <v>Australia</v>
          </cell>
          <cell r="J5548" t="str">
            <v>AU</v>
          </cell>
          <cell r="K5548" t="str">
            <v>-32.795000</v>
          </cell>
          <cell r="L5548" t="str">
            <v>151.834444</v>
          </cell>
          <cell r="M5548">
            <v>2438</v>
          </cell>
          <cell r="N5548">
            <v>9</v>
          </cell>
        </row>
        <row r="5549">
          <cell r="A5549" t="str">
            <v>NTM</v>
          </cell>
          <cell r="D5549" t="str">
            <v>Miracema Do Norte</v>
          </cell>
          <cell r="F5549" t="str">
            <v>Miracema Do Norte</v>
          </cell>
          <cell r="G5549" t="str">
            <v>+3.0</v>
          </cell>
          <cell r="H5549" t="str">
            <v>Бразилия</v>
          </cell>
          <cell r="I5549" t="str">
            <v>Brazil</v>
          </cell>
          <cell r="J5549" t="str">
            <v>BR</v>
          </cell>
          <cell r="K5549" t="str">
            <v>-9.550</v>
          </cell>
          <cell r="L5549" t="str">
            <v>-48.450</v>
          </cell>
          <cell r="M5549">
            <v>1300</v>
          </cell>
          <cell r="N5549">
            <v>180</v>
          </cell>
        </row>
        <row r="5550">
          <cell r="A5550" t="str">
            <v>NTN</v>
          </cell>
          <cell r="B5550" t="str">
            <v>YNTN</v>
          </cell>
          <cell r="D5550" t="str">
            <v>Normanton</v>
          </cell>
          <cell r="F5550" t="str">
            <v>Normanton</v>
          </cell>
          <cell r="G5550" t="str">
            <v>-10.0</v>
          </cell>
          <cell r="H5550" t="str">
            <v>Австралия</v>
          </cell>
          <cell r="I5550" t="str">
            <v>Australia</v>
          </cell>
          <cell r="J5550" t="str">
            <v>AU</v>
          </cell>
          <cell r="K5550" t="str">
            <v>-17.683611</v>
          </cell>
          <cell r="L5550" t="str">
            <v>141.070278</v>
          </cell>
          <cell r="M5550">
            <v>1676</v>
          </cell>
          <cell r="N5550">
            <v>22</v>
          </cell>
        </row>
        <row r="5551">
          <cell r="A5551" t="str">
            <v>NTO</v>
          </cell>
          <cell r="B5551" t="str">
            <v>GVAN</v>
          </cell>
          <cell r="C5551" t="str">
            <v>Санто-Антао</v>
          </cell>
          <cell r="D5551" t="str">
            <v>Santo Antao</v>
          </cell>
          <cell r="E5551" t="str">
            <v>Санто-Антао</v>
          </cell>
          <cell r="F5551" t="str">
            <v>Santo Antao</v>
          </cell>
          <cell r="G5551" t="str">
            <v>+1.0</v>
          </cell>
          <cell r="H5551" t="str">
            <v>Кабо-Верде</v>
          </cell>
          <cell r="I5551" t="str">
            <v>Cape Verde</v>
          </cell>
          <cell r="J5551" t="str">
            <v>CV</v>
          </cell>
          <cell r="K5551" t="str">
            <v>17.050</v>
          </cell>
          <cell r="L5551" t="str">
            <v>-25.167</v>
          </cell>
        </row>
        <row r="5552">
          <cell r="A5552" t="str">
            <v>NTQ</v>
          </cell>
          <cell r="B5552" t="str">
            <v>RJNW</v>
          </cell>
          <cell r="D5552" t="str">
            <v>Noto Airport</v>
          </cell>
          <cell r="F5552" t="str">
            <v>Wajima</v>
          </cell>
          <cell r="G5552" t="str">
            <v>+0.0</v>
          </cell>
          <cell r="H5552" t="str">
            <v>Япония</v>
          </cell>
          <cell r="I5552" t="str">
            <v>Japan</v>
          </cell>
          <cell r="J5552" t="str">
            <v>JP</v>
          </cell>
          <cell r="K5552" t="str">
            <v>37.293097</v>
          </cell>
          <cell r="L5552" t="str">
            <v>136.961853</v>
          </cell>
          <cell r="N5552">
            <v>219</v>
          </cell>
        </row>
        <row r="5553">
          <cell r="A5553" t="str">
            <v>NTR</v>
          </cell>
          <cell r="B5553" t="str">
            <v>MMAN</v>
          </cell>
          <cell r="C5553" t="str">
            <v>Тингрела</v>
          </cell>
          <cell r="D5553" t="str">
            <v>Tuxtla Gutierrez</v>
          </cell>
          <cell r="E5553" t="str">
            <v>Тухтла-Гутьеррес</v>
          </cell>
          <cell r="F5553" t="str">
            <v>Tuxtla Gutierrez</v>
          </cell>
          <cell r="G5553" t="str">
            <v>-6.0</v>
          </cell>
          <cell r="H5553" t="str">
            <v>Мексика</v>
          </cell>
          <cell r="I5553" t="str">
            <v>Mexico</v>
          </cell>
          <cell r="J5553" t="str">
            <v>MX</v>
          </cell>
          <cell r="K5553" t="str">
            <v>25.865572</v>
          </cell>
          <cell r="L5553" t="str">
            <v>-100.237239</v>
          </cell>
          <cell r="M5553">
            <v>1</v>
          </cell>
          <cell r="N5553">
            <v>450</v>
          </cell>
        </row>
        <row r="5554">
          <cell r="A5554" t="str">
            <v>NTT</v>
          </cell>
          <cell r="B5554" t="str">
            <v>NFTP</v>
          </cell>
          <cell r="D5554" t="str">
            <v>Kuini Lavenia</v>
          </cell>
          <cell r="E5554" t="str">
            <v>Ниуатопутапу</v>
          </cell>
          <cell r="F5554" t="str">
            <v>Niuatoputapu</v>
          </cell>
          <cell r="G5554" t="str">
            <v>-12.0</v>
          </cell>
          <cell r="H5554" t="str">
            <v>Тонга</v>
          </cell>
          <cell r="I5554" t="str">
            <v>Tonga</v>
          </cell>
          <cell r="J5554" t="str">
            <v>TO</v>
          </cell>
          <cell r="K5554" t="str">
            <v>-15.976667</v>
          </cell>
          <cell r="L5554" t="str">
            <v>-173.755000</v>
          </cell>
        </row>
        <row r="5555">
          <cell r="A5555" t="str">
            <v>NTU</v>
          </cell>
          <cell r="B5555" t="str">
            <v>KNTU</v>
          </cell>
          <cell r="D5555" t="str">
            <v>NAS</v>
          </cell>
          <cell r="F5555" t="str">
            <v>Oceana</v>
          </cell>
          <cell r="G5555" t="str">
            <v>-5.0</v>
          </cell>
          <cell r="H5555" t="str">
            <v>США</v>
          </cell>
          <cell r="I5555" t="str">
            <v>United States</v>
          </cell>
          <cell r="J5555" t="str">
            <v>US</v>
          </cell>
          <cell r="K5555" t="str">
            <v>36.822744</v>
          </cell>
          <cell r="L5555" t="str">
            <v>-76.031890</v>
          </cell>
          <cell r="N5555">
            <v>7</v>
          </cell>
        </row>
        <row r="5556">
          <cell r="A5556" t="str">
            <v>NTX</v>
          </cell>
          <cell r="B5556" t="str">
            <v>WION</v>
          </cell>
          <cell r="C5556" t="str">
            <v>Натуна-Ранай</v>
          </cell>
          <cell r="D5556" t="str">
            <v>Natuna Ranai</v>
          </cell>
          <cell r="E5556" t="str">
            <v>Натуна-Ранай</v>
          </cell>
          <cell r="F5556" t="str">
            <v>Natuna Ranai</v>
          </cell>
          <cell r="G5556" t="str">
            <v>-7.0</v>
          </cell>
          <cell r="H5556" t="str">
            <v>Индонезия</v>
          </cell>
          <cell r="I5556" t="str">
            <v>Indonesia</v>
          </cell>
          <cell r="J5556" t="str">
            <v>ID</v>
          </cell>
          <cell r="K5556" t="str">
            <v>3.908714</v>
          </cell>
          <cell r="L5556" t="str">
            <v>108.387897</v>
          </cell>
          <cell r="M5556">
            <v>2550</v>
          </cell>
          <cell r="N5556">
            <v>2</v>
          </cell>
        </row>
        <row r="5557">
          <cell r="A5557" t="str">
            <v>NTY</v>
          </cell>
          <cell r="B5557" t="str">
            <v>FAPN</v>
          </cell>
          <cell r="D5557" t="str">
            <v>Pilanesberg</v>
          </cell>
          <cell r="E5557" t="str">
            <v>Сан Сити</v>
          </cell>
          <cell r="F5557" t="str">
            <v>Sun City</v>
          </cell>
          <cell r="G5557" t="str">
            <v>+2.0</v>
          </cell>
          <cell r="H5557" t="str">
            <v>ЮАР</v>
          </cell>
          <cell r="I5557" t="str">
            <v>South Africa</v>
          </cell>
          <cell r="J5557" t="str">
            <v>ZA</v>
          </cell>
          <cell r="K5557" t="str">
            <v>-25.333822</v>
          </cell>
          <cell r="L5557" t="str">
            <v>27.173358</v>
          </cell>
          <cell r="M5557">
            <v>2750</v>
          </cell>
          <cell r="N5557">
            <v>1040</v>
          </cell>
        </row>
        <row r="5558">
          <cell r="A5558" t="str">
            <v>NUB</v>
          </cell>
          <cell r="B5558" t="str">
            <v>YNUM</v>
          </cell>
          <cell r="D5558" t="str">
            <v>Numbulwar</v>
          </cell>
          <cell r="F5558" t="str">
            <v>Numbulwar</v>
          </cell>
          <cell r="G5558" t="str">
            <v>-9.5</v>
          </cell>
          <cell r="H5558" t="str">
            <v>Австралия</v>
          </cell>
          <cell r="I5558" t="str">
            <v>Australia</v>
          </cell>
          <cell r="J5558" t="str">
            <v>AU</v>
          </cell>
          <cell r="K5558" t="str">
            <v>-14.271667</v>
          </cell>
          <cell r="L5558" t="str">
            <v>135.716667</v>
          </cell>
          <cell r="M5558">
            <v>1326</v>
          </cell>
          <cell r="N5558">
            <v>9</v>
          </cell>
        </row>
        <row r="5559">
          <cell r="A5559" t="str">
            <v>NUD</v>
          </cell>
          <cell r="B5559" t="str">
            <v>HSNH</v>
          </cell>
          <cell r="C5559" t="str">
            <v>Эн-Нахуд</v>
          </cell>
          <cell r="D5559" t="str">
            <v>En Nahud</v>
          </cell>
          <cell r="E5559" t="str">
            <v>Эн-Нахуд</v>
          </cell>
          <cell r="F5559" t="str">
            <v>En Nahud</v>
          </cell>
          <cell r="G5559" t="str">
            <v>-2.0</v>
          </cell>
          <cell r="H5559" t="str">
            <v>Судан</v>
          </cell>
          <cell r="I5559" t="str">
            <v>Sudan</v>
          </cell>
          <cell r="J5559" t="str">
            <v>SD</v>
          </cell>
          <cell r="K5559" t="str">
            <v>12.667</v>
          </cell>
          <cell r="L5559" t="str">
            <v>28.333</v>
          </cell>
          <cell r="M5559">
            <v>1097</v>
          </cell>
          <cell r="N5559">
            <v>596</v>
          </cell>
        </row>
        <row r="5560">
          <cell r="A5560" t="str">
            <v>NUF</v>
          </cell>
          <cell r="B5560" t="str">
            <v>SKMZ</v>
          </cell>
          <cell r="D5560" t="str">
            <v>Castlereigh Reservoir</v>
          </cell>
          <cell r="F5560" t="str">
            <v>Hatton</v>
          </cell>
          <cell r="G5560" t="str">
            <v>+0.0</v>
          </cell>
          <cell r="H5560" t="str">
            <v>Шри-Ланка</v>
          </cell>
          <cell r="I5560" t="str">
            <v>Sri Lanka</v>
          </cell>
          <cell r="J5560" t="str">
            <v>LK</v>
          </cell>
          <cell r="K5560" t="str">
            <v>50.033333333333</v>
          </cell>
          <cell r="L5560" t="str">
            <v>-1.8333333333333</v>
          </cell>
        </row>
        <row r="5561">
          <cell r="A5561" t="str">
            <v>NUG</v>
          </cell>
          <cell r="C5561" t="str">
            <v>Нугуриа</v>
          </cell>
          <cell r="D5561" t="str">
            <v>Nuguria</v>
          </cell>
          <cell r="E5561" t="str">
            <v>Нугуриа</v>
          </cell>
          <cell r="F5561" t="str">
            <v>Nuguria</v>
          </cell>
          <cell r="G5561" t="str">
            <v>-10.0</v>
          </cell>
          <cell r="H5561" t="str">
            <v>Папуа - Новая Гвинея</v>
          </cell>
          <cell r="I5561" t="str">
            <v>Papua New Guinea</v>
          </cell>
          <cell r="J5561" t="str">
            <v>PG</v>
          </cell>
          <cell r="K5561" t="str">
            <v>-3.467</v>
          </cell>
          <cell r="L5561" t="str">
            <v>154.817</v>
          </cell>
          <cell r="M5561">
            <v>853</v>
          </cell>
          <cell r="N5561">
            <v>3</v>
          </cell>
        </row>
        <row r="5562">
          <cell r="A5562" t="str">
            <v>NUH</v>
          </cell>
          <cell r="C5562" t="str">
            <v>Нунчиа</v>
          </cell>
          <cell r="D5562" t="str">
            <v>Nunchia</v>
          </cell>
          <cell r="E5562" t="str">
            <v>Нунчиа</v>
          </cell>
          <cell r="F5562" t="str">
            <v>Nunchia</v>
          </cell>
          <cell r="G5562" t="str">
            <v>-5.0</v>
          </cell>
          <cell r="H5562" t="str">
            <v>Колумбия</v>
          </cell>
          <cell r="I5562" t="str">
            <v>Colombia</v>
          </cell>
          <cell r="J5562" t="str">
            <v>CO</v>
          </cell>
          <cell r="K5562" t="str">
            <v>5.617</v>
          </cell>
          <cell r="L5562" t="str">
            <v>-72.200</v>
          </cell>
          <cell r="M5562">
            <v>1030</v>
          </cell>
          <cell r="N5562">
            <v>564</v>
          </cell>
        </row>
        <row r="5563">
          <cell r="A5563" t="str">
            <v>NUI</v>
          </cell>
          <cell r="B5563" t="str">
            <v>PAQT</v>
          </cell>
          <cell r="D5563" t="str">
            <v>Nuiqsut</v>
          </cell>
          <cell r="F5563" t="str">
            <v>Nuiqsut</v>
          </cell>
          <cell r="G5563" t="str">
            <v>-9.0</v>
          </cell>
          <cell r="H5563" t="str">
            <v>США</v>
          </cell>
          <cell r="I5563" t="str">
            <v>United States</v>
          </cell>
          <cell r="J5563" t="str">
            <v>US</v>
          </cell>
          <cell r="K5563" t="str">
            <v>70.209953</v>
          </cell>
          <cell r="L5563" t="str">
            <v>-151.005561</v>
          </cell>
          <cell r="M5563">
            <v>579</v>
          </cell>
          <cell r="N5563">
            <v>12</v>
          </cell>
        </row>
        <row r="5564">
          <cell r="A5564" t="str">
            <v>NUJ</v>
          </cell>
          <cell r="B5564" t="str">
            <v>BGGH</v>
          </cell>
          <cell r="D5564" t="str">
            <v>Nojeh</v>
          </cell>
          <cell r="F5564" t="str">
            <v>Nojeh</v>
          </cell>
          <cell r="G5564" t="str">
            <v>+3.5</v>
          </cell>
          <cell r="H5564" t="str">
            <v>Иран</v>
          </cell>
          <cell r="I5564" t="str">
            <v>Iran</v>
          </cell>
          <cell r="J5564" t="str">
            <v>IR</v>
          </cell>
          <cell r="K5564" t="str">
            <v>38.483333333333</v>
          </cell>
          <cell r="L5564" t="str">
            <v>45.966666666667</v>
          </cell>
        </row>
        <row r="5565">
          <cell r="A5565" t="str">
            <v>NUK</v>
          </cell>
          <cell r="B5565" t="str">
            <v>NTGW</v>
          </cell>
          <cell r="D5565" t="str">
            <v>Nukutavake</v>
          </cell>
          <cell r="F5565" t="str">
            <v>Nukutavake</v>
          </cell>
          <cell r="G5565" t="str">
            <v>+10.0</v>
          </cell>
          <cell r="H5565" t="str">
            <v>Французская Полинезия</v>
          </cell>
          <cell r="I5565" t="str">
            <v>French Polynesia</v>
          </cell>
          <cell r="J5565" t="str">
            <v>PF</v>
          </cell>
          <cell r="K5565" t="str">
            <v>-19.285000</v>
          </cell>
          <cell r="L5565" t="str">
            <v>-138.772222</v>
          </cell>
          <cell r="M5565">
            <v>850</v>
          </cell>
          <cell r="N5565">
            <v>5</v>
          </cell>
        </row>
        <row r="5566">
          <cell r="A5566" t="str">
            <v>NUL</v>
          </cell>
          <cell r="B5566" t="str">
            <v>PANU</v>
          </cell>
          <cell r="D5566" t="str">
            <v>Nulato</v>
          </cell>
          <cell r="F5566" t="str">
            <v>Nulato</v>
          </cell>
          <cell r="G5566" t="str">
            <v>-9.0</v>
          </cell>
          <cell r="H5566" t="str">
            <v>США</v>
          </cell>
          <cell r="I5566" t="str">
            <v>United States</v>
          </cell>
          <cell r="J5566" t="str">
            <v>US</v>
          </cell>
          <cell r="K5566" t="str">
            <v>64.729310</v>
          </cell>
          <cell r="L5566" t="str">
            <v>-158.074222</v>
          </cell>
          <cell r="M5566">
            <v>908</v>
          </cell>
          <cell r="N5566">
            <v>122</v>
          </cell>
        </row>
        <row r="5567">
          <cell r="A5567" t="str">
            <v>NUN</v>
          </cell>
          <cell r="B5567" t="str">
            <v>KNUN</v>
          </cell>
          <cell r="D5567" t="str">
            <v>Saufley NAS</v>
          </cell>
          <cell r="F5567" t="str">
            <v>Pensacola</v>
          </cell>
          <cell r="G5567" t="str">
            <v>+0.0</v>
          </cell>
          <cell r="H5567" t="str">
            <v>США</v>
          </cell>
          <cell r="I5567" t="str">
            <v>United States</v>
          </cell>
          <cell r="J5567" t="str">
            <v>US</v>
          </cell>
          <cell r="K5567" t="str">
            <v>30.469722</v>
          </cell>
          <cell r="L5567" t="str">
            <v>-87.338056</v>
          </cell>
          <cell r="N5567">
            <v>26</v>
          </cell>
        </row>
        <row r="5568">
          <cell r="A5568" t="str">
            <v>NUP</v>
          </cell>
          <cell r="D5568" t="str">
            <v>Nunapitchuk</v>
          </cell>
          <cell r="F5568" t="str">
            <v>Nunapitchuk</v>
          </cell>
          <cell r="G5568" t="str">
            <v>-9.0</v>
          </cell>
          <cell r="H5568" t="str">
            <v>США</v>
          </cell>
          <cell r="I5568" t="str">
            <v>United States</v>
          </cell>
          <cell r="J5568" t="str">
            <v>US</v>
          </cell>
          <cell r="K5568" t="str">
            <v>60.905828</v>
          </cell>
          <cell r="L5568" t="str">
            <v>-162.439116</v>
          </cell>
          <cell r="N5568">
            <v>4</v>
          </cell>
        </row>
        <row r="5569">
          <cell r="A5569" t="str">
            <v>NUQ</v>
          </cell>
          <cell r="B5569" t="str">
            <v>KNUQ</v>
          </cell>
          <cell r="D5569" t="str">
            <v>Moffett Field</v>
          </cell>
          <cell r="F5569" t="str">
            <v>Mountain View</v>
          </cell>
          <cell r="G5569" t="str">
            <v>-8.0</v>
          </cell>
          <cell r="H5569" t="str">
            <v>США</v>
          </cell>
          <cell r="I5569" t="str">
            <v>United States</v>
          </cell>
          <cell r="J5569" t="str">
            <v>US</v>
          </cell>
          <cell r="K5569" t="str">
            <v>37.416141</v>
          </cell>
          <cell r="L5569" t="str">
            <v>-122.049139</v>
          </cell>
          <cell r="M5569">
            <v>2804</v>
          </cell>
          <cell r="N5569">
            <v>10</v>
          </cell>
        </row>
        <row r="5570">
          <cell r="A5570" t="str">
            <v>NUR</v>
          </cell>
          <cell r="B5570" t="str">
            <v>YNUB</v>
          </cell>
          <cell r="D5570" t="str">
            <v>Nullarbor</v>
          </cell>
          <cell r="F5570" t="str">
            <v>Nullarbor</v>
          </cell>
          <cell r="G5570" t="str">
            <v>-9.5</v>
          </cell>
          <cell r="H5570" t="str">
            <v>Австралия</v>
          </cell>
          <cell r="I5570" t="str">
            <v>Australia</v>
          </cell>
          <cell r="J5570" t="str">
            <v>AU</v>
          </cell>
          <cell r="K5570" t="str">
            <v>-31.441111</v>
          </cell>
          <cell r="L5570" t="str">
            <v>130.902222</v>
          </cell>
        </row>
        <row r="5571">
          <cell r="A5571" t="str">
            <v>NUS</v>
          </cell>
          <cell r="B5571" t="str">
            <v>NVSP</v>
          </cell>
          <cell r="C5571" t="str">
            <v>Норсуп</v>
          </cell>
          <cell r="D5571" t="str">
            <v>Norsup</v>
          </cell>
          <cell r="E5571" t="str">
            <v>Норсуп</v>
          </cell>
          <cell r="F5571" t="str">
            <v>Norsup</v>
          </cell>
          <cell r="G5571" t="str">
            <v>+11.0</v>
          </cell>
          <cell r="H5571" t="str">
            <v>Вануату</v>
          </cell>
          <cell r="I5571" t="str">
            <v>Vanuatu</v>
          </cell>
          <cell r="J5571" t="str">
            <v>VU</v>
          </cell>
          <cell r="K5571" t="str">
            <v>-16.079722</v>
          </cell>
          <cell r="L5571" t="str">
            <v>167.400556</v>
          </cell>
          <cell r="M5571">
            <v>950</v>
          </cell>
          <cell r="N5571">
            <v>7</v>
          </cell>
        </row>
        <row r="5572">
          <cell r="A5572" t="str">
            <v>NUT</v>
          </cell>
          <cell r="C5572" t="str">
            <v>Нутуве</v>
          </cell>
          <cell r="D5572" t="str">
            <v>Nutuve</v>
          </cell>
          <cell r="E5572" t="str">
            <v>Нутуве</v>
          </cell>
          <cell r="F5572" t="str">
            <v>Nutuve</v>
          </cell>
          <cell r="G5572" t="str">
            <v>-10.0</v>
          </cell>
          <cell r="H5572" t="str">
            <v>Папуа - Новая Гвинея</v>
          </cell>
          <cell r="I5572" t="str">
            <v>Papua New Guinea</v>
          </cell>
          <cell r="J5572" t="str">
            <v>PG</v>
          </cell>
          <cell r="K5572" t="str">
            <v>-5.283</v>
          </cell>
          <cell r="L5572" t="str">
            <v>151.717</v>
          </cell>
          <cell r="M5572">
            <v>549</v>
          </cell>
          <cell r="N5572">
            <v>396</v>
          </cell>
        </row>
        <row r="5573">
          <cell r="A5573" t="str">
            <v>NUU</v>
          </cell>
          <cell r="B5573" t="str">
            <v>HKNK</v>
          </cell>
          <cell r="C5573" t="str">
            <v>Накуру</v>
          </cell>
          <cell r="D5573" t="str">
            <v>Nakuru</v>
          </cell>
          <cell r="E5573" t="str">
            <v>Накуру</v>
          </cell>
          <cell r="F5573" t="str">
            <v>Nakuru</v>
          </cell>
          <cell r="G5573" t="str">
            <v>+3.0</v>
          </cell>
          <cell r="H5573" t="str">
            <v>Кения</v>
          </cell>
          <cell r="I5573" t="str">
            <v>Kenya</v>
          </cell>
          <cell r="J5573" t="str">
            <v>KE</v>
          </cell>
          <cell r="K5573" t="str">
            <v>-0.300</v>
          </cell>
          <cell r="L5573" t="str">
            <v>36.150</v>
          </cell>
          <cell r="M5573">
            <v>1709</v>
          </cell>
          <cell r="N5573">
            <v>1890</v>
          </cell>
        </row>
        <row r="5574">
          <cell r="A5574" t="str">
            <v>NUW</v>
          </cell>
          <cell r="B5574" t="str">
            <v>KNUW</v>
          </cell>
          <cell r="D5574" t="str">
            <v>Whidbey Island NAS (Ault Field)</v>
          </cell>
          <cell r="F5574" t="str">
            <v>Oak Harbor</v>
          </cell>
          <cell r="G5574" t="str">
            <v>-8.0</v>
          </cell>
          <cell r="H5574" t="str">
            <v>США</v>
          </cell>
          <cell r="I5574" t="str">
            <v>United States</v>
          </cell>
          <cell r="J5574" t="str">
            <v>US</v>
          </cell>
          <cell r="K5574" t="str">
            <v>48.351841</v>
          </cell>
          <cell r="L5574" t="str">
            <v>-122.655958</v>
          </cell>
          <cell r="N5574">
            <v>14</v>
          </cell>
        </row>
        <row r="5575">
          <cell r="A5575" t="str">
            <v>NUX</v>
          </cell>
          <cell r="B5575" t="str">
            <v>USMU</v>
          </cell>
          <cell r="C5575" t="str">
            <v>Новый Уренгой</v>
          </cell>
          <cell r="D5575" t="str">
            <v>Novy Urengoy</v>
          </cell>
          <cell r="E5575" t="str">
            <v>Новый Уренгой</v>
          </cell>
          <cell r="F5575" t="str">
            <v>Novy Urengoy</v>
          </cell>
          <cell r="G5575" t="str">
            <v>-2.0</v>
          </cell>
          <cell r="H5575" t="str">
            <v>Россия</v>
          </cell>
          <cell r="I5575" t="str">
            <v>Russian Federation</v>
          </cell>
          <cell r="J5575" t="str">
            <v>RU</v>
          </cell>
          <cell r="K5575" t="str">
            <v>66.069444</v>
          </cell>
          <cell r="L5575" t="str">
            <v>76.520278</v>
          </cell>
          <cell r="N5575">
            <v>64</v>
          </cell>
        </row>
        <row r="5576">
          <cell r="A5576" t="str">
            <v>NVA</v>
          </cell>
          <cell r="B5576" t="str">
            <v>SKNV</v>
          </cell>
          <cell r="D5576" t="str">
            <v>La Marguita</v>
          </cell>
          <cell r="E5576" t="str">
            <v>Нейва</v>
          </cell>
          <cell r="F5576" t="str">
            <v>Neiva</v>
          </cell>
          <cell r="G5576" t="str">
            <v>+5.0</v>
          </cell>
          <cell r="H5576" t="str">
            <v>Колумбия</v>
          </cell>
          <cell r="I5576" t="str">
            <v>Colombia</v>
          </cell>
          <cell r="J5576" t="str">
            <v>CO</v>
          </cell>
          <cell r="K5576" t="str">
            <v>2.950422</v>
          </cell>
          <cell r="L5576" t="str">
            <v>-75.293983</v>
          </cell>
          <cell r="M5576">
            <v>1600</v>
          </cell>
          <cell r="N5576">
            <v>446</v>
          </cell>
        </row>
        <row r="5577">
          <cell r="A5577" t="str">
            <v>NVD</v>
          </cell>
          <cell r="B5577" t="str">
            <v>KNVD</v>
          </cell>
          <cell r="D5577" t="str">
            <v>Nevada</v>
          </cell>
          <cell r="F5577" t="str">
            <v>Nevada</v>
          </cell>
          <cell r="G5577" t="str">
            <v>+6.0</v>
          </cell>
          <cell r="H5577" t="str">
            <v>США</v>
          </cell>
          <cell r="I5577" t="str">
            <v>United States</v>
          </cell>
          <cell r="J5577" t="str">
            <v>US</v>
          </cell>
          <cell r="K5577" t="str">
            <v>37.852477</v>
          </cell>
          <cell r="L5577" t="str">
            <v>-94.304608</v>
          </cell>
          <cell r="M5577">
            <v>1798</v>
          </cell>
          <cell r="N5577">
            <v>272</v>
          </cell>
        </row>
        <row r="5578">
          <cell r="A5578" t="str">
            <v>NVG</v>
          </cell>
          <cell r="C5578" t="str">
            <v>Нуэва-Гуинея</v>
          </cell>
          <cell r="D5578" t="str">
            <v>Nueva Guinea</v>
          </cell>
          <cell r="E5578" t="str">
            <v>Нуэва-Гуинея</v>
          </cell>
          <cell r="F5578" t="str">
            <v>Nueva Guinea</v>
          </cell>
          <cell r="G5578" t="str">
            <v>+6.0</v>
          </cell>
          <cell r="H5578" t="str">
            <v>Никарагуа</v>
          </cell>
          <cell r="I5578" t="str">
            <v>Nicaragua</v>
          </cell>
          <cell r="J5578" t="str">
            <v>NI</v>
          </cell>
          <cell r="K5578" t="str">
            <v>11.683</v>
          </cell>
          <cell r="L5578" t="str">
            <v>-84.450</v>
          </cell>
          <cell r="M5578">
            <v>975</v>
          </cell>
          <cell r="N5578">
            <v>210</v>
          </cell>
        </row>
        <row r="5579">
          <cell r="A5579" t="str">
            <v>NVI</v>
          </cell>
          <cell r="C5579" t="str">
            <v>Навой</v>
          </cell>
          <cell r="D5579" t="str">
            <v>Navoi</v>
          </cell>
          <cell r="E5579" t="str">
            <v>Навой</v>
          </cell>
          <cell r="F5579" t="str">
            <v>Navoi</v>
          </cell>
          <cell r="G5579" t="str">
            <v>+5.0</v>
          </cell>
          <cell r="H5579" t="str">
            <v>Узбекистан</v>
          </cell>
          <cell r="I5579" t="str">
            <v>Uzbekistan</v>
          </cell>
          <cell r="J5579" t="str">
            <v>UZ</v>
          </cell>
          <cell r="K5579" t="str">
            <v>40.117778</v>
          </cell>
          <cell r="L5579" t="str">
            <v>65.175000</v>
          </cell>
        </row>
        <row r="5580">
          <cell r="A5580" t="str">
            <v>NVK</v>
          </cell>
          <cell r="B5580" t="str">
            <v>ENNK</v>
          </cell>
          <cell r="D5580" t="str">
            <v>Framnes</v>
          </cell>
          <cell r="E5580" t="str">
            <v>Нарвик</v>
          </cell>
          <cell r="F5580" t="str">
            <v>Narvik</v>
          </cell>
          <cell r="G5580" t="str">
            <v>-1.0</v>
          </cell>
          <cell r="H5580" t="str">
            <v>Норвегия</v>
          </cell>
          <cell r="I5580" t="str">
            <v>Norway</v>
          </cell>
          <cell r="J5580" t="str">
            <v>NO</v>
          </cell>
          <cell r="K5580" t="str">
            <v>68.436111</v>
          </cell>
          <cell r="L5580" t="str">
            <v>17.385833</v>
          </cell>
          <cell r="M5580">
            <v>800</v>
          </cell>
          <cell r="N5580">
            <v>29</v>
          </cell>
        </row>
        <row r="5581">
          <cell r="A5581" t="str">
            <v>NVP</v>
          </cell>
          <cell r="B5581" t="str">
            <v>SWNA</v>
          </cell>
          <cell r="C5581" t="str">
            <v>Ново-Арипуана</v>
          </cell>
          <cell r="D5581" t="str">
            <v>Novo Aripuana</v>
          </cell>
          <cell r="F5581" t="str">
            <v>Aripuana</v>
          </cell>
          <cell r="G5581" t="str">
            <v>+0.0</v>
          </cell>
          <cell r="H5581" t="str">
            <v>Бразилия</v>
          </cell>
          <cell r="I5581" t="str">
            <v>Brazil</v>
          </cell>
          <cell r="J5581" t="str">
            <v>BR</v>
          </cell>
          <cell r="K5581" t="str">
            <v>-5.118033</v>
          </cell>
          <cell r="L5581" t="str">
            <v>-60.364878</v>
          </cell>
          <cell r="M5581">
            <v>914</v>
          </cell>
          <cell r="N5581">
            <v>36</v>
          </cell>
        </row>
        <row r="5582">
          <cell r="A5582" t="str">
            <v>NVR</v>
          </cell>
          <cell r="B5582" t="str">
            <v>ULNN</v>
          </cell>
          <cell r="C5582" t="str">
            <v>Новогород</v>
          </cell>
          <cell r="D5582" t="str">
            <v>Novgorod Airport</v>
          </cell>
          <cell r="E5582" t="str">
            <v>Новгород</v>
          </cell>
          <cell r="F5582" t="str">
            <v>Novgorod</v>
          </cell>
          <cell r="G5582" t="str">
            <v>-2.0</v>
          </cell>
          <cell r="H5582" t="str">
            <v>Россия</v>
          </cell>
          <cell r="I5582" t="str">
            <v>Russian Federation</v>
          </cell>
          <cell r="J5582" t="str">
            <v>RU</v>
          </cell>
          <cell r="K5582" t="str">
            <v>58.493611</v>
          </cell>
          <cell r="L5582" t="str">
            <v>31.241667</v>
          </cell>
        </row>
        <row r="5583">
          <cell r="A5583" t="str">
            <v>NVS</v>
          </cell>
          <cell r="B5583" t="str">
            <v>LFQG</v>
          </cell>
          <cell r="C5583" t="str">
            <v>Неверс</v>
          </cell>
          <cell r="D5583" t="str">
            <v>Nevers</v>
          </cell>
          <cell r="E5583" t="str">
            <v>Неверс</v>
          </cell>
          <cell r="F5583" t="str">
            <v>Nevers</v>
          </cell>
          <cell r="G5583" t="str">
            <v>-1.0</v>
          </cell>
          <cell r="H5583" t="str">
            <v>Франция</v>
          </cell>
          <cell r="I5583" t="str">
            <v>France</v>
          </cell>
          <cell r="J5583" t="str">
            <v>FR</v>
          </cell>
          <cell r="K5583" t="str">
            <v>47.003731</v>
          </cell>
          <cell r="L5583" t="str">
            <v>3.110742</v>
          </cell>
          <cell r="M5583">
            <v>1240</v>
          </cell>
          <cell r="N5583">
            <v>183</v>
          </cell>
        </row>
        <row r="5584">
          <cell r="A5584" t="str">
            <v>NVT</v>
          </cell>
          <cell r="B5584" t="str">
            <v>SBNF</v>
          </cell>
          <cell r="C5584" t="str">
            <v>Навегантес</v>
          </cell>
          <cell r="D5584" t="str">
            <v>Navegantes</v>
          </cell>
          <cell r="E5584" t="str">
            <v>Навегантес</v>
          </cell>
          <cell r="F5584" t="str">
            <v>Navegantes</v>
          </cell>
          <cell r="G5584" t="str">
            <v>+3.0</v>
          </cell>
          <cell r="H5584" t="str">
            <v>Бразилия</v>
          </cell>
          <cell r="I5584" t="str">
            <v>Brazil</v>
          </cell>
          <cell r="J5584" t="str">
            <v>BR</v>
          </cell>
          <cell r="K5584" t="str">
            <v>-26.879999</v>
          </cell>
          <cell r="L5584" t="str">
            <v>-48.651390</v>
          </cell>
          <cell r="M5584">
            <v>1701</v>
          </cell>
          <cell r="N5584">
            <v>5</v>
          </cell>
        </row>
        <row r="5585">
          <cell r="A5585" t="str">
            <v>NVY</v>
          </cell>
          <cell r="B5585" t="str">
            <v>VONV</v>
          </cell>
          <cell r="C5585" t="str">
            <v>Нейвели</v>
          </cell>
          <cell r="D5585" t="str">
            <v>Neyveli</v>
          </cell>
          <cell r="E5585" t="str">
            <v>Нейвели</v>
          </cell>
          <cell r="F5585" t="str">
            <v>Neyveli</v>
          </cell>
          <cell r="G5585" t="str">
            <v>-5.5</v>
          </cell>
          <cell r="H5585" t="str">
            <v>Индия</v>
          </cell>
          <cell r="I5585" t="str">
            <v>India</v>
          </cell>
          <cell r="J5585" t="str">
            <v>IN</v>
          </cell>
          <cell r="K5585" t="str">
            <v>11.600</v>
          </cell>
          <cell r="L5585" t="str">
            <v>79.433</v>
          </cell>
        </row>
        <row r="5586">
          <cell r="A5586" t="str">
            <v>NWA</v>
          </cell>
          <cell r="B5586" t="str">
            <v>FMCI</v>
          </cell>
          <cell r="C5586" t="str">
            <v>Моэли</v>
          </cell>
          <cell r="D5586" t="str">
            <v>Moheli</v>
          </cell>
          <cell r="E5586" t="str">
            <v>Моэли</v>
          </cell>
          <cell r="F5586" t="str">
            <v>Moheli</v>
          </cell>
          <cell r="G5586" t="str">
            <v>+3.0</v>
          </cell>
          <cell r="H5586" t="str">
            <v>Коморские острова</v>
          </cell>
          <cell r="I5586" t="str">
            <v>Comoros</v>
          </cell>
          <cell r="J5586" t="str">
            <v>KM</v>
          </cell>
          <cell r="K5586" t="str">
            <v>-12.298108</v>
          </cell>
          <cell r="L5586" t="str">
            <v>43.766400</v>
          </cell>
          <cell r="M5586">
            <v>1300</v>
          </cell>
          <cell r="N5586">
            <v>14</v>
          </cell>
        </row>
        <row r="5587">
          <cell r="A5587" t="str">
            <v>NWH</v>
          </cell>
          <cell r="D5587" t="str">
            <v>Parlin Field</v>
          </cell>
          <cell r="F5587" t="str">
            <v>Newport</v>
          </cell>
          <cell r="G5587" t="str">
            <v>-8.0</v>
          </cell>
          <cell r="H5587" t="str">
            <v>США</v>
          </cell>
          <cell r="I5587" t="str">
            <v>United States</v>
          </cell>
          <cell r="J5587" t="str">
            <v>US</v>
          </cell>
          <cell r="K5587" t="str">
            <v>43.388129</v>
          </cell>
          <cell r="L5587" t="str">
            <v>-72.189254</v>
          </cell>
          <cell r="M5587">
            <v>853</v>
          </cell>
          <cell r="N5587">
            <v>239</v>
          </cell>
        </row>
        <row r="5588">
          <cell r="A5588" t="str">
            <v>NWI</v>
          </cell>
          <cell r="B5588" t="str">
            <v>EGSH</v>
          </cell>
          <cell r="D5588" t="str">
            <v>Norwich International Airport</v>
          </cell>
          <cell r="E5588" t="str">
            <v>Норвич</v>
          </cell>
          <cell r="F5588" t="str">
            <v>Norwich</v>
          </cell>
          <cell r="G5588" t="str">
            <v>+0.0</v>
          </cell>
          <cell r="H5588" t="str">
            <v>Великобритания</v>
          </cell>
          <cell r="I5588" t="str">
            <v>United Kingdom</v>
          </cell>
          <cell r="J5588" t="str">
            <v>GB</v>
          </cell>
          <cell r="K5588" t="str">
            <v>52.675833</v>
          </cell>
          <cell r="L5588" t="str">
            <v>1.282778</v>
          </cell>
          <cell r="M5588">
            <v>1842</v>
          </cell>
          <cell r="N5588">
            <v>36</v>
          </cell>
        </row>
        <row r="5589">
          <cell r="A5589" t="str">
            <v>NWP</v>
          </cell>
          <cell r="B5589" t="str">
            <v>CWAR</v>
          </cell>
          <cell r="D5589" t="str">
            <v>NS</v>
          </cell>
          <cell r="F5589" t="str">
            <v>Argentia</v>
          </cell>
          <cell r="G5589" t="str">
            <v>+0.0</v>
          </cell>
          <cell r="H5589" t="str">
            <v>Канада</v>
          </cell>
          <cell r="I5589" t="str">
            <v>Canada</v>
          </cell>
          <cell r="J5589" t="str">
            <v>CA</v>
          </cell>
          <cell r="K5589" t="str">
            <v>47.3</v>
          </cell>
          <cell r="L5589">
            <v>-54</v>
          </cell>
        </row>
        <row r="5590">
          <cell r="A5590" t="str">
            <v>NWS</v>
          </cell>
          <cell r="B5590" t="str">
            <v>KPHF</v>
          </cell>
          <cell r="D5590" t="str">
            <v>Pier 11/Wall St. SPB</v>
          </cell>
          <cell r="E5590" t="str">
            <v>Нью-Йорк</v>
          </cell>
          <cell r="F5590" t="str">
            <v>New York</v>
          </cell>
          <cell r="H5590" t="str">
            <v>Колумбия</v>
          </cell>
          <cell r="I5590" t="str">
            <v>Colombia</v>
          </cell>
          <cell r="J5590" t="str">
            <v>CO</v>
          </cell>
          <cell r="K5590">
            <v>40303</v>
          </cell>
          <cell r="L5590" t="str">
            <v>-70.483333333333</v>
          </cell>
        </row>
        <row r="5591">
          <cell r="A5591" t="str">
            <v>NWT</v>
          </cell>
          <cell r="C5591" t="str">
            <v>Новата</v>
          </cell>
          <cell r="D5591" t="str">
            <v>Nowata</v>
          </cell>
          <cell r="E5591" t="str">
            <v>Новата</v>
          </cell>
          <cell r="F5591" t="str">
            <v>Nowata</v>
          </cell>
          <cell r="G5591" t="str">
            <v>-10.0</v>
          </cell>
          <cell r="H5591" t="str">
            <v>Папуа - Новая Гвинея</v>
          </cell>
          <cell r="I5591" t="str">
            <v>Papua New Guinea</v>
          </cell>
          <cell r="J5591" t="str">
            <v>PG</v>
          </cell>
          <cell r="K5591" t="str">
            <v>-9.983</v>
          </cell>
          <cell r="L5591" t="str">
            <v>149.717</v>
          </cell>
          <cell r="M5591">
            <v>732</v>
          </cell>
          <cell r="N5591">
            <v>610</v>
          </cell>
        </row>
        <row r="5592">
          <cell r="A5592" t="str">
            <v>NWU</v>
          </cell>
          <cell r="D5592" t="str">
            <v>NAS</v>
          </cell>
          <cell r="F5592" t="str">
            <v>Bermuda</v>
          </cell>
          <cell r="G5592" t="str">
            <v>-4.0</v>
          </cell>
          <cell r="H5592" t="str">
            <v>Бермудские острова</v>
          </cell>
          <cell r="I5592" t="str">
            <v>Bermuda</v>
          </cell>
          <cell r="J5592" t="str">
            <v>BM</v>
          </cell>
          <cell r="K5592" t="str">
            <v>32.333333333333</v>
          </cell>
          <cell r="L5592" t="str">
            <v>-64.75</v>
          </cell>
        </row>
        <row r="5593">
          <cell r="A5593" t="str">
            <v>NXX</v>
          </cell>
          <cell r="B5593" t="str">
            <v>KNXX</v>
          </cell>
          <cell r="D5593" t="str">
            <v>Willow Grove NAS</v>
          </cell>
          <cell r="F5593" t="str">
            <v>Willow Grove</v>
          </cell>
          <cell r="G5593" t="str">
            <v>-5.0</v>
          </cell>
          <cell r="H5593" t="str">
            <v>США</v>
          </cell>
          <cell r="I5593" t="str">
            <v>United States</v>
          </cell>
          <cell r="J5593" t="str">
            <v>US</v>
          </cell>
          <cell r="K5593" t="str">
            <v>40.199833</v>
          </cell>
          <cell r="L5593" t="str">
            <v>-75.148167</v>
          </cell>
          <cell r="N5593">
            <v>109</v>
          </cell>
        </row>
        <row r="5594">
          <cell r="A5594" t="str">
            <v>NYE</v>
          </cell>
          <cell r="B5594" t="str">
            <v>HKNI</v>
          </cell>
          <cell r="C5594" t="str">
            <v>Ньери</v>
          </cell>
          <cell r="D5594" t="str">
            <v>Nyeri</v>
          </cell>
          <cell r="E5594" t="str">
            <v>Ньери</v>
          </cell>
          <cell r="F5594" t="str">
            <v>Nyeri</v>
          </cell>
          <cell r="G5594" t="str">
            <v>+3.0</v>
          </cell>
          <cell r="H5594" t="str">
            <v>Кения</v>
          </cell>
          <cell r="I5594" t="str">
            <v>Kenya</v>
          </cell>
          <cell r="J5594" t="str">
            <v>KE</v>
          </cell>
          <cell r="K5594" t="str">
            <v>-0.367</v>
          </cell>
          <cell r="L5594" t="str">
            <v>36.967</v>
          </cell>
          <cell r="M5594">
            <v>1234</v>
          </cell>
          <cell r="N5594">
            <v>1777</v>
          </cell>
        </row>
        <row r="5595">
          <cell r="A5595" t="str">
            <v>NYG</v>
          </cell>
          <cell r="B5595" t="str">
            <v>KNYG</v>
          </cell>
          <cell r="D5595" t="str">
            <v>Quantico Nas</v>
          </cell>
          <cell r="F5595" t="str">
            <v>Quantico</v>
          </cell>
          <cell r="G5595" t="str">
            <v>-5.0</v>
          </cell>
          <cell r="H5595" t="str">
            <v>США</v>
          </cell>
          <cell r="I5595" t="str">
            <v>United States</v>
          </cell>
          <cell r="J5595" t="str">
            <v>US</v>
          </cell>
          <cell r="K5595" t="str">
            <v>38.503606</v>
          </cell>
          <cell r="L5595" t="str">
            <v>-77.305033</v>
          </cell>
          <cell r="N5595">
            <v>3</v>
          </cell>
        </row>
        <row r="5596">
          <cell r="A5596" t="str">
            <v>NYI</v>
          </cell>
          <cell r="B5596" t="str">
            <v>DGSN</v>
          </cell>
          <cell r="C5596" t="str">
            <v>Суньяни</v>
          </cell>
          <cell r="D5596" t="str">
            <v>Sunyani</v>
          </cell>
          <cell r="E5596" t="str">
            <v>Суньяни</v>
          </cell>
          <cell r="F5596" t="str">
            <v>Sunyani</v>
          </cell>
          <cell r="G5596" t="str">
            <v>+0.0</v>
          </cell>
          <cell r="H5596" t="str">
            <v>Гана</v>
          </cell>
          <cell r="I5596" t="str">
            <v>Ghana</v>
          </cell>
          <cell r="J5596" t="str">
            <v>GH</v>
          </cell>
          <cell r="K5596" t="str">
            <v>7.361828</v>
          </cell>
          <cell r="L5596" t="str">
            <v>-2.328756</v>
          </cell>
          <cell r="M5596">
            <v>1402</v>
          </cell>
          <cell r="N5596">
            <v>309</v>
          </cell>
        </row>
        <row r="5597">
          <cell r="A5597" t="str">
            <v>NYK</v>
          </cell>
          <cell r="B5597" t="str">
            <v>HKNY</v>
          </cell>
          <cell r="C5597" t="str">
            <v>Нануки</v>
          </cell>
          <cell r="D5597" t="str">
            <v>Nanyuki</v>
          </cell>
          <cell r="E5597" t="str">
            <v>Нануки</v>
          </cell>
          <cell r="F5597" t="str">
            <v>Nanyuki</v>
          </cell>
          <cell r="G5597" t="str">
            <v>+3.0</v>
          </cell>
          <cell r="H5597" t="str">
            <v>Кения</v>
          </cell>
          <cell r="I5597" t="str">
            <v>Kenya</v>
          </cell>
          <cell r="J5597" t="str">
            <v>KE</v>
          </cell>
          <cell r="K5597" t="str">
            <v>-0.067</v>
          </cell>
          <cell r="L5597" t="str">
            <v>37.033</v>
          </cell>
          <cell r="M5597">
            <v>1200</v>
          </cell>
          <cell r="N5597">
            <v>1905</v>
          </cell>
        </row>
        <row r="5598">
          <cell r="A5598" t="str">
            <v>NYM</v>
          </cell>
          <cell r="B5598" t="str">
            <v>USMM</v>
          </cell>
          <cell r="C5598" t="str">
            <v>Надым</v>
          </cell>
          <cell r="D5598" t="str">
            <v>Nadym</v>
          </cell>
          <cell r="E5598" t="str">
            <v>Надым</v>
          </cell>
          <cell r="F5598" t="str">
            <v>Nadym</v>
          </cell>
          <cell r="G5598" t="str">
            <v>-2.0</v>
          </cell>
          <cell r="H5598" t="str">
            <v>Россия</v>
          </cell>
          <cell r="I5598" t="str">
            <v>Russian Federation</v>
          </cell>
          <cell r="J5598" t="str">
            <v>RU</v>
          </cell>
          <cell r="K5598" t="str">
            <v>65.481667</v>
          </cell>
          <cell r="L5598" t="str">
            <v>72.698889</v>
          </cell>
          <cell r="N5598">
            <v>15</v>
          </cell>
        </row>
        <row r="5599">
          <cell r="A5599" t="str">
            <v>NYN</v>
          </cell>
          <cell r="B5599" t="str">
            <v>YNYN</v>
          </cell>
          <cell r="D5599" t="str">
            <v>Nyngan</v>
          </cell>
          <cell r="F5599" t="str">
            <v>Nyngan</v>
          </cell>
          <cell r="G5599" t="str">
            <v>-10.0</v>
          </cell>
          <cell r="H5599" t="str">
            <v>Австралия</v>
          </cell>
          <cell r="I5599" t="str">
            <v>Australia</v>
          </cell>
          <cell r="J5599" t="str">
            <v>AU</v>
          </cell>
          <cell r="K5599" t="str">
            <v>-31.551111</v>
          </cell>
          <cell r="L5599" t="str">
            <v>147.202778</v>
          </cell>
          <cell r="M5599">
            <v>1646</v>
          </cell>
          <cell r="N5599">
            <v>173</v>
          </cell>
        </row>
        <row r="5600">
          <cell r="A5600" t="str">
            <v>NYO</v>
          </cell>
          <cell r="B5600" t="str">
            <v>ESKN</v>
          </cell>
          <cell r="D5600" t="str">
            <v>Skavsta</v>
          </cell>
          <cell r="E5600" t="str">
            <v>Стокгольм</v>
          </cell>
          <cell r="F5600" t="str">
            <v>Stockholm</v>
          </cell>
          <cell r="G5600" t="str">
            <v>+1.0</v>
          </cell>
          <cell r="H5600" t="str">
            <v>Швеция</v>
          </cell>
          <cell r="I5600" t="str">
            <v>Sweden</v>
          </cell>
          <cell r="J5600" t="str">
            <v>SE</v>
          </cell>
          <cell r="K5600" t="str">
            <v>58.788636</v>
          </cell>
          <cell r="L5600" t="str">
            <v>16.912189</v>
          </cell>
          <cell r="M5600">
            <v>2500</v>
          </cell>
          <cell r="N5600">
            <v>43</v>
          </cell>
        </row>
        <row r="5601">
          <cell r="A5601" t="str">
            <v>NYU</v>
          </cell>
          <cell r="B5601" t="str">
            <v>VYBG</v>
          </cell>
          <cell r="D5601" t="str">
            <v>Nyaung-u</v>
          </cell>
          <cell r="F5601" t="str">
            <v>Nyaung-u</v>
          </cell>
          <cell r="G5601" t="str">
            <v>-6.5</v>
          </cell>
          <cell r="H5601" t="str">
            <v>Мьянма</v>
          </cell>
          <cell r="I5601" t="str">
            <v>Myanmar</v>
          </cell>
          <cell r="J5601" t="str">
            <v>MM</v>
          </cell>
          <cell r="K5601" t="str">
            <v>21.178756</v>
          </cell>
          <cell r="L5601" t="str">
            <v>94.930169</v>
          </cell>
          <cell r="M5601">
            <v>1585</v>
          </cell>
          <cell r="N5601">
            <v>95</v>
          </cell>
        </row>
        <row r="5602">
          <cell r="A5602" t="str">
            <v>NZA</v>
          </cell>
          <cell r="B5602" t="str">
            <v>FNZG</v>
          </cell>
          <cell r="D5602" t="str">
            <v>Nzagi</v>
          </cell>
          <cell r="F5602" t="str">
            <v>Nzagi</v>
          </cell>
          <cell r="G5602" t="str">
            <v>+0.0</v>
          </cell>
          <cell r="H5602" t="str">
            <v>Ангола</v>
          </cell>
          <cell r="I5602" t="str">
            <v>Angola</v>
          </cell>
          <cell r="J5602" t="str">
            <v>AO</v>
          </cell>
          <cell r="K5602">
            <v>0</v>
          </cell>
          <cell r="L5602">
            <v>0</v>
          </cell>
        </row>
        <row r="5603">
          <cell r="A5603" t="str">
            <v>NZE</v>
          </cell>
          <cell r="B5603" t="str">
            <v>GUNZ</v>
          </cell>
          <cell r="D5603" t="str">
            <v>Nzerekore</v>
          </cell>
          <cell r="F5603" t="str">
            <v>Nzerekore</v>
          </cell>
          <cell r="G5603" t="str">
            <v>+0.0</v>
          </cell>
          <cell r="H5603" t="str">
            <v>Гвинея</v>
          </cell>
          <cell r="I5603" t="str">
            <v>Guinea</v>
          </cell>
          <cell r="J5603" t="str">
            <v>GN</v>
          </cell>
          <cell r="K5603" t="str">
            <v>7.750</v>
          </cell>
          <cell r="L5603" t="str">
            <v>-8.817</v>
          </cell>
          <cell r="M5603">
            <v>1800</v>
          </cell>
          <cell r="N5603">
            <v>505</v>
          </cell>
        </row>
        <row r="5604">
          <cell r="A5604" t="str">
            <v>NZH</v>
          </cell>
          <cell r="D5604" t="str">
            <v>Manzhouli</v>
          </cell>
          <cell r="F5604" t="str">
            <v>Manzhouli</v>
          </cell>
          <cell r="G5604" t="str">
            <v>+0.0</v>
          </cell>
          <cell r="H5604" t="str">
            <v>Китай</v>
          </cell>
          <cell r="I5604" t="str">
            <v>China</v>
          </cell>
          <cell r="J5604" t="str">
            <v>CN</v>
          </cell>
          <cell r="K5604" t="str">
            <v>49.566667</v>
          </cell>
          <cell r="L5604" t="str">
            <v>117.329444</v>
          </cell>
        </row>
        <row r="5605">
          <cell r="A5605" t="str">
            <v>NZO</v>
          </cell>
          <cell r="C5605" t="str">
            <v>Нзоя</v>
          </cell>
          <cell r="D5605" t="str">
            <v>Nzoia</v>
          </cell>
          <cell r="E5605" t="str">
            <v>Нзоя</v>
          </cell>
          <cell r="F5605" t="str">
            <v>Nzoia</v>
          </cell>
          <cell r="G5605" t="str">
            <v>+3.0</v>
          </cell>
          <cell r="H5605" t="str">
            <v>Кения</v>
          </cell>
          <cell r="I5605" t="str">
            <v>Kenya</v>
          </cell>
          <cell r="J5605" t="str">
            <v>KE</v>
          </cell>
          <cell r="K5605" t="str">
            <v>-0.050</v>
          </cell>
          <cell r="L5605" t="str">
            <v>33.950</v>
          </cell>
        </row>
        <row r="5606">
          <cell r="A5606" t="str">
            <v>NZW</v>
          </cell>
          <cell r="B5606" t="str">
            <v>OONZ</v>
          </cell>
          <cell r="D5606" t="str">
            <v>South Weymouth</v>
          </cell>
          <cell r="F5606" t="str">
            <v>South Weymouth</v>
          </cell>
          <cell r="G5606" t="str">
            <v>+5.0</v>
          </cell>
          <cell r="H5606" t="str">
            <v>США</v>
          </cell>
          <cell r="I5606" t="str">
            <v>United States</v>
          </cell>
          <cell r="J5606" t="str">
            <v>US</v>
          </cell>
          <cell r="K5606" t="str">
            <v>42.166666666667</v>
          </cell>
          <cell r="L5606" t="str">
            <v>-70.95</v>
          </cell>
          <cell r="M5606">
            <v>2135</v>
          </cell>
          <cell r="N5606">
            <v>49</v>
          </cell>
        </row>
        <row r="5607">
          <cell r="A5607" t="str">
            <v>NZY</v>
          </cell>
          <cell r="B5607" t="str">
            <v>KNZY</v>
          </cell>
          <cell r="D5607" t="str">
            <v>North Island Nas</v>
          </cell>
          <cell r="E5607" t="str">
            <v>Сан Диего</v>
          </cell>
          <cell r="F5607" t="str">
            <v>San Diego</v>
          </cell>
          <cell r="G5607" t="str">
            <v>+8.0</v>
          </cell>
          <cell r="H5607" t="str">
            <v>США</v>
          </cell>
          <cell r="I5607" t="str">
            <v>United States</v>
          </cell>
          <cell r="J5607" t="str">
            <v>US</v>
          </cell>
          <cell r="K5607" t="str">
            <v>32.699167</v>
          </cell>
          <cell r="L5607" t="str">
            <v>-117.215333</v>
          </cell>
          <cell r="N5607">
            <v>8</v>
          </cell>
        </row>
        <row r="5608">
          <cell r="A5608" t="str">
            <v>OAG</v>
          </cell>
          <cell r="B5608" t="str">
            <v>YORG</v>
          </cell>
          <cell r="D5608" t="str">
            <v>Springhill</v>
          </cell>
          <cell r="E5608" t="str">
            <v>Орандж</v>
          </cell>
          <cell r="F5608" t="str">
            <v>Orange</v>
          </cell>
          <cell r="G5608" t="str">
            <v>+8.0</v>
          </cell>
          <cell r="H5608" t="str">
            <v>Австралия</v>
          </cell>
          <cell r="I5608" t="str">
            <v>Australia</v>
          </cell>
          <cell r="J5608" t="str">
            <v>AU</v>
          </cell>
          <cell r="K5608" t="str">
            <v>-33.381667</v>
          </cell>
          <cell r="L5608" t="str">
            <v>149.133056</v>
          </cell>
          <cell r="M5608">
            <v>1676</v>
          </cell>
          <cell r="N5608">
            <v>949</v>
          </cell>
        </row>
        <row r="5609">
          <cell r="A5609" t="str">
            <v>OAJ</v>
          </cell>
          <cell r="B5609" t="str">
            <v>KOAJ</v>
          </cell>
          <cell r="D5609" t="str">
            <v>Albert J Ellis</v>
          </cell>
          <cell r="F5609" t="str">
            <v>Jacksonville</v>
          </cell>
          <cell r="G5609" t="str">
            <v>+6.0</v>
          </cell>
          <cell r="H5609" t="str">
            <v>США</v>
          </cell>
          <cell r="I5609" t="str">
            <v>United States</v>
          </cell>
          <cell r="J5609" t="str">
            <v>US</v>
          </cell>
          <cell r="K5609" t="str">
            <v>34.829164</v>
          </cell>
          <cell r="L5609" t="str">
            <v>-77.612138</v>
          </cell>
          <cell r="M5609">
            <v>2164</v>
          </cell>
          <cell r="N5609">
            <v>29</v>
          </cell>
        </row>
        <row r="5610">
          <cell r="A5610" t="str">
            <v>OAK</v>
          </cell>
          <cell r="B5610" t="str">
            <v>KOAK</v>
          </cell>
          <cell r="D5610" t="str">
            <v>Oakland International Airport</v>
          </cell>
          <cell r="F5610" t="str">
            <v>Oakland</v>
          </cell>
          <cell r="G5610" t="str">
            <v>-5.0</v>
          </cell>
          <cell r="H5610" t="str">
            <v>США</v>
          </cell>
          <cell r="I5610" t="str">
            <v>United States</v>
          </cell>
          <cell r="J5610" t="str">
            <v>US</v>
          </cell>
          <cell r="K5610" t="str">
            <v>37.721278</v>
          </cell>
          <cell r="L5610" t="str">
            <v>-122.220722</v>
          </cell>
          <cell r="M5610">
            <v>3048</v>
          </cell>
          <cell r="N5610">
            <v>3</v>
          </cell>
        </row>
        <row r="5611">
          <cell r="A5611" t="str">
            <v>OAL</v>
          </cell>
          <cell r="B5611" t="str">
            <v>EFOU</v>
          </cell>
          <cell r="D5611" t="str">
            <v>Cacoal</v>
          </cell>
          <cell r="F5611" t="str">
            <v>Cacoal</v>
          </cell>
          <cell r="G5611" t="str">
            <v>+0.0</v>
          </cell>
          <cell r="H5611" t="str">
            <v>Бразилия</v>
          </cell>
          <cell r="I5611" t="str">
            <v>Brazil</v>
          </cell>
          <cell r="J5611" t="str">
            <v>BR</v>
          </cell>
          <cell r="K5611" t="str">
            <v>-1.9833333333333</v>
          </cell>
          <cell r="L5611" t="str">
            <v>-46.216666666667</v>
          </cell>
        </row>
        <row r="5612">
          <cell r="A5612" t="str">
            <v>OAM</v>
          </cell>
          <cell r="B5612" t="str">
            <v>NZOU</v>
          </cell>
          <cell r="C5612" t="str">
            <v>Оамару</v>
          </cell>
          <cell r="D5612" t="str">
            <v>Oamaru</v>
          </cell>
          <cell r="E5612" t="str">
            <v>Оамару</v>
          </cell>
          <cell r="F5612" t="str">
            <v>Oamaru</v>
          </cell>
          <cell r="G5612" t="str">
            <v>+13.0</v>
          </cell>
          <cell r="H5612" t="str">
            <v>Новая Зеландия</v>
          </cell>
          <cell r="I5612" t="str">
            <v>New Zealand</v>
          </cell>
          <cell r="J5612" t="str">
            <v>NZ</v>
          </cell>
          <cell r="K5612" t="str">
            <v>-44.970000</v>
          </cell>
          <cell r="L5612" t="str">
            <v>171.081667</v>
          </cell>
          <cell r="M5612">
            <v>1280</v>
          </cell>
          <cell r="N5612">
            <v>30</v>
          </cell>
        </row>
        <row r="5613">
          <cell r="A5613" t="str">
            <v>OAN</v>
          </cell>
          <cell r="B5613" t="str">
            <v>MHOA</v>
          </cell>
          <cell r="C5613" t="str">
            <v>Оланчито</v>
          </cell>
          <cell r="D5613" t="str">
            <v>Olanchito</v>
          </cell>
          <cell r="E5613" t="str">
            <v>Оланчито</v>
          </cell>
          <cell r="F5613" t="str">
            <v>Olanchito</v>
          </cell>
          <cell r="G5613" t="str">
            <v>+6.0</v>
          </cell>
          <cell r="H5613" t="str">
            <v>Гондурас</v>
          </cell>
          <cell r="I5613" t="str">
            <v>Honduras</v>
          </cell>
          <cell r="J5613" t="str">
            <v>HN</v>
          </cell>
          <cell r="K5613" t="str">
            <v>15.500</v>
          </cell>
          <cell r="L5613" t="str">
            <v>-86.567</v>
          </cell>
          <cell r="M5613">
            <v>711</v>
          </cell>
          <cell r="N5613">
            <v>220</v>
          </cell>
        </row>
        <row r="5614">
          <cell r="A5614" t="str">
            <v>OAR</v>
          </cell>
          <cell r="B5614" t="str">
            <v>KOAR</v>
          </cell>
          <cell r="D5614" t="str">
            <v>Marina Municipal</v>
          </cell>
          <cell r="F5614" t="str">
            <v>Marina, CA</v>
          </cell>
          <cell r="G5614" t="str">
            <v>-8.0</v>
          </cell>
          <cell r="H5614" t="str">
            <v>США</v>
          </cell>
          <cell r="I5614" t="str">
            <v>United States</v>
          </cell>
          <cell r="J5614" t="str">
            <v>US</v>
          </cell>
          <cell r="K5614" t="str">
            <v>36.681522</v>
          </cell>
          <cell r="L5614" t="str">
            <v>-121.761651</v>
          </cell>
          <cell r="M5614">
            <v>914</v>
          </cell>
          <cell r="N5614">
            <v>42</v>
          </cell>
        </row>
        <row r="5615">
          <cell r="A5615" t="str">
            <v>OAX</v>
          </cell>
          <cell r="B5615" t="str">
            <v>MMOX</v>
          </cell>
          <cell r="D5615" t="str">
            <v>Xoxocotlan</v>
          </cell>
          <cell r="E5615" t="str">
            <v>Оксака</v>
          </cell>
          <cell r="F5615" t="str">
            <v>Oaxaca</v>
          </cell>
          <cell r="G5615" t="str">
            <v>-6.0</v>
          </cell>
          <cell r="H5615" t="str">
            <v>Мексика</v>
          </cell>
          <cell r="I5615" t="str">
            <v>Mexico</v>
          </cell>
          <cell r="J5615" t="str">
            <v>MX</v>
          </cell>
          <cell r="K5615" t="str">
            <v>16.999906</v>
          </cell>
          <cell r="L5615" t="str">
            <v>-96.726639</v>
          </cell>
          <cell r="M5615">
            <v>2449</v>
          </cell>
          <cell r="N5615">
            <v>1521</v>
          </cell>
        </row>
        <row r="5616">
          <cell r="A5616" t="str">
            <v>OBA</v>
          </cell>
          <cell r="C5616" t="str">
            <v>Обан</v>
          </cell>
          <cell r="D5616" t="str">
            <v>Oban</v>
          </cell>
          <cell r="E5616" t="str">
            <v>Обан</v>
          </cell>
          <cell r="F5616" t="str">
            <v>Oban</v>
          </cell>
          <cell r="G5616" t="str">
            <v>+10.0</v>
          </cell>
          <cell r="H5616" t="str">
            <v>Австралия</v>
          </cell>
          <cell r="I5616" t="str">
            <v>Australia</v>
          </cell>
          <cell r="J5616" t="str">
            <v>AU</v>
          </cell>
          <cell r="K5616" t="str">
            <v>-21.233</v>
          </cell>
          <cell r="L5616" t="str">
            <v>139.033</v>
          </cell>
          <cell r="M5616">
            <v>914</v>
          </cell>
          <cell r="N5616">
            <v>153</v>
          </cell>
        </row>
        <row r="5617">
          <cell r="A5617" t="str">
            <v>OBC</v>
          </cell>
          <cell r="B5617" t="str">
            <v>HDOB</v>
          </cell>
          <cell r="C5617" t="str">
            <v>Обок</v>
          </cell>
          <cell r="D5617" t="str">
            <v>Obock</v>
          </cell>
          <cell r="E5617" t="str">
            <v>Обок</v>
          </cell>
          <cell r="F5617" t="str">
            <v>Obock</v>
          </cell>
          <cell r="G5617" t="str">
            <v>+3.0</v>
          </cell>
          <cell r="H5617" t="str">
            <v>Джибути</v>
          </cell>
          <cell r="I5617" t="str">
            <v>Djibouti</v>
          </cell>
          <cell r="J5617" t="str">
            <v>DJ</v>
          </cell>
          <cell r="K5617" t="str">
            <v>13.967</v>
          </cell>
          <cell r="L5617" t="str">
            <v>45.267</v>
          </cell>
          <cell r="M5617">
            <v>1390</v>
          </cell>
          <cell r="N5617">
            <v>21</v>
          </cell>
        </row>
        <row r="5618">
          <cell r="A5618" t="str">
            <v>OBD</v>
          </cell>
          <cell r="C5618" t="str">
            <v>Обано</v>
          </cell>
          <cell r="D5618" t="str">
            <v>Obano</v>
          </cell>
          <cell r="E5618" t="str">
            <v>Обано</v>
          </cell>
          <cell r="F5618" t="str">
            <v>Obano</v>
          </cell>
          <cell r="G5618" t="str">
            <v>+9.0</v>
          </cell>
          <cell r="H5618" t="str">
            <v>Индонезия</v>
          </cell>
          <cell r="I5618" t="str">
            <v>Indonesia</v>
          </cell>
          <cell r="J5618" t="str">
            <v>ID</v>
          </cell>
          <cell r="K5618" t="str">
            <v>-3.917</v>
          </cell>
          <cell r="L5618" t="str">
            <v>136.217</v>
          </cell>
          <cell r="M5618">
            <v>585</v>
          </cell>
          <cell r="N5618">
            <v>1755</v>
          </cell>
        </row>
        <row r="5619">
          <cell r="A5619" t="str">
            <v>OBE</v>
          </cell>
          <cell r="B5619" t="str">
            <v>KOBE</v>
          </cell>
          <cell r="D5619" t="str">
            <v>County</v>
          </cell>
          <cell r="F5619" t="str">
            <v>Okeechobee</v>
          </cell>
          <cell r="G5619" t="str">
            <v>+5.0</v>
          </cell>
          <cell r="H5619" t="str">
            <v>США</v>
          </cell>
          <cell r="I5619" t="str">
            <v>United States</v>
          </cell>
          <cell r="J5619" t="str">
            <v>US</v>
          </cell>
          <cell r="K5619" t="str">
            <v>27.266574</v>
          </cell>
          <cell r="L5619" t="str">
            <v>-80.850389</v>
          </cell>
          <cell r="M5619">
            <v>1524</v>
          </cell>
          <cell r="N5619">
            <v>10</v>
          </cell>
        </row>
        <row r="5620">
          <cell r="A5620" t="str">
            <v>OBF</v>
          </cell>
          <cell r="B5620" t="str">
            <v>EDMO</v>
          </cell>
          <cell r="D5620" t="str">
            <v>Oberpfaffenhofen</v>
          </cell>
          <cell r="F5620" t="str">
            <v>Oberpfaffenhofen</v>
          </cell>
          <cell r="G5620" t="str">
            <v>+1.0</v>
          </cell>
          <cell r="H5620" t="str">
            <v>Германия</v>
          </cell>
          <cell r="I5620" t="str">
            <v>Germany</v>
          </cell>
          <cell r="J5620" t="str">
            <v>DE</v>
          </cell>
          <cell r="K5620" t="str">
            <v>48.081364</v>
          </cell>
          <cell r="L5620" t="str">
            <v>11.283067</v>
          </cell>
          <cell r="M5620">
            <v>2286</v>
          </cell>
          <cell r="N5620">
            <v>593</v>
          </cell>
        </row>
        <row r="5621">
          <cell r="A5621" t="str">
            <v>OBI</v>
          </cell>
          <cell r="B5621" t="str">
            <v>SNTI</v>
          </cell>
          <cell r="C5621" t="str">
            <v>Обидос</v>
          </cell>
          <cell r="D5621" t="str">
            <v>Obidos</v>
          </cell>
          <cell r="E5621" t="str">
            <v>Обидос</v>
          </cell>
          <cell r="F5621" t="str">
            <v>Obidos</v>
          </cell>
          <cell r="G5621" t="str">
            <v>+3.0</v>
          </cell>
          <cell r="H5621" t="str">
            <v>Бразилия</v>
          </cell>
          <cell r="I5621" t="str">
            <v>Brazil</v>
          </cell>
          <cell r="J5621" t="str">
            <v>BR</v>
          </cell>
          <cell r="K5621" t="str">
            <v>-1.867167</v>
          </cell>
          <cell r="L5621" t="str">
            <v>-55.514403</v>
          </cell>
          <cell r="M5621">
            <v>1520</v>
          </cell>
          <cell r="N5621">
            <v>100</v>
          </cell>
        </row>
        <row r="5622">
          <cell r="A5622" t="str">
            <v>OBL</v>
          </cell>
          <cell r="B5622" t="str">
            <v>EBZR</v>
          </cell>
          <cell r="D5622" t="str">
            <v>Zoersel</v>
          </cell>
          <cell r="F5622" t="str">
            <v>Zoersel</v>
          </cell>
          <cell r="G5622" t="str">
            <v>+0.0</v>
          </cell>
          <cell r="H5622" t="str">
            <v>Бельгия</v>
          </cell>
          <cell r="I5622" t="str">
            <v>Belgium</v>
          </cell>
          <cell r="J5622" t="str">
            <v>BE</v>
          </cell>
          <cell r="K5622" t="str">
            <v>51.264722</v>
          </cell>
          <cell r="L5622" t="str">
            <v>4.753333</v>
          </cell>
          <cell r="N5622">
            <v>16</v>
          </cell>
        </row>
        <row r="5623">
          <cell r="A5623" t="str">
            <v>OBM</v>
          </cell>
          <cell r="C5623" t="str">
            <v>Моропе</v>
          </cell>
          <cell r="D5623" t="str">
            <v>Morobe</v>
          </cell>
          <cell r="E5623" t="str">
            <v>Моропе</v>
          </cell>
          <cell r="F5623" t="str">
            <v>Morobe</v>
          </cell>
          <cell r="G5623" t="str">
            <v>-10.0</v>
          </cell>
          <cell r="H5623" t="str">
            <v>Папуа - Новая Гвинея</v>
          </cell>
          <cell r="I5623" t="str">
            <v>Papua New Guinea</v>
          </cell>
          <cell r="J5623" t="str">
            <v>PG</v>
          </cell>
          <cell r="K5623" t="str">
            <v>-7.733</v>
          </cell>
          <cell r="L5623" t="str">
            <v>147.583</v>
          </cell>
          <cell r="M5623">
            <v>615</v>
          </cell>
          <cell r="N5623">
            <v>8</v>
          </cell>
        </row>
        <row r="5624">
          <cell r="A5624" t="str">
            <v>OBN</v>
          </cell>
          <cell r="B5624" t="str">
            <v>EGEO</v>
          </cell>
          <cell r="D5624" t="str">
            <v>Oban Airport</v>
          </cell>
          <cell r="E5624" t="str">
            <v>Обан</v>
          </cell>
          <cell r="F5624" t="str">
            <v>Oban</v>
          </cell>
          <cell r="G5624" t="str">
            <v>-10.0</v>
          </cell>
          <cell r="H5624" t="str">
            <v>Великобритания</v>
          </cell>
          <cell r="I5624" t="str">
            <v>United Kingdom</v>
          </cell>
          <cell r="J5624" t="str">
            <v>GB</v>
          </cell>
          <cell r="K5624" t="str">
            <v>56.463500</v>
          </cell>
          <cell r="L5624" t="str">
            <v>-5.399667</v>
          </cell>
          <cell r="M5624">
            <v>1266</v>
          </cell>
          <cell r="N5624">
            <v>6</v>
          </cell>
        </row>
        <row r="5625">
          <cell r="A5625" t="str">
            <v>OBO</v>
          </cell>
          <cell r="B5625" t="str">
            <v>RJCB</v>
          </cell>
          <cell r="C5625" t="str">
            <v>Обихиро</v>
          </cell>
          <cell r="D5625" t="str">
            <v>Obihiro</v>
          </cell>
          <cell r="E5625" t="str">
            <v>Обихиро</v>
          </cell>
          <cell r="F5625" t="str">
            <v>Obihiro</v>
          </cell>
          <cell r="G5625" t="str">
            <v>+9.0</v>
          </cell>
          <cell r="H5625" t="str">
            <v>Япония</v>
          </cell>
          <cell r="I5625" t="str">
            <v>Japan</v>
          </cell>
          <cell r="J5625" t="str">
            <v>JP</v>
          </cell>
          <cell r="K5625" t="str">
            <v>42.733333</v>
          </cell>
          <cell r="L5625" t="str">
            <v>143.217222</v>
          </cell>
          <cell r="M5625">
            <v>1500</v>
          </cell>
          <cell r="N5625">
            <v>154</v>
          </cell>
        </row>
        <row r="5626">
          <cell r="A5626" t="str">
            <v>OBS</v>
          </cell>
          <cell r="B5626" t="str">
            <v>LFHO</v>
          </cell>
          <cell r="D5626" t="str">
            <v>Vals-Lanas</v>
          </cell>
          <cell r="E5626" t="str">
            <v>Обенас</v>
          </cell>
          <cell r="F5626" t="str">
            <v>Aubenas</v>
          </cell>
          <cell r="G5626" t="str">
            <v>+1.0</v>
          </cell>
          <cell r="H5626" t="str">
            <v>Франция</v>
          </cell>
          <cell r="I5626" t="str">
            <v>France</v>
          </cell>
          <cell r="J5626" t="str">
            <v>FR</v>
          </cell>
          <cell r="K5626" t="str">
            <v>44.539419</v>
          </cell>
          <cell r="L5626" t="str">
            <v>4.371733</v>
          </cell>
          <cell r="M5626">
            <v>1425</v>
          </cell>
          <cell r="N5626">
            <v>280</v>
          </cell>
        </row>
        <row r="5627">
          <cell r="A5627" t="str">
            <v>OBT</v>
          </cell>
          <cell r="D5627" t="str">
            <v>Oakland/Coliseum Stat</v>
          </cell>
          <cell r="F5627" t="str">
            <v>Oakland</v>
          </cell>
          <cell r="G5627" t="str">
            <v>-5.0</v>
          </cell>
          <cell r="H5627" t="str">
            <v>США</v>
          </cell>
          <cell r="I5627" t="str">
            <v>United States</v>
          </cell>
          <cell r="J5627" t="str">
            <v>US</v>
          </cell>
          <cell r="K5627" t="str">
            <v>39.58027777</v>
          </cell>
          <cell r="L5627" t="str">
            <v>-79.33944444</v>
          </cell>
        </row>
        <row r="5628">
          <cell r="A5628" t="str">
            <v>OBU</v>
          </cell>
          <cell r="B5628" t="str">
            <v>PAOB</v>
          </cell>
          <cell r="D5628" t="str">
            <v>Kobuk/Wien</v>
          </cell>
          <cell r="F5628" t="str">
            <v>Kobuk</v>
          </cell>
          <cell r="G5628" t="str">
            <v>-9.0</v>
          </cell>
          <cell r="H5628" t="str">
            <v>США</v>
          </cell>
          <cell r="I5628" t="str">
            <v>United States</v>
          </cell>
          <cell r="J5628" t="str">
            <v>US</v>
          </cell>
          <cell r="K5628" t="str">
            <v>66.912341</v>
          </cell>
          <cell r="L5628" t="str">
            <v>-156.897331</v>
          </cell>
          <cell r="M5628">
            <v>762</v>
          </cell>
          <cell r="N5628">
            <v>42</v>
          </cell>
        </row>
        <row r="5629">
          <cell r="A5629" t="str">
            <v>OBX</v>
          </cell>
          <cell r="C5629" t="str">
            <v>Обо</v>
          </cell>
          <cell r="D5629" t="str">
            <v>Obo</v>
          </cell>
          <cell r="E5629" t="str">
            <v>Обо</v>
          </cell>
          <cell r="F5629" t="str">
            <v>Obo</v>
          </cell>
          <cell r="G5629" t="str">
            <v>-10.0</v>
          </cell>
          <cell r="H5629" t="str">
            <v>Папуа - Новая Гвинея</v>
          </cell>
          <cell r="I5629" t="str">
            <v>Papua New Guinea</v>
          </cell>
          <cell r="J5629" t="str">
            <v>PG</v>
          </cell>
          <cell r="K5629" t="str">
            <v>-7.583</v>
          </cell>
          <cell r="L5629" t="str">
            <v>141.317</v>
          </cell>
          <cell r="M5629">
            <v>488</v>
          </cell>
          <cell r="N5629">
            <v>21</v>
          </cell>
        </row>
        <row r="5630">
          <cell r="A5630" t="str">
            <v>OBY</v>
          </cell>
          <cell r="B5630" t="str">
            <v>BGSC</v>
          </cell>
          <cell r="D5630" t="str">
            <v>Ittoqqortoormiit</v>
          </cell>
          <cell r="F5630" t="str">
            <v>Ittoqqortoormiit</v>
          </cell>
          <cell r="G5630" t="str">
            <v>+1.0</v>
          </cell>
          <cell r="H5630" t="str">
            <v>Гренландия</v>
          </cell>
          <cell r="I5630" t="str">
            <v>Greenland</v>
          </cell>
          <cell r="J5630" t="str">
            <v>GL</v>
          </cell>
          <cell r="K5630" t="str">
            <v>70.485000</v>
          </cell>
          <cell r="L5630" t="str">
            <v>-21.980556</v>
          </cell>
          <cell r="N5630">
            <v>70</v>
          </cell>
        </row>
        <row r="5631">
          <cell r="A5631" t="str">
            <v>OCA</v>
          </cell>
          <cell r="D5631" t="str">
            <v>Ocean Reef</v>
          </cell>
          <cell r="F5631" t="str">
            <v>Ocean Reef</v>
          </cell>
          <cell r="G5631" t="str">
            <v>-5.0</v>
          </cell>
          <cell r="H5631" t="str">
            <v>США</v>
          </cell>
          <cell r="I5631" t="str">
            <v>United States</v>
          </cell>
          <cell r="J5631" t="str">
            <v>US</v>
          </cell>
          <cell r="K5631" t="str">
            <v>25.325393</v>
          </cell>
          <cell r="L5631" t="str">
            <v>-80.274775</v>
          </cell>
          <cell r="M5631">
            <v>1073</v>
          </cell>
          <cell r="N5631">
            <v>2</v>
          </cell>
        </row>
        <row r="5632">
          <cell r="A5632" t="str">
            <v>OCC</v>
          </cell>
          <cell r="B5632" t="str">
            <v>SECO</v>
          </cell>
          <cell r="C5632" t="str">
            <v>Кока</v>
          </cell>
          <cell r="D5632" t="str">
            <v>Coca</v>
          </cell>
          <cell r="E5632" t="str">
            <v>Кока</v>
          </cell>
          <cell r="F5632" t="str">
            <v>Coca</v>
          </cell>
          <cell r="G5632" t="str">
            <v>+5.0</v>
          </cell>
          <cell r="H5632" t="str">
            <v>Эквадор</v>
          </cell>
          <cell r="I5632" t="str">
            <v>Ecuador</v>
          </cell>
          <cell r="J5632" t="str">
            <v>EC</v>
          </cell>
          <cell r="K5632" t="str">
            <v>-0.462886</v>
          </cell>
          <cell r="L5632" t="str">
            <v>-76.986842</v>
          </cell>
          <cell r="M5632">
            <v>1557</v>
          </cell>
          <cell r="N5632">
            <v>254</v>
          </cell>
        </row>
        <row r="5633">
          <cell r="A5633" t="str">
            <v>OCE</v>
          </cell>
          <cell r="B5633" t="str">
            <v>KOXB</v>
          </cell>
          <cell r="D5633" t="str">
            <v>Municipal</v>
          </cell>
          <cell r="F5633" t="str">
            <v>Ocean City</v>
          </cell>
          <cell r="G5633" t="str">
            <v>-5.0</v>
          </cell>
          <cell r="H5633" t="str">
            <v>США</v>
          </cell>
          <cell r="I5633" t="str">
            <v>United States</v>
          </cell>
          <cell r="J5633" t="str">
            <v>US</v>
          </cell>
          <cell r="K5633" t="str">
            <v>38.310444</v>
          </cell>
          <cell r="L5633" t="str">
            <v>-75.123972</v>
          </cell>
          <cell r="M5633">
            <v>1241</v>
          </cell>
          <cell r="N5633">
            <v>3</v>
          </cell>
        </row>
        <row r="5634">
          <cell r="A5634" t="str">
            <v>OCF</v>
          </cell>
          <cell r="B5634" t="str">
            <v>KOCF</v>
          </cell>
          <cell r="D5634" t="str">
            <v>Taylor Field</v>
          </cell>
          <cell r="E5634" t="str">
            <v>Окала</v>
          </cell>
          <cell r="F5634" t="str">
            <v>Ocala</v>
          </cell>
          <cell r="G5634" t="str">
            <v>-5.0</v>
          </cell>
          <cell r="H5634" t="str">
            <v>США</v>
          </cell>
          <cell r="I5634" t="str">
            <v>United States</v>
          </cell>
          <cell r="J5634" t="str">
            <v>US</v>
          </cell>
          <cell r="K5634" t="str">
            <v>29.172611</v>
          </cell>
          <cell r="L5634" t="str">
            <v>-82.224167</v>
          </cell>
          <cell r="M5634">
            <v>1526</v>
          </cell>
          <cell r="N5634">
            <v>27</v>
          </cell>
        </row>
        <row r="5635">
          <cell r="A5635" t="str">
            <v>OCH</v>
          </cell>
          <cell r="B5635" t="str">
            <v>KOCH</v>
          </cell>
          <cell r="D5635" t="str">
            <v>A L Mangham Jr. Regional</v>
          </cell>
          <cell r="F5635" t="str">
            <v>Nacogdoches, TX</v>
          </cell>
          <cell r="G5635" t="str">
            <v>-6.0</v>
          </cell>
          <cell r="H5635" t="str">
            <v>США</v>
          </cell>
          <cell r="I5635" t="str">
            <v>United States</v>
          </cell>
          <cell r="J5635" t="str">
            <v>US</v>
          </cell>
          <cell r="K5635" t="str">
            <v>31.577764</v>
          </cell>
          <cell r="L5635" t="str">
            <v>-94.710111</v>
          </cell>
          <cell r="M5635">
            <v>1524</v>
          </cell>
          <cell r="N5635">
            <v>108</v>
          </cell>
        </row>
        <row r="5636">
          <cell r="A5636" t="str">
            <v>OCI</v>
          </cell>
          <cell r="B5636" t="str">
            <v>MKBS</v>
          </cell>
          <cell r="D5636" t="str">
            <v>Oceanic</v>
          </cell>
          <cell r="F5636" t="str">
            <v>Oceanic</v>
          </cell>
          <cell r="G5636" t="str">
            <v>-9.0</v>
          </cell>
          <cell r="H5636" t="str">
            <v>США</v>
          </cell>
          <cell r="I5636" t="str">
            <v>United States</v>
          </cell>
          <cell r="J5636" t="str">
            <v>US</v>
          </cell>
          <cell r="K5636" t="str">
            <v>60.1</v>
          </cell>
          <cell r="L5636" t="str">
            <v>-148.21666666667</v>
          </cell>
        </row>
        <row r="5637">
          <cell r="A5637" t="str">
            <v>OCJ</v>
          </cell>
          <cell r="B5637" t="str">
            <v>MKBS</v>
          </cell>
          <cell r="D5637" t="str">
            <v>Boscobel</v>
          </cell>
          <cell r="E5637" t="str">
            <v>Очо Риос</v>
          </cell>
          <cell r="F5637" t="str">
            <v>Ocho Rios</v>
          </cell>
          <cell r="G5637" t="str">
            <v>-5.0</v>
          </cell>
          <cell r="H5637" t="str">
            <v>Ямайка</v>
          </cell>
          <cell r="I5637" t="str">
            <v>Jamaica</v>
          </cell>
          <cell r="J5637" t="str">
            <v>JM</v>
          </cell>
          <cell r="K5637" t="str">
            <v>18.404247</v>
          </cell>
          <cell r="L5637" t="str">
            <v>-76.969017</v>
          </cell>
          <cell r="M5637">
            <v>914</v>
          </cell>
          <cell r="N5637">
            <v>27</v>
          </cell>
        </row>
        <row r="5638">
          <cell r="A5638" t="str">
            <v>OCN</v>
          </cell>
          <cell r="B5638" t="str">
            <v>KOKB</v>
          </cell>
          <cell r="D5638" t="str">
            <v>Municipal</v>
          </cell>
          <cell r="E5638" t="str">
            <v>Оушнсайд</v>
          </cell>
          <cell r="F5638" t="str">
            <v>Oceanside</v>
          </cell>
          <cell r="G5638" t="str">
            <v>-8.0</v>
          </cell>
          <cell r="H5638" t="str">
            <v>США</v>
          </cell>
          <cell r="I5638" t="str">
            <v>United States</v>
          </cell>
          <cell r="J5638" t="str">
            <v>US</v>
          </cell>
          <cell r="K5638" t="str">
            <v>33.217976</v>
          </cell>
          <cell r="L5638" t="str">
            <v>-117.351507</v>
          </cell>
          <cell r="M5638">
            <v>933</v>
          </cell>
          <cell r="N5638">
            <v>9</v>
          </cell>
        </row>
        <row r="5639">
          <cell r="A5639" t="str">
            <v>OCV</v>
          </cell>
          <cell r="B5639" t="str">
            <v>SKOC</v>
          </cell>
          <cell r="D5639" t="str">
            <v>Aguasclaras</v>
          </cell>
          <cell r="E5639" t="str">
            <v>Окана</v>
          </cell>
          <cell r="F5639" t="str">
            <v>Ocana</v>
          </cell>
          <cell r="G5639" t="str">
            <v>+5.0</v>
          </cell>
          <cell r="H5639" t="str">
            <v>Колумбия</v>
          </cell>
          <cell r="I5639" t="str">
            <v>Colombia</v>
          </cell>
          <cell r="J5639" t="str">
            <v>CO</v>
          </cell>
          <cell r="K5639" t="str">
            <v>8.315061</v>
          </cell>
          <cell r="L5639" t="str">
            <v>-73.358331</v>
          </cell>
          <cell r="M5639">
            <v>1100</v>
          </cell>
          <cell r="N5639">
            <v>1173</v>
          </cell>
        </row>
        <row r="5640">
          <cell r="A5640" t="str">
            <v>OCW</v>
          </cell>
          <cell r="B5640" t="str">
            <v>KOCW</v>
          </cell>
          <cell r="D5640" t="str">
            <v>Warren Field</v>
          </cell>
          <cell r="F5640" t="str">
            <v>Washington</v>
          </cell>
          <cell r="G5640" t="str">
            <v>+5.0</v>
          </cell>
          <cell r="H5640" t="str">
            <v>США</v>
          </cell>
          <cell r="I5640" t="str">
            <v>United States</v>
          </cell>
          <cell r="J5640" t="str">
            <v>US</v>
          </cell>
          <cell r="K5640" t="str">
            <v>35.570467</v>
          </cell>
          <cell r="L5640" t="str">
            <v>-77.049814</v>
          </cell>
          <cell r="M5640">
            <v>1524</v>
          </cell>
          <cell r="N5640">
            <v>12</v>
          </cell>
        </row>
        <row r="5641">
          <cell r="A5641" t="str">
            <v>ODA</v>
          </cell>
          <cell r="B5641" t="str">
            <v>FEFW</v>
          </cell>
          <cell r="C5641" t="str">
            <v>Уадда</v>
          </cell>
          <cell r="D5641" t="str">
            <v>Ouadda</v>
          </cell>
          <cell r="E5641" t="str">
            <v>Уадда</v>
          </cell>
          <cell r="F5641" t="str">
            <v>Ouadda</v>
          </cell>
          <cell r="G5641" t="str">
            <v>-1.0</v>
          </cell>
          <cell r="H5641" t="str">
            <v>Центральноафриканская Республика</v>
          </cell>
          <cell r="I5641" t="str">
            <v>Central African Republic</v>
          </cell>
          <cell r="J5641" t="str">
            <v>CF</v>
          </cell>
          <cell r="K5641" t="str">
            <v>8.010555</v>
          </cell>
          <cell r="L5641" t="str">
            <v>22.398611</v>
          </cell>
          <cell r="M5641">
            <v>1500</v>
          </cell>
          <cell r="N5641">
            <v>750</v>
          </cell>
        </row>
        <row r="5642">
          <cell r="A5642" t="str">
            <v>ODB</v>
          </cell>
          <cell r="B5642" t="str">
            <v>LEBA</v>
          </cell>
          <cell r="C5642" t="str">
            <v>Кордова</v>
          </cell>
          <cell r="D5642" t="str">
            <v>Cordoba</v>
          </cell>
          <cell r="E5642" t="str">
            <v>Кордова</v>
          </cell>
          <cell r="F5642" t="str">
            <v>Cordoba</v>
          </cell>
          <cell r="G5642" t="str">
            <v>+1.0</v>
          </cell>
          <cell r="H5642" t="str">
            <v>Испания</v>
          </cell>
          <cell r="I5642" t="str">
            <v>Spain</v>
          </cell>
          <cell r="J5642" t="str">
            <v>ES</v>
          </cell>
          <cell r="K5642" t="str">
            <v>37.842006</v>
          </cell>
          <cell r="L5642" t="str">
            <v>-4.848878</v>
          </cell>
          <cell r="M5642">
            <v>1380</v>
          </cell>
          <cell r="N5642">
            <v>91</v>
          </cell>
        </row>
        <row r="5643">
          <cell r="A5643" t="str">
            <v>ODD</v>
          </cell>
          <cell r="B5643" t="str">
            <v>YOOD</v>
          </cell>
          <cell r="D5643" t="str">
            <v>Oodnadatta</v>
          </cell>
          <cell r="F5643" t="str">
            <v>Oodnadatta</v>
          </cell>
          <cell r="G5643" t="str">
            <v>-9.5</v>
          </cell>
          <cell r="H5643" t="str">
            <v>Австралия</v>
          </cell>
          <cell r="I5643" t="str">
            <v>Australia</v>
          </cell>
          <cell r="J5643" t="str">
            <v>AU</v>
          </cell>
          <cell r="K5643" t="str">
            <v>-27.560556</v>
          </cell>
          <cell r="L5643" t="str">
            <v>135.444444</v>
          </cell>
          <cell r="M5643">
            <v>1368</v>
          </cell>
          <cell r="N5643">
            <v>118</v>
          </cell>
        </row>
        <row r="5644">
          <cell r="A5644" t="str">
            <v>ODE</v>
          </cell>
          <cell r="B5644" t="str">
            <v>EKOD</v>
          </cell>
          <cell r="D5644" t="str">
            <v>Beldringe</v>
          </cell>
          <cell r="E5644" t="str">
            <v>Оденсе</v>
          </cell>
          <cell r="F5644" t="str">
            <v>Odense</v>
          </cell>
          <cell r="G5644" t="str">
            <v>-1.0</v>
          </cell>
          <cell r="H5644" t="str">
            <v>Дания</v>
          </cell>
          <cell r="I5644" t="str">
            <v>Denmark</v>
          </cell>
          <cell r="J5644" t="str">
            <v>DK</v>
          </cell>
          <cell r="K5644" t="str">
            <v>55.476664</v>
          </cell>
          <cell r="L5644" t="str">
            <v>10.330933</v>
          </cell>
          <cell r="M5644">
            <v>1645</v>
          </cell>
          <cell r="N5644">
            <v>17</v>
          </cell>
        </row>
        <row r="5645">
          <cell r="A5645" t="str">
            <v>ODH</v>
          </cell>
          <cell r="B5645" t="str">
            <v>EGVO</v>
          </cell>
          <cell r="D5645" t="str">
            <v>RAF Station</v>
          </cell>
          <cell r="F5645" t="str">
            <v>Odiham</v>
          </cell>
          <cell r="G5645" t="str">
            <v>+0.0</v>
          </cell>
          <cell r="H5645" t="str">
            <v>Великобритания</v>
          </cell>
          <cell r="I5645" t="str">
            <v>United Kingdom</v>
          </cell>
          <cell r="J5645" t="str">
            <v>GB</v>
          </cell>
          <cell r="K5645" t="str">
            <v>51.234139</v>
          </cell>
          <cell r="L5645" t="str">
            <v>-0.942825</v>
          </cell>
          <cell r="N5645">
            <v>123</v>
          </cell>
        </row>
        <row r="5646">
          <cell r="A5646" t="str">
            <v>ODJ</v>
          </cell>
          <cell r="B5646" t="str">
            <v>FEGO</v>
          </cell>
          <cell r="C5646" t="str">
            <v>Уанда-Джалле</v>
          </cell>
          <cell r="D5646" t="str">
            <v>Ouanda Djalle</v>
          </cell>
          <cell r="E5646" t="str">
            <v>Уанда-Джалле</v>
          </cell>
          <cell r="F5646" t="str">
            <v>Ouanda Djalle</v>
          </cell>
          <cell r="G5646" t="str">
            <v>-1.0</v>
          </cell>
          <cell r="H5646" t="str">
            <v>Центральноафриканская Республика</v>
          </cell>
          <cell r="I5646" t="str">
            <v>Central African Republic</v>
          </cell>
          <cell r="J5646" t="str">
            <v>CF</v>
          </cell>
          <cell r="K5646" t="str">
            <v>8.900</v>
          </cell>
          <cell r="L5646" t="str">
            <v>22.783</v>
          </cell>
          <cell r="M5646">
            <v>1400</v>
          </cell>
          <cell r="N5646">
            <v>605</v>
          </cell>
        </row>
        <row r="5647">
          <cell r="A5647" t="str">
            <v>ODL</v>
          </cell>
          <cell r="B5647" t="str">
            <v>YCOD</v>
          </cell>
          <cell r="D5647" t="str">
            <v>Cordillo Downs</v>
          </cell>
          <cell r="F5647" t="str">
            <v>Cordillo Downs</v>
          </cell>
          <cell r="G5647" t="str">
            <v>-9.5</v>
          </cell>
          <cell r="H5647" t="str">
            <v>Австралия</v>
          </cell>
          <cell r="I5647" t="str">
            <v>Australia</v>
          </cell>
          <cell r="J5647" t="str">
            <v>AU</v>
          </cell>
          <cell r="K5647" t="str">
            <v>-26.745278</v>
          </cell>
          <cell r="L5647" t="str">
            <v>140.637778</v>
          </cell>
          <cell r="M5647">
            <v>1258</v>
          </cell>
          <cell r="N5647">
            <v>38</v>
          </cell>
        </row>
        <row r="5648">
          <cell r="A5648" t="str">
            <v>ODN</v>
          </cell>
          <cell r="B5648" t="str">
            <v>WBGI</v>
          </cell>
          <cell r="D5648" t="str">
            <v>Long Seridan</v>
          </cell>
          <cell r="F5648" t="str">
            <v>Long Seridan</v>
          </cell>
          <cell r="G5648" t="str">
            <v>+8.0</v>
          </cell>
          <cell r="H5648" t="str">
            <v>Малайзия</v>
          </cell>
          <cell r="I5648" t="str">
            <v>Malaysia</v>
          </cell>
          <cell r="J5648" t="str">
            <v>MY</v>
          </cell>
          <cell r="K5648" t="str">
            <v>3.976111</v>
          </cell>
          <cell r="L5648" t="str">
            <v>115.063333</v>
          </cell>
          <cell r="M5648">
            <v>457</v>
          </cell>
          <cell r="N5648">
            <v>185</v>
          </cell>
        </row>
        <row r="5649">
          <cell r="A5649" t="str">
            <v>ODR</v>
          </cell>
          <cell r="B5649" t="str">
            <v>YORV</v>
          </cell>
          <cell r="D5649" t="str">
            <v>Ord River</v>
          </cell>
          <cell r="F5649" t="str">
            <v>Ord River</v>
          </cell>
          <cell r="G5649" t="str">
            <v>-8.0</v>
          </cell>
          <cell r="H5649" t="str">
            <v>Австралия</v>
          </cell>
          <cell r="I5649" t="str">
            <v>Australia</v>
          </cell>
          <cell r="J5649" t="str">
            <v>AU</v>
          </cell>
          <cell r="K5649" t="str">
            <v>-17.340833</v>
          </cell>
          <cell r="L5649" t="str">
            <v>128.911667</v>
          </cell>
          <cell r="M5649">
            <v>1067</v>
          </cell>
          <cell r="N5649">
            <v>119</v>
          </cell>
        </row>
        <row r="5650">
          <cell r="A5650" t="str">
            <v>ODS</v>
          </cell>
          <cell r="B5650" t="str">
            <v>UKOO</v>
          </cell>
          <cell r="C5650" t="str">
            <v>Одесса</v>
          </cell>
          <cell r="D5650" t="str">
            <v>Odessa International</v>
          </cell>
          <cell r="E5650" t="str">
            <v>Одесса</v>
          </cell>
          <cell r="F5650" t="str">
            <v>Odessa</v>
          </cell>
          <cell r="G5650" t="str">
            <v>+2.0</v>
          </cell>
          <cell r="H5650" t="str">
            <v>Украина</v>
          </cell>
          <cell r="I5650" t="str">
            <v>Ukraine</v>
          </cell>
          <cell r="J5650" t="str">
            <v>UA</v>
          </cell>
          <cell r="K5650" t="str">
            <v>46.426767</v>
          </cell>
          <cell r="L5650" t="str">
            <v>30.676464</v>
          </cell>
          <cell r="M5650">
            <v>2800</v>
          </cell>
          <cell r="N5650">
            <v>52</v>
          </cell>
        </row>
        <row r="5651">
          <cell r="A5651" t="str">
            <v>ODW</v>
          </cell>
          <cell r="B5651" t="str">
            <v>KOKH</v>
          </cell>
          <cell r="D5651" t="str">
            <v>Oak Harbor</v>
          </cell>
          <cell r="F5651" t="str">
            <v>Oak Harbor</v>
          </cell>
          <cell r="G5651" t="str">
            <v>-8.0</v>
          </cell>
          <cell r="H5651" t="str">
            <v>США</v>
          </cell>
          <cell r="I5651" t="str">
            <v>United States</v>
          </cell>
          <cell r="J5651" t="str">
            <v>US</v>
          </cell>
          <cell r="K5651" t="str">
            <v>48.251528</v>
          </cell>
          <cell r="L5651" t="str">
            <v>-122.673667</v>
          </cell>
          <cell r="M5651">
            <v>996</v>
          </cell>
          <cell r="N5651">
            <v>59</v>
          </cell>
        </row>
        <row r="5652">
          <cell r="A5652" t="str">
            <v>ODY</v>
          </cell>
          <cell r="B5652" t="str">
            <v>VLOS</v>
          </cell>
          <cell r="D5652" t="str">
            <v>Oudomxai</v>
          </cell>
          <cell r="E5652" t="str">
            <v>Удомхей</v>
          </cell>
          <cell r="F5652" t="str">
            <v>Oudomxay</v>
          </cell>
          <cell r="G5652" t="str">
            <v>+7.0</v>
          </cell>
          <cell r="H5652" t="str">
            <v>Лаос</v>
          </cell>
          <cell r="I5652" t="str">
            <v>Laos</v>
          </cell>
          <cell r="J5652" t="str">
            <v>LA</v>
          </cell>
          <cell r="K5652" t="str">
            <v>20.583</v>
          </cell>
          <cell r="L5652" t="str">
            <v>104.167</v>
          </cell>
        </row>
        <row r="5653">
          <cell r="A5653" t="str">
            <v>OEA</v>
          </cell>
          <cell r="B5653" t="str">
            <v>KOEA</v>
          </cell>
          <cell r="D5653" t="str">
            <v>Oneal</v>
          </cell>
          <cell r="E5653" t="str">
            <v>Винсенн</v>
          </cell>
          <cell r="F5653" t="str">
            <v>Vincennes</v>
          </cell>
          <cell r="G5653" t="str">
            <v>+5.0</v>
          </cell>
          <cell r="H5653" t="str">
            <v>США</v>
          </cell>
          <cell r="I5653" t="str">
            <v>United States</v>
          </cell>
          <cell r="J5653" t="str">
            <v>US</v>
          </cell>
          <cell r="K5653" t="str">
            <v>38.691436</v>
          </cell>
          <cell r="L5653" t="str">
            <v>-87.552244</v>
          </cell>
          <cell r="M5653">
            <v>1052</v>
          </cell>
          <cell r="N5653">
            <v>126</v>
          </cell>
        </row>
        <row r="5654">
          <cell r="A5654" t="str">
            <v>OEC</v>
          </cell>
          <cell r="B5654" t="str">
            <v>WPOC</v>
          </cell>
          <cell r="C5654" t="str">
            <v>Окусси</v>
          </cell>
          <cell r="D5654" t="str">
            <v>Ocussi</v>
          </cell>
          <cell r="E5654" t="str">
            <v>Окусси</v>
          </cell>
          <cell r="F5654" t="str">
            <v>Ocussi</v>
          </cell>
          <cell r="G5654" t="str">
            <v>-8.0</v>
          </cell>
          <cell r="H5654" t="str">
            <v>Индонезия</v>
          </cell>
          <cell r="I5654" t="str">
            <v>Indonesia</v>
          </cell>
          <cell r="J5654" t="str">
            <v>ID</v>
          </cell>
          <cell r="K5654" t="str">
            <v>-9.198056</v>
          </cell>
          <cell r="L5654" t="str">
            <v>124.343333</v>
          </cell>
          <cell r="M5654">
            <v>780</v>
          </cell>
          <cell r="N5654">
            <v>5</v>
          </cell>
        </row>
        <row r="5655">
          <cell r="A5655" t="str">
            <v>OEL</v>
          </cell>
          <cell r="B5655" t="str">
            <v>UUOR</v>
          </cell>
          <cell r="C5655" t="str">
            <v>Орел</v>
          </cell>
          <cell r="D5655" t="str">
            <v>Orel</v>
          </cell>
          <cell r="E5655" t="str">
            <v>Орел</v>
          </cell>
          <cell r="F5655" t="str">
            <v>Orel</v>
          </cell>
          <cell r="G5655" t="str">
            <v>-2.0</v>
          </cell>
          <cell r="H5655" t="str">
            <v>Россия</v>
          </cell>
          <cell r="I5655" t="str">
            <v>Russian Federation</v>
          </cell>
          <cell r="J5655" t="str">
            <v>RU</v>
          </cell>
          <cell r="K5655" t="str">
            <v>52.934722</v>
          </cell>
          <cell r="L5655" t="str">
            <v>36.002222</v>
          </cell>
          <cell r="N5655">
            <v>200</v>
          </cell>
        </row>
        <row r="5656">
          <cell r="A5656" t="str">
            <v>OEM</v>
          </cell>
          <cell r="B5656" t="str">
            <v>SMPA</v>
          </cell>
          <cell r="D5656" t="str">
            <v>Vincent Fayks</v>
          </cell>
          <cell r="E5656" t="str">
            <v>Паломеу</v>
          </cell>
          <cell r="F5656" t="str">
            <v>Paloemeu</v>
          </cell>
          <cell r="G5656" t="str">
            <v>+0.0</v>
          </cell>
          <cell r="H5656" t="str">
            <v>Суринам</v>
          </cell>
          <cell r="I5656" t="str">
            <v>Suriname</v>
          </cell>
          <cell r="J5656" t="str">
            <v>SR</v>
          </cell>
          <cell r="K5656" t="str">
            <v>3.345278</v>
          </cell>
          <cell r="L5656" t="str">
            <v>-55.442499</v>
          </cell>
        </row>
        <row r="5657">
          <cell r="A5657" t="str">
            <v>OEO</v>
          </cell>
          <cell r="B5657" t="str">
            <v>KOEO</v>
          </cell>
          <cell r="D5657" t="str">
            <v>Municipal</v>
          </cell>
          <cell r="F5657" t="str">
            <v>Osceola</v>
          </cell>
          <cell r="G5657" t="str">
            <v>+6.0</v>
          </cell>
          <cell r="H5657" t="str">
            <v>США</v>
          </cell>
          <cell r="I5657" t="str">
            <v>United States</v>
          </cell>
          <cell r="J5657" t="str">
            <v>US</v>
          </cell>
          <cell r="K5657" t="str">
            <v>45.309511</v>
          </cell>
          <cell r="L5657" t="str">
            <v>-92.690034</v>
          </cell>
          <cell r="M5657">
            <v>914</v>
          </cell>
          <cell r="N5657">
            <v>275</v>
          </cell>
        </row>
        <row r="5658">
          <cell r="A5658" t="str">
            <v>OER</v>
          </cell>
          <cell r="B5658" t="str">
            <v>ESNO</v>
          </cell>
          <cell r="C5658" t="str">
            <v>Орнсколдсвик</v>
          </cell>
          <cell r="D5658" t="str">
            <v>Ornskoldsvik</v>
          </cell>
          <cell r="E5658" t="str">
            <v>Орнсколдсвик</v>
          </cell>
          <cell r="F5658" t="str">
            <v>Ornskoldsvik</v>
          </cell>
          <cell r="G5658" t="str">
            <v>-1.0</v>
          </cell>
          <cell r="H5658" t="str">
            <v>Швеция</v>
          </cell>
          <cell r="I5658" t="str">
            <v>Sweden</v>
          </cell>
          <cell r="J5658" t="str">
            <v>SE</v>
          </cell>
          <cell r="K5658" t="str">
            <v>63.408339</v>
          </cell>
          <cell r="L5658" t="str">
            <v>18.990039</v>
          </cell>
          <cell r="M5658">
            <v>1800</v>
          </cell>
          <cell r="N5658">
            <v>108</v>
          </cell>
        </row>
        <row r="5659">
          <cell r="A5659" t="str">
            <v>OES</v>
          </cell>
          <cell r="B5659" t="str">
            <v>SAVN</v>
          </cell>
          <cell r="D5659" t="str">
            <v>San Antonio Oeste</v>
          </cell>
          <cell r="F5659" t="str">
            <v>San Antonio Oeste</v>
          </cell>
          <cell r="G5659" t="str">
            <v>+3.0</v>
          </cell>
          <cell r="H5659" t="str">
            <v>Аргентина</v>
          </cell>
          <cell r="I5659" t="str">
            <v>Argentina</v>
          </cell>
          <cell r="J5659" t="str">
            <v>AR</v>
          </cell>
          <cell r="K5659" t="str">
            <v>-40.751221</v>
          </cell>
          <cell r="L5659" t="str">
            <v>-65.034285</v>
          </cell>
          <cell r="M5659">
            <v>1340</v>
          </cell>
          <cell r="N5659">
            <v>26</v>
          </cell>
        </row>
        <row r="5660">
          <cell r="A5660" t="str">
            <v>OFI</v>
          </cell>
          <cell r="B5660" t="str">
            <v>DIOF</v>
          </cell>
          <cell r="D5660" t="str">
            <v>Ouango Fitini</v>
          </cell>
          <cell r="F5660" t="str">
            <v>Ouango Fitini</v>
          </cell>
          <cell r="G5660" t="str">
            <v>+0.0</v>
          </cell>
          <cell r="H5660" t="str">
            <v>Кот д&amp;#039;Ивуар</v>
          </cell>
          <cell r="I5660" t="str">
            <v>Cote D&amp;#039;Ivoire</v>
          </cell>
          <cell r="J5660" t="str">
            <v>CI</v>
          </cell>
          <cell r="K5660" t="str">
            <v>9.600</v>
          </cell>
          <cell r="L5660" t="str">
            <v>-4.050</v>
          </cell>
          <cell r="M5660">
            <v>1200</v>
          </cell>
          <cell r="N5660">
            <v>297</v>
          </cell>
        </row>
        <row r="5661">
          <cell r="A5661" t="str">
            <v>OFJ</v>
          </cell>
          <cell r="B5661" t="str">
            <v>BIOF</v>
          </cell>
          <cell r="C5661" t="str">
            <v>Олаффьордур</v>
          </cell>
          <cell r="D5661" t="str">
            <v>Olafsfjordur</v>
          </cell>
          <cell r="E5661" t="str">
            <v>Олаффьордур</v>
          </cell>
          <cell r="F5661" t="str">
            <v>Olafsfjordur</v>
          </cell>
          <cell r="G5661" t="str">
            <v>+0.0</v>
          </cell>
          <cell r="H5661" t="str">
            <v>Исландия</v>
          </cell>
          <cell r="I5661" t="str">
            <v>Iceland</v>
          </cell>
          <cell r="J5661" t="str">
            <v>IS</v>
          </cell>
          <cell r="K5661" t="str">
            <v>66.083</v>
          </cell>
          <cell r="L5661" t="str">
            <v>-18.667</v>
          </cell>
          <cell r="M5661">
            <v>700</v>
          </cell>
          <cell r="N5661">
            <v>10</v>
          </cell>
        </row>
        <row r="5662">
          <cell r="A5662" t="str">
            <v>OFK</v>
          </cell>
          <cell r="B5662" t="str">
            <v>KOFK</v>
          </cell>
          <cell r="D5662" t="str">
            <v>Stefan Field</v>
          </cell>
          <cell r="F5662" t="str">
            <v>Norfolk</v>
          </cell>
          <cell r="G5662" t="str">
            <v>-5.0</v>
          </cell>
          <cell r="H5662" t="str">
            <v>США</v>
          </cell>
          <cell r="I5662" t="str">
            <v>United States</v>
          </cell>
          <cell r="J5662" t="str">
            <v>US</v>
          </cell>
          <cell r="K5662" t="str">
            <v>41.985464</v>
          </cell>
          <cell r="L5662" t="str">
            <v>-97.435111</v>
          </cell>
          <cell r="M5662">
            <v>1768</v>
          </cell>
          <cell r="N5662">
            <v>479</v>
          </cell>
        </row>
        <row r="5663">
          <cell r="A5663" t="str">
            <v>OFU</v>
          </cell>
          <cell r="B5663" t="str">
            <v>NSAS</v>
          </cell>
          <cell r="D5663" t="str">
            <v>Ofu</v>
          </cell>
          <cell r="F5663" t="str">
            <v>Ofu</v>
          </cell>
          <cell r="G5663" t="str">
            <v>+11.0</v>
          </cell>
          <cell r="H5663" t="str">
            <v>Американское Самоа</v>
          </cell>
          <cell r="I5663" t="str">
            <v>American Samoa</v>
          </cell>
          <cell r="J5663" t="str">
            <v>AS</v>
          </cell>
          <cell r="K5663" t="str">
            <v>-14.184351</v>
          </cell>
          <cell r="L5663" t="str">
            <v>-169.670024</v>
          </cell>
          <cell r="M5663">
            <v>613</v>
          </cell>
          <cell r="N5663">
            <v>3</v>
          </cell>
        </row>
        <row r="5664">
          <cell r="A5664" t="str">
            <v>OGA</v>
          </cell>
          <cell r="B5664" t="str">
            <v>KOGA</v>
          </cell>
          <cell r="D5664" t="str">
            <v>Searle Field</v>
          </cell>
          <cell r="F5664" t="str">
            <v>Ogallala</v>
          </cell>
          <cell r="G5664" t="str">
            <v>+7.0</v>
          </cell>
          <cell r="H5664" t="str">
            <v>США</v>
          </cell>
          <cell r="I5664" t="str">
            <v>United States</v>
          </cell>
          <cell r="J5664" t="str">
            <v>US</v>
          </cell>
          <cell r="K5664" t="str">
            <v>41.119472</v>
          </cell>
          <cell r="L5664" t="str">
            <v>-101.769694</v>
          </cell>
          <cell r="M5664">
            <v>1372</v>
          </cell>
          <cell r="N5664">
            <v>999</v>
          </cell>
        </row>
        <row r="5665">
          <cell r="A5665" t="str">
            <v>OGB</v>
          </cell>
          <cell r="B5665" t="str">
            <v>KOGB</v>
          </cell>
          <cell r="D5665" t="str">
            <v>Municipal</v>
          </cell>
          <cell r="F5665" t="str">
            <v>Orangeburg</v>
          </cell>
          <cell r="G5665" t="str">
            <v>+5.0</v>
          </cell>
          <cell r="H5665" t="str">
            <v>США</v>
          </cell>
          <cell r="I5665" t="str">
            <v>United States</v>
          </cell>
          <cell r="J5665" t="str">
            <v>US</v>
          </cell>
          <cell r="K5665" t="str">
            <v>33.456918</v>
          </cell>
          <cell r="L5665" t="str">
            <v>-80.859407</v>
          </cell>
          <cell r="M5665">
            <v>1372</v>
          </cell>
          <cell r="N5665">
            <v>59</v>
          </cell>
        </row>
        <row r="5666">
          <cell r="A5666" t="str">
            <v>OGD</v>
          </cell>
          <cell r="B5666" t="str">
            <v>KOGD</v>
          </cell>
          <cell r="D5666" t="str">
            <v>Municipal</v>
          </cell>
          <cell r="E5666" t="str">
            <v>Огден</v>
          </cell>
          <cell r="F5666" t="str">
            <v>Ogden</v>
          </cell>
          <cell r="G5666" t="str">
            <v>+7.0</v>
          </cell>
          <cell r="H5666" t="str">
            <v>США</v>
          </cell>
          <cell r="I5666" t="str">
            <v>United States</v>
          </cell>
          <cell r="J5666" t="str">
            <v>US</v>
          </cell>
          <cell r="K5666" t="str">
            <v>41.195917</v>
          </cell>
          <cell r="L5666" t="str">
            <v>-112.012167</v>
          </cell>
          <cell r="M5666">
            <v>2515</v>
          </cell>
          <cell r="N5666">
            <v>1363</v>
          </cell>
        </row>
        <row r="5667">
          <cell r="A5667" t="str">
            <v>OGE</v>
          </cell>
          <cell r="C5667" t="str">
            <v>Огерананг</v>
          </cell>
          <cell r="D5667" t="str">
            <v>Ogeranang</v>
          </cell>
          <cell r="E5667" t="str">
            <v>Огерананг</v>
          </cell>
          <cell r="F5667" t="str">
            <v>Ogeranang</v>
          </cell>
          <cell r="G5667" t="str">
            <v>-10.0</v>
          </cell>
          <cell r="H5667" t="str">
            <v>Папуа - Новая Гвинея</v>
          </cell>
          <cell r="I5667" t="str">
            <v>Papua New Guinea</v>
          </cell>
          <cell r="J5667" t="str">
            <v>PG</v>
          </cell>
          <cell r="K5667" t="str">
            <v>-6.467</v>
          </cell>
          <cell r="L5667" t="str">
            <v>147.350</v>
          </cell>
          <cell r="M5667">
            <v>549</v>
          </cell>
          <cell r="N5667">
            <v>1676</v>
          </cell>
        </row>
        <row r="5668">
          <cell r="A5668" t="str">
            <v>OGG</v>
          </cell>
          <cell r="B5668" t="str">
            <v>PHOG</v>
          </cell>
          <cell r="D5668" t="str">
            <v>Kapalua</v>
          </cell>
          <cell r="F5668" t="str">
            <v>Maui</v>
          </cell>
          <cell r="G5668" t="str">
            <v>-10.0</v>
          </cell>
          <cell r="H5668" t="str">
            <v>США</v>
          </cell>
          <cell r="I5668" t="str">
            <v>United States</v>
          </cell>
          <cell r="J5668" t="str">
            <v>US</v>
          </cell>
          <cell r="K5668" t="str">
            <v>20.898650</v>
          </cell>
          <cell r="L5668" t="str">
            <v>-156.430458</v>
          </cell>
          <cell r="M5668">
            <v>2134</v>
          </cell>
          <cell r="N5668">
            <v>16</v>
          </cell>
        </row>
        <row r="5669">
          <cell r="A5669" t="str">
            <v>OGL</v>
          </cell>
          <cell r="B5669" t="str">
            <v>SYGO</v>
          </cell>
          <cell r="C5669" t="str">
            <v>Огле</v>
          </cell>
          <cell r="D5669" t="str">
            <v>Ogle</v>
          </cell>
          <cell r="E5669" t="str">
            <v>Огле</v>
          </cell>
          <cell r="F5669" t="str">
            <v>Ogle</v>
          </cell>
          <cell r="G5669" t="str">
            <v>+3.0</v>
          </cell>
          <cell r="H5669" t="str">
            <v>Гайана</v>
          </cell>
          <cell r="I5669" t="str">
            <v>Guyana</v>
          </cell>
          <cell r="J5669" t="str">
            <v>GY</v>
          </cell>
          <cell r="K5669" t="str">
            <v>6.806944</v>
          </cell>
          <cell r="L5669" t="str">
            <v>-58.104444</v>
          </cell>
          <cell r="M5669">
            <v>593</v>
          </cell>
          <cell r="N5669">
            <v>3</v>
          </cell>
        </row>
        <row r="5670">
          <cell r="A5670" t="str">
            <v>OGN</v>
          </cell>
          <cell r="B5670" t="str">
            <v>ROYN</v>
          </cell>
          <cell r="C5670" t="str">
            <v>Йонагуни-Жима</v>
          </cell>
          <cell r="D5670" t="str">
            <v>Yonaguni Jima</v>
          </cell>
          <cell r="E5670" t="str">
            <v>Йонагуни-Жима</v>
          </cell>
          <cell r="F5670" t="str">
            <v>Yonaguni Jima</v>
          </cell>
          <cell r="G5670" t="str">
            <v>+9.0</v>
          </cell>
          <cell r="H5670" t="str">
            <v>Япония</v>
          </cell>
          <cell r="I5670" t="str">
            <v>Japan</v>
          </cell>
          <cell r="J5670" t="str">
            <v>JP</v>
          </cell>
          <cell r="K5670" t="str">
            <v>24.466944</v>
          </cell>
          <cell r="L5670" t="str">
            <v>122.977778</v>
          </cell>
          <cell r="M5670">
            <v>799</v>
          </cell>
          <cell r="N5670">
            <v>21</v>
          </cell>
        </row>
        <row r="5671">
          <cell r="A5671" t="str">
            <v>OGO</v>
          </cell>
          <cell r="B5671" t="str">
            <v>DIAU</v>
          </cell>
          <cell r="D5671" t="str">
            <v>Abengourou</v>
          </cell>
          <cell r="F5671" t="str">
            <v>Abengourou</v>
          </cell>
          <cell r="G5671" t="str">
            <v>+0.0</v>
          </cell>
          <cell r="H5671" t="str">
            <v>Кот д&amp;#039;Ивуар</v>
          </cell>
          <cell r="I5671" t="str">
            <v>Cote D&amp;#039;Ivoire</v>
          </cell>
          <cell r="J5671" t="str">
            <v>CI</v>
          </cell>
          <cell r="K5671" t="str">
            <v>6.715556</v>
          </cell>
          <cell r="L5671" t="str">
            <v>-3.470278</v>
          </cell>
          <cell r="M5671">
            <v>1200</v>
          </cell>
          <cell r="N5671">
            <v>206</v>
          </cell>
        </row>
        <row r="5672">
          <cell r="A5672" t="str">
            <v>OGR</v>
          </cell>
          <cell r="B5672" t="str">
            <v>FTTB</v>
          </cell>
          <cell r="C5672" t="str">
            <v>Бонгор</v>
          </cell>
          <cell r="D5672" t="str">
            <v>Bongor</v>
          </cell>
          <cell r="E5672" t="str">
            <v>Бонгор</v>
          </cell>
          <cell r="F5672" t="str">
            <v>Bongor</v>
          </cell>
          <cell r="G5672" t="str">
            <v>-1.0</v>
          </cell>
          <cell r="H5672" t="str">
            <v>Чад</v>
          </cell>
          <cell r="I5672" t="str">
            <v>Chad</v>
          </cell>
          <cell r="J5672" t="str">
            <v>TD</v>
          </cell>
          <cell r="K5672" t="str">
            <v>10.288056</v>
          </cell>
          <cell r="L5672" t="str">
            <v>15.381111</v>
          </cell>
          <cell r="M5672">
            <v>1600</v>
          </cell>
          <cell r="N5672">
            <v>328</v>
          </cell>
        </row>
        <row r="5673">
          <cell r="A5673" t="str">
            <v>OGS</v>
          </cell>
          <cell r="B5673" t="str">
            <v>KOGS</v>
          </cell>
          <cell r="D5673" t="str">
            <v>Ogdensburg</v>
          </cell>
          <cell r="F5673" t="str">
            <v>Ogdensburg</v>
          </cell>
          <cell r="G5673" t="str">
            <v>+5.0</v>
          </cell>
          <cell r="H5673" t="str">
            <v>США</v>
          </cell>
          <cell r="I5673" t="str">
            <v>United States</v>
          </cell>
          <cell r="J5673" t="str">
            <v>US</v>
          </cell>
          <cell r="K5673" t="str">
            <v>44.681861</v>
          </cell>
          <cell r="L5673" t="str">
            <v>-75.465500</v>
          </cell>
          <cell r="M5673">
            <v>1585</v>
          </cell>
          <cell r="N5673">
            <v>91</v>
          </cell>
        </row>
        <row r="5674">
          <cell r="A5674" t="str">
            <v>OGV</v>
          </cell>
          <cell r="B5674" t="str">
            <v>WAKO</v>
          </cell>
          <cell r="D5674" t="str">
            <v>Ongava Game Reserve</v>
          </cell>
          <cell r="F5674" t="str">
            <v>Ongava Game Reserve</v>
          </cell>
          <cell r="G5674" t="str">
            <v>+0.0</v>
          </cell>
          <cell r="H5674" t="str">
            <v>Намибия</v>
          </cell>
          <cell r="I5674" t="str">
            <v>Namibia</v>
          </cell>
          <cell r="J5674" t="str">
            <v>NA</v>
          </cell>
          <cell r="K5674" t="str">
            <v>-22.183333333333</v>
          </cell>
          <cell r="L5674" t="str">
            <v>18.533333333333</v>
          </cell>
        </row>
        <row r="5675">
          <cell r="A5675" t="str">
            <v>OGX</v>
          </cell>
          <cell r="B5675" t="str">
            <v>DAUU</v>
          </cell>
          <cell r="D5675" t="str">
            <v>Ain Beida</v>
          </cell>
          <cell r="E5675" t="str">
            <v>Уаргла</v>
          </cell>
          <cell r="F5675" t="str">
            <v>Ouargla</v>
          </cell>
          <cell r="G5675" t="str">
            <v>-1.0</v>
          </cell>
          <cell r="H5675" t="str">
            <v>Алжир</v>
          </cell>
          <cell r="I5675" t="str">
            <v>Algeria</v>
          </cell>
          <cell r="J5675" t="str">
            <v>DZ</v>
          </cell>
          <cell r="K5675" t="str">
            <v>31.917223</v>
          </cell>
          <cell r="L5675" t="str">
            <v>5.412778</v>
          </cell>
          <cell r="M5675">
            <v>3000</v>
          </cell>
          <cell r="N5675">
            <v>150</v>
          </cell>
        </row>
        <row r="5676">
          <cell r="A5676" t="str">
            <v>OGZ</v>
          </cell>
          <cell r="B5676" t="str">
            <v>URMO</v>
          </cell>
          <cell r="C5676" t="str">
            <v>Владикавказ</v>
          </cell>
          <cell r="D5676" t="str">
            <v>Vladikavkaz</v>
          </cell>
          <cell r="E5676" t="str">
            <v>Владикавказ</v>
          </cell>
          <cell r="F5676" t="str">
            <v>Vladikavkaz</v>
          </cell>
          <cell r="G5676" t="str">
            <v>-2.0</v>
          </cell>
          <cell r="H5676" t="str">
            <v>Россия</v>
          </cell>
          <cell r="I5676" t="str">
            <v>Russian Federation</v>
          </cell>
          <cell r="J5676" t="str">
            <v>RU</v>
          </cell>
          <cell r="K5676" t="str">
            <v>43.205114</v>
          </cell>
          <cell r="L5676" t="str">
            <v>44.606642</v>
          </cell>
          <cell r="N5676">
            <v>510</v>
          </cell>
        </row>
        <row r="5677">
          <cell r="A5677" t="str">
            <v>OHA</v>
          </cell>
          <cell r="B5677" t="str">
            <v>NZOH</v>
          </cell>
          <cell r="D5677" t="str">
            <v>Royal Air Force Base</v>
          </cell>
          <cell r="F5677" t="str">
            <v>Ohakea</v>
          </cell>
          <cell r="G5677" t="str">
            <v>-12.0</v>
          </cell>
          <cell r="H5677" t="str">
            <v>Новая Зеландия</v>
          </cell>
          <cell r="I5677" t="str">
            <v>New Zealand</v>
          </cell>
          <cell r="J5677" t="str">
            <v>NZ</v>
          </cell>
          <cell r="K5677" t="str">
            <v>-40.206667</v>
          </cell>
          <cell r="L5677" t="str">
            <v>175.386944</v>
          </cell>
          <cell r="M5677">
            <v>2134</v>
          </cell>
          <cell r="N5677">
            <v>50</v>
          </cell>
        </row>
        <row r="5678">
          <cell r="A5678" t="str">
            <v>OHC</v>
          </cell>
          <cell r="B5678" t="str">
            <v>EGXU</v>
          </cell>
          <cell r="D5678" t="str">
            <v>AFS</v>
          </cell>
          <cell r="F5678" t="str">
            <v>Northeast Cape</v>
          </cell>
          <cell r="G5678" t="str">
            <v>+9.0</v>
          </cell>
          <cell r="H5678" t="str">
            <v>США</v>
          </cell>
          <cell r="I5678" t="str">
            <v>United States</v>
          </cell>
          <cell r="J5678" t="str">
            <v>US</v>
          </cell>
          <cell r="K5678" t="str">
            <v>63.316666666667</v>
          </cell>
          <cell r="L5678" t="str">
            <v>-168.96666666667</v>
          </cell>
          <cell r="M5678">
            <v>1524</v>
          </cell>
          <cell r="N5678">
            <v>9</v>
          </cell>
        </row>
        <row r="5679">
          <cell r="A5679" t="str">
            <v>OHD</v>
          </cell>
          <cell r="B5679" t="str">
            <v>LWOH</v>
          </cell>
          <cell r="C5679" t="str">
            <v>Охрид</v>
          </cell>
          <cell r="D5679" t="str">
            <v>Ohrid</v>
          </cell>
          <cell r="E5679" t="str">
            <v>Охрид</v>
          </cell>
          <cell r="F5679" t="str">
            <v>Ohrid</v>
          </cell>
          <cell r="G5679" t="str">
            <v>+1.0</v>
          </cell>
          <cell r="H5679" t="str">
            <v>Македония</v>
          </cell>
          <cell r="I5679" t="str">
            <v>Macedonia</v>
          </cell>
          <cell r="J5679" t="str">
            <v>MK</v>
          </cell>
          <cell r="K5679" t="str">
            <v>41.179956</v>
          </cell>
          <cell r="L5679" t="str">
            <v>20.742325</v>
          </cell>
          <cell r="M5679">
            <v>2550</v>
          </cell>
          <cell r="N5679">
            <v>705</v>
          </cell>
        </row>
        <row r="5680">
          <cell r="A5680" t="str">
            <v>OHI</v>
          </cell>
          <cell r="B5680" t="str">
            <v>FYOS</v>
          </cell>
          <cell r="C5680" t="str">
            <v>Ошакати</v>
          </cell>
          <cell r="D5680" t="str">
            <v>Oshakati</v>
          </cell>
          <cell r="E5680" t="str">
            <v>Ошакати</v>
          </cell>
          <cell r="F5680" t="str">
            <v>Oshakati</v>
          </cell>
          <cell r="G5680" t="str">
            <v>-2.0</v>
          </cell>
          <cell r="H5680" t="str">
            <v>Намибия</v>
          </cell>
          <cell r="I5680" t="str">
            <v>Namibia</v>
          </cell>
          <cell r="J5680" t="str">
            <v>NA</v>
          </cell>
          <cell r="K5680" t="str">
            <v>-17.796944</v>
          </cell>
          <cell r="L5680" t="str">
            <v>15.699167</v>
          </cell>
          <cell r="M5680">
            <v>1036</v>
          </cell>
          <cell r="N5680">
            <v>334</v>
          </cell>
        </row>
        <row r="5681">
          <cell r="A5681" t="str">
            <v>OHO</v>
          </cell>
          <cell r="B5681" t="str">
            <v>UHOO</v>
          </cell>
          <cell r="C5681" t="str">
            <v>Охотск</v>
          </cell>
          <cell r="D5681" t="str">
            <v>Okhotsk</v>
          </cell>
          <cell r="E5681" t="str">
            <v>Охотск</v>
          </cell>
          <cell r="F5681" t="str">
            <v>Okhotsk</v>
          </cell>
          <cell r="G5681" t="str">
            <v>-2.0</v>
          </cell>
          <cell r="H5681" t="str">
            <v>Россия</v>
          </cell>
          <cell r="I5681" t="str">
            <v>Russian Federation</v>
          </cell>
          <cell r="J5681" t="str">
            <v>RU</v>
          </cell>
          <cell r="K5681" t="str">
            <v>59.409444</v>
          </cell>
          <cell r="L5681" t="str">
            <v>143.056111</v>
          </cell>
          <cell r="N5681">
            <v>20</v>
          </cell>
        </row>
        <row r="5682">
          <cell r="A5682" t="str">
            <v>OHP</v>
          </cell>
          <cell r="D5682" t="str">
            <v>Heliport</v>
          </cell>
          <cell r="E5682" t="str">
            <v>Обан</v>
          </cell>
          <cell r="F5682" t="str">
            <v>Oban</v>
          </cell>
          <cell r="G5682" t="str">
            <v>+1.0</v>
          </cell>
          <cell r="H5682" t="str">
            <v>Габон</v>
          </cell>
          <cell r="I5682" t="str">
            <v>Gabon</v>
          </cell>
          <cell r="J5682" t="str">
            <v>GA</v>
          </cell>
          <cell r="K5682" t="str">
            <v>-0.56666666666667</v>
          </cell>
          <cell r="L5682" t="str">
            <v>10.283333333333</v>
          </cell>
        </row>
        <row r="5683">
          <cell r="A5683" t="str">
            <v>OHR</v>
          </cell>
          <cell r="B5683" t="str">
            <v>EDXY</v>
          </cell>
          <cell r="D5683" t="str">
            <v>Wyk Auf Foehr</v>
          </cell>
          <cell r="F5683" t="str">
            <v>Wyk Auf Foehr</v>
          </cell>
          <cell r="G5683" t="str">
            <v>+1.0</v>
          </cell>
          <cell r="H5683" t="str">
            <v>Германия</v>
          </cell>
          <cell r="I5683" t="str">
            <v>Germany</v>
          </cell>
          <cell r="J5683" t="str">
            <v>DE</v>
          </cell>
          <cell r="K5683" t="str">
            <v>54.685329</v>
          </cell>
          <cell r="L5683" t="str">
            <v>8.531834</v>
          </cell>
          <cell r="M5683">
            <v>550</v>
          </cell>
          <cell r="N5683">
            <v>8</v>
          </cell>
        </row>
        <row r="5684">
          <cell r="A5684" t="str">
            <v>OHT</v>
          </cell>
          <cell r="B5684" t="str">
            <v>OPKT</v>
          </cell>
          <cell r="C5684" t="str">
            <v>Кохат</v>
          </cell>
          <cell r="D5684" t="str">
            <v>Kohat</v>
          </cell>
          <cell r="E5684" t="str">
            <v>Кохат</v>
          </cell>
          <cell r="F5684" t="str">
            <v>Kohat</v>
          </cell>
          <cell r="G5684" t="str">
            <v>-5.0</v>
          </cell>
          <cell r="H5684" t="str">
            <v>Пакистан</v>
          </cell>
          <cell r="I5684" t="str">
            <v>Pakistan</v>
          </cell>
          <cell r="J5684" t="str">
            <v>PK</v>
          </cell>
          <cell r="K5684" t="str">
            <v>33.570000</v>
          </cell>
          <cell r="L5684" t="str">
            <v>71.440000</v>
          </cell>
          <cell r="M5684">
            <v>2460</v>
          </cell>
          <cell r="N5684">
            <v>503</v>
          </cell>
        </row>
        <row r="5685">
          <cell r="A5685" t="str">
            <v>OIA</v>
          </cell>
          <cell r="B5685" t="str">
            <v>PHNL</v>
          </cell>
          <cell r="D5685" t="str">
            <v>Ourilandia</v>
          </cell>
          <cell r="F5685" t="str">
            <v>Ourilandia</v>
          </cell>
          <cell r="G5685" t="str">
            <v>+0.0</v>
          </cell>
          <cell r="H5685" t="str">
            <v>Португалия</v>
          </cell>
          <cell r="I5685" t="str">
            <v>Portugal</v>
          </cell>
          <cell r="J5685" t="str">
            <v>PT</v>
          </cell>
          <cell r="K5685" t="str">
            <v>41.416666666667</v>
          </cell>
          <cell r="L5685" t="str">
            <v>-8.0166666666667</v>
          </cell>
        </row>
        <row r="5686">
          <cell r="A5686" t="str">
            <v>OIC</v>
          </cell>
          <cell r="B5686" t="str">
            <v>KOIC</v>
          </cell>
          <cell r="D5686" t="str">
            <v>Eaton</v>
          </cell>
          <cell r="E5686" t="str">
            <v>Норвич</v>
          </cell>
          <cell r="F5686" t="str">
            <v>Norwich</v>
          </cell>
          <cell r="G5686" t="str">
            <v>-5.0</v>
          </cell>
          <cell r="H5686" t="str">
            <v>США</v>
          </cell>
          <cell r="I5686" t="str">
            <v>United States</v>
          </cell>
          <cell r="J5686" t="str">
            <v>US</v>
          </cell>
          <cell r="K5686" t="str">
            <v>42.566554</v>
          </cell>
          <cell r="L5686" t="str">
            <v>-75.524112</v>
          </cell>
          <cell r="N5686">
            <v>312</v>
          </cell>
        </row>
        <row r="5687">
          <cell r="A5687" t="str">
            <v>OIL</v>
          </cell>
          <cell r="D5687" t="str">
            <v>Splane Memorial</v>
          </cell>
          <cell r="F5687" t="str">
            <v>Oil City, PA</v>
          </cell>
          <cell r="G5687" t="str">
            <v>-5.0</v>
          </cell>
          <cell r="H5687" t="str">
            <v>США</v>
          </cell>
          <cell r="I5687" t="str">
            <v>United States</v>
          </cell>
          <cell r="J5687" t="str">
            <v>US</v>
          </cell>
          <cell r="K5687" t="str">
            <v>41.434444444444</v>
          </cell>
          <cell r="L5687" t="str">
            <v>-79.830833333333</v>
          </cell>
        </row>
        <row r="5688">
          <cell r="A5688" t="str">
            <v>OIM</v>
          </cell>
          <cell r="B5688" t="str">
            <v>RJTO</v>
          </cell>
          <cell r="D5688" t="str">
            <v>Oshima</v>
          </cell>
          <cell r="F5688" t="str">
            <v>Oshima</v>
          </cell>
          <cell r="G5688" t="str">
            <v>-9.0</v>
          </cell>
          <cell r="H5688" t="str">
            <v>Япония</v>
          </cell>
          <cell r="I5688" t="str">
            <v>Japan</v>
          </cell>
          <cell r="J5688" t="str">
            <v>JP</v>
          </cell>
          <cell r="K5688" t="str">
            <v>34.782033</v>
          </cell>
          <cell r="L5688" t="str">
            <v>139.360306</v>
          </cell>
          <cell r="M5688">
            <v>1201</v>
          </cell>
          <cell r="N5688">
            <v>40</v>
          </cell>
        </row>
        <row r="5689">
          <cell r="A5689" t="str">
            <v>OIR</v>
          </cell>
          <cell r="B5689" t="str">
            <v>RJEO</v>
          </cell>
          <cell r="C5689" t="str">
            <v>Окусири</v>
          </cell>
          <cell r="D5689" t="str">
            <v>Okushiri</v>
          </cell>
          <cell r="E5689" t="str">
            <v>Окусири</v>
          </cell>
          <cell r="F5689" t="str">
            <v>Okushiri</v>
          </cell>
          <cell r="G5689" t="str">
            <v>-9.0</v>
          </cell>
          <cell r="H5689" t="str">
            <v>Япония</v>
          </cell>
          <cell r="I5689" t="str">
            <v>Japan</v>
          </cell>
          <cell r="J5689" t="str">
            <v>JP</v>
          </cell>
          <cell r="K5689" t="str">
            <v>42.071667</v>
          </cell>
          <cell r="L5689" t="str">
            <v>139.432911</v>
          </cell>
          <cell r="M5689">
            <v>800</v>
          </cell>
          <cell r="N5689">
            <v>49</v>
          </cell>
        </row>
        <row r="5690">
          <cell r="A5690" t="str">
            <v>OIT</v>
          </cell>
          <cell r="B5690" t="str">
            <v>RJFO</v>
          </cell>
          <cell r="C5690" t="str">
            <v>Оита</v>
          </cell>
          <cell r="D5690" t="str">
            <v>Oita</v>
          </cell>
          <cell r="E5690" t="str">
            <v>Оита</v>
          </cell>
          <cell r="F5690" t="str">
            <v>Oita</v>
          </cell>
          <cell r="G5690" t="str">
            <v>-9.0</v>
          </cell>
          <cell r="H5690" t="str">
            <v>Япония</v>
          </cell>
          <cell r="I5690" t="str">
            <v>Japan</v>
          </cell>
          <cell r="J5690" t="str">
            <v>JP</v>
          </cell>
          <cell r="K5690" t="str">
            <v>33.479444</v>
          </cell>
          <cell r="L5690" t="str">
            <v>131.737222</v>
          </cell>
          <cell r="M5690">
            <v>2499</v>
          </cell>
          <cell r="N5690">
            <v>6</v>
          </cell>
        </row>
        <row r="5691">
          <cell r="A5691" t="str">
            <v>OJC</v>
          </cell>
          <cell r="B5691" t="str">
            <v>KOJC</v>
          </cell>
          <cell r="D5691" t="str">
            <v>Johnson Executive</v>
          </cell>
          <cell r="E5691" t="str">
            <v>Канзас Сити</v>
          </cell>
          <cell r="F5691" t="str">
            <v>Kansas City</v>
          </cell>
          <cell r="G5691" t="str">
            <v>-6.0</v>
          </cell>
          <cell r="H5691" t="str">
            <v>США</v>
          </cell>
          <cell r="I5691" t="str">
            <v>United States</v>
          </cell>
          <cell r="J5691" t="str">
            <v>US</v>
          </cell>
          <cell r="K5691" t="str">
            <v>38.847602</v>
          </cell>
          <cell r="L5691" t="str">
            <v>-94.737586</v>
          </cell>
          <cell r="N5691">
            <v>334</v>
          </cell>
        </row>
        <row r="5692">
          <cell r="A5692" t="str">
            <v>OKA</v>
          </cell>
          <cell r="B5692" t="str">
            <v>ROAH</v>
          </cell>
          <cell r="D5692" t="str">
            <v>Naha</v>
          </cell>
          <cell r="E5692" t="str">
            <v>Окинава</v>
          </cell>
          <cell r="F5692" t="str">
            <v>Okinawa</v>
          </cell>
          <cell r="G5692" t="str">
            <v>+9.0</v>
          </cell>
          <cell r="H5692" t="str">
            <v>Япония</v>
          </cell>
          <cell r="I5692" t="str">
            <v>Japan</v>
          </cell>
          <cell r="J5692" t="str">
            <v>JP</v>
          </cell>
          <cell r="K5692" t="str">
            <v>26.195814</v>
          </cell>
          <cell r="L5692" t="str">
            <v>127.645869</v>
          </cell>
          <cell r="M5692">
            <v>2999</v>
          </cell>
          <cell r="N5692">
            <v>4</v>
          </cell>
        </row>
        <row r="5693">
          <cell r="A5693" t="str">
            <v>OKB</v>
          </cell>
          <cell r="C5693" t="str">
            <v>Фрейзер Айленд</v>
          </cell>
          <cell r="D5693" t="str">
            <v>Fraser Island</v>
          </cell>
          <cell r="E5693" t="str">
            <v>Орхид-Бич</v>
          </cell>
          <cell r="F5693" t="str">
            <v>Orchid Beach</v>
          </cell>
          <cell r="G5693" t="str">
            <v>-10.0</v>
          </cell>
          <cell r="H5693" t="str">
            <v>Австралия</v>
          </cell>
          <cell r="I5693" t="str">
            <v>Australia</v>
          </cell>
          <cell r="J5693" t="str">
            <v>AU</v>
          </cell>
          <cell r="K5693" t="str">
            <v>-24.959444</v>
          </cell>
          <cell r="L5693" t="str">
            <v>153.315000</v>
          </cell>
        </row>
        <row r="5694">
          <cell r="A5694" t="str">
            <v>OKC</v>
          </cell>
          <cell r="B5694" t="str">
            <v>KOKC</v>
          </cell>
          <cell r="D5694" t="str">
            <v>Will Rogers World Airport</v>
          </cell>
          <cell r="E5694" t="str">
            <v>Оклахома Сити</v>
          </cell>
          <cell r="F5694" t="str">
            <v>Oklahoma City</v>
          </cell>
          <cell r="G5694" t="str">
            <v>-6.0</v>
          </cell>
          <cell r="H5694" t="str">
            <v>США</v>
          </cell>
          <cell r="I5694" t="str">
            <v>United States</v>
          </cell>
          <cell r="J5694" t="str">
            <v>US</v>
          </cell>
          <cell r="K5694" t="str">
            <v>35.393088</v>
          </cell>
          <cell r="L5694" t="str">
            <v>-97.600734</v>
          </cell>
          <cell r="M5694">
            <v>2988</v>
          </cell>
          <cell r="N5694">
            <v>395</v>
          </cell>
        </row>
        <row r="5695">
          <cell r="A5695" t="str">
            <v>OKD</v>
          </cell>
          <cell r="B5695" t="str">
            <v>RJCO</v>
          </cell>
          <cell r="D5695" t="str">
            <v>Okadama</v>
          </cell>
          <cell r="E5695" t="str">
            <v>Саппоро</v>
          </cell>
          <cell r="F5695" t="str">
            <v>Sapporo</v>
          </cell>
          <cell r="G5695" t="str">
            <v>-9.0</v>
          </cell>
          <cell r="H5695" t="str">
            <v>Япония</v>
          </cell>
          <cell r="I5695" t="str">
            <v>Japan</v>
          </cell>
          <cell r="J5695" t="str">
            <v>JP</v>
          </cell>
          <cell r="K5695" t="str">
            <v>43.116139</v>
          </cell>
          <cell r="L5695" t="str">
            <v>141.380220</v>
          </cell>
          <cell r="M5695">
            <v>1402</v>
          </cell>
          <cell r="N5695">
            <v>8</v>
          </cell>
        </row>
        <row r="5696">
          <cell r="A5696" t="str">
            <v>OKE</v>
          </cell>
          <cell r="B5696" t="str">
            <v>RJKB</v>
          </cell>
          <cell r="C5696" t="str">
            <v>Окино-Эрабу</v>
          </cell>
          <cell r="D5696" t="str">
            <v>Okino Erabu</v>
          </cell>
          <cell r="E5696" t="str">
            <v>Окино-Эрабу</v>
          </cell>
          <cell r="F5696" t="str">
            <v>Okino Erabu</v>
          </cell>
          <cell r="G5696" t="str">
            <v>-9.0</v>
          </cell>
          <cell r="H5696" t="str">
            <v>Япония</v>
          </cell>
          <cell r="I5696" t="str">
            <v>Japan</v>
          </cell>
          <cell r="J5696" t="str">
            <v>JP</v>
          </cell>
          <cell r="K5696" t="str">
            <v>27.425522</v>
          </cell>
          <cell r="L5696" t="str">
            <v>128.700903</v>
          </cell>
          <cell r="M5696">
            <v>1201</v>
          </cell>
          <cell r="N5696">
            <v>31</v>
          </cell>
        </row>
        <row r="5697">
          <cell r="A5697" t="str">
            <v>OKF</v>
          </cell>
          <cell r="B5697" t="str">
            <v>FYOO</v>
          </cell>
          <cell r="C5697" t="str">
            <v>Окаукуйэхо</v>
          </cell>
          <cell r="D5697" t="str">
            <v>Okaukuejo</v>
          </cell>
          <cell r="E5697" t="str">
            <v>Окаукуйэхо</v>
          </cell>
          <cell r="F5697" t="str">
            <v>Okaukuejo</v>
          </cell>
          <cell r="G5697" t="str">
            <v>-2.0</v>
          </cell>
          <cell r="H5697" t="str">
            <v>Намибия</v>
          </cell>
          <cell r="I5697" t="str">
            <v>Namibia</v>
          </cell>
          <cell r="J5697" t="str">
            <v>NA</v>
          </cell>
          <cell r="K5697" t="str">
            <v>-19.149167</v>
          </cell>
          <cell r="L5697" t="str">
            <v>15.911667</v>
          </cell>
          <cell r="M5697">
            <v>1341</v>
          </cell>
          <cell r="N5697">
            <v>1164</v>
          </cell>
        </row>
        <row r="5698">
          <cell r="A5698" t="str">
            <v>OKG</v>
          </cell>
          <cell r="C5698" t="str">
            <v>Окойо</v>
          </cell>
          <cell r="D5698" t="str">
            <v>Okoyo</v>
          </cell>
          <cell r="E5698" t="str">
            <v>Окойо</v>
          </cell>
          <cell r="F5698" t="str">
            <v>Okoyo</v>
          </cell>
          <cell r="G5698" t="str">
            <v>-1.0</v>
          </cell>
          <cell r="H5698" t="str">
            <v>Конго</v>
          </cell>
          <cell r="I5698" t="str">
            <v>Congo</v>
          </cell>
          <cell r="J5698" t="str">
            <v>CG</v>
          </cell>
          <cell r="K5698" t="str">
            <v>-1.448333</v>
          </cell>
          <cell r="L5698" t="str">
            <v>15.073333</v>
          </cell>
          <cell r="M5698">
            <v>1000</v>
          </cell>
          <cell r="N5698">
            <v>480</v>
          </cell>
        </row>
        <row r="5699">
          <cell r="A5699" t="str">
            <v>OKH</v>
          </cell>
          <cell r="B5699" t="str">
            <v>EGXJ</v>
          </cell>
          <cell r="D5699" t="str">
            <v>Cottesmor RAF</v>
          </cell>
          <cell r="F5699" t="str">
            <v>Oakham</v>
          </cell>
          <cell r="G5699" t="str">
            <v>+0.0</v>
          </cell>
          <cell r="H5699" t="str">
            <v>Великобритания</v>
          </cell>
          <cell r="I5699" t="str">
            <v>United Kingdom</v>
          </cell>
          <cell r="J5699" t="str">
            <v>GB</v>
          </cell>
          <cell r="K5699" t="str">
            <v>52.735711</v>
          </cell>
          <cell r="L5699" t="str">
            <v>-0.648769</v>
          </cell>
          <cell r="N5699">
            <v>141</v>
          </cell>
        </row>
        <row r="5700">
          <cell r="A5700" t="str">
            <v>OKI</v>
          </cell>
          <cell r="B5700" t="str">
            <v>RJNO</v>
          </cell>
          <cell r="C5700" t="str">
            <v>Оки-Айленд</v>
          </cell>
          <cell r="D5700" t="str">
            <v>Oki Island</v>
          </cell>
          <cell r="E5700" t="str">
            <v>Оки-Айленд</v>
          </cell>
          <cell r="F5700" t="str">
            <v>Oki Island</v>
          </cell>
          <cell r="G5700" t="str">
            <v>-9.0</v>
          </cell>
          <cell r="H5700" t="str">
            <v>Япония</v>
          </cell>
          <cell r="I5700" t="str">
            <v>Japan</v>
          </cell>
          <cell r="J5700" t="str">
            <v>JP</v>
          </cell>
          <cell r="K5700" t="str">
            <v>36.181125</v>
          </cell>
          <cell r="L5700" t="str">
            <v>133.324844</v>
          </cell>
          <cell r="M5700">
            <v>1500</v>
          </cell>
          <cell r="N5700">
            <v>95</v>
          </cell>
        </row>
        <row r="5701">
          <cell r="A5701" t="str">
            <v>OKJ</v>
          </cell>
          <cell r="B5701" t="str">
            <v>RJOB</v>
          </cell>
          <cell r="C5701" t="str">
            <v>Окаяма</v>
          </cell>
          <cell r="D5701" t="str">
            <v>Okayama</v>
          </cell>
          <cell r="E5701" t="str">
            <v>Окаяма</v>
          </cell>
          <cell r="F5701" t="str">
            <v>Okayama</v>
          </cell>
          <cell r="G5701" t="str">
            <v>-9.0</v>
          </cell>
          <cell r="H5701" t="str">
            <v>Япония</v>
          </cell>
          <cell r="I5701" t="str">
            <v>Japan</v>
          </cell>
          <cell r="J5701" t="str">
            <v>JP</v>
          </cell>
          <cell r="K5701" t="str">
            <v>34.756944</v>
          </cell>
          <cell r="L5701" t="str">
            <v>133.855278</v>
          </cell>
          <cell r="M5701">
            <v>1201</v>
          </cell>
          <cell r="N5701">
            <v>246</v>
          </cell>
        </row>
        <row r="5702">
          <cell r="A5702" t="str">
            <v>OKK</v>
          </cell>
          <cell r="B5702" t="str">
            <v>KOKK</v>
          </cell>
          <cell r="D5702" t="str">
            <v>Kokomo</v>
          </cell>
          <cell r="F5702" t="str">
            <v>Kokomo</v>
          </cell>
          <cell r="G5702" t="str">
            <v>-5.0</v>
          </cell>
          <cell r="H5702" t="str">
            <v>США</v>
          </cell>
          <cell r="I5702" t="str">
            <v>United States</v>
          </cell>
          <cell r="J5702" t="str">
            <v>US</v>
          </cell>
          <cell r="K5702" t="str">
            <v>40.528178</v>
          </cell>
          <cell r="L5702" t="str">
            <v>-86.058990</v>
          </cell>
          <cell r="M5702">
            <v>1585</v>
          </cell>
          <cell r="N5702">
            <v>253</v>
          </cell>
        </row>
        <row r="5703">
          <cell r="A5703" t="str">
            <v>OKL</v>
          </cell>
          <cell r="B5703" t="str">
            <v>WAJO</v>
          </cell>
          <cell r="C5703" t="str">
            <v>Оксибил</v>
          </cell>
          <cell r="D5703" t="str">
            <v>Oksibil</v>
          </cell>
          <cell r="E5703" t="str">
            <v>Оксибил</v>
          </cell>
          <cell r="F5703" t="str">
            <v>Oksibil</v>
          </cell>
          <cell r="G5703" t="str">
            <v>-9.0</v>
          </cell>
          <cell r="H5703" t="str">
            <v>Индонезия</v>
          </cell>
          <cell r="I5703" t="str">
            <v>Indonesia</v>
          </cell>
          <cell r="J5703" t="str">
            <v>ID</v>
          </cell>
          <cell r="K5703" t="str">
            <v>-4.833</v>
          </cell>
          <cell r="L5703" t="str">
            <v>140.600</v>
          </cell>
          <cell r="M5703">
            <v>488</v>
          </cell>
          <cell r="N5703">
            <v>1372</v>
          </cell>
        </row>
        <row r="5704">
          <cell r="A5704" t="str">
            <v>OKM</v>
          </cell>
          <cell r="B5704" t="str">
            <v>KOKM</v>
          </cell>
          <cell r="D5704" t="str">
            <v>Okmulgee</v>
          </cell>
          <cell r="F5704" t="str">
            <v>Okmulgee</v>
          </cell>
          <cell r="G5704" t="str">
            <v>+6.0</v>
          </cell>
          <cell r="H5704" t="str">
            <v>США</v>
          </cell>
          <cell r="I5704" t="str">
            <v>United States</v>
          </cell>
          <cell r="J5704" t="str">
            <v>US</v>
          </cell>
          <cell r="K5704" t="str">
            <v>35.668139</v>
          </cell>
          <cell r="L5704" t="str">
            <v>-95.948694</v>
          </cell>
          <cell r="M5704">
            <v>1311</v>
          </cell>
          <cell r="N5704">
            <v>219</v>
          </cell>
        </row>
        <row r="5705">
          <cell r="A5705" t="str">
            <v>OKN</v>
          </cell>
          <cell r="B5705" t="str">
            <v>FOGQ</v>
          </cell>
          <cell r="C5705" t="str">
            <v>Оконджа</v>
          </cell>
          <cell r="D5705" t="str">
            <v>Okondja</v>
          </cell>
          <cell r="E5705" t="str">
            <v>Оконджа</v>
          </cell>
          <cell r="F5705" t="str">
            <v>Okondja</v>
          </cell>
          <cell r="G5705" t="str">
            <v>-1.0</v>
          </cell>
          <cell r="H5705" t="str">
            <v>Габон</v>
          </cell>
          <cell r="I5705" t="str">
            <v>Gabon</v>
          </cell>
          <cell r="J5705" t="str">
            <v>GA</v>
          </cell>
          <cell r="K5705" t="str">
            <v>-0.665214</v>
          </cell>
          <cell r="L5705" t="str">
            <v>13.673133</v>
          </cell>
          <cell r="M5705">
            <v>1450</v>
          </cell>
          <cell r="N5705">
            <v>404</v>
          </cell>
        </row>
        <row r="5706">
          <cell r="A5706" t="str">
            <v>OKO</v>
          </cell>
          <cell r="B5706" t="str">
            <v>RJTY</v>
          </cell>
          <cell r="D5706" t="str">
            <v>Yokota Afb</v>
          </cell>
          <cell r="E5706" t="str">
            <v>Токио</v>
          </cell>
          <cell r="F5706" t="str">
            <v>Tokyo</v>
          </cell>
          <cell r="G5706" t="str">
            <v>+9.0</v>
          </cell>
          <cell r="H5706" t="str">
            <v>Япония</v>
          </cell>
          <cell r="I5706" t="str">
            <v>Japan</v>
          </cell>
          <cell r="J5706" t="str">
            <v>JP</v>
          </cell>
          <cell r="K5706" t="str">
            <v>35.748492</v>
          </cell>
          <cell r="L5706" t="str">
            <v>139.348483</v>
          </cell>
          <cell r="M5706">
            <v>3383</v>
          </cell>
          <cell r="N5706">
            <v>141</v>
          </cell>
        </row>
        <row r="5707">
          <cell r="A5707" t="str">
            <v>OKP</v>
          </cell>
          <cell r="C5707" t="str">
            <v>Оксапмин</v>
          </cell>
          <cell r="D5707" t="str">
            <v>Oksapmin</v>
          </cell>
          <cell r="E5707" t="str">
            <v>Оксапмин</v>
          </cell>
          <cell r="F5707" t="str">
            <v>Oksapmin</v>
          </cell>
          <cell r="G5707" t="str">
            <v>-10.0</v>
          </cell>
          <cell r="H5707" t="str">
            <v>Папуа - Новая Гвинея</v>
          </cell>
          <cell r="I5707" t="str">
            <v>Papua New Guinea</v>
          </cell>
          <cell r="J5707" t="str">
            <v>PG</v>
          </cell>
          <cell r="K5707" t="str">
            <v>-5.267</v>
          </cell>
          <cell r="L5707" t="str">
            <v>142.317</v>
          </cell>
          <cell r="M5707">
            <v>675</v>
          </cell>
          <cell r="N5707">
            <v>1585</v>
          </cell>
        </row>
        <row r="5708">
          <cell r="A5708" t="str">
            <v>OKQ</v>
          </cell>
          <cell r="B5708" t="str">
            <v>WAKO</v>
          </cell>
          <cell r="C5708" t="str">
            <v>Окаба</v>
          </cell>
          <cell r="D5708" t="str">
            <v>Okaba</v>
          </cell>
          <cell r="E5708" t="str">
            <v>Окаба</v>
          </cell>
          <cell r="F5708" t="str">
            <v>Okaba</v>
          </cell>
          <cell r="G5708" t="str">
            <v>-9.0</v>
          </cell>
          <cell r="H5708" t="str">
            <v>Индонезия</v>
          </cell>
          <cell r="I5708" t="str">
            <v>Indonesia</v>
          </cell>
          <cell r="J5708" t="str">
            <v>ID</v>
          </cell>
          <cell r="K5708" t="str">
            <v>-8.083</v>
          </cell>
          <cell r="L5708" t="str">
            <v>139.717</v>
          </cell>
          <cell r="M5708">
            <v>600</v>
          </cell>
          <cell r="N5708">
            <v>7</v>
          </cell>
        </row>
        <row r="5709">
          <cell r="A5709" t="str">
            <v>OKR</v>
          </cell>
          <cell r="B5709" t="str">
            <v>YYKI</v>
          </cell>
          <cell r="D5709" t="str">
            <v>Yorke Island</v>
          </cell>
          <cell r="F5709" t="str">
            <v>Yorke Island</v>
          </cell>
          <cell r="G5709" t="str">
            <v>-10.0</v>
          </cell>
          <cell r="H5709" t="str">
            <v>Австралия</v>
          </cell>
          <cell r="I5709" t="str">
            <v>Australia</v>
          </cell>
          <cell r="J5709" t="str">
            <v>AU</v>
          </cell>
          <cell r="K5709" t="str">
            <v>-9.753333</v>
          </cell>
          <cell r="L5709" t="str">
            <v>143.405000</v>
          </cell>
        </row>
        <row r="5710">
          <cell r="A5710" t="str">
            <v>OKS</v>
          </cell>
          <cell r="B5710" t="str">
            <v>KOKS</v>
          </cell>
          <cell r="D5710" t="str">
            <v>Oshkosh</v>
          </cell>
          <cell r="F5710" t="str">
            <v>Oshkosh</v>
          </cell>
          <cell r="G5710" t="str">
            <v>+6.0</v>
          </cell>
          <cell r="H5710" t="str">
            <v>США</v>
          </cell>
          <cell r="I5710" t="str">
            <v>United States</v>
          </cell>
          <cell r="J5710" t="str">
            <v>US</v>
          </cell>
          <cell r="K5710" t="str">
            <v>41.401911</v>
          </cell>
          <cell r="L5710" t="str">
            <v>-102.356352</v>
          </cell>
          <cell r="M5710">
            <v>1128</v>
          </cell>
          <cell r="N5710">
            <v>1034</v>
          </cell>
        </row>
        <row r="5711">
          <cell r="A5711" t="str">
            <v>OKT</v>
          </cell>
          <cell r="B5711" t="str">
            <v>UWUK</v>
          </cell>
          <cell r="C5711" t="str">
            <v>Октябрьский</v>
          </cell>
          <cell r="D5711" t="str">
            <v>Oktiabrskij</v>
          </cell>
          <cell r="E5711" t="str">
            <v>Октябрьский</v>
          </cell>
          <cell r="F5711" t="str">
            <v>Oktiabrskij</v>
          </cell>
          <cell r="G5711" t="str">
            <v>-2.0</v>
          </cell>
          <cell r="H5711" t="str">
            <v>Россия</v>
          </cell>
          <cell r="I5711" t="str">
            <v>Russian Federation</v>
          </cell>
          <cell r="J5711" t="str">
            <v>RU</v>
          </cell>
          <cell r="K5711" t="str">
            <v>54.440000</v>
          </cell>
          <cell r="L5711" t="str">
            <v>53.388333</v>
          </cell>
          <cell r="N5711">
            <v>115</v>
          </cell>
        </row>
        <row r="5712">
          <cell r="A5712" t="str">
            <v>OKU</v>
          </cell>
          <cell r="B5712" t="str">
            <v>FYMO</v>
          </cell>
          <cell r="D5712" t="str">
            <v>Mokuti Lodge</v>
          </cell>
          <cell r="F5712" t="str">
            <v>Mokuti Lodge</v>
          </cell>
          <cell r="G5712" t="str">
            <v>-2.0</v>
          </cell>
          <cell r="H5712" t="str">
            <v>Намибия</v>
          </cell>
          <cell r="I5712" t="str">
            <v>Namibia</v>
          </cell>
          <cell r="J5712" t="str">
            <v>NA</v>
          </cell>
          <cell r="K5712" t="str">
            <v>-18.812778</v>
          </cell>
          <cell r="L5712" t="str">
            <v>17.058333</v>
          </cell>
          <cell r="M5712">
            <v>671</v>
          </cell>
          <cell r="N5712">
            <v>1113</v>
          </cell>
        </row>
        <row r="5713">
          <cell r="A5713" t="str">
            <v>OKV</v>
          </cell>
          <cell r="B5713" t="str">
            <v>KOKV</v>
          </cell>
          <cell r="D5713" t="str">
            <v>Okao</v>
          </cell>
          <cell r="F5713" t="str">
            <v>Okao</v>
          </cell>
          <cell r="G5713" t="str">
            <v>+8.0</v>
          </cell>
          <cell r="H5713" t="str">
            <v>Индонезия</v>
          </cell>
          <cell r="I5713" t="str">
            <v>Indonesia</v>
          </cell>
          <cell r="J5713" t="str">
            <v>ID</v>
          </cell>
          <cell r="K5713" t="str">
            <v>39.143528</v>
          </cell>
          <cell r="L5713" t="str">
            <v>-78.144444</v>
          </cell>
          <cell r="N5713">
            <v>221</v>
          </cell>
        </row>
        <row r="5714">
          <cell r="A5714" t="str">
            <v>OKY</v>
          </cell>
          <cell r="B5714" t="str">
            <v>YBOK</v>
          </cell>
          <cell r="D5714" t="str">
            <v>Oakey</v>
          </cell>
          <cell r="F5714" t="str">
            <v>Oakey</v>
          </cell>
          <cell r="G5714" t="str">
            <v>+10.0</v>
          </cell>
          <cell r="H5714" t="str">
            <v>Австралия</v>
          </cell>
          <cell r="I5714" t="str">
            <v>Australia</v>
          </cell>
          <cell r="J5714" t="str">
            <v>AU</v>
          </cell>
          <cell r="K5714" t="str">
            <v>-27.411389</v>
          </cell>
          <cell r="L5714" t="str">
            <v>151.735278</v>
          </cell>
          <cell r="M5714">
            <v>1676</v>
          </cell>
          <cell r="N5714">
            <v>407</v>
          </cell>
        </row>
        <row r="5715">
          <cell r="A5715" t="str">
            <v>OLA</v>
          </cell>
          <cell r="B5715" t="str">
            <v>ENOL</v>
          </cell>
          <cell r="C5715" t="str">
            <v>Орланд</v>
          </cell>
          <cell r="D5715" t="str">
            <v>Orland</v>
          </cell>
          <cell r="E5715" t="str">
            <v>Орланд</v>
          </cell>
          <cell r="F5715" t="str">
            <v>Orland</v>
          </cell>
          <cell r="G5715" t="str">
            <v>-1.0</v>
          </cell>
          <cell r="H5715" t="str">
            <v>Норвегия</v>
          </cell>
          <cell r="I5715" t="str">
            <v>Norway</v>
          </cell>
          <cell r="J5715" t="str">
            <v>NO</v>
          </cell>
          <cell r="K5715" t="str">
            <v>63.698908</v>
          </cell>
          <cell r="L5715" t="str">
            <v>9.604003</v>
          </cell>
          <cell r="M5715">
            <v>2714</v>
          </cell>
          <cell r="N5715">
            <v>9</v>
          </cell>
        </row>
        <row r="5716">
          <cell r="A5716" t="str">
            <v>OLB</v>
          </cell>
          <cell r="B5716" t="str">
            <v>LIEO</v>
          </cell>
          <cell r="D5716" t="str">
            <v>Costa Smeralda</v>
          </cell>
          <cell r="F5716" t="str">
            <v>Olbia</v>
          </cell>
          <cell r="G5716" t="str">
            <v>+1.0</v>
          </cell>
          <cell r="H5716" t="str">
            <v>Италия</v>
          </cell>
          <cell r="I5716" t="str">
            <v>Italy</v>
          </cell>
          <cell r="J5716" t="str">
            <v>IT</v>
          </cell>
          <cell r="K5716" t="str">
            <v>40.898661</v>
          </cell>
          <cell r="L5716" t="str">
            <v>9.517628</v>
          </cell>
          <cell r="M5716">
            <v>2445</v>
          </cell>
          <cell r="N5716">
            <v>11</v>
          </cell>
        </row>
        <row r="5717">
          <cell r="A5717" t="str">
            <v>OLD</v>
          </cell>
          <cell r="B5717" t="str">
            <v>KOLD</v>
          </cell>
          <cell r="D5717" t="str">
            <v>Old Town</v>
          </cell>
          <cell r="F5717" t="str">
            <v>Old Town</v>
          </cell>
          <cell r="G5717" t="str">
            <v>-5.0</v>
          </cell>
          <cell r="H5717" t="str">
            <v>США</v>
          </cell>
          <cell r="I5717" t="str">
            <v>United States</v>
          </cell>
          <cell r="J5717" t="str">
            <v>US</v>
          </cell>
          <cell r="K5717" t="str">
            <v>44.952500</v>
          </cell>
          <cell r="L5717" t="str">
            <v>-68.674333</v>
          </cell>
          <cell r="M5717">
            <v>1219</v>
          </cell>
          <cell r="N5717">
            <v>38</v>
          </cell>
        </row>
        <row r="5718">
          <cell r="A5718" t="str">
            <v>OLE</v>
          </cell>
          <cell r="B5718" t="str">
            <v>KOLE</v>
          </cell>
          <cell r="D5718" t="str">
            <v>Municipal</v>
          </cell>
          <cell r="F5718" t="str">
            <v>Olean</v>
          </cell>
          <cell r="G5718" t="str">
            <v>+5.0</v>
          </cell>
          <cell r="H5718" t="str">
            <v>США</v>
          </cell>
          <cell r="I5718" t="str">
            <v>United States</v>
          </cell>
          <cell r="J5718" t="str">
            <v>US</v>
          </cell>
          <cell r="K5718" t="str">
            <v>42.241250</v>
          </cell>
          <cell r="L5718" t="str">
            <v>-78.371389</v>
          </cell>
          <cell r="M5718">
            <v>1432</v>
          </cell>
          <cell r="N5718">
            <v>651</v>
          </cell>
        </row>
        <row r="5719">
          <cell r="A5719" t="str">
            <v>OLF</v>
          </cell>
          <cell r="B5719" t="str">
            <v>KOLF</v>
          </cell>
          <cell r="D5719" t="str">
            <v>International</v>
          </cell>
          <cell r="F5719" t="str">
            <v>Wolf Point</v>
          </cell>
          <cell r="G5719" t="str">
            <v>-7.0</v>
          </cell>
          <cell r="H5719" t="str">
            <v>США</v>
          </cell>
          <cell r="I5719" t="str">
            <v>United States</v>
          </cell>
          <cell r="J5719" t="str">
            <v>US</v>
          </cell>
          <cell r="K5719" t="str">
            <v>48.094518</v>
          </cell>
          <cell r="L5719" t="str">
            <v>-105.575054</v>
          </cell>
          <cell r="M5719">
            <v>1551</v>
          </cell>
          <cell r="N5719">
            <v>605</v>
          </cell>
        </row>
        <row r="5720">
          <cell r="A5720" t="str">
            <v>OLH</v>
          </cell>
          <cell r="D5720" t="str">
            <v>Old Harbor SPB</v>
          </cell>
          <cell r="F5720" t="str">
            <v>Old Harbor</v>
          </cell>
          <cell r="G5720" t="str">
            <v>+9.0</v>
          </cell>
          <cell r="H5720" t="str">
            <v>США</v>
          </cell>
          <cell r="I5720" t="str">
            <v>United States</v>
          </cell>
          <cell r="J5720" t="str">
            <v>US</v>
          </cell>
          <cell r="K5720" t="str">
            <v>57.218103</v>
          </cell>
          <cell r="L5720" t="str">
            <v>-153.269749</v>
          </cell>
          <cell r="M5720">
            <v>610</v>
          </cell>
          <cell r="N5720">
            <v>17</v>
          </cell>
        </row>
        <row r="5721">
          <cell r="A5721" t="str">
            <v>OLI</v>
          </cell>
          <cell r="B5721" t="str">
            <v>POLI</v>
          </cell>
          <cell r="D5721" t="str">
            <v>Rif</v>
          </cell>
          <cell r="E5721" t="str">
            <v>Олафсвик</v>
          </cell>
          <cell r="F5721" t="str">
            <v>Olafsvik</v>
          </cell>
          <cell r="G5721" t="str">
            <v>+0.0</v>
          </cell>
          <cell r="H5721" t="str">
            <v>Исландия</v>
          </cell>
          <cell r="I5721" t="str">
            <v>Iceland</v>
          </cell>
          <cell r="J5721" t="str">
            <v>IS</v>
          </cell>
          <cell r="K5721" t="str">
            <v>70.499710</v>
          </cell>
          <cell r="L5721" t="str">
            <v>-149.879535</v>
          </cell>
          <cell r="N5721">
            <v>5</v>
          </cell>
        </row>
        <row r="5722">
          <cell r="A5722" t="str">
            <v>OLJ</v>
          </cell>
          <cell r="B5722" t="str">
            <v>NVSZ</v>
          </cell>
          <cell r="C5722" t="str">
            <v>Олпой</v>
          </cell>
          <cell r="D5722" t="str">
            <v>Olpoi</v>
          </cell>
          <cell r="E5722" t="str">
            <v>Олпой</v>
          </cell>
          <cell r="F5722" t="str">
            <v>Olpoi</v>
          </cell>
          <cell r="G5722" t="str">
            <v>-11.0</v>
          </cell>
          <cell r="H5722" t="str">
            <v>Вануату</v>
          </cell>
          <cell r="I5722" t="str">
            <v>Vanuatu</v>
          </cell>
          <cell r="J5722" t="str">
            <v>VU</v>
          </cell>
          <cell r="K5722" t="str">
            <v>-14.881667</v>
          </cell>
          <cell r="L5722" t="str">
            <v>166.558056</v>
          </cell>
        </row>
        <row r="5723">
          <cell r="A5723" t="str">
            <v>OLK</v>
          </cell>
          <cell r="D5723" t="str">
            <v>Fuerte Olimpo</v>
          </cell>
          <cell r="F5723" t="str">
            <v>Fuerte Olimpo</v>
          </cell>
          <cell r="G5723" t="str">
            <v>+0.0</v>
          </cell>
          <cell r="H5723" t="str">
            <v>Парагвай</v>
          </cell>
          <cell r="I5723" t="str">
            <v>Paraguay</v>
          </cell>
          <cell r="J5723" t="str">
            <v>PY</v>
          </cell>
          <cell r="K5723" t="str">
            <v>-21.033333333333</v>
          </cell>
          <cell r="L5723" t="str">
            <v>-57.9</v>
          </cell>
        </row>
        <row r="5724">
          <cell r="A5724" t="str">
            <v>OLM</v>
          </cell>
          <cell r="B5724" t="str">
            <v>KOLM</v>
          </cell>
          <cell r="C5724" t="str">
            <v>Олимпия</v>
          </cell>
          <cell r="D5724" t="str">
            <v>Olympia</v>
          </cell>
          <cell r="E5724" t="str">
            <v>Олимпия</v>
          </cell>
          <cell r="F5724" t="str">
            <v>Olympia</v>
          </cell>
          <cell r="G5724" t="str">
            <v>+8.0</v>
          </cell>
          <cell r="H5724" t="str">
            <v>США</v>
          </cell>
          <cell r="I5724" t="str">
            <v>United States</v>
          </cell>
          <cell r="J5724" t="str">
            <v>US</v>
          </cell>
          <cell r="K5724" t="str">
            <v>46.969404</v>
          </cell>
          <cell r="L5724" t="str">
            <v>-122.902545</v>
          </cell>
          <cell r="M5724">
            <v>1652</v>
          </cell>
          <cell r="N5724">
            <v>64</v>
          </cell>
        </row>
        <row r="5725">
          <cell r="A5725" t="str">
            <v>OLN</v>
          </cell>
          <cell r="B5725" t="str">
            <v>SAVM</v>
          </cell>
          <cell r="D5725" t="str">
            <v>Colonia Sarmiento</v>
          </cell>
          <cell r="F5725" t="str">
            <v>Colonia Sarmiento</v>
          </cell>
          <cell r="G5725" t="str">
            <v>+3.0</v>
          </cell>
          <cell r="H5725" t="str">
            <v>Аргентина</v>
          </cell>
          <cell r="I5725" t="str">
            <v>Argentina</v>
          </cell>
          <cell r="J5725" t="str">
            <v>AR</v>
          </cell>
          <cell r="K5725" t="str">
            <v>-45.567</v>
          </cell>
          <cell r="L5725" t="str">
            <v>-69.000</v>
          </cell>
          <cell r="M5725">
            <v>1950</v>
          </cell>
          <cell r="N5725">
            <v>270</v>
          </cell>
        </row>
        <row r="5726">
          <cell r="A5726" t="str">
            <v>OLO</v>
          </cell>
          <cell r="B5726" t="str">
            <v>LKOL</v>
          </cell>
          <cell r="C5726" t="str">
            <v>Оломоуц</v>
          </cell>
          <cell r="D5726" t="str">
            <v>Olomouc</v>
          </cell>
          <cell r="E5726" t="str">
            <v>Оломоуц</v>
          </cell>
          <cell r="F5726" t="str">
            <v>Olomouc</v>
          </cell>
          <cell r="G5726" t="str">
            <v>-1.0</v>
          </cell>
          <cell r="H5726" t="str">
            <v>Чехия</v>
          </cell>
          <cell r="I5726" t="str">
            <v>Czech Republic</v>
          </cell>
          <cell r="J5726" t="str">
            <v>CZ</v>
          </cell>
          <cell r="K5726" t="str">
            <v>49.586944</v>
          </cell>
          <cell r="L5726" t="str">
            <v>17.203611</v>
          </cell>
        </row>
        <row r="5727">
          <cell r="A5727" t="str">
            <v>OLP</v>
          </cell>
          <cell r="B5727" t="str">
            <v>YOLD</v>
          </cell>
          <cell r="D5727" t="str">
            <v>Olympic Dam</v>
          </cell>
          <cell r="F5727" t="str">
            <v>Olympic Dam</v>
          </cell>
          <cell r="G5727" t="str">
            <v>-9.5</v>
          </cell>
          <cell r="H5727" t="str">
            <v>Австралия</v>
          </cell>
          <cell r="I5727" t="str">
            <v>Australia</v>
          </cell>
          <cell r="J5727" t="str">
            <v>AU</v>
          </cell>
          <cell r="K5727" t="str">
            <v>-30.485000</v>
          </cell>
          <cell r="L5727" t="str">
            <v>136.876667</v>
          </cell>
          <cell r="N5727">
            <v>105</v>
          </cell>
        </row>
        <row r="5728">
          <cell r="A5728" t="str">
            <v>OLQ</v>
          </cell>
          <cell r="C5728" t="str">
            <v>Олсобип</v>
          </cell>
          <cell r="D5728" t="str">
            <v>Olsobip</v>
          </cell>
          <cell r="E5728" t="str">
            <v>Олсобип</v>
          </cell>
          <cell r="F5728" t="str">
            <v>Olsobip</v>
          </cell>
          <cell r="G5728" t="str">
            <v>-10.0</v>
          </cell>
          <cell r="H5728" t="str">
            <v>Папуа - Новая Гвинея</v>
          </cell>
          <cell r="I5728" t="str">
            <v>Papua New Guinea</v>
          </cell>
          <cell r="J5728" t="str">
            <v>PG</v>
          </cell>
          <cell r="K5728" t="str">
            <v>-5.383</v>
          </cell>
          <cell r="L5728" t="str">
            <v>141.500</v>
          </cell>
          <cell r="M5728">
            <v>616</v>
          </cell>
          <cell r="N5728">
            <v>381</v>
          </cell>
        </row>
        <row r="5729">
          <cell r="A5729" t="str">
            <v>OLS</v>
          </cell>
          <cell r="B5729" t="str">
            <v>KOLS</v>
          </cell>
          <cell r="D5729" t="str">
            <v>International</v>
          </cell>
          <cell r="E5729" t="str">
            <v>Ногалес</v>
          </cell>
          <cell r="F5729" t="str">
            <v>Nogales</v>
          </cell>
          <cell r="G5729" t="str">
            <v>-7.0</v>
          </cell>
          <cell r="H5729" t="str">
            <v>США</v>
          </cell>
          <cell r="I5729" t="str">
            <v>United States</v>
          </cell>
          <cell r="J5729" t="str">
            <v>US</v>
          </cell>
          <cell r="K5729" t="str">
            <v>31.417722</v>
          </cell>
          <cell r="L5729" t="str">
            <v>-110.847889</v>
          </cell>
          <cell r="M5729">
            <v>1833</v>
          </cell>
          <cell r="N5729">
            <v>1205</v>
          </cell>
        </row>
        <row r="5730">
          <cell r="A5730" t="str">
            <v>OLU</v>
          </cell>
          <cell r="B5730" t="str">
            <v>KOLU</v>
          </cell>
          <cell r="D5730" t="str">
            <v>Columbus Municipal</v>
          </cell>
          <cell r="F5730" t="str">
            <v>Columbus, NE</v>
          </cell>
          <cell r="G5730" t="str">
            <v>-6.0</v>
          </cell>
          <cell r="H5730" t="str">
            <v>США</v>
          </cell>
          <cell r="I5730" t="str">
            <v>United States</v>
          </cell>
          <cell r="J5730" t="str">
            <v>US</v>
          </cell>
          <cell r="K5730" t="str">
            <v>41.448000</v>
          </cell>
          <cell r="L5730" t="str">
            <v>-97.342639</v>
          </cell>
          <cell r="M5730">
            <v>1525</v>
          </cell>
          <cell r="N5730">
            <v>441</v>
          </cell>
        </row>
        <row r="5731">
          <cell r="A5731" t="str">
            <v>OLV</v>
          </cell>
          <cell r="B5731" t="str">
            <v>KOLV</v>
          </cell>
          <cell r="D5731" t="str">
            <v>Olive Branch Arpt</v>
          </cell>
          <cell r="F5731" t="str">
            <v>Olive Branch</v>
          </cell>
          <cell r="G5731" t="str">
            <v>+6.0</v>
          </cell>
          <cell r="H5731" t="str">
            <v>США</v>
          </cell>
          <cell r="I5731" t="str">
            <v>United States</v>
          </cell>
          <cell r="J5731" t="str">
            <v>US</v>
          </cell>
          <cell r="K5731" t="str">
            <v>34.978750</v>
          </cell>
          <cell r="L5731" t="str">
            <v>-89.786861</v>
          </cell>
          <cell r="M5731">
            <v>1646</v>
          </cell>
          <cell r="N5731">
            <v>123</v>
          </cell>
        </row>
        <row r="5732">
          <cell r="A5732" t="str">
            <v>OLY</v>
          </cell>
          <cell r="B5732" t="str">
            <v>KOLY</v>
          </cell>
          <cell r="D5732" t="str">
            <v>Olney-Noble</v>
          </cell>
          <cell r="F5732" t="str">
            <v>Olney</v>
          </cell>
          <cell r="G5732" t="str">
            <v>+6.0</v>
          </cell>
          <cell r="H5732" t="str">
            <v>США</v>
          </cell>
          <cell r="I5732" t="str">
            <v>United States</v>
          </cell>
          <cell r="J5732" t="str">
            <v>US</v>
          </cell>
          <cell r="K5732" t="str">
            <v>38.721827</v>
          </cell>
          <cell r="L5732" t="str">
            <v>-88.176433</v>
          </cell>
          <cell r="M5732">
            <v>1189</v>
          </cell>
          <cell r="N5732">
            <v>147</v>
          </cell>
        </row>
        <row r="5733">
          <cell r="A5733" t="str">
            <v>OMA</v>
          </cell>
          <cell r="B5733" t="str">
            <v>KOMA</v>
          </cell>
          <cell r="D5733" t="str">
            <v>Eppley Airfield</v>
          </cell>
          <cell r="E5733" t="str">
            <v>Омаха</v>
          </cell>
          <cell r="F5733" t="str">
            <v>Omaha</v>
          </cell>
          <cell r="G5733" t="str">
            <v>+6.0</v>
          </cell>
          <cell r="H5733" t="str">
            <v>США</v>
          </cell>
          <cell r="I5733" t="str">
            <v>United States</v>
          </cell>
          <cell r="J5733" t="str">
            <v>US</v>
          </cell>
          <cell r="K5733" t="str">
            <v>41.303166</v>
          </cell>
          <cell r="L5733" t="str">
            <v>-95.894068</v>
          </cell>
          <cell r="M5733">
            <v>2591</v>
          </cell>
          <cell r="N5733">
            <v>300</v>
          </cell>
        </row>
        <row r="5734">
          <cell r="A5734" t="str">
            <v>OMB</v>
          </cell>
          <cell r="B5734" t="str">
            <v>FOOH</v>
          </cell>
          <cell r="C5734" t="str">
            <v>Омбуэ</v>
          </cell>
          <cell r="D5734" t="str">
            <v>Omboue</v>
          </cell>
          <cell r="E5734" t="str">
            <v>Омбуэ</v>
          </cell>
          <cell r="F5734" t="str">
            <v>Omboue</v>
          </cell>
          <cell r="G5734" t="str">
            <v>-1.0</v>
          </cell>
          <cell r="H5734" t="str">
            <v>Габон</v>
          </cell>
          <cell r="I5734" t="str">
            <v>Gabon</v>
          </cell>
          <cell r="J5734" t="str">
            <v>GA</v>
          </cell>
          <cell r="K5734" t="str">
            <v>-1.574733</v>
          </cell>
          <cell r="L5734" t="str">
            <v>9.262694</v>
          </cell>
          <cell r="M5734">
            <v>1700</v>
          </cell>
          <cell r="N5734">
            <v>10</v>
          </cell>
        </row>
        <row r="5735">
          <cell r="A5735" t="str">
            <v>OMC</v>
          </cell>
          <cell r="B5735" t="str">
            <v>RPVO</v>
          </cell>
          <cell r="C5735" t="str">
            <v>Ормок</v>
          </cell>
          <cell r="D5735" t="str">
            <v>Ormoc</v>
          </cell>
          <cell r="E5735" t="str">
            <v>Ормок</v>
          </cell>
          <cell r="F5735" t="str">
            <v>Ormoc</v>
          </cell>
          <cell r="G5735" t="str">
            <v>-8.0</v>
          </cell>
          <cell r="H5735" t="str">
            <v>Филиппины</v>
          </cell>
          <cell r="I5735" t="str">
            <v>Philippines</v>
          </cell>
          <cell r="J5735" t="str">
            <v>PH</v>
          </cell>
          <cell r="K5735" t="str">
            <v>11.057997</v>
          </cell>
          <cell r="L5735" t="str">
            <v>124.565322</v>
          </cell>
          <cell r="M5735">
            <v>1100</v>
          </cell>
          <cell r="N5735">
            <v>25</v>
          </cell>
        </row>
        <row r="5736">
          <cell r="A5736" t="str">
            <v>OMD</v>
          </cell>
          <cell r="B5736" t="str">
            <v>FYOG</v>
          </cell>
          <cell r="C5736" t="str">
            <v>Ораньемунд</v>
          </cell>
          <cell r="D5736" t="str">
            <v>Oranjemund</v>
          </cell>
          <cell r="E5736" t="str">
            <v>Ораньемунд</v>
          </cell>
          <cell r="F5736" t="str">
            <v>Oranjemund</v>
          </cell>
          <cell r="G5736" t="str">
            <v>-2.0</v>
          </cell>
          <cell r="H5736" t="str">
            <v>Намибия</v>
          </cell>
          <cell r="I5736" t="str">
            <v>Namibia</v>
          </cell>
          <cell r="J5736" t="str">
            <v>NA</v>
          </cell>
          <cell r="K5736" t="str">
            <v>-28.584722</v>
          </cell>
          <cell r="L5736" t="str">
            <v>16.446667</v>
          </cell>
          <cell r="M5736">
            <v>1311</v>
          </cell>
          <cell r="N5736">
            <v>4</v>
          </cell>
        </row>
        <row r="5737">
          <cell r="A5737" t="str">
            <v>OME</v>
          </cell>
          <cell r="B5737" t="str">
            <v>PAOM</v>
          </cell>
          <cell r="D5737" t="str">
            <v>Nome</v>
          </cell>
          <cell r="F5737" t="str">
            <v>Nome</v>
          </cell>
          <cell r="G5737" t="str">
            <v>-9.0</v>
          </cell>
          <cell r="H5737" t="str">
            <v>США</v>
          </cell>
          <cell r="I5737" t="str">
            <v>United States</v>
          </cell>
          <cell r="J5737" t="str">
            <v>US</v>
          </cell>
          <cell r="K5737" t="str">
            <v>64.512202</v>
          </cell>
          <cell r="L5737" t="str">
            <v>-165.445246</v>
          </cell>
          <cell r="M5737">
            <v>1829</v>
          </cell>
          <cell r="N5737">
            <v>11</v>
          </cell>
        </row>
        <row r="5738">
          <cell r="A5738" t="str">
            <v>OMF</v>
          </cell>
          <cell r="B5738" t="str">
            <v>OJMF</v>
          </cell>
          <cell r="D5738" t="str">
            <v>King Hussein</v>
          </cell>
          <cell r="F5738" t="str">
            <v>Mafraq</v>
          </cell>
          <cell r="G5738" t="str">
            <v>+2.0</v>
          </cell>
          <cell r="H5738" t="str">
            <v>Иордания</v>
          </cell>
          <cell r="I5738" t="str">
            <v>Jordan</v>
          </cell>
          <cell r="J5738" t="str">
            <v>JO</v>
          </cell>
          <cell r="K5738" t="str">
            <v>32.356353</v>
          </cell>
          <cell r="L5738" t="str">
            <v>36.259181</v>
          </cell>
          <cell r="M5738">
            <v>2999</v>
          </cell>
          <cell r="N5738">
            <v>683</v>
          </cell>
        </row>
        <row r="5739">
          <cell r="A5739" t="str">
            <v>OMG</v>
          </cell>
          <cell r="B5739" t="str">
            <v>FYOE</v>
          </cell>
          <cell r="C5739" t="str">
            <v>Омега</v>
          </cell>
          <cell r="D5739" t="str">
            <v>Omega</v>
          </cell>
          <cell r="E5739" t="str">
            <v>Омега</v>
          </cell>
          <cell r="F5739" t="str">
            <v>Omega</v>
          </cell>
          <cell r="G5739" t="str">
            <v>-2.0</v>
          </cell>
          <cell r="H5739" t="str">
            <v>Намибия</v>
          </cell>
          <cell r="I5739" t="str">
            <v>Namibia</v>
          </cell>
          <cell r="J5739" t="str">
            <v>NA</v>
          </cell>
          <cell r="K5739" t="str">
            <v>-18.030278</v>
          </cell>
          <cell r="L5739" t="str">
            <v>22.190556</v>
          </cell>
          <cell r="M5739">
            <v>1695</v>
          </cell>
          <cell r="N5739">
            <v>914</v>
          </cell>
        </row>
        <row r="5740">
          <cell r="A5740" t="str">
            <v>OMH</v>
          </cell>
          <cell r="B5740" t="str">
            <v>OITR</v>
          </cell>
          <cell r="C5740" t="str">
            <v>Урмиех</v>
          </cell>
          <cell r="D5740" t="str">
            <v>Urmieh</v>
          </cell>
          <cell r="E5740" t="str">
            <v>Урмиех</v>
          </cell>
          <cell r="F5740" t="str">
            <v>Urmieh</v>
          </cell>
          <cell r="G5740" t="str">
            <v>-3.5</v>
          </cell>
          <cell r="H5740" t="str">
            <v>Иран</v>
          </cell>
          <cell r="I5740" t="str">
            <v>Iran</v>
          </cell>
          <cell r="J5740" t="str">
            <v>IR</v>
          </cell>
          <cell r="K5740" t="str">
            <v>37.668122</v>
          </cell>
          <cell r="L5740" t="str">
            <v>45.068703</v>
          </cell>
          <cell r="M5740">
            <v>2900</v>
          </cell>
          <cell r="N5740">
            <v>1324</v>
          </cell>
        </row>
        <row r="5741">
          <cell r="A5741" t="str">
            <v>OMI</v>
          </cell>
          <cell r="B5741" t="str">
            <v>KOMA</v>
          </cell>
          <cell r="D5741" t="str">
            <v>Omidieh</v>
          </cell>
          <cell r="F5741" t="str">
            <v>Omidieh</v>
          </cell>
          <cell r="G5741" t="str">
            <v>+3.5</v>
          </cell>
          <cell r="H5741" t="str">
            <v>Иран</v>
          </cell>
          <cell r="I5741" t="str">
            <v>Iran</v>
          </cell>
          <cell r="J5741" t="str">
            <v>IR</v>
          </cell>
          <cell r="K5741" t="str">
            <v>30.872222222222</v>
          </cell>
          <cell r="L5741" t="str">
            <v>49.541111111111</v>
          </cell>
        </row>
        <row r="5742">
          <cell r="A5742" t="str">
            <v>OMJ</v>
          </cell>
          <cell r="C5742" t="str">
            <v>Омура</v>
          </cell>
          <cell r="D5742" t="str">
            <v>Omura</v>
          </cell>
          <cell r="E5742" t="str">
            <v>Омура</v>
          </cell>
          <cell r="F5742" t="str">
            <v>Omura</v>
          </cell>
          <cell r="G5742" t="str">
            <v>+9.0</v>
          </cell>
          <cell r="H5742" t="str">
            <v>Япония</v>
          </cell>
          <cell r="I5742" t="str">
            <v>Japan</v>
          </cell>
          <cell r="J5742" t="str">
            <v>JP</v>
          </cell>
          <cell r="K5742" t="str">
            <v>35.083333333333</v>
          </cell>
          <cell r="L5742" t="str">
            <v>140.1</v>
          </cell>
        </row>
        <row r="5743">
          <cell r="A5743" t="str">
            <v>OMK</v>
          </cell>
          <cell r="B5743" t="str">
            <v>KOMK</v>
          </cell>
          <cell r="D5743" t="str">
            <v>Municipal</v>
          </cell>
          <cell r="F5743" t="str">
            <v>Omak</v>
          </cell>
          <cell r="G5743" t="str">
            <v>+8.0</v>
          </cell>
          <cell r="H5743" t="str">
            <v>США</v>
          </cell>
          <cell r="I5743" t="str">
            <v>United States</v>
          </cell>
          <cell r="J5743" t="str">
            <v>US</v>
          </cell>
          <cell r="K5743" t="str">
            <v>48.464417</v>
          </cell>
          <cell r="L5743" t="str">
            <v>-119.518056</v>
          </cell>
          <cell r="M5743">
            <v>1417</v>
          </cell>
          <cell r="N5743">
            <v>398</v>
          </cell>
        </row>
        <row r="5744">
          <cell r="A5744" t="str">
            <v>OML</v>
          </cell>
          <cell r="C5744" t="str">
            <v>Омкалай</v>
          </cell>
          <cell r="D5744" t="str">
            <v>Omkalai</v>
          </cell>
          <cell r="E5744" t="str">
            <v>Омкалай</v>
          </cell>
          <cell r="F5744" t="str">
            <v>Omkalai</v>
          </cell>
          <cell r="G5744" t="str">
            <v>-10.0</v>
          </cell>
          <cell r="H5744" t="str">
            <v>Папуа - Новая Гвинея</v>
          </cell>
          <cell r="I5744" t="str">
            <v>Papua New Guinea</v>
          </cell>
          <cell r="J5744" t="str">
            <v>PG</v>
          </cell>
          <cell r="K5744" t="str">
            <v>-6.183</v>
          </cell>
          <cell r="L5744" t="str">
            <v>144.967</v>
          </cell>
          <cell r="M5744">
            <v>521</v>
          </cell>
          <cell r="N5744">
            <v>1750</v>
          </cell>
        </row>
        <row r="5745">
          <cell r="A5745" t="str">
            <v>OMM</v>
          </cell>
          <cell r="B5745" t="str">
            <v>OONR</v>
          </cell>
          <cell r="C5745" t="str">
            <v>Мармул</v>
          </cell>
          <cell r="D5745" t="str">
            <v>Marmul</v>
          </cell>
          <cell r="E5745" t="str">
            <v>Мармул</v>
          </cell>
          <cell r="F5745" t="str">
            <v>Marmul</v>
          </cell>
          <cell r="G5745" t="str">
            <v>+0.0</v>
          </cell>
          <cell r="H5745" t="str">
            <v>Оман</v>
          </cell>
          <cell r="I5745" t="str">
            <v>Oman</v>
          </cell>
          <cell r="J5745" t="str">
            <v>OM</v>
          </cell>
          <cell r="K5745" t="str">
            <v>18.136000</v>
          </cell>
          <cell r="L5745" t="str">
            <v>55.182139</v>
          </cell>
          <cell r="N5745">
            <v>282</v>
          </cell>
        </row>
        <row r="5746">
          <cell r="A5746" t="str">
            <v>OMN</v>
          </cell>
          <cell r="C5746" t="str">
            <v>Османабад</v>
          </cell>
          <cell r="D5746" t="str">
            <v>Osmanabad</v>
          </cell>
          <cell r="E5746" t="str">
            <v>Османабад</v>
          </cell>
          <cell r="F5746" t="str">
            <v>Osmanabad</v>
          </cell>
          <cell r="G5746" t="str">
            <v>-5.5</v>
          </cell>
          <cell r="H5746" t="str">
            <v>Индия</v>
          </cell>
          <cell r="I5746" t="str">
            <v>India</v>
          </cell>
          <cell r="J5746" t="str">
            <v>IN</v>
          </cell>
          <cell r="K5746" t="str">
            <v>18.150</v>
          </cell>
          <cell r="L5746" t="str">
            <v>76.100</v>
          </cell>
        </row>
        <row r="5747">
          <cell r="A5747" t="str">
            <v>OMO</v>
          </cell>
          <cell r="B5747" t="str">
            <v>LQMO</v>
          </cell>
          <cell r="C5747" t="str">
            <v>Мостар</v>
          </cell>
          <cell r="D5747" t="str">
            <v>Mostar</v>
          </cell>
          <cell r="E5747" t="str">
            <v>Мостар</v>
          </cell>
          <cell r="F5747" t="str">
            <v>Mostar</v>
          </cell>
          <cell r="G5747" t="str">
            <v>-1.0</v>
          </cell>
          <cell r="H5747" t="str">
            <v>Босния и Герцеговина</v>
          </cell>
          <cell r="I5747" t="str">
            <v>Bosnia And Herzegovina</v>
          </cell>
          <cell r="J5747" t="str">
            <v>BA</v>
          </cell>
          <cell r="K5747" t="str">
            <v>43.282900</v>
          </cell>
          <cell r="L5747" t="str">
            <v>17.845878</v>
          </cell>
          <cell r="M5747">
            <v>2400</v>
          </cell>
          <cell r="N5747">
            <v>48</v>
          </cell>
        </row>
        <row r="5748">
          <cell r="A5748" t="str">
            <v>OMR</v>
          </cell>
          <cell r="B5748" t="str">
            <v>LROD</v>
          </cell>
          <cell r="C5748" t="str">
            <v>Орадеа</v>
          </cell>
          <cell r="D5748" t="str">
            <v>Oradea</v>
          </cell>
          <cell r="E5748" t="str">
            <v>Орадя</v>
          </cell>
          <cell r="F5748" t="str">
            <v>Oradea</v>
          </cell>
          <cell r="G5748" t="str">
            <v>-2.0</v>
          </cell>
          <cell r="H5748" t="str">
            <v>Румыния</v>
          </cell>
          <cell r="I5748" t="str">
            <v>Romania</v>
          </cell>
          <cell r="J5748" t="str">
            <v>RO</v>
          </cell>
          <cell r="K5748" t="str">
            <v>47.025278</v>
          </cell>
          <cell r="L5748" t="str">
            <v>21.902500</v>
          </cell>
          <cell r="M5748">
            <v>1800</v>
          </cell>
          <cell r="N5748">
            <v>142</v>
          </cell>
        </row>
        <row r="5749">
          <cell r="A5749" t="str">
            <v>OMS</v>
          </cell>
          <cell r="B5749" t="str">
            <v>UNOO</v>
          </cell>
          <cell r="C5749" t="str">
            <v>Омск</v>
          </cell>
          <cell r="D5749" t="str">
            <v>Omsk</v>
          </cell>
          <cell r="E5749" t="str">
            <v>Омск</v>
          </cell>
          <cell r="F5749" t="str">
            <v>Omsk</v>
          </cell>
          <cell r="G5749" t="str">
            <v>+6.0</v>
          </cell>
          <cell r="H5749" t="str">
            <v>Россия</v>
          </cell>
          <cell r="I5749" t="str">
            <v>Russian Federation</v>
          </cell>
          <cell r="J5749" t="str">
            <v>RU</v>
          </cell>
          <cell r="K5749" t="str">
            <v>54.967042</v>
          </cell>
          <cell r="L5749" t="str">
            <v>73.310514</v>
          </cell>
          <cell r="N5749">
            <v>95</v>
          </cell>
        </row>
        <row r="5750">
          <cell r="A5750" t="str">
            <v>OMY</v>
          </cell>
          <cell r="D5750" t="str">
            <v>Oddor Meanche</v>
          </cell>
          <cell r="F5750" t="str">
            <v>Oddor Meanche</v>
          </cell>
          <cell r="G5750" t="str">
            <v>-7.0</v>
          </cell>
          <cell r="H5750" t="str">
            <v>Камбоджа</v>
          </cell>
          <cell r="I5750" t="str">
            <v>Cambodia</v>
          </cell>
          <cell r="J5750" t="str">
            <v>KH</v>
          </cell>
          <cell r="K5750" t="str">
            <v>13.517</v>
          </cell>
          <cell r="L5750" t="str">
            <v>103.467</v>
          </cell>
          <cell r="M5750">
            <v>1097</v>
          </cell>
          <cell r="N5750">
            <v>101</v>
          </cell>
        </row>
        <row r="5751">
          <cell r="A5751" t="str">
            <v>ONA</v>
          </cell>
          <cell r="B5751" t="str">
            <v>KONA</v>
          </cell>
          <cell r="D5751" t="str">
            <v>Municipal</v>
          </cell>
          <cell r="F5751" t="str">
            <v>Winona</v>
          </cell>
          <cell r="G5751" t="str">
            <v>+0.0</v>
          </cell>
          <cell r="H5751" t="str">
            <v>США</v>
          </cell>
          <cell r="I5751" t="str">
            <v>United States</v>
          </cell>
          <cell r="J5751" t="str">
            <v>US</v>
          </cell>
          <cell r="K5751" t="str">
            <v>44.077213</v>
          </cell>
          <cell r="L5751" t="str">
            <v>-91.708317</v>
          </cell>
          <cell r="N5751">
            <v>200</v>
          </cell>
        </row>
        <row r="5752">
          <cell r="A5752" t="str">
            <v>ONB</v>
          </cell>
          <cell r="C5752" t="str">
            <v>Ононге</v>
          </cell>
          <cell r="D5752" t="str">
            <v>Ononge</v>
          </cell>
          <cell r="E5752" t="str">
            <v>Ононге</v>
          </cell>
          <cell r="F5752" t="str">
            <v>Ononge</v>
          </cell>
          <cell r="G5752" t="str">
            <v>-10.0</v>
          </cell>
          <cell r="H5752" t="str">
            <v>Папуа - Новая Гвинея</v>
          </cell>
          <cell r="I5752" t="str">
            <v>Papua New Guinea</v>
          </cell>
          <cell r="J5752" t="str">
            <v>PG</v>
          </cell>
          <cell r="K5752" t="str">
            <v>-8.583</v>
          </cell>
          <cell r="L5752" t="str">
            <v>147.200</v>
          </cell>
          <cell r="M5752">
            <v>500</v>
          </cell>
          <cell r="N5752">
            <v>1737</v>
          </cell>
        </row>
        <row r="5753">
          <cell r="A5753" t="str">
            <v>OND</v>
          </cell>
          <cell r="B5753" t="str">
            <v>FYOA</v>
          </cell>
          <cell r="C5753" t="str">
            <v>Ондангва</v>
          </cell>
          <cell r="D5753" t="str">
            <v>Ondangwa</v>
          </cell>
          <cell r="E5753" t="str">
            <v>Ондангва</v>
          </cell>
          <cell r="F5753" t="str">
            <v>Ondangwa</v>
          </cell>
          <cell r="G5753" t="str">
            <v>+1.0</v>
          </cell>
          <cell r="H5753" t="str">
            <v>Намибия</v>
          </cell>
          <cell r="I5753" t="str">
            <v>Namibia</v>
          </cell>
          <cell r="J5753" t="str">
            <v>NA</v>
          </cell>
          <cell r="K5753" t="str">
            <v>-17.878214</v>
          </cell>
          <cell r="L5753" t="str">
            <v>15.952600</v>
          </cell>
          <cell r="M5753">
            <v>2987</v>
          </cell>
          <cell r="N5753">
            <v>1097</v>
          </cell>
        </row>
        <row r="5754">
          <cell r="A5754" t="str">
            <v>ONE</v>
          </cell>
          <cell r="D5754" t="str">
            <v>Onepusu</v>
          </cell>
          <cell r="F5754" t="str">
            <v>Onepusu</v>
          </cell>
          <cell r="G5754" t="str">
            <v>-11.0</v>
          </cell>
          <cell r="H5754" t="str">
            <v>Соломоновы острова</v>
          </cell>
          <cell r="I5754" t="str">
            <v>Solomon Islands</v>
          </cell>
          <cell r="J5754" t="str">
            <v>SB</v>
          </cell>
          <cell r="K5754" t="str">
            <v>-9.167</v>
          </cell>
          <cell r="L5754" t="str">
            <v>161.067</v>
          </cell>
          <cell r="N5754">
            <v>0</v>
          </cell>
        </row>
        <row r="5755">
          <cell r="A5755" t="str">
            <v>ONG</v>
          </cell>
          <cell r="B5755" t="str">
            <v>YMTI</v>
          </cell>
          <cell r="D5755" t="str">
            <v>Mornington</v>
          </cell>
          <cell r="F5755" t="str">
            <v>Mornington</v>
          </cell>
          <cell r="G5755" t="str">
            <v>-10.0</v>
          </cell>
          <cell r="H5755" t="str">
            <v>Австралия</v>
          </cell>
          <cell r="I5755" t="str">
            <v>Australia</v>
          </cell>
          <cell r="J5755" t="str">
            <v>AU</v>
          </cell>
          <cell r="K5755" t="str">
            <v>-16.662500</v>
          </cell>
          <cell r="L5755" t="str">
            <v>139.178056</v>
          </cell>
          <cell r="M5755">
            <v>1524</v>
          </cell>
          <cell r="N5755">
            <v>10</v>
          </cell>
        </row>
        <row r="5756">
          <cell r="A5756" t="str">
            <v>ONH</v>
          </cell>
          <cell r="D5756" t="str">
            <v>Municipal</v>
          </cell>
          <cell r="F5756" t="str">
            <v>Oneonta</v>
          </cell>
          <cell r="G5756" t="str">
            <v>+5.0</v>
          </cell>
          <cell r="H5756" t="str">
            <v>США</v>
          </cell>
          <cell r="I5756" t="str">
            <v>United States</v>
          </cell>
          <cell r="J5756" t="str">
            <v>US</v>
          </cell>
          <cell r="K5756" t="str">
            <v>42.524778</v>
          </cell>
          <cell r="L5756" t="str">
            <v>-75.064472</v>
          </cell>
          <cell r="M5756">
            <v>1036</v>
          </cell>
          <cell r="N5756">
            <v>537</v>
          </cell>
        </row>
        <row r="5757">
          <cell r="A5757" t="str">
            <v>ONI</v>
          </cell>
          <cell r="B5757" t="str">
            <v>WABD</v>
          </cell>
          <cell r="C5757" t="str">
            <v>Моанамани</v>
          </cell>
          <cell r="D5757" t="str">
            <v>Moanamani</v>
          </cell>
          <cell r="E5757" t="str">
            <v>Моанамани</v>
          </cell>
          <cell r="F5757" t="str">
            <v>Moanamani</v>
          </cell>
          <cell r="G5757" t="str">
            <v>+9.0</v>
          </cell>
          <cell r="H5757" t="str">
            <v>Индонезия</v>
          </cell>
          <cell r="I5757" t="str">
            <v>Indonesia</v>
          </cell>
          <cell r="J5757" t="str">
            <v>ID</v>
          </cell>
          <cell r="K5757" t="str">
            <v>-3.967</v>
          </cell>
          <cell r="L5757" t="str">
            <v>136.083</v>
          </cell>
          <cell r="M5757">
            <v>600</v>
          </cell>
          <cell r="N5757">
            <v>1646</v>
          </cell>
        </row>
        <row r="5758">
          <cell r="A5758" t="str">
            <v>ONJ</v>
          </cell>
          <cell r="B5758" t="str">
            <v>RJSR</v>
          </cell>
          <cell r="D5758" t="str">
            <v>Odate Noshiro</v>
          </cell>
          <cell r="F5758" t="str">
            <v>Odate Noshiro</v>
          </cell>
          <cell r="G5758" t="str">
            <v>+9.0</v>
          </cell>
          <cell r="H5758" t="str">
            <v>Япония</v>
          </cell>
          <cell r="I5758" t="str">
            <v>Japan</v>
          </cell>
          <cell r="J5758" t="str">
            <v>JP</v>
          </cell>
          <cell r="K5758" t="str">
            <v>40.191872</v>
          </cell>
          <cell r="L5758" t="str">
            <v>140.371431</v>
          </cell>
          <cell r="N5758">
            <v>89</v>
          </cell>
        </row>
        <row r="5759">
          <cell r="A5759" t="str">
            <v>ONL</v>
          </cell>
          <cell r="B5759" t="str">
            <v>KONL</v>
          </cell>
          <cell r="D5759" t="str">
            <v>Municipal</v>
          </cell>
          <cell r="F5759" t="str">
            <v>Oneill</v>
          </cell>
          <cell r="G5759" t="str">
            <v>+6.0</v>
          </cell>
          <cell r="H5759" t="str">
            <v>США</v>
          </cell>
          <cell r="I5759" t="str">
            <v>United States</v>
          </cell>
          <cell r="J5759" t="str">
            <v>US</v>
          </cell>
          <cell r="K5759" t="str">
            <v>42.469889</v>
          </cell>
          <cell r="L5759" t="str">
            <v>-98.688056</v>
          </cell>
          <cell r="M5759">
            <v>1341</v>
          </cell>
          <cell r="N5759">
            <v>619</v>
          </cell>
        </row>
        <row r="5760">
          <cell r="A5760" t="str">
            <v>ONM</v>
          </cell>
          <cell r="B5760" t="str">
            <v>KONM</v>
          </cell>
          <cell r="D5760" t="str">
            <v>Socorro</v>
          </cell>
          <cell r="F5760" t="str">
            <v>Socorro</v>
          </cell>
          <cell r="G5760" t="str">
            <v>+7.0</v>
          </cell>
          <cell r="H5760" t="str">
            <v>США</v>
          </cell>
          <cell r="I5760" t="str">
            <v>United States</v>
          </cell>
          <cell r="J5760" t="str">
            <v>US</v>
          </cell>
          <cell r="K5760" t="str">
            <v>34.022472</v>
          </cell>
          <cell r="L5760" t="str">
            <v>-106.903139</v>
          </cell>
          <cell r="M5760">
            <v>1782</v>
          </cell>
          <cell r="N5760">
            <v>1486</v>
          </cell>
        </row>
        <row r="5761">
          <cell r="A5761" t="str">
            <v>ONN</v>
          </cell>
          <cell r="B5761" t="str">
            <v>EGXU</v>
          </cell>
          <cell r="D5761" t="str">
            <v>Onion Bay</v>
          </cell>
          <cell r="F5761" t="str">
            <v>Onion Bay</v>
          </cell>
          <cell r="G5761" t="str">
            <v>+9.0</v>
          </cell>
          <cell r="H5761" t="str">
            <v>США</v>
          </cell>
          <cell r="I5761" t="str">
            <v>United States</v>
          </cell>
          <cell r="J5761" t="str">
            <v>US</v>
          </cell>
          <cell r="K5761" t="str">
            <v>58.233333333333</v>
          </cell>
          <cell r="L5761" t="str">
            <v>-152.83333333333</v>
          </cell>
        </row>
        <row r="5762">
          <cell r="A5762" t="str">
            <v>ONO</v>
          </cell>
          <cell r="B5762" t="str">
            <v>KONO</v>
          </cell>
          <cell r="D5762" t="str">
            <v>Ontario Municipal Airport</v>
          </cell>
          <cell r="F5762" t="str">
            <v>Ontario</v>
          </cell>
          <cell r="G5762" t="str">
            <v>-7.0</v>
          </cell>
          <cell r="H5762" t="str">
            <v>США</v>
          </cell>
          <cell r="I5762" t="str">
            <v>United States</v>
          </cell>
          <cell r="J5762" t="str">
            <v>US</v>
          </cell>
          <cell r="K5762" t="str">
            <v>44.019361</v>
          </cell>
          <cell r="L5762" t="str">
            <v>-117.013028</v>
          </cell>
          <cell r="M5762">
            <v>1313</v>
          </cell>
          <cell r="N5762">
            <v>668</v>
          </cell>
        </row>
        <row r="5763">
          <cell r="A5763" t="str">
            <v>ONP</v>
          </cell>
          <cell r="B5763" t="str">
            <v>KONP</v>
          </cell>
          <cell r="D5763" t="str">
            <v>Newport</v>
          </cell>
          <cell r="F5763" t="str">
            <v>Newport</v>
          </cell>
          <cell r="G5763" t="str">
            <v>-8.0</v>
          </cell>
          <cell r="H5763" t="str">
            <v>США</v>
          </cell>
          <cell r="I5763" t="str">
            <v>United States</v>
          </cell>
          <cell r="J5763" t="str">
            <v>US</v>
          </cell>
          <cell r="K5763" t="str">
            <v>44.580361</v>
          </cell>
          <cell r="L5763" t="str">
            <v>-124.057917</v>
          </cell>
          <cell r="M5763">
            <v>1645</v>
          </cell>
          <cell r="N5763">
            <v>49</v>
          </cell>
        </row>
        <row r="5764">
          <cell r="A5764" t="str">
            <v>ONQ</v>
          </cell>
          <cell r="B5764" t="str">
            <v>MMCP</v>
          </cell>
          <cell r="C5764" t="str">
            <v>Зонгулдаг</v>
          </cell>
          <cell r="D5764" t="str">
            <v>Zonguldak</v>
          </cell>
          <cell r="E5764" t="str">
            <v>Зонгулдаг</v>
          </cell>
          <cell r="F5764" t="str">
            <v>Zonguldak</v>
          </cell>
          <cell r="G5764" t="str">
            <v>+0.0</v>
          </cell>
          <cell r="H5764" t="str">
            <v>Турция</v>
          </cell>
          <cell r="I5764" t="str">
            <v>Turkey</v>
          </cell>
          <cell r="J5764" t="str">
            <v>TR</v>
          </cell>
          <cell r="K5764" t="str">
            <v>41.25</v>
          </cell>
          <cell r="L5764" t="str">
            <v>31.833333333333</v>
          </cell>
        </row>
        <row r="5765">
          <cell r="A5765" t="str">
            <v>ONR</v>
          </cell>
          <cell r="B5765" t="str">
            <v>YMNK</v>
          </cell>
          <cell r="D5765" t="str">
            <v>Monkira</v>
          </cell>
          <cell r="F5765" t="str">
            <v>Monkira</v>
          </cell>
          <cell r="G5765" t="str">
            <v>-10.0</v>
          </cell>
          <cell r="H5765" t="str">
            <v>Австралия</v>
          </cell>
          <cell r="I5765" t="str">
            <v>Australia</v>
          </cell>
          <cell r="J5765" t="str">
            <v>AU</v>
          </cell>
          <cell r="K5765" t="str">
            <v>-24.818611</v>
          </cell>
          <cell r="L5765" t="str">
            <v>140.553056</v>
          </cell>
          <cell r="M5765">
            <v>1100</v>
          </cell>
          <cell r="N5765">
            <v>107</v>
          </cell>
        </row>
        <row r="5766">
          <cell r="A5766" t="str">
            <v>ONS</v>
          </cell>
          <cell r="B5766" t="str">
            <v>YOLW</v>
          </cell>
          <cell r="D5766" t="str">
            <v>Onslow</v>
          </cell>
          <cell r="F5766" t="str">
            <v>Onslow</v>
          </cell>
          <cell r="G5766" t="str">
            <v>-8.0</v>
          </cell>
          <cell r="H5766" t="str">
            <v>Австралия</v>
          </cell>
          <cell r="I5766" t="str">
            <v>Australia</v>
          </cell>
          <cell r="J5766" t="str">
            <v>AU</v>
          </cell>
          <cell r="K5766" t="str">
            <v>-21.668398</v>
          </cell>
          <cell r="L5766" t="str">
            <v>115.112999</v>
          </cell>
          <cell r="M5766">
            <v>1372</v>
          </cell>
          <cell r="N5766">
            <v>7</v>
          </cell>
        </row>
        <row r="5767">
          <cell r="A5767" t="str">
            <v>ONT</v>
          </cell>
          <cell r="B5767" t="str">
            <v>KONT</v>
          </cell>
          <cell r="D5767" t="str">
            <v>Ontario International</v>
          </cell>
          <cell r="F5767" t="str">
            <v>Ontario</v>
          </cell>
          <cell r="G5767" t="str">
            <v>-7.0</v>
          </cell>
          <cell r="H5767" t="str">
            <v>США</v>
          </cell>
          <cell r="I5767" t="str">
            <v>United States</v>
          </cell>
          <cell r="J5767" t="str">
            <v>US</v>
          </cell>
          <cell r="K5767" t="str">
            <v>34.056000</v>
          </cell>
          <cell r="L5767" t="str">
            <v>-117.601194</v>
          </cell>
          <cell r="M5767">
            <v>3718</v>
          </cell>
          <cell r="N5767">
            <v>288</v>
          </cell>
        </row>
        <row r="5768">
          <cell r="A5768" t="str">
            <v>ONU</v>
          </cell>
          <cell r="B5768" t="str">
            <v>NFOL</v>
          </cell>
          <cell r="C5768" t="str">
            <v>Оно-И-Лау</v>
          </cell>
          <cell r="D5768" t="str">
            <v>Ono I Lau</v>
          </cell>
          <cell r="E5768" t="str">
            <v>Оно-И-Лау</v>
          </cell>
          <cell r="F5768" t="str">
            <v>Ono I Lau</v>
          </cell>
          <cell r="G5768" t="str">
            <v>-12.0</v>
          </cell>
          <cell r="H5768" t="str">
            <v>Фиджи</v>
          </cell>
          <cell r="I5768" t="str">
            <v>Fiji</v>
          </cell>
          <cell r="J5768" t="str">
            <v>FJ</v>
          </cell>
          <cell r="K5768" t="str">
            <v>-20.650</v>
          </cell>
          <cell r="L5768" t="str">
            <v>-178.700</v>
          </cell>
          <cell r="M5768">
            <v>800</v>
          </cell>
          <cell r="N5768">
            <v>34</v>
          </cell>
        </row>
        <row r="5769">
          <cell r="A5769" t="str">
            <v>ONX</v>
          </cell>
          <cell r="B5769" t="str">
            <v>MPEJ</v>
          </cell>
          <cell r="D5769" t="str">
            <v>Enrique Adolfo Jimenez</v>
          </cell>
          <cell r="E5769" t="str">
            <v>Колон</v>
          </cell>
          <cell r="F5769" t="str">
            <v>Colon</v>
          </cell>
          <cell r="G5769" t="str">
            <v>-5.0</v>
          </cell>
          <cell r="H5769" t="str">
            <v>Панама</v>
          </cell>
          <cell r="I5769" t="str">
            <v>Panama</v>
          </cell>
          <cell r="J5769" t="str">
            <v>PA</v>
          </cell>
          <cell r="K5769" t="str">
            <v>9.356639</v>
          </cell>
          <cell r="L5769" t="str">
            <v>-79.867414</v>
          </cell>
          <cell r="M5769">
            <v>1829</v>
          </cell>
          <cell r="N5769">
            <v>8</v>
          </cell>
        </row>
        <row r="5770">
          <cell r="A5770" t="str">
            <v>ONY</v>
          </cell>
          <cell r="B5770" t="str">
            <v>KONY</v>
          </cell>
          <cell r="D5770" t="str">
            <v>Olney</v>
          </cell>
          <cell r="F5770" t="str">
            <v>Olney</v>
          </cell>
          <cell r="G5770" t="str">
            <v>+6.0</v>
          </cell>
          <cell r="H5770" t="str">
            <v>США</v>
          </cell>
          <cell r="I5770" t="str">
            <v>United States</v>
          </cell>
          <cell r="J5770" t="str">
            <v>US</v>
          </cell>
          <cell r="K5770" t="str">
            <v>33.350881</v>
          </cell>
          <cell r="L5770" t="str">
            <v>-98.819167</v>
          </cell>
          <cell r="M5770">
            <v>1676</v>
          </cell>
          <cell r="N5770">
            <v>389</v>
          </cell>
        </row>
        <row r="5771">
          <cell r="A5771" t="str">
            <v>OOA</v>
          </cell>
          <cell r="B5771" t="str">
            <v>KOOA</v>
          </cell>
          <cell r="D5771" t="str">
            <v>Municipal</v>
          </cell>
          <cell r="F5771" t="str">
            <v>Oskaloosa</v>
          </cell>
          <cell r="G5771" t="str">
            <v>+6.0</v>
          </cell>
          <cell r="H5771" t="str">
            <v>США</v>
          </cell>
          <cell r="I5771" t="str">
            <v>United States</v>
          </cell>
          <cell r="J5771" t="str">
            <v>US</v>
          </cell>
          <cell r="K5771" t="str">
            <v>41.226096</v>
          </cell>
          <cell r="L5771" t="str">
            <v>-92.493860</v>
          </cell>
          <cell r="M5771">
            <v>1219</v>
          </cell>
          <cell r="N5771">
            <v>256</v>
          </cell>
        </row>
        <row r="5772">
          <cell r="A5772" t="str">
            <v>OOK</v>
          </cell>
          <cell r="B5772" t="str">
            <v>PAOO</v>
          </cell>
          <cell r="D5772" t="str">
            <v>Toksook Bay</v>
          </cell>
          <cell r="F5772" t="str">
            <v>Toksook Bay</v>
          </cell>
          <cell r="G5772" t="str">
            <v>+0.0</v>
          </cell>
          <cell r="H5772" t="str">
            <v>США</v>
          </cell>
          <cell r="I5772" t="str">
            <v>United States</v>
          </cell>
          <cell r="J5772" t="str">
            <v>US</v>
          </cell>
          <cell r="K5772" t="str">
            <v>60.541389</v>
          </cell>
          <cell r="L5772" t="str">
            <v>-165.087222</v>
          </cell>
          <cell r="N5772">
            <v>18</v>
          </cell>
        </row>
        <row r="5773">
          <cell r="A5773" t="str">
            <v>OOL</v>
          </cell>
          <cell r="B5773" t="str">
            <v>YBCG</v>
          </cell>
          <cell r="D5773" t="str">
            <v>Coolangatta/Gold Coast</v>
          </cell>
          <cell r="F5773" t="str">
            <v>Coolangatta/Gold Coast</v>
          </cell>
          <cell r="G5773" t="str">
            <v>+10.0</v>
          </cell>
          <cell r="H5773" t="str">
            <v>Австралия</v>
          </cell>
          <cell r="I5773" t="str">
            <v>Australia</v>
          </cell>
          <cell r="J5773" t="str">
            <v>AU</v>
          </cell>
          <cell r="K5773" t="str">
            <v>-28.164444</v>
          </cell>
          <cell r="L5773" t="str">
            <v>153.504722</v>
          </cell>
          <cell r="M5773">
            <v>2042</v>
          </cell>
          <cell r="N5773">
            <v>6</v>
          </cell>
        </row>
        <row r="5774">
          <cell r="A5774" t="str">
            <v>OOM</v>
          </cell>
          <cell r="B5774" t="str">
            <v>YCOM</v>
          </cell>
          <cell r="C5774" t="str">
            <v>Коома</v>
          </cell>
          <cell r="D5774" t="str">
            <v>Cooma</v>
          </cell>
          <cell r="E5774" t="str">
            <v>Коома</v>
          </cell>
          <cell r="F5774" t="str">
            <v>Cooma</v>
          </cell>
          <cell r="G5774" t="str">
            <v>-10.0</v>
          </cell>
          <cell r="H5774" t="str">
            <v>Австралия</v>
          </cell>
          <cell r="I5774" t="str">
            <v>Australia</v>
          </cell>
          <cell r="J5774" t="str">
            <v>AU</v>
          </cell>
          <cell r="K5774" t="str">
            <v>-36.300556</v>
          </cell>
          <cell r="L5774" t="str">
            <v>148.973889</v>
          </cell>
          <cell r="M5774">
            <v>2120</v>
          </cell>
          <cell r="N5774">
            <v>941</v>
          </cell>
        </row>
        <row r="5775">
          <cell r="A5775" t="str">
            <v>OOR</v>
          </cell>
          <cell r="B5775" t="str">
            <v>YMOO</v>
          </cell>
          <cell r="D5775" t="str">
            <v>Mooraberree</v>
          </cell>
          <cell r="F5775" t="str">
            <v>Mooraberree</v>
          </cell>
          <cell r="G5775" t="str">
            <v>-10.0</v>
          </cell>
          <cell r="H5775" t="str">
            <v>Австралия</v>
          </cell>
          <cell r="I5775" t="str">
            <v>Australia</v>
          </cell>
          <cell r="J5775" t="str">
            <v>AU</v>
          </cell>
          <cell r="K5775" t="str">
            <v>-25.244722</v>
          </cell>
          <cell r="L5775" t="str">
            <v>140.975556</v>
          </cell>
          <cell r="M5775">
            <v>1526</v>
          </cell>
          <cell r="N5775">
            <v>85</v>
          </cell>
        </row>
        <row r="5776">
          <cell r="A5776" t="str">
            <v>OOT</v>
          </cell>
          <cell r="B5776" t="str">
            <v>NGON</v>
          </cell>
          <cell r="C5776" t="str">
            <v>Онотоа</v>
          </cell>
          <cell r="D5776" t="str">
            <v>Onotoa</v>
          </cell>
          <cell r="E5776" t="str">
            <v>Онотоа</v>
          </cell>
          <cell r="F5776" t="str">
            <v>Onotoa</v>
          </cell>
          <cell r="G5776" t="str">
            <v>-12.0</v>
          </cell>
          <cell r="H5776" t="str">
            <v>Кирибати</v>
          </cell>
          <cell r="I5776" t="str">
            <v>Kiribati</v>
          </cell>
          <cell r="J5776" t="str">
            <v>KI</v>
          </cell>
          <cell r="K5776" t="str">
            <v>-1.796111</v>
          </cell>
          <cell r="L5776" t="str">
            <v>175.526111</v>
          </cell>
          <cell r="M5776">
            <v>914</v>
          </cell>
          <cell r="N5776">
            <v>2</v>
          </cell>
        </row>
        <row r="5777">
          <cell r="A5777" t="str">
            <v>OPA</v>
          </cell>
          <cell r="B5777" t="str">
            <v>BIKP</v>
          </cell>
          <cell r="C5777" t="str">
            <v>Копаскер</v>
          </cell>
          <cell r="D5777" t="str">
            <v>Kopasker</v>
          </cell>
          <cell r="E5777" t="str">
            <v>Копаскер</v>
          </cell>
          <cell r="F5777" t="str">
            <v>Kopasker</v>
          </cell>
          <cell r="G5777" t="str">
            <v>+0.0</v>
          </cell>
          <cell r="H5777" t="str">
            <v>Исландия</v>
          </cell>
          <cell r="I5777" t="str">
            <v>Iceland</v>
          </cell>
          <cell r="J5777" t="str">
            <v>IS</v>
          </cell>
          <cell r="K5777" t="str">
            <v>66.310833</v>
          </cell>
          <cell r="L5777" t="str">
            <v>-16.466667</v>
          </cell>
          <cell r="M5777">
            <v>910</v>
          </cell>
          <cell r="N5777">
            <v>6</v>
          </cell>
        </row>
        <row r="5778">
          <cell r="A5778" t="str">
            <v>OPB</v>
          </cell>
          <cell r="C5778" t="str">
            <v>Опен-Бей</v>
          </cell>
          <cell r="D5778" t="str">
            <v>Open Bay</v>
          </cell>
          <cell r="E5778" t="str">
            <v>Опен-Бей</v>
          </cell>
          <cell r="F5778" t="str">
            <v>Open Bay</v>
          </cell>
          <cell r="G5778" t="str">
            <v>-10.0</v>
          </cell>
          <cell r="H5778" t="str">
            <v>Папуа - Новая Гвинея</v>
          </cell>
          <cell r="I5778" t="str">
            <v>Papua New Guinea</v>
          </cell>
          <cell r="J5778" t="str">
            <v>PG</v>
          </cell>
          <cell r="K5778" t="str">
            <v>-4.783</v>
          </cell>
          <cell r="L5778" t="str">
            <v>151.683</v>
          </cell>
          <cell r="M5778">
            <v>1073</v>
          </cell>
          <cell r="N5778">
            <v>3</v>
          </cell>
        </row>
        <row r="5779">
          <cell r="A5779" t="str">
            <v>OPF</v>
          </cell>
          <cell r="B5779" t="str">
            <v>KOPF</v>
          </cell>
          <cell r="D5779" t="str">
            <v>Opa Locka</v>
          </cell>
          <cell r="E5779" t="str">
            <v>Майами</v>
          </cell>
          <cell r="F5779" t="str">
            <v>Miami</v>
          </cell>
          <cell r="G5779" t="str">
            <v>-6.0</v>
          </cell>
          <cell r="H5779" t="str">
            <v>США</v>
          </cell>
          <cell r="I5779" t="str">
            <v>United States</v>
          </cell>
          <cell r="J5779" t="str">
            <v>US</v>
          </cell>
          <cell r="K5779" t="str">
            <v>25.907000</v>
          </cell>
          <cell r="L5779" t="str">
            <v>-80.278389</v>
          </cell>
          <cell r="M5779">
            <v>2439</v>
          </cell>
          <cell r="N5779">
            <v>2</v>
          </cell>
        </row>
        <row r="5780">
          <cell r="A5780" t="str">
            <v>OPI</v>
          </cell>
          <cell r="B5780" t="str">
            <v>YOEN</v>
          </cell>
          <cell r="D5780" t="str">
            <v>Oenpelli</v>
          </cell>
          <cell r="F5780" t="str">
            <v>Oenpelli</v>
          </cell>
          <cell r="G5780" t="str">
            <v>-9.5</v>
          </cell>
          <cell r="H5780" t="str">
            <v>Австралия</v>
          </cell>
          <cell r="I5780" t="str">
            <v>Australia</v>
          </cell>
          <cell r="J5780" t="str">
            <v>AU</v>
          </cell>
          <cell r="K5780" t="str">
            <v>-12.325000</v>
          </cell>
          <cell r="L5780" t="str">
            <v>133.005556</v>
          </cell>
          <cell r="M5780">
            <v>1439</v>
          </cell>
          <cell r="N5780">
            <v>9</v>
          </cell>
        </row>
        <row r="5781">
          <cell r="A5781" t="str">
            <v>OPL</v>
          </cell>
          <cell r="B5781" t="str">
            <v>KOPL</v>
          </cell>
          <cell r="D5781" t="str">
            <v>St Landry Parish</v>
          </cell>
          <cell r="F5781" t="str">
            <v>Opelousas</v>
          </cell>
          <cell r="G5781" t="str">
            <v>+6.0</v>
          </cell>
          <cell r="H5781" t="str">
            <v>США</v>
          </cell>
          <cell r="I5781" t="str">
            <v>United States</v>
          </cell>
          <cell r="J5781" t="str">
            <v>US</v>
          </cell>
          <cell r="K5781" t="str">
            <v>30.558389</v>
          </cell>
          <cell r="L5781" t="str">
            <v>-92.099389</v>
          </cell>
          <cell r="M5781">
            <v>1844</v>
          </cell>
          <cell r="N5781">
            <v>23</v>
          </cell>
        </row>
        <row r="5782">
          <cell r="A5782" t="str">
            <v>OPO</v>
          </cell>
          <cell r="B5782" t="str">
            <v>LPPR</v>
          </cell>
          <cell r="D5782" t="str">
            <v>Francisco Sб Carneiro</v>
          </cell>
          <cell r="E5782" t="str">
            <v>Порто</v>
          </cell>
          <cell r="F5782" t="str">
            <v>Porto</v>
          </cell>
          <cell r="G5782" t="str">
            <v>+0.0</v>
          </cell>
          <cell r="H5782" t="str">
            <v>Португалия</v>
          </cell>
          <cell r="I5782" t="str">
            <v>Portugal</v>
          </cell>
          <cell r="J5782" t="str">
            <v>PT</v>
          </cell>
          <cell r="K5782" t="str">
            <v>41.248055</v>
          </cell>
          <cell r="L5782" t="str">
            <v>-8.681389</v>
          </cell>
          <cell r="M5782">
            <v>3480</v>
          </cell>
          <cell r="N5782">
            <v>69</v>
          </cell>
        </row>
        <row r="5783">
          <cell r="A5783" t="str">
            <v>OPS</v>
          </cell>
          <cell r="B5783" t="str">
            <v>SWSI</v>
          </cell>
          <cell r="C5783" t="str">
            <v>Синоп</v>
          </cell>
          <cell r="D5783" t="str">
            <v>Sinop</v>
          </cell>
          <cell r="E5783" t="str">
            <v>Синоп</v>
          </cell>
          <cell r="F5783" t="str">
            <v>Sinop</v>
          </cell>
          <cell r="H5783" t="str">
            <v>Бразилия</v>
          </cell>
          <cell r="I5783" t="str">
            <v>Brazil</v>
          </cell>
          <cell r="J5783" t="str">
            <v>BR</v>
          </cell>
          <cell r="K5783" t="str">
            <v>-11.884983</v>
          </cell>
          <cell r="L5783" t="str">
            <v>-55.586636</v>
          </cell>
          <cell r="N5783">
            <v>390</v>
          </cell>
        </row>
        <row r="5784">
          <cell r="A5784" t="str">
            <v>OPU</v>
          </cell>
          <cell r="C5784" t="str">
            <v>Балимо</v>
          </cell>
          <cell r="D5784" t="str">
            <v>Balimo</v>
          </cell>
          <cell r="E5784" t="str">
            <v>Балимо</v>
          </cell>
          <cell r="F5784" t="str">
            <v>Balimo</v>
          </cell>
          <cell r="G5784" t="str">
            <v>-10.0</v>
          </cell>
          <cell r="H5784" t="str">
            <v>Папуа - Новая Гвинея</v>
          </cell>
          <cell r="I5784" t="str">
            <v>Papua New Guinea</v>
          </cell>
          <cell r="J5784" t="str">
            <v>PG</v>
          </cell>
          <cell r="K5784" t="str">
            <v>-8.050</v>
          </cell>
          <cell r="L5784" t="str">
            <v>142.933</v>
          </cell>
          <cell r="M5784">
            <v>1301</v>
          </cell>
          <cell r="N5784">
            <v>30</v>
          </cell>
        </row>
        <row r="5785">
          <cell r="A5785" t="str">
            <v>OPW</v>
          </cell>
          <cell r="B5785" t="str">
            <v>FYOP</v>
          </cell>
          <cell r="C5785" t="str">
            <v>Опува</v>
          </cell>
          <cell r="D5785" t="str">
            <v>Opuwa</v>
          </cell>
          <cell r="E5785" t="str">
            <v>Опува</v>
          </cell>
          <cell r="F5785" t="str">
            <v>Opuwa</v>
          </cell>
          <cell r="G5785" t="str">
            <v>-2.0</v>
          </cell>
          <cell r="H5785" t="str">
            <v>Намибия</v>
          </cell>
          <cell r="I5785" t="str">
            <v>Namibia</v>
          </cell>
          <cell r="J5785" t="str">
            <v>NA</v>
          </cell>
          <cell r="K5785" t="str">
            <v>-18.067</v>
          </cell>
          <cell r="L5785" t="str">
            <v>13.833</v>
          </cell>
        </row>
        <row r="5786">
          <cell r="A5786" t="str">
            <v>ORA</v>
          </cell>
          <cell r="B5786" t="str">
            <v>SASO</v>
          </cell>
          <cell r="C5786" t="str">
            <v>Оран</v>
          </cell>
          <cell r="D5786" t="str">
            <v>Oran</v>
          </cell>
          <cell r="E5786" t="str">
            <v>Оран</v>
          </cell>
          <cell r="F5786" t="str">
            <v>Oran</v>
          </cell>
          <cell r="G5786" t="str">
            <v>+3.0</v>
          </cell>
          <cell r="H5786" t="str">
            <v>Аргентина</v>
          </cell>
          <cell r="I5786" t="str">
            <v>Argentina</v>
          </cell>
          <cell r="J5786" t="str">
            <v>AR</v>
          </cell>
          <cell r="K5786" t="str">
            <v>-23.152779</v>
          </cell>
          <cell r="L5786" t="str">
            <v>-64.329170</v>
          </cell>
          <cell r="M5786">
            <v>1481</v>
          </cell>
          <cell r="N5786">
            <v>356</v>
          </cell>
        </row>
        <row r="5787">
          <cell r="A5787" t="str">
            <v>ORB</v>
          </cell>
          <cell r="B5787" t="str">
            <v>ESOE</v>
          </cell>
          <cell r="D5787" t="str">
            <v>Orebro-bofors</v>
          </cell>
          <cell r="E5787" t="str">
            <v>Оребро</v>
          </cell>
          <cell r="F5787" t="str">
            <v>Orebro</v>
          </cell>
          <cell r="G5787" t="str">
            <v>+1.0</v>
          </cell>
          <cell r="H5787" t="str">
            <v>Швеция</v>
          </cell>
          <cell r="I5787" t="str">
            <v>Sweden</v>
          </cell>
          <cell r="J5787" t="str">
            <v>SE</v>
          </cell>
          <cell r="K5787" t="str">
            <v>59.223733</v>
          </cell>
          <cell r="L5787" t="str">
            <v>15.037956</v>
          </cell>
          <cell r="M5787">
            <v>2602</v>
          </cell>
          <cell r="N5787">
            <v>57</v>
          </cell>
        </row>
        <row r="5788">
          <cell r="A5788" t="str">
            <v>ORC</v>
          </cell>
          <cell r="B5788" t="str">
            <v>SKOE</v>
          </cell>
          <cell r="C5788" t="str">
            <v>Ороке</v>
          </cell>
          <cell r="D5788" t="str">
            <v>Orocue</v>
          </cell>
          <cell r="E5788" t="str">
            <v>Ороке</v>
          </cell>
          <cell r="F5788" t="str">
            <v>Orocue</v>
          </cell>
          <cell r="G5788" t="str">
            <v>+5.0</v>
          </cell>
          <cell r="H5788" t="str">
            <v>Колумбия</v>
          </cell>
          <cell r="I5788" t="str">
            <v>Colombia</v>
          </cell>
          <cell r="J5788" t="str">
            <v>CO</v>
          </cell>
          <cell r="K5788" t="str">
            <v>4.792222</v>
          </cell>
          <cell r="L5788" t="str">
            <v>-71.356389</v>
          </cell>
          <cell r="M5788">
            <v>1480</v>
          </cell>
          <cell r="N5788">
            <v>168</v>
          </cell>
        </row>
        <row r="5789">
          <cell r="A5789" t="str">
            <v>ORD</v>
          </cell>
          <cell r="B5789" t="str">
            <v>KORD</v>
          </cell>
          <cell r="D5789" t="str">
            <v>Chicago O&amp;#039;hare International</v>
          </cell>
          <cell r="F5789" t="str">
            <v>Chicago, Il</v>
          </cell>
          <cell r="G5789" t="str">
            <v>-6.0</v>
          </cell>
          <cell r="H5789" t="str">
            <v>США</v>
          </cell>
          <cell r="I5789" t="str">
            <v>United States</v>
          </cell>
          <cell r="J5789" t="str">
            <v>US</v>
          </cell>
          <cell r="K5789" t="str">
            <v>41.980917</v>
          </cell>
          <cell r="L5789" t="str">
            <v>-87.906667</v>
          </cell>
          <cell r="M5789">
            <v>3962</v>
          </cell>
          <cell r="N5789">
            <v>205</v>
          </cell>
        </row>
        <row r="5790">
          <cell r="A5790" t="str">
            <v>ORE</v>
          </cell>
          <cell r="B5790" t="str">
            <v>LFOJ</v>
          </cell>
          <cell r="C5790" t="str">
            <v>Орлеан</v>
          </cell>
          <cell r="D5790" t="str">
            <v>Orleans</v>
          </cell>
          <cell r="E5790" t="str">
            <v>Орлеан</v>
          </cell>
          <cell r="F5790" t="str">
            <v>Orleans</v>
          </cell>
          <cell r="G5790" t="str">
            <v>-1.0</v>
          </cell>
          <cell r="H5790" t="str">
            <v>Франция</v>
          </cell>
          <cell r="I5790" t="str">
            <v>France</v>
          </cell>
          <cell r="J5790" t="str">
            <v>FR</v>
          </cell>
          <cell r="K5790" t="str">
            <v>47.987778</v>
          </cell>
          <cell r="L5790" t="str">
            <v>1.760556</v>
          </cell>
          <cell r="M5790">
            <v>2400</v>
          </cell>
          <cell r="N5790">
            <v>126</v>
          </cell>
        </row>
        <row r="5791">
          <cell r="A5791" t="str">
            <v>ORF</v>
          </cell>
          <cell r="B5791" t="str">
            <v>KORF</v>
          </cell>
          <cell r="D5791" t="str">
            <v>Norfolk International Airport</v>
          </cell>
          <cell r="F5791" t="str">
            <v>Norfolk</v>
          </cell>
          <cell r="G5791" t="str">
            <v>-5.0</v>
          </cell>
          <cell r="H5791" t="str">
            <v>США</v>
          </cell>
          <cell r="I5791" t="str">
            <v>United States</v>
          </cell>
          <cell r="J5791" t="str">
            <v>US</v>
          </cell>
          <cell r="K5791" t="str">
            <v>36.894611</v>
          </cell>
          <cell r="L5791" t="str">
            <v>-76.201222</v>
          </cell>
          <cell r="M5791">
            <v>2743</v>
          </cell>
          <cell r="N5791">
            <v>8</v>
          </cell>
        </row>
        <row r="5792">
          <cell r="A5792" t="str">
            <v>ORG</v>
          </cell>
          <cell r="B5792" t="str">
            <v>SMZO</v>
          </cell>
          <cell r="D5792" t="str">
            <v>Zorg En Hoop</v>
          </cell>
          <cell r="F5792" t="str">
            <v>Paramaribo</v>
          </cell>
          <cell r="G5792" t="str">
            <v>+3.0</v>
          </cell>
          <cell r="H5792" t="str">
            <v>Суринам</v>
          </cell>
          <cell r="I5792" t="str">
            <v>Suriname</v>
          </cell>
          <cell r="J5792" t="str">
            <v>SR</v>
          </cell>
          <cell r="K5792" t="str">
            <v>5.811083</v>
          </cell>
          <cell r="L5792" t="str">
            <v>-55.190744</v>
          </cell>
          <cell r="M5792">
            <v>720</v>
          </cell>
          <cell r="N5792">
            <v>3</v>
          </cell>
        </row>
        <row r="5793">
          <cell r="A5793" t="str">
            <v>ORH</v>
          </cell>
          <cell r="B5793" t="str">
            <v>KORH</v>
          </cell>
          <cell r="D5793" t="str">
            <v>Worcester Regional Airport</v>
          </cell>
          <cell r="F5793" t="str">
            <v>Worcester</v>
          </cell>
          <cell r="G5793" t="str">
            <v>-5.0</v>
          </cell>
          <cell r="H5793" t="str">
            <v>США</v>
          </cell>
          <cell r="I5793" t="str">
            <v>United States</v>
          </cell>
          <cell r="J5793" t="str">
            <v>US</v>
          </cell>
          <cell r="K5793" t="str">
            <v>42.267339</v>
          </cell>
          <cell r="L5793" t="str">
            <v>-71.875709</v>
          </cell>
          <cell r="M5793">
            <v>2133</v>
          </cell>
          <cell r="N5793">
            <v>308</v>
          </cell>
        </row>
        <row r="5794">
          <cell r="A5794" t="str">
            <v>ORI</v>
          </cell>
          <cell r="B5794" t="str">
            <v>KORI</v>
          </cell>
          <cell r="D5794" t="str">
            <v>Port Lions SPB</v>
          </cell>
          <cell r="F5794" t="str">
            <v>Port Lions</v>
          </cell>
          <cell r="G5794" t="str">
            <v>+9.0</v>
          </cell>
          <cell r="H5794" t="str">
            <v>США</v>
          </cell>
          <cell r="I5794" t="str">
            <v>United States</v>
          </cell>
          <cell r="J5794" t="str">
            <v>US</v>
          </cell>
          <cell r="K5794" t="str">
            <v>57.885378</v>
          </cell>
          <cell r="L5794" t="str">
            <v>-152.846101</v>
          </cell>
          <cell r="M5794">
            <v>792</v>
          </cell>
          <cell r="N5794">
            <v>16</v>
          </cell>
        </row>
        <row r="5795">
          <cell r="A5795" t="str">
            <v>ORJ</v>
          </cell>
          <cell r="B5795" t="str">
            <v>SYOR</v>
          </cell>
          <cell r="C5795" t="str">
            <v>Ориндук</v>
          </cell>
          <cell r="D5795" t="str">
            <v>Orinduik</v>
          </cell>
          <cell r="E5795" t="str">
            <v>Ориндук</v>
          </cell>
          <cell r="F5795" t="str">
            <v>Orinduik</v>
          </cell>
          <cell r="H5795" t="str">
            <v>Бразилия</v>
          </cell>
          <cell r="I5795" t="str">
            <v>Brazil</v>
          </cell>
          <cell r="J5795" t="str">
            <v>BR</v>
          </cell>
          <cell r="K5795" t="str">
            <v>4.725271</v>
          </cell>
          <cell r="L5795" t="str">
            <v>-60.035000</v>
          </cell>
          <cell r="M5795">
            <v>861</v>
          </cell>
          <cell r="N5795">
            <v>548</v>
          </cell>
        </row>
        <row r="5796">
          <cell r="A5796" t="str">
            <v>ORK</v>
          </cell>
          <cell r="B5796" t="str">
            <v>EICK</v>
          </cell>
          <cell r="C5796" t="str">
            <v>Корк</v>
          </cell>
          <cell r="D5796" t="str">
            <v>Cork</v>
          </cell>
          <cell r="E5796" t="str">
            <v>Корк</v>
          </cell>
          <cell r="F5796" t="str">
            <v>Cork</v>
          </cell>
          <cell r="G5796" t="str">
            <v>+0.0</v>
          </cell>
          <cell r="H5796" t="str">
            <v>Ирландия</v>
          </cell>
          <cell r="I5796" t="str">
            <v>Ireland</v>
          </cell>
          <cell r="J5796" t="str">
            <v>IE</v>
          </cell>
          <cell r="K5796" t="str">
            <v>51.841389</v>
          </cell>
          <cell r="L5796" t="str">
            <v>-8.491111</v>
          </cell>
          <cell r="M5796">
            <v>2133</v>
          </cell>
          <cell r="N5796">
            <v>153</v>
          </cell>
        </row>
        <row r="5797">
          <cell r="A5797" t="str">
            <v>ORL</v>
          </cell>
          <cell r="B5797" t="str">
            <v>KORL</v>
          </cell>
          <cell r="D5797" t="str">
            <v>Orlando Executive</v>
          </cell>
          <cell r="E5797" t="str">
            <v>Орландо</v>
          </cell>
          <cell r="F5797" t="str">
            <v>Orlando</v>
          </cell>
          <cell r="G5797" t="str">
            <v>+5.0</v>
          </cell>
          <cell r="H5797" t="str">
            <v>США</v>
          </cell>
          <cell r="I5797" t="str">
            <v>United States</v>
          </cell>
          <cell r="J5797" t="str">
            <v>US</v>
          </cell>
          <cell r="K5797" t="str">
            <v>28.545464</v>
          </cell>
          <cell r="L5797" t="str">
            <v>-81.332937</v>
          </cell>
          <cell r="M5797">
            <v>1828</v>
          </cell>
          <cell r="N5797">
            <v>34</v>
          </cell>
        </row>
        <row r="5798">
          <cell r="A5798" t="str">
            <v>ORM</v>
          </cell>
          <cell r="B5798" t="str">
            <v>EGBK</v>
          </cell>
          <cell r="D5798" t="str">
            <v>Northampton</v>
          </cell>
          <cell r="F5798" t="str">
            <v>Northampton</v>
          </cell>
          <cell r="G5798" t="str">
            <v>+0.0</v>
          </cell>
          <cell r="H5798" t="str">
            <v>Великобритания</v>
          </cell>
          <cell r="I5798" t="str">
            <v>United Kingdom</v>
          </cell>
          <cell r="J5798" t="str">
            <v>GB</v>
          </cell>
          <cell r="K5798" t="str">
            <v>52.300</v>
          </cell>
          <cell r="L5798" t="str">
            <v>-0.783</v>
          </cell>
          <cell r="M5798">
            <v>909</v>
          </cell>
          <cell r="N5798">
            <v>131</v>
          </cell>
        </row>
        <row r="5799">
          <cell r="A5799" t="str">
            <v>ORN</v>
          </cell>
          <cell r="B5799" t="str">
            <v>DAOO</v>
          </cell>
          <cell r="D5799" t="str">
            <v>Es Senia</v>
          </cell>
          <cell r="E5799" t="str">
            <v>Оран</v>
          </cell>
          <cell r="F5799" t="str">
            <v>Oran</v>
          </cell>
          <cell r="G5799" t="str">
            <v>-1.0</v>
          </cell>
          <cell r="H5799" t="str">
            <v>Алжир</v>
          </cell>
          <cell r="I5799" t="str">
            <v>Algeria</v>
          </cell>
          <cell r="J5799" t="str">
            <v>DZ</v>
          </cell>
          <cell r="K5799" t="str">
            <v>35.623858</v>
          </cell>
          <cell r="L5799" t="str">
            <v>-0.621183</v>
          </cell>
          <cell r="M5799">
            <v>3000</v>
          </cell>
          <cell r="N5799">
            <v>90</v>
          </cell>
        </row>
        <row r="5800">
          <cell r="A5800" t="str">
            <v>ORO</v>
          </cell>
          <cell r="B5800" t="str">
            <v>MHYR</v>
          </cell>
          <cell r="C5800" t="str">
            <v>Йоро</v>
          </cell>
          <cell r="D5800" t="str">
            <v>Yoro</v>
          </cell>
          <cell r="E5800" t="str">
            <v>Йоро</v>
          </cell>
          <cell r="F5800" t="str">
            <v>Yoro</v>
          </cell>
          <cell r="G5800" t="str">
            <v>-6.0</v>
          </cell>
          <cell r="H5800" t="str">
            <v>Гондурас</v>
          </cell>
          <cell r="I5800" t="str">
            <v>Honduras</v>
          </cell>
          <cell r="J5800" t="str">
            <v>HN</v>
          </cell>
          <cell r="K5800" t="str">
            <v>15.167</v>
          </cell>
          <cell r="L5800" t="str">
            <v>-87.117</v>
          </cell>
          <cell r="M5800">
            <v>975</v>
          </cell>
          <cell r="N5800">
            <v>680</v>
          </cell>
        </row>
        <row r="5801">
          <cell r="A5801" t="str">
            <v>ORP</v>
          </cell>
          <cell r="B5801" t="str">
            <v>FBOR</v>
          </cell>
          <cell r="C5801" t="str">
            <v>Орапа</v>
          </cell>
          <cell r="D5801" t="str">
            <v>Orapa</v>
          </cell>
          <cell r="E5801" t="str">
            <v>Орапа</v>
          </cell>
          <cell r="F5801" t="str">
            <v>Orapa</v>
          </cell>
          <cell r="G5801" t="str">
            <v>-2.0</v>
          </cell>
          <cell r="H5801" t="str">
            <v>Ботсвана</v>
          </cell>
          <cell r="I5801" t="str">
            <v>Botswana</v>
          </cell>
          <cell r="J5801" t="str">
            <v>BW</v>
          </cell>
          <cell r="K5801" t="str">
            <v>-21.266389</v>
          </cell>
          <cell r="L5801" t="str">
            <v>25.320000</v>
          </cell>
          <cell r="M5801">
            <v>1559</v>
          </cell>
          <cell r="N5801">
            <v>945</v>
          </cell>
        </row>
        <row r="5802">
          <cell r="A5802" t="str">
            <v>ORQ</v>
          </cell>
          <cell r="B5802" t="str">
            <v>LFPY</v>
          </cell>
          <cell r="D5802" t="str">
            <v>Heliport</v>
          </cell>
          <cell r="F5802" t="str">
            <v>Norwalk</v>
          </cell>
          <cell r="G5802" t="str">
            <v>-5.0</v>
          </cell>
          <cell r="H5802" t="str">
            <v>США</v>
          </cell>
          <cell r="I5802" t="str">
            <v>United States</v>
          </cell>
          <cell r="J5802" t="str">
            <v>US</v>
          </cell>
          <cell r="K5802" t="str">
            <v>41.116666666667</v>
          </cell>
          <cell r="L5802" t="str">
            <v>-73.45</v>
          </cell>
        </row>
        <row r="5803">
          <cell r="A5803" t="str">
            <v>ORR</v>
          </cell>
          <cell r="B5803" t="str">
            <v>YYOR</v>
          </cell>
          <cell r="D5803" t="str">
            <v>Yorketown</v>
          </cell>
          <cell r="F5803" t="str">
            <v>Yorketown</v>
          </cell>
          <cell r="G5803" t="str">
            <v>+10.5</v>
          </cell>
          <cell r="H5803" t="str">
            <v>Австралия</v>
          </cell>
          <cell r="I5803" t="str">
            <v>Australia</v>
          </cell>
          <cell r="J5803" t="str">
            <v>AU</v>
          </cell>
          <cell r="K5803" t="str">
            <v>-35.003056</v>
          </cell>
          <cell r="L5803" t="str">
            <v>137.618889</v>
          </cell>
        </row>
        <row r="5804">
          <cell r="A5804" t="str">
            <v>ORS</v>
          </cell>
          <cell r="D5804" t="str">
            <v>Waterport</v>
          </cell>
          <cell r="F5804" t="str">
            <v>Orpheus Island Resort</v>
          </cell>
          <cell r="G5804" t="str">
            <v>-10.0</v>
          </cell>
          <cell r="H5804" t="str">
            <v>Австралия</v>
          </cell>
          <cell r="I5804" t="str">
            <v>Australia</v>
          </cell>
          <cell r="J5804" t="str">
            <v>AU</v>
          </cell>
          <cell r="K5804" t="str">
            <v>-18.634</v>
          </cell>
          <cell r="L5804" t="str">
            <v>146.500</v>
          </cell>
        </row>
        <row r="5805">
          <cell r="A5805" t="str">
            <v>ORT</v>
          </cell>
          <cell r="B5805" t="str">
            <v>PAOR</v>
          </cell>
          <cell r="D5805" t="str">
            <v>Northway</v>
          </cell>
          <cell r="F5805" t="str">
            <v>Northway</v>
          </cell>
          <cell r="G5805" t="str">
            <v>-9.0</v>
          </cell>
          <cell r="H5805" t="str">
            <v>США</v>
          </cell>
          <cell r="I5805" t="str">
            <v>United States</v>
          </cell>
          <cell r="J5805" t="str">
            <v>US</v>
          </cell>
          <cell r="K5805" t="str">
            <v>62.961334</v>
          </cell>
          <cell r="L5805" t="str">
            <v>-141.929137</v>
          </cell>
          <cell r="M5805">
            <v>1564</v>
          </cell>
          <cell r="N5805">
            <v>523</v>
          </cell>
        </row>
        <row r="5806">
          <cell r="A5806" t="str">
            <v>ORU</v>
          </cell>
          <cell r="B5806" t="str">
            <v>SLOR</v>
          </cell>
          <cell r="C5806" t="str">
            <v>Оруро</v>
          </cell>
          <cell r="D5806" t="str">
            <v>Oruro</v>
          </cell>
          <cell r="E5806" t="str">
            <v>Оруро</v>
          </cell>
          <cell r="F5806" t="str">
            <v>Oruro</v>
          </cell>
          <cell r="G5806" t="str">
            <v>+4.0</v>
          </cell>
          <cell r="H5806" t="str">
            <v>Боливия</v>
          </cell>
          <cell r="I5806" t="str">
            <v>Bolivia</v>
          </cell>
          <cell r="J5806" t="str">
            <v>BO</v>
          </cell>
          <cell r="K5806" t="str">
            <v>-17.962589</v>
          </cell>
          <cell r="L5806" t="str">
            <v>-67.076235</v>
          </cell>
          <cell r="M5806">
            <v>2354</v>
          </cell>
          <cell r="N5806">
            <v>3702</v>
          </cell>
        </row>
        <row r="5807">
          <cell r="A5807" t="str">
            <v>ORV</v>
          </cell>
          <cell r="D5807" t="str">
            <v>Curtis Memorial</v>
          </cell>
          <cell r="F5807" t="str">
            <v>Noorvik</v>
          </cell>
          <cell r="G5807" t="str">
            <v>-9.0</v>
          </cell>
          <cell r="H5807" t="str">
            <v>США</v>
          </cell>
          <cell r="I5807" t="str">
            <v>United States</v>
          </cell>
          <cell r="J5807" t="str">
            <v>US</v>
          </cell>
          <cell r="K5807" t="str">
            <v>66.817527</v>
          </cell>
          <cell r="L5807" t="str">
            <v>-161.022250</v>
          </cell>
          <cell r="M5807">
            <v>975</v>
          </cell>
          <cell r="N5807">
            <v>17</v>
          </cell>
        </row>
        <row r="5808">
          <cell r="A5808" t="str">
            <v>ORW</v>
          </cell>
          <cell r="B5808" t="str">
            <v>OPOR</v>
          </cell>
          <cell r="C5808" t="str">
            <v>Ормара</v>
          </cell>
          <cell r="D5808" t="str">
            <v>Ormara</v>
          </cell>
          <cell r="E5808" t="str">
            <v>Ормара</v>
          </cell>
          <cell r="F5808" t="str">
            <v>Ormara</v>
          </cell>
          <cell r="G5808" t="str">
            <v>-5.0</v>
          </cell>
          <cell r="H5808" t="str">
            <v>Пакистан</v>
          </cell>
          <cell r="I5808" t="str">
            <v>Pakistan</v>
          </cell>
          <cell r="J5808" t="str">
            <v>PK</v>
          </cell>
          <cell r="K5808" t="str">
            <v>25.274742</v>
          </cell>
          <cell r="L5808" t="str">
            <v>64.585967</v>
          </cell>
          <cell r="N5808">
            <v>3</v>
          </cell>
        </row>
        <row r="5809">
          <cell r="A5809" t="str">
            <v>ORX</v>
          </cell>
          <cell r="B5809" t="str">
            <v>SNOX</v>
          </cell>
          <cell r="D5809" t="str">
            <v>Oriximina</v>
          </cell>
          <cell r="F5809" t="str">
            <v>Oriximina</v>
          </cell>
          <cell r="G5809" t="str">
            <v>+3.0</v>
          </cell>
          <cell r="H5809" t="str">
            <v>Бразилия</v>
          </cell>
          <cell r="I5809" t="str">
            <v>Brazil</v>
          </cell>
          <cell r="J5809" t="str">
            <v>BR</v>
          </cell>
          <cell r="K5809" t="str">
            <v>-1.714083</v>
          </cell>
          <cell r="L5809" t="str">
            <v>-55.836222</v>
          </cell>
          <cell r="M5809">
            <v>1100</v>
          </cell>
          <cell r="N5809">
            <v>80</v>
          </cell>
        </row>
        <row r="5810">
          <cell r="A5810" t="str">
            <v>ORY</v>
          </cell>
          <cell r="B5810" t="str">
            <v>LFPO</v>
          </cell>
          <cell r="D5810" t="str">
            <v>Orly</v>
          </cell>
          <cell r="E5810" t="str">
            <v>Париж</v>
          </cell>
          <cell r="F5810" t="str">
            <v>Paris</v>
          </cell>
          <cell r="G5810" t="str">
            <v>+1.0</v>
          </cell>
          <cell r="H5810" t="str">
            <v>Франция</v>
          </cell>
          <cell r="I5810" t="str">
            <v>France</v>
          </cell>
          <cell r="J5810" t="str">
            <v>FR</v>
          </cell>
          <cell r="K5810" t="str">
            <v>48.723333</v>
          </cell>
          <cell r="L5810" t="str">
            <v>2.379444</v>
          </cell>
          <cell r="M5810">
            <v>3650</v>
          </cell>
          <cell r="N5810">
            <v>89</v>
          </cell>
        </row>
        <row r="5811">
          <cell r="A5811" t="str">
            <v>ORZ</v>
          </cell>
          <cell r="C5811" t="str">
            <v>Ориндж-Уолк</v>
          </cell>
          <cell r="D5811" t="str">
            <v>Orange Walk</v>
          </cell>
          <cell r="E5811" t="str">
            <v>Ориндж-Уолк</v>
          </cell>
          <cell r="F5811" t="str">
            <v>Orange Walk</v>
          </cell>
          <cell r="G5811" t="str">
            <v>+6.0</v>
          </cell>
          <cell r="H5811" t="str">
            <v>Белиз</v>
          </cell>
          <cell r="I5811" t="str">
            <v>Belize</v>
          </cell>
          <cell r="J5811" t="str">
            <v>BZ</v>
          </cell>
          <cell r="K5811" t="str">
            <v>18.067</v>
          </cell>
          <cell r="L5811" t="str">
            <v>-88.567</v>
          </cell>
          <cell r="M5811">
            <v>610</v>
          </cell>
          <cell r="N5811">
            <v>15</v>
          </cell>
        </row>
        <row r="5812">
          <cell r="A5812" t="str">
            <v>OSB</v>
          </cell>
          <cell r="B5812" t="str">
            <v>KOSB</v>
          </cell>
          <cell r="D5812" t="str">
            <v>Osage Beach</v>
          </cell>
          <cell r="F5812" t="str">
            <v>Osage Beach</v>
          </cell>
          <cell r="G5812" t="str">
            <v>+6.0</v>
          </cell>
          <cell r="H5812" t="str">
            <v>США</v>
          </cell>
          <cell r="I5812" t="str">
            <v>United States</v>
          </cell>
          <cell r="J5812" t="str">
            <v>US</v>
          </cell>
          <cell r="K5812" t="str">
            <v>38.110450</v>
          </cell>
          <cell r="L5812" t="str">
            <v>-92.680546</v>
          </cell>
          <cell r="M5812">
            <v>977</v>
          </cell>
          <cell r="N5812">
            <v>267</v>
          </cell>
        </row>
        <row r="5813">
          <cell r="A5813" t="str">
            <v>OSC</v>
          </cell>
          <cell r="B5813" t="str">
            <v>KOSC</v>
          </cell>
          <cell r="D5813" t="str">
            <v>Wurtsmith AFB</v>
          </cell>
          <cell r="F5813" t="str">
            <v>Oscoda</v>
          </cell>
          <cell r="G5813" t="str">
            <v>+5.0</v>
          </cell>
          <cell r="H5813" t="str">
            <v>США</v>
          </cell>
          <cell r="I5813" t="str">
            <v>United States</v>
          </cell>
          <cell r="J5813" t="str">
            <v>US</v>
          </cell>
          <cell r="K5813" t="str">
            <v>44.451557</v>
          </cell>
          <cell r="L5813" t="str">
            <v>-83.394054</v>
          </cell>
          <cell r="N5813">
            <v>193</v>
          </cell>
        </row>
        <row r="5814">
          <cell r="A5814" t="str">
            <v>OSD</v>
          </cell>
          <cell r="B5814" t="str">
            <v>ESNZ</v>
          </cell>
          <cell r="D5814" t="str">
            <v>Froesoe</v>
          </cell>
          <cell r="E5814" t="str">
            <v>Остерсанд</v>
          </cell>
          <cell r="F5814" t="str">
            <v>Ostersund</v>
          </cell>
          <cell r="G5814" t="str">
            <v>-1.0</v>
          </cell>
          <cell r="H5814" t="str">
            <v>Швеция</v>
          </cell>
          <cell r="I5814" t="str">
            <v>Sweden</v>
          </cell>
          <cell r="J5814" t="str">
            <v>SE</v>
          </cell>
          <cell r="K5814" t="str">
            <v>63.194125</v>
          </cell>
          <cell r="L5814" t="str">
            <v>14.502008</v>
          </cell>
          <cell r="M5814">
            <v>2300</v>
          </cell>
          <cell r="N5814">
            <v>376</v>
          </cell>
        </row>
        <row r="5815">
          <cell r="A5815" t="str">
            <v>OSE</v>
          </cell>
          <cell r="C5815" t="str">
            <v>Омора</v>
          </cell>
          <cell r="D5815" t="str">
            <v>Omora</v>
          </cell>
          <cell r="E5815" t="str">
            <v>Омора</v>
          </cell>
          <cell r="F5815" t="str">
            <v>Omora</v>
          </cell>
          <cell r="G5815" t="str">
            <v>-10.0</v>
          </cell>
          <cell r="H5815" t="str">
            <v>Папуа - Новая Гвинея</v>
          </cell>
          <cell r="I5815" t="str">
            <v>Papua New Guinea</v>
          </cell>
          <cell r="J5815" t="str">
            <v>PG</v>
          </cell>
          <cell r="K5815" t="str">
            <v>-7.833</v>
          </cell>
          <cell r="L5815" t="str">
            <v>147.083</v>
          </cell>
          <cell r="M5815">
            <v>500</v>
          </cell>
          <cell r="N5815">
            <v>732</v>
          </cell>
        </row>
        <row r="5816">
          <cell r="A5816" t="str">
            <v>OSG</v>
          </cell>
          <cell r="D5816" t="str">
            <v>Ossima</v>
          </cell>
          <cell r="F5816" t="str">
            <v>Ossima</v>
          </cell>
          <cell r="G5816" t="str">
            <v>-10.0</v>
          </cell>
          <cell r="H5816" t="str">
            <v>Папуа - Новая Гвинея</v>
          </cell>
          <cell r="I5816" t="str">
            <v>Papua New Guinea</v>
          </cell>
          <cell r="J5816" t="str">
            <v>PG</v>
          </cell>
          <cell r="K5816" t="str">
            <v>-2.917</v>
          </cell>
          <cell r="L5816" t="str">
            <v>141.283</v>
          </cell>
          <cell r="M5816">
            <v>750</v>
          </cell>
          <cell r="N5816">
            <v>76</v>
          </cell>
        </row>
        <row r="5817">
          <cell r="A5817" t="str">
            <v>OSH</v>
          </cell>
          <cell r="B5817" t="str">
            <v>KOSH</v>
          </cell>
          <cell r="D5817" t="str">
            <v>Wittman Field</v>
          </cell>
          <cell r="F5817" t="str">
            <v>Oshkosh</v>
          </cell>
          <cell r="G5817" t="str">
            <v>+6.0</v>
          </cell>
          <cell r="H5817" t="str">
            <v>США</v>
          </cell>
          <cell r="I5817" t="str">
            <v>United States</v>
          </cell>
          <cell r="J5817" t="str">
            <v>US</v>
          </cell>
          <cell r="K5817" t="str">
            <v>43.984353</v>
          </cell>
          <cell r="L5817" t="str">
            <v>-88.557042</v>
          </cell>
          <cell r="M5817">
            <v>2042</v>
          </cell>
          <cell r="N5817">
            <v>246</v>
          </cell>
        </row>
        <row r="5818">
          <cell r="A5818" t="str">
            <v>OSI</v>
          </cell>
          <cell r="B5818" t="str">
            <v>LDOS</v>
          </cell>
          <cell r="C5818" t="str">
            <v>Осиек</v>
          </cell>
          <cell r="D5818" t="str">
            <v>Osijek</v>
          </cell>
          <cell r="E5818" t="str">
            <v>Осиек</v>
          </cell>
          <cell r="F5818" t="str">
            <v>Osijek</v>
          </cell>
          <cell r="G5818" t="str">
            <v>+1.0</v>
          </cell>
          <cell r="H5818" t="str">
            <v>Хорватия</v>
          </cell>
          <cell r="I5818" t="str">
            <v>Croatia</v>
          </cell>
          <cell r="J5818" t="str">
            <v>HR</v>
          </cell>
          <cell r="K5818" t="str">
            <v>45.462667</v>
          </cell>
          <cell r="L5818" t="str">
            <v>18.810156</v>
          </cell>
          <cell r="M5818">
            <v>1216</v>
          </cell>
          <cell r="N5818">
            <v>88</v>
          </cell>
        </row>
        <row r="5819">
          <cell r="A5819" t="str">
            <v>OSK</v>
          </cell>
          <cell r="B5819" t="str">
            <v>ESMO</v>
          </cell>
          <cell r="C5819" t="str">
            <v>Оскархамн</v>
          </cell>
          <cell r="D5819" t="str">
            <v>Oskarshamn</v>
          </cell>
          <cell r="E5819" t="str">
            <v>Оскархамн</v>
          </cell>
          <cell r="F5819" t="str">
            <v>Oskarshamn</v>
          </cell>
          <cell r="G5819" t="str">
            <v>-1.0</v>
          </cell>
          <cell r="H5819" t="str">
            <v>Швеция</v>
          </cell>
          <cell r="I5819" t="str">
            <v>Sweden</v>
          </cell>
          <cell r="J5819" t="str">
            <v>SE</v>
          </cell>
          <cell r="K5819" t="str">
            <v>57.350453</v>
          </cell>
          <cell r="L5819" t="str">
            <v>16.497972</v>
          </cell>
          <cell r="M5819">
            <v>900</v>
          </cell>
          <cell r="N5819">
            <v>29</v>
          </cell>
        </row>
        <row r="5820">
          <cell r="A5820" t="str">
            <v>OSL</v>
          </cell>
          <cell r="B5820" t="str">
            <v>ENGM</v>
          </cell>
          <cell r="D5820" t="str">
            <v>Oslo Airport, Gardermoen</v>
          </cell>
          <cell r="E5820" t="str">
            <v>Осло</v>
          </cell>
          <cell r="F5820" t="str">
            <v>Oslo</v>
          </cell>
          <cell r="G5820" t="str">
            <v>+1.0</v>
          </cell>
          <cell r="H5820" t="str">
            <v>Норвегия</v>
          </cell>
          <cell r="I5820" t="str">
            <v>Norway</v>
          </cell>
          <cell r="J5820" t="str">
            <v>NO</v>
          </cell>
          <cell r="K5820" t="str">
            <v>60.193917</v>
          </cell>
          <cell r="L5820" t="str">
            <v>11.100361</v>
          </cell>
          <cell r="M5820">
            <v>3600</v>
          </cell>
          <cell r="N5820">
            <v>208</v>
          </cell>
        </row>
        <row r="5821">
          <cell r="A5821" t="str">
            <v>OSM</v>
          </cell>
          <cell r="B5821" t="str">
            <v>ORBM</v>
          </cell>
          <cell r="C5821" t="str">
            <v>Мосул</v>
          </cell>
          <cell r="D5821" t="str">
            <v>Mosul</v>
          </cell>
          <cell r="E5821" t="str">
            <v>Мосул</v>
          </cell>
          <cell r="F5821" t="str">
            <v>Mosul</v>
          </cell>
          <cell r="G5821" t="str">
            <v>+3.0</v>
          </cell>
          <cell r="H5821" t="str">
            <v>Ирак</v>
          </cell>
          <cell r="I5821" t="str">
            <v>Iraq</v>
          </cell>
          <cell r="J5821" t="str">
            <v>IQ</v>
          </cell>
          <cell r="K5821" t="str">
            <v>36.309722</v>
          </cell>
          <cell r="L5821" t="str">
            <v>43.156667</v>
          </cell>
          <cell r="M5821">
            <v>2621</v>
          </cell>
          <cell r="N5821">
            <v>216</v>
          </cell>
        </row>
        <row r="5822">
          <cell r="A5822" t="str">
            <v>OSN</v>
          </cell>
          <cell r="B5822" t="str">
            <v>RKSO</v>
          </cell>
          <cell r="D5822" t="str">
            <v>Osan AB</v>
          </cell>
          <cell r="F5822" t="str">
            <v>Osan</v>
          </cell>
          <cell r="G5822" t="str">
            <v>+9.0</v>
          </cell>
          <cell r="H5822" t="str">
            <v>Южная Корея</v>
          </cell>
          <cell r="I5822" t="str">
            <v>Korea (South)</v>
          </cell>
          <cell r="J5822" t="str">
            <v>KR</v>
          </cell>
          <cell r="K5822" t="str">
            <v>37.090617</v>
          </cell>
          <cell r="L5822" t="str">
            <v>127.029594</v>
          </cell>
          <cell r="M5822">
            <v>836</v>
          </cell>
          <cell r="N5822">
            <v>12</v>
          </cell>
        </row>
        <row r="5823">
          <cell r="A5823" t="str">
            <v>OSP</v>
          </cell>
          <cell r="B5823" t="str">
            <v>EPSK</v>
          </cell>
          <cell r="D5823" t="str">
            <v>Redzikowo</v>
          </cell>
          <cell r="E5823" t="str">
            <v>Слупск</v>
          </cell>
          <cell r="F5823" t="str">
            <v>Slupsk</v>
          </cell>
          <cell r="G5823" t="str">
            <v>-1.0</v>
          </cell>
          <cell r="H5823" t="str">
            <v>Польша</v>
          </cell>
          <cell r="I5823" t="str">
            <v>Poland</v>
          </cell>
          <cell r="J5823" t="str">
            <v>PL</v>
          </cell>
          <cell r="K5823" t="str">
            <v>54.478889</v>
          </cell>
          <cell r="L5823" t="str">
            <v>17.107500</v>
          </cell>
          <cell r="N5823">
            <v>66</v>
          </cell>
        </row>
        <row r="5824">
          <cell r="A5824" t="str">
            <v>OSR</v>
          </cell>
          <cell r="B5824" t="str">
            <v>LKMT</v>
          </cell>
          <cell r="D5824" t="str">
            <v>Mosnov</v>
          </cell>
          <cell r="E5824" t="str">
            <v>Острава</v>
          </cell>
          <cell r="F5824" t="str">
            <v>Ostrava</v>
          </cell>
          <cell r="G5824" t="str">
            <v>+1.0</v>
          </cell>
          <cell r="H5824" t="str">
            <v>Чехия</v>
          </cell>
          <cell r="I5824" t="str">
            <v>Czech Republic</v>
          </cell>
          <cell r="J5824" t="str">
            <v>CZ</v>
          </cell>
          <cell r="K5824" t="str">
            <v>49.696292</v>
          </cell>
          <cell r="L5824" t="str">
            <v>18.111053</v>
          </cell>
          <cell r="M5824">
            <v>3500</v>
          </cell>
          <cell r="N5824">
            <v>257</v>
          </cell>
        </row>
        <row r="5825">
          <cell r="A5825" t="str">
            <v>OSS</v>
          </cell>
          <cell r="B5825" t="str">
            <v>UAFO</v>
          </cell>
          <cell r="C5825" t="str">
            <v>Ош</v>
          </cell>
          <cell r="D5825" t="str">
            <v>Osh International Airport</v>
          </cell>
          <cell r="E5825" t="str">
            <v>Ош</v>
          </cell>
          <cell r="F5825" t="str">
            <v>Osh</v>
          </cell>
          <cell r="G5825" t="str">
            <v>+5.0</v>
          </cell>
          <cell r="H5825" t="str">
            <v>Кыргызстан</v>
          </cell>
          <cell r="I5825" t="str">
            <v>Kyrgyzstan</v>
          </cell>
          <cell r="J5825" t="str">
            <v>KG</v>
          </cell>
          <cell r="K5825" t="str">
            <v>40.608989</v>
          </cell>
          <cell r="L5825" t="str">
            <v>72.793269</v>
          </cell>
          <cell r="M5825">
            <v>2614</v>
          </cell>
          <cell r="N5825">
            <v>892</v>
          </cell>
        </row>
        <row r="5826">
          <cell r="A5826" t="str">
            <v>OST</v>
          </cell>
          <cell r="B5826" t="str">
            <v>EBOS</v>
          </cell>
          <cell r="D5826" t="str">
            <v>Ostend/Bruges International Airport</v>
          </cell>
          <cell r="F5826" t="str">
            <v>Ostend</v>
          </cell>
          <cell r="G5826" t="str">
            <v>-1.0</v>
          </cell>
          <cell r="H5826" t="str">
            <v>Бельгия</v>
          </cell>
          <cell r="I5826" t="str">
            <v>Belgium</v>
          </cell>
          <cell r="J5826" t="str">
            <v>BE</v>
          </cell>
          <cell r="K5826" t="str">
            <v>51.198889</v>
          </cell>
          <cell r="L5826" t="str">
            <v>2.862222</v>
          </cell>
          <cell r="M5826">
            <v>3200</v>
          </cell>
          <cell r="N5826">
            <v>4</v>
          </cell>
        </row>
        <row r="5827">
          <cell r="A5827" t="str">
            <v>OSU</v>
          </cell>
          <cell r="B5827" t="str">
            <v>KOSU</v>
          </cell>
          <cell r="D5827" t="str">
            <v>Ohio State University</v>
          </cell>
          <cell r="F5827" t="str">
            <v>Columbus</v>
          </cell>
          <cell r="G5827" t="str">
            <v>-5.0</v>
          </cell>
          <cell r="H5827" t="str">
            <v>США</v>
          </cell>
          <cell r="I5827" t="str">
            <v>United States</v>
          </cell>
          <cell r="J5827" t="str">
            <v>US</v>
          </cell>
          <cell r="K5827" t="str">
            <v>40.079778</v>
          </cell>
          <cell r="L5827" t="str">
            <v>-83.073028</v>
          </cell>
          <cell r="M5827">
            <v>1524</v>
          </cell>
          <cell r="N5827">
            <v>276</v>
          </cell>
        </row>
        <row r="5828">
          <cell r="A5828" t="str">
            <v>OSW</v>
          </cell>
          <cell r="B5828" t="str">
            <v>UWOR</v>
          </cell>
          <cell r="C5828" t="str">
            <v>Орск</v>
          </cell>
          <cell r="D5828" t="str">
            <v>Orsk</v>
          </cell>
          <cell r="E5828" t="str">
            <v>Орск</v>
          </cell>
          <cell r="F5828" t="str">
            <v>Orsk</v>
          </cell>
          <cell r="G5828" t="str">
            <v>-2.0</v>
          </cell>
          <cell r="H5828" t="str">
            <v>Россия</v>
          </cell>
          <cell r="I5828" t="str">
            <v>Russian Federation</v>
          </cell>
          <cell r="J5828" t="str">
            <v>RU</v>
          </cell>
          <cell r="K5828" t="str">
            <v>51.072506</v>
          </cell>
          <cell r="L5828" t="str">
            <v>58.595586</v>
          </cell>
          <cell r="N5828">
            <v>277</v>
          </cell>
        </row>
        <row r="5829">
          <cell r="A5829" t="str">
            <v>OSX</v>
          </cell>
          <cell r="B5829" t="str">
            <v>KOSX</v>
          </cell>
          <cell r="D5829" t="str">
            <v>Attala County</v>
          </cell>
          <cell r="F5829" t="str">
            <v>Kosciusko</v>
          </cell>
          <cell r="G5829" t="str">
            <v>-6.0</v>
          </cell>
          <cell r="H5829" t="str">
            <v>США</v>
          </cell>
          <cell r="I5829" t="str">
            <v>United States</v>
          </cell>
          <cell r="J5829" t="str">
            <v>US</v>
          </cell>
          <cell r="K5829" t="str">
            <v>33.090259</v>
          </cell>
          <cell r="L5829" t="str">
            <v>-89.542017</v>
          </cell>
          <cell r="M5829">
            <v>1021</v>
          </cell>
          <cell r="N5829">
            <v>146</v>
          </cell>
        </row>
        <row r="5830">
          <cell r="A5830" t="str">
            <v>OSY</v>
          </cell>
          <cell r="B5830" t="str">
            <v>ENNM</v>
          </cell>
          <cell r="C5830" t="str">
            <v>Намсус</v>
          </cell>
          <cell r="D5830" t="str">
            <v>Namsos</v>
          </cell>
          <cell r="E5830" t="str">
            <v>Намсус</v>
          </cell>
          <cell r="F5830" t="str">
            <v>Namsos</v>
          </cell>
          <cell r="G5830" t="str">
            <v>+1.0</v>
          </cell>
          <cell r="H5830" t="str">
            <v>Норвегия</v>
          </cell>
          <cell r="I5830" t="str">
            <v>Norway</v>
          </cell>
          <cell r="J5830" t="str">
            <v>NO</v>
          </cell>
          <cell r="K5830" t="str">
            <v>64.467</v>
          </cell>
          <cell r="L5830" t="str">
            <v>11.583</v>
          </cell>
          <cell r="M5830">
            <v>800</v>
          </cell>
          <cell r="N5830">
            <v>2</v>
          </cell>
        </row>
        <row r="5831">
          <cell r="A5831" t="str">
            <v>OSZ</v>
          </cell>
          <cell r="B5831" t="str">
            <v>EPKO</v>
          </cell>
          <cell r="C5831" t="str">
            <v>Кошалин</v>
          </cell>
          <cell r="D5831" t="str">
            <v>Koszalin</v>
          </cell>
          <cell r="E5831" t="str">
            <v>Кошалин</v>
          </cell>
          <cell r="F5831" t="str">
            <v>Koszalin</v>
          </cell>
          <cell r="G5831" t="str">
            <v>-1.0</v>
          </cell>
          <cell r="H5831" t="str">
            <v>Польша</v>
          </cell>
          <cell r="I5831" t="str">
            <v>Poland</v>
          </cell>
          <cell r="J5831" t="str">
            <v>PL</v>
          </cell>
          <cell r="K5831" t="str">
            <v>54.041111</v>
          </cell>
          <cell r="L5831" t="str">
            <v>16.264167</v>
          </cell>
          <cell r="N5831">
            <v>76</v>
          </cell>
        </row>
        <row r="5832">
          <cell r="A5832" t="str">
            <v>OTA</v>
          </cell>
          <cell r="D5832" t="str">
            <v>Mota</v>
          </cell>
          <cell r="F5832" t="str">
            <v>Mota</v>
          </cell>
          <cell r="G5832" t="str">
            <v>-3.0</v>
          </cell>
          <cell r="H5832" t="str">
            <v>Эфиопия</v>
          </cell>
          <cell r="I5832" t="str">
            <v>Ethiopia</v>
          </cell>
          <cell r="J5832" t="str">
            <v>ET</v>
          </cell>
          <cell r="K5832" t="str">
            <v>11.083</v>
          </cell>
          <cell r="L5832" t="str">
            <v>37.867</v>
          </cell>
          <cell r="M5832">
            <v>1380</v>
          </cell>
          <cell r="N5832">
            <v>2401</v>
          </cell>
        </row>
        <row r="5833">
          <cell r="A5833" t="str">
            <v>OTC</v>
          </cell>
          <cell r="B5833" t="str">
            <v>FTTL</v>
          </cell>
          <cell r="C5833" t="str">
            <v>Бол</v>
          </cell>
          <cell r="D5833" t="str">
            <v>Bol</v>
          </cell>
          <cell r="E5833" t="str">
            <v>Бол</v>
          </cell>
          <cell r="F5833" t="str">
            <v>Bol</v>
          </cell>
          <cell r="G5833" t="str">
            <v>+1.0</v>
          </cell>
          <cell r="H5833" t="str">
            <v>Чад</v>
          </cell>
          <cell r="I5833" t="str">
            <v>Chad</v>
          </cell>
          <cell r="J5833" t="str">
            <v>TD</v>
          </cell>
          <cell r="K5833" t="str">
            <v>13.443333</v>
          </cell>
          <cell r="L5833" t="str">
            <v>14.739444</v>
          </cell>
          <cell r="M5833">
            <v>800</v>
          </cell>
          <cell r="N5833">
            <v>291</v>
          </cell>
        </row>
        <row r="5834">
          <cell r="A5834" t="str">
            <v>OTD</v>
          </cell>
          <cell r="C5834" t="str">
            <v>Контадора</v>
          </cell>
          <cell r="D5834" t="str">
            <v>Contadora</v>
          </cell>
          <cell r="E5834" t="str">
            <v>Контадора</v>
          </cell>
          <cell r="F5834" t="str">
            <v>Contadora</v>
          </cell>
          <cell r="G5834" t="str">
            <v>-5.0</v>
          </cell>
          <cell r="H5834" t="str">
            <v>Панама</v>
          </cell>
          <cell r="I5834" t="str">
            <v>Panama</v>
          </cell>
          <cell r="J5834" t="str">
            <v>PA</v>
          </cell>
          <cell r="K5834" t="str">
            <v>8.617</v>
          </cell>
          <cell r="L5834" t="str">
            <v>-79.033</v>
          </cell>
          <cell r="M5834">
            <v>742</v>
          </cell>
          <cell r="N5834">
            <v>31</v>
          </cell>
        </row>
        <row r="5835">
          <cell r="A5835" t="str">
            <v>OTG</v>
          </cell>
          <cell r="B5835" t="str">
            <v>KOTG</v>
          </cell>
          <cell r="D5835" t="str">
            <v>Worthington</v>
          </cell>
          <cell r="F5835" t="str">
            <v>Worthington</v>
          </cell>
          <cell r="G5835" t="str">
            <v>-6.0</v>
          </cell>
          <cell r="H5835" t="str">
            <v>США</v>
          </cell>
          <cell r="I5835" t="str">
            <v>United States</v>
          </cell>
          <cell r="J5835" t="str">
            <v>US</v>
          </cell>
          <cell r="K5835" t="str">
            <v>43.655066</v>
          </cell>
          <cell r="L5835" t="str">
            <v>-95.579209</v>
          </cell>
          <cell r="M5835">
            <v>1678</v>
          </cell>
          <cell r="N5835">
            <v>480</v>
          </cell>
        </row>
        <row r="5836">
          <cell r="A5836" t="str">
            <v>OTH</v>
          </cell>
          <cell r="B5836" t="str">
            <v>KOTH</v>
          </cell>
          <cell r="D5836" t="str">
            <v>North Bend</v>
          </cell>
          <cell r="F5836" t="str">
            <v>North Bend</v>
          </cell>
          <cell r="G5836" t="str">
            <v>-8.0</v>
          </cell>
          <cell r="H5836" t="str">
            <v>США</v>
          </cell>
          <cell r="I5836" t="str">
            <v>United States</v>
          </cell>
          <cell r="J5836" t="str">
            <v>US</v>
          </cell>
          <cell r="K5836" t="str">
            <v>43.417103</v>
          </cell>
          <cell r="L5836" t="str">
            <v>-124.246019</v>
          </cell>
          <cell r="M5836">
            <v>1538</v>
          </cell>
          <cell r="N5836">
            <v>5</v>
          </cell>
        </row>
        <row r="5837">
          <cell r="A5837" t="str">
            <v>OTI</v>
          </cell>
          <cell r="B5837" t="str">
            <v>WAMR</v>
          </cell>
          <cell r="C5837" t="str">
            <v>Моротаи-Айленд</v>
          </cell>
          <cell r="D5837" t="str">
            <v>Morotai Island</v>
          </cell>
          <cell r="F5837" t="str">
            <v>Pitu, Morotai Island</v>
          </cell>
          <cell r="G5837" t="str">
            <v>+8.0</v>
          </cell>
          <cell r="H5837" t="str">
            <v>Индонезия</v>
          </cell>
          <cell r="I5837" t="str">
            <v>Indonesia</v>
          </cell>
          <cell r="J5837" t="str">
            <v>ID</v>
          </cell>
          <cell r="K5837" t="str">
            <v>2.045992</v>
          </cell>
          <cell r="L5837" t="str">
            <v>128.324707</v>
          </cell>
          <cell r="M5837">
            <v>2347</v>
          </cell>
          <cell r="N5837">
            <v>15</v>
          </cell>
        </row>
        <row r="5838">
          <cell r="A5838" t="str">
            <v>OTJ</v>
          </cell>
          <cell r="B5838" t="str">
            <v>FYOJ</v>
          </cell>
          <cell r="C5838" t="str">
            <v>Отьиваронго</v>
          </cell>
          <cell r="D5838" t="str">
            <v>Otjiwarongo</v>
          </cell>
          <cell r="E5838" t="str">
            <v>Отьиваронго</v>
          </cell>
          <cell r="F5838" t="str">
            <v>Otjiwarongo</v>
          </cell>
          <cell r="G5838" t="str">
            <v>+0.0</v>
          </cell>
          <cell r="H5838" t="str">
            <v>Намибия</v>
          </cell>
          <cell r="I5838" t="str">
            <v>Namibia</v>
          </cell>
          <cell r="J5838" t="str">
            <v>NA</v>
          </cell>
          <cell r="K5838" t="str">
            <v>-21.733333333333</v>
          </cell>
          <cell r="L5838" t="str">
            <v>18.25</v>
          </cell>
        </row>
        <row r="5839">
          <cell r="A5839" t="str">
            <v>OTL</v>
          </cell>
          <cell r="B5839" t="str">
            <v>GQNB</v>
          </cell>
          <cell r="C5839" t="str">
            <v>Бутилимит</v>
          </cell>
          <cell r="D5839" t="str">
            <v>Boutilimit</v>
          </cell>
          <cell r="E5839" t="str">
            <v>Бутилимит</v>
          </cell>
          <cell r="F5839" t="str">
            <v>Boutilimit</v>
          </cell>
          <cell r="G5839" t="str">
            <v>+0.0</v>
          </cell>
          <cell r="H5839" t="str">
            <v>Мавритания</v>
          </cell>
          <cell r="I5839" t="str">
            <v>Mauritania</v>
          </cell>
          <cell r="J5839" t="str">
            <v>MR</v>
          </cell>
          <cell r="K5839" t="str">
            <v>17.533</v>
          </cell>
          <cell r="L5839" t="str">
            <v>-14.717</v>
          </cell>
          <cell r="M5839">
            <v>1235</v>
          </cell>
          <cell r="N5839">
            <v>37</v>
          </cell>
        </row>
        <row r="5840">
          <cell r="A5840" t="str">
            <v>OTM</v>
          </cell>
          <cell r="B5840" t="str">
            <v>KOTM</v>
          </cell>
          <cell r="D5840" t="str">
            <v>Industrial</v>
          </cell>
          <cell r="F5840" t="str">
            <v>Ottumwa</v>
          </cell>
          <cell r="G5840" t="str">
            <v>+6.0</v>
          </cell>
          <cell r="H5840" t="str">
            <v>США</v>
          </cell>
          <cell r="I5840" t="str">
            <v>United States</v>
          </cell>
          <cell r="J5840" t="str">
            <v>US</v>
          </cell>
          <cell r="K5840" t="str">
            <v>41.106596</v>
          </cell>
          <cell r="L5840" t="str">
            <v>-92.447940</v>
          </cell>
          <cell r="M5840">
            <v>1981</v>
          </cell>
          <cell r="N5840">
            <v>258</v>
          </cell>
        </row>
        <row r="5841">
          <cell r="A5841" t="str">
            <v>OTN</v>
          </cell>
          <cell r="B5841" t="str">
            <v>KOTN</v>
          </cell>
          <cell r="D5841" t="str">
            <v>Green</v>
          </cell>
          <cell r="F5841" t="str">
            <v>Oaktown</v>
          </cell>
          <cell r="G5841" t="str">
            <v>-5.0</v>
          </cell>
          <cell r="H5841" t="str">
            <v>США</v>
          </cell>
          <cell r="I5841" t="str">
            <v>United States</v>
          </cell>
          <cell r="J5841" t="str">
            <v>US</v>
          </cell>
          <cell r="K5841" t="str">
            <v>38.851434</v>
          </cell>
          <cell r="L5841" t="str">
            <v>-87.499722</v>
          </cell>
          <cell r="N5841">
            <v>130</v>
          </cell>
        </row>
        <row r="5842">
          <cell r="A5842" t="str">
            <v>OTO</v>
          </cell>
          <cell r="B5842" t="str">
            <v>LPOT</v>
          </cell>
          <cell r="D5842" t="str">
            <v>Vor</v>
          </cell>
          <cell r="F5842" t="str">
            <v>Otto</v>
          </cell>
          <cell r="G5842" t="str">
            <v>+7.0</v>
          </cell>
          <cell r="H5842" t="str">
            <v>США</v>
          </cell>
          <cell r="I5842" t="str">
            <v>United States</v>
          </cell>
          <cell r="J5842" t="str">
            <v>US</v>
          </cell>
          <cell r="K5842" t="str">
            <v>35.072222222222</v>
          </cell>
          <cell r="L5842" t="str">
            <v>-105.93555555556</v>
          </cell>
        </row>
        <row r="5843">
          <cell r="A5843" t="str">
            <v>OTP</v>
          </cell>
          <cell r="B5843" t="str">
            <v>LROP</v>
          </cell>
          <cell r="D5843" t="str">
            <v>Henri Coanda International</v>
          </cell>
          <cell r="E5843" t="str">
            <v>Бухарест</v>
          </cell>
          <cell r="F5843" t="str">
            <v>Bucharest</v>
          </cell>
          <cell r="G5843" t="str">
            <v>+2.0</v>
          </cell>
          <cell r="H5843" t="str">
            <v>Румыния</v>
          </cell>
          <cell r="I5843" t="str">
            <v>Romania</v>
          </cell>
          <cell r="J5843" t="str">
            <v>RO</v>
          </cell>
          <cell r="K5843" t="str">
            <v>44.572161</v>
          </cell>
          <cell r="L5843" t="str">
            <v>26.102178</v>
          </cell>
          <cell r="M5843">
            <v>3500</v>
          </cell>
          <cell r="N5843">
            <v>96</v>
          </cell>
        </row>
        <row r="5844">
          <cell r="A5844" t="str">
            <v>OTR</v>
          </cell>
          <cell r="B5844" t="str">
            <v>MRCC</v>
          </cell>
          <cell r="C5844" t="str">
            <v>Кото-47</v>
          </cell>
          <cell r="D5844" t="str">
            <v>Coto 47</v>
          </cell>
          <cell r="E5844" t="str">
            <v>Кото-47</v>
          </cell>
          <cell r="F5844" t="str">
            <v>Coto 47</v>
          </cell>
          <cell r="G5844" t="str">
            <v>-5.0</v>
          </cell>
          <cell r="H5844" t="str">
            <v>Коста-Рика</v>
          </cell>
          <cell r="I5844" t="str">
            <v>Costa Rica</v>
          </cell>
          <cell r="J5844" t="str">
            <v>CR</v>
          </cell>
          <cell r="K5844" t="str">
            <v>8.600</v>
          </cell>
          <cell r="L5844" t="str">
            <v>-82.967</v>
          </cell>
          <cell r="M5844">
            <v>940</v>
          </cell>
          <cell r="N5844">
            <v>8</v>
          </cell>
        </row>
        <row r="5845">
          <cell r="A5845" t="str">
            <v>OTS</v>
          </cell>
          <cell r="D5845" t="str">
            <v>Anacortes</v>
          </cell>
          <cell r="F5845" t="str">
            <v>Anacortes</v>
          </cell>
          <cell r="G5845" t="str">
            <v>-8.0</v>
          </cell>
          <cell r="H5845" t="str">
            <v>США</v>
          </cell>
          <cell r="I5845" t="str">
            <v>United States</v>
          </cell>
          <cell r="J5845" t="str">
            <v>US</v>
          </cell>
          <cell r="K5845" t="str">
            <v>48.498992</v>
          </cell>
          <cell r="L5845" t="str">
            <v>-122.662396</v>
          </cell>
          <cell r="M5845">
            <v>914</v>
          </cell>
          <cell r="N5845">
            <v>73</v>
          </cell>
        </row>
        <row r="5846">
          <cell r="A5846" t="str">
            <v>OTU</v>
          </cell>
          <cell r="B5846" t="str">
            <v>SKOT</v>
          </cell>
          <cell r="C5846" t="str">
            <v>Оту</v>
          </cell>
          <cell r="D5846" t="str">
            <v>Otu</v>
          </cell>
          <cell r="E5846" t="str">
            <v>Оту</v>
          </cell>
          <cell r="F5846" t="str">
            <v>Otu</v>
          </cell>
          <cell r="G5846" t="str">
            <v>+5.0</v>
          </cell>
          <cell r="H5846" t="str">
            <v>Колумбия</v>
          </cell>
          <cell r="I5846" t="str">
            <v>Colombia</v>
          </cell>
          <cell r="J5846" t="str">
            <v>CO</v>
          </cell>
          <cell r="K5846" t="str">
            <v>7.010369</v>
          </cell>
          <cell r="L5846" t="str">
            <v>-74.715497</v>
          </cell>
          <cell r="M5846">
            <v>1040</v>
          </cell>
          <cell r="N5846">
            <v>628</v>
          </cell>
        </row>
        <row r="5847">
          <cell r="A5847" t="str">
            <v>OTV</v>
          </cell>
          <cell r="D5847" t="str">
            <v>Ontong Java</v>
          </cell>
          <cell r="F5847" t="str">
            <v>Ontong Java</v>
          </cell>
          <cell r="G5847" t="str">
            <v>+0.0</v>
          </cell>
          <cell r="H5847" t="str">
            <v>Соломоновы острова</v>
          </cell>
          <cell r="I5847" t="str">
            <v>Solomon Islands</v>
          </cell>
          <cell r="J5847" t="str">
            <v>SB</v>
          </cell>
          <cell r="K5847" t="str">
            <v>-5.3333333333333</v>
          </cell>
          <cell r="L5847" t="str">
            <v>159.5</v>
          </cell>
        </row>
        <row r="5848">
          <cell r="A5848" t="str">
            <v>OTY</v>
          </cell>
          <cell r="C5848" t="str">
            <v>Ориа</v>
          </cell>
          <cell r="D5848" t="str">
            <v>Oria</v>
          </cell>
          <cell r="E5848" t="str">
            <v>Ориа</v>
          </cell>
          <cell r="F5848" t="str">
            <v>Oria</v>
          </cell>
          <cell r="G5848" t="str">
            <v>-10.0</v>
          </cell>
          <cell r="H5848" t="str">
            <v>Папуа - Новая Гвинея</v>
          </cell>
          <cell r="I5848" t="str">
            <v>Papua New Guinea</v>
          </cell>
          <cell r="J5848" t="str">
            <v>PG</v>
          </cell>
          <cell r="K5848" t="str">
            <v>-6.600</v>
          </cell>
          <cell r="L5848" t="str">
            <v>155.767</v>
          </cell>
          <cell r="M5848">
            <v>610</v>
          </cell>
          <cell r="N5848">
            <v>183</v>
          </cell>
        </row>
        <row r="5849">
          <cell r="A5849" t="str">
            <v>OTZ</v>
          </cell>
          <cell r="B5849" t="str">
            <v>PAOT</v>
          </cell>
          <cell r="D5849" t="str">
            <v>Kotzebue</v>
          </cell>
          <cell r="F5849" t="str">
            <v>Kotzebue</v>
          </cell>
          <cell r="G5849" t="str">
            <v>-9.0</v>
          </cell>
          <cell r="H5849" t="str">
            <v>США</v>
          </cell>
          <cell r="I5849" t="str">
            <v>United States</v>
          </cell>
          <cell r="J5849" t="str">
            <v>US</v>
          </cell>
          <cell r="K5849" t="str">
            <v>66.884693</v>
          </cell>
          <cell r="L5849" t="str">
            <v>-162.598500</v>
          </cell>
          <cell r="M5849">
            <v>1798</v>
          </cell>
          <cell r="N5849">
            <v>4</v>
          </cell>
        </row>
        <row r="5850">
          <cell r="A5850" t="str">
            <v>OUA</v>
          </cell>
          <cell r="B5850" t="str">
            <v>DFFD</v>
          </cell>
          <cell r="C5850" t="str">
            <v>Уагадугу</v>
          </cell>
          <cell r="D5850" t="str">
            <v>Ouagadougou</v>
          </cell>
          <cell r="E5850" t="str">
            <v>Уагадугу</v>
          </cell>
          <cell r="F5850" t="str">
            <v>Ouagadougou</v>
          </cell>
          <cell r="G5850" t="str">
            <v>+0.0</v>
          </cell>
          <cell r="H5850" t="str">
            <v>Буркина-Фасо</v>
          </cell>
          <cell r="I5850" t="str">
            <v>Burkina Faso</v>
          </cell>
          <cell r="J5850" t="str">
            <v>BF</v>
          </cell>
          <cell r="K5850" t="str">
            <v>12.353194</v>
          </cell>
          <cell r="L5850" t="str">
            <v>-1.512417</v>
          </cell>
          <cell r="M5850">
            <v>3028</v>
          </cell>
          <cell r="N5850">
            <v>316</v>
          </cell>
        </row>
        <row r="5851">
          <cell r="A5851" t="str">
            <v>OUD</v>
          </cell>
          <cell r="B5851" t="str">
            <v>GMFO</v>
          </cell>
          <cell r="D5851" t="str">
            <v>Les Angades</v>
          </cell>
          <cell r="E5851" t="str">
            <v>Уджда</v>
          </cell>
          <cell r="F5851" t="str">
            <v>Oujda</v>
          </cell>
          <cell r="G5851" t="str">
            <v>+0.0</v>
          </cell>
          <cell r="H5851" t="str">
            <v>Марокко</v>
          </cell>
          <cell r="I5851" t="str">
            <v>Morocco</v>
          </cell>
          <cell r="J5851" t="str">
            <v>MA</v>
          </cell>
          <cell r="K5851" t="str">
            <v>34.787150</v>
          </cell>
          <cell r="L5851" t="str">
            <v>-1.923986</v>
          </cell>
          <cell r="M5851">
            <v>3000</v>
          </cell>
          <cell r="N5851">
            <v>468</v>
          </cell>
        </row>
        <row r="5852">
          <cell r="A5852" t="str">
            <v>OUE</v>
          </cell>
          <cell r="B5852" t="str">
            <v>FCOU</v>
          </cell>
          <cell r="C5852" t="str">
            <v>Уэссо</v>
          </cell>
          <cell r="D5852" t="str">
            <v>Ouesso</v>
          </cell>
          <cell r="E5852" t="str">
            <v>Уэссо</v>
          </cell>
          <cell r="F5852" t="str">
            <v>Ouesso</v>
          </cell>
          <cell r="G5852" t="str">
            <v>-1.0</v>
          </cell>
          <cell r="H5852" t="str">
            <v>Конго</v>
          </cell>
          <cell r="I5852" t="str">
            <v>Congo</v>
          </cell>
          <cell r="J5852" t="str">
            <v>CG</v>
          </cell>
          <cell r="K5852" t="str">
            <v>1.615994</v>
          </cell>
          <cell r="L5852" t="str">
            <v>16.037917</v>
          </cell>
          <cell r="M5852">
            <v>1700</v>
          </cell>
          <cell r="N5852">
            <v>353</v>
          </cell>
        </row>
        <row r="5853">
          <cell r="A5853" t="str">
            <v>OUG</v>
          </cell>
          <cell r="B5853" t="str">
            <v>DFCC</v>
          </cell>
          <cell r="C5853" t="str">
            <v>Уахигоуя</v>
          </cell>
          <cell r="D5853" t="str">
            <v>Ouahigouya</v>
          </cell>
          <cell r="E5853" t="str">
            <v>Уахигоуя</v>
          </cell>
          <cell r="F5853" t="str">
            <v>Ouahigouya</v>
          </cell>
          <cell r="G5853" t="str">
            <v>+0.0</v>
          </cell>
          <cell r="H5853" t="str">
            <v>Буркина-Фасо</v>
          </cell>
          <cell r="I5853" t="str">
            <v>Burkina Faso</v>
          </cell>
          <cell r="J5853" t="str">
            <v>BF</v>
          </cell>
          <cell r="K5853" t="str">
            <v>13.562778</v>
          </cell>
          <cell r="L5853" t="str">
            <v>-2.423056</v>
          </cell>
          <cell r="M5853">
            <v>996</v>
          </cell>
          <cell r="N5853">
            <v>337</v>
          </cell>
        </row>
        <row r="5854">
          <cell r="A5854" t="str">
            <v>OUH</v>
          </cell>
          <cell r="B5854" t="str">
            <v>FAOH</v>
          </cell>
          <cell r="C5854" t="str">
            <v>Оудсхорн</v>
          </cell>
          <cell r="D5854" t="str">
            <v>Oudtshoorn</v>
          </cell>
          <cell r="E5854" t="str">
            <v>Оудсхорн</v>
          </cell>
          <cell r="F5854" t="str">
            <v>Oudtshoorn</v>
          </cell>
          <cell r="G5854" t="str">
            <v>-2.0</v>
          </cell>
          <cell r="H5854" t="str">
            <v>ЮАР</v>
          </cell>
          <cell r="I5854" t="str">
            <v>South Africa</v>
          </cell>
          <cell r="J5854" t="str">
            <v>ZA</v>
          </cell>
          <cell r="K5854" t="str">
            <v>-33.606967</v>
          </cell>
          <cell r="L5854" t="str">
            <v>22.188978</v>
          </cell>
          <cell r="M5854">
            <v>1700</v>
          </cell>
          <cell r="N5854">
            <v>324</v>
          </cell>
        </row>
        <row r="5855">
          <cell r="A5855" t="str">
            <v>OUI</v>
          </cell>
          <cell r="B5855" t="str">
            <v>VLHS</v>
          </cell>
          <cell r="D5855" t="str">
            <v>Ban Houei</v>
          </cell>
          <cell r="F5855" t="str">
            <v>Ban Houei</v>
          </cell>
          <cell r="G5855" t="str">
            <v>+7.0</v>
          </cell>
          <cell r="H5855" t="str">
            <v>Лаос</v>
          </cell>
          <cell r="I5855" t="str">
            <v>Laos</v>
          </cell>
          <cell r="J5855" t="str">
            <v>LA</v>
          </cell>
          <cell r="K5855" t="str">
            <v>20.258017</v>
          </cell>
          <cell r="L5855" t="str">
            <v>100.437083</v>
          </cell>
          <cell r="M5855">
            <v>1500</v>
          </cell>
          <cell r="N5855">
            <v>421</v>
          </cell>
        </row>
        <row r="5856">
          <cell r="A5856" t="str">
            <v>OUK</v>
          </cell>
          <cell r="D5856" t="str">
            <v>Outer Skerries</v>
          </cell>
          <cell r="F5856" t="str">
            <v>Outer Skerries</v>
          </cell>
          <cell r="G5856" t="str">
            <v>+0.0</v>
          </cell>
          <cell r="H5856" t="str">
            <v>Великобритания</v>
          </cell>
          <cell r="I5856" t="str">
            <v>United Kingdom</v>
          </cell>
          <cell r="J5856" t="str">
            <v>GB</v>
          </cell>
          <cell r="K5856" t="str">
            <v>60.417</v>
          </cell>
          <cell r="L5856" t="str">
            <v>-0.750</v>
          </cell>
        </row>
        <row r="5857">
          <cell r="A5857" t="str">
            <v>OUL</v>
          </cell>
          <cell r="B5857" t="str">
            <v>EFOU</v>
          </cell>
          <cell r="C5857" t="str">
            <v>Оулу</v>
          </cell>
          <cell r="D5857" t="str">
            <v>Oulu</v>
          </cell>
          <cell r="E5857" t="str">
            <v>Оулу</v>
          </cell>
          <cell r="F5857" t="str">
            <v>Oulu</v>
          </cell>
          <cell r="G5857" t="str">
            <v>-2.0</v>
          </cell>
          <cell r="H5857" t="str">
            <v>Финляндия</v>
          </cell>
          <cell r="I5857" t="str">
            <v>Finland</v>
          </cell>
          <cell r="J5857" t="str">
            <v>FI</v>
          </cell>
          <cell r="K5857" t="str">
            <v>64.929167</v>
          </cell>
          <cell r="L5857" t="str">
            <v>25.355556</v>
          </cell>
          <cell r="M5857">
            <v>2500</v>
          </cell>
          <cell r="N5857">
            <v>14</v>
          </cell>
        </row>
        <row r="5858">
          <cell r="A5858" t="str">
            <v>OUM</v>
          </cell>
          <cell r="D5858" t="str">
            <v>Oum Hadjer</v>
          </cell>
          <cell r="F5858" t="str">
            <v>Oum Hadjer</v>
          </cell>
          <cell r="G5858" t="str">
            <v>-1.0</v>
          </cell>
          <cell r="H5858" t="str">
            <v>Чад</v>
          </cell>
          <cell r="I5858" t="str">
            <v>Chad</v>
          </cell>
          <cell r="J5858" t="str">
            <v>TD</v>
          </cell>
          <cell r="K5858" t="str">
            <v>13.267</v>
          </cell>
          <cell r="L5858" t="str">
            <v>19.700</v>
          </cell>
          <cell r="M5858">
            <v>765</v>
          </cell>
          <cell r="N5858">
            <v>391</v>
          </cell>
        </row>
        <row r="5859">
          <cell r="A5859" t="str">
            <v>OUN</v>
          </cell>
          <cell r="B5859" t="str">
            <v>KOUN</v>
          </cell>
          <cell r="D5859" t="str">
            <v>Max Westheimer</v>
          </cell>
          <cell r="F5859" t="str">
            <v>Norman</v>
          </cell>
          <cell r="G5859" t="str">
            <v>-6.0</v>
          </cell>
          <cell r="H5859" t="str">
            <v>США</v>
          </cell>
          <cell r="I5859" t="str">
            <v>United States</v>
          </cell>
          <cell r="J5859" t="str">
            <v>US</v>
          </cell>
          <cell r="K5859" t="str">
            <v>35.245556</v>
          </cell>
          <cell r="L5859" t="str">
            <v>-97.472139</v>
          </cell>
          <cell r="M5859">
            <v>1448</v>
          </cell>
          <cell r="N5859">
            <v>360</v>
          </cell>
        </row>
        <row r="5860">
          <cell r="A5860" t="str">
            <v>OUR</v>
          </cell>
          <cell r="B5860" t="str">
            <v>FKKI</v>
          </cell>
          <cell r="C5860" t="str">
            <v>Батури</v>
          </cell>
          <cell r="D5860" t="str">
            <v>Batouri</v>
          </cell>
          <cell r="E5860" t="str">
            <v>Батури</v>
          </cell>
          <cell r="F5860" t="str">
            <v>Batouri</v>
          </cell>
          <cell r="G5860" t="str">
            <v>+1.0</v>
          </cell>
          <cell r="H5860" t="str">
            <v>Камерун</v>
          </cell>
          <cell r="I5860" t="str">
            <v>Cameroon</v>
          </cell>
          <cell r="J5860" t="str">
            <v>CM</v>
          </cell>
          <cell r="K5860" t="str">
            <v>4.475000</v>
          </cell>
          <cell r="L5860" t="str">
            <v>14.362499</v>
          </cell>
          <cell r="M5860">
            <v>1900</v>
          </cell>
          <cell r="N5860">
            <v>656</v>
          </cell>
        </row>
        <row r="5861">
          <cell r="A5861" t="str">
            <v>OUS</v>
          </cell>
          <cell r="B5861" t="str">
            <v>SDOU</v>
          </cell>
          <cell r="D5861" t="str">
            <v>Ourinhos</v>
          </cell>
          <cell r="F5861" t="str">
            <v>Ourinhos</v>
          </cell>
          <cell r="G5861" t="str">
            <v>+3.0</v>
          </cell>
          <cell r="H5861" t="str">
            <v>Бразилия</v>
          </cell>
          <cell r="I5861" t="str">
            <v>Brazil</v>
          </cell>
          <cell r="J5861" t="str">
            <v>BR</v>
          </cell>
          <cell r="K5861" t="str">
            <v>-22.966500</v>
          </cell>
          <cell r="L5861" t="str">
            <v>-49.913281</v>
          </cell>
          <cell r="M5861">
            <v>1500</v>
          </cell>
          <cell r="N5861">
            <v>467</v>
          </cell>
        </row>
        <row r="5862">
          <cell r="A5862" t="str">
            <v>OUT</v>
          </cell>
          <cell r="B5862" t="str">
            <v>FTTS</v>
          </cell>
          <cell r="C5862" t="str">
            <v>Буссо</v>
          </cell>
          <cell r="D5862" t="str">
            <v>Bousso</v>
          </cell>
          <cell r="E5862" t="str">
            <v>Буссо</v>
          </cell>
          <cell r="F5862" t="str">
            <v>Bousso</v>
          </cell>
          <cell r="G5862" t="str">
            <v>-1.0</v>
          </cell>
          <cell r="H5862" t="str">
            <v>Чад</v>
          </cell>
          <cell r="I5862" t="str">
            <v>Chad</v>
          </cell>
          <cell r="J5862" t="str">
            <v>TD</v>
          </cell>
          <cell r="K5862" t="str">
            <v>10.483</v>
          </cell>
          <cell r="L5862" t="str">
            <v>16.717</v>
          </cell>
          <cell r="M5862">
            <v>1200</v>
          </cell>
          <cell r="N5862">
            <v>335</v>
          </cell>
        </row>
        <row r="5863">
          <cell r="A5863" t="str">
            <v>OUU</v>
          </cell>
          <cell r="D5863" t="str">
            <v>Ouanga</v>
          </cell>
          <cell r="F5863" t="str">
            <v>Ouanga</v>
          </cell>
          <cell r="G5863" t="str">
            <v>-1.0</v>
          </cell>
          <cell r="H5863" t="str">
            <v>Габон</v>
          </cell>
          <cell r="I5863" t="str">
            <v>Gabon</v>
          </cell>
          <cell r="J5863" t="str">
            <v>GA</v>
          </cell>
          <cell r="K5863" t="str">
            <v>-2.983</v>
          </cell>
          <cell r="L5863" t="str">
            <v>10.300</v>
          </cell>
          <cell r="M5863">
            <v>1400</v>
          </cell>
          <cell r="N5863">
            <v>10</v>
          </cell>
        </row>
        <row r="5864">
          <cell r="A5864" t="str">
            <v>OUZ</v>
          </cell>
          <cell r="B5864" t="str">
            <v>GQPZ</v>
          </cell>
          <cell r="C5864" t="str">
            <v>Зурате</v>
          </cell>
          <cell r="D5864" t="str">
            <v>Zouerate</v>
          </cell>
          <cell r="E5864" t="str">
            <v>Зурате</v>
          </cell>
          <cell r="F5864" t="str">
            <v>Zouerate</v>
          </cell>
          <cell r="G5864" t="str">
            <v>+0.0</v>
          </cell>
          <cell r="H5864" t="str">
            <v>Мавритания</v>
          </cell>
          <cell r="I5864" t="str">
            <v>Mauritania</v>
          </cell>
          <cell r="J5864" t="str">
            <v>MR</v>
          </cell>
          <cell r="K5864" t="str">
            <v>22.756389</v>
          </cell>
          <cell r="L5864" t="str">
            <v>-12.483611</v>
          </cell>
          <cell r="M5864">
            <v>1981</v>
          </cell>
          <cell r="N5864">
            <v>344</v>
          </cell>
        </row>
        <row r="5865">
          <cell r="A5865" t="str">
            <v>OVA</v>
          </cell>
          <cell r="B5865" t="str">
            <v>FMSL</v>
          </cell>
          <cell r="C5865" t="str">
            <v>Бекили</v>
          </cell>
          <cell r="D5865" t="str">
            <v>Bekily</v>
          </cell>
          <cell r="E5865" t="str">
            <v>Бекили</v>
          </cell>
          <cell r="F5865" t="str">
            <v>Bekily</v>
          </cell>
          <cell r="G5865" t="str">
            <v>-3.0</v>
          </cell>
          <cell r="H5865" t="str">
            <v>Мадагаскар</v>
          </cell>
          <cell r="I5865" t="str">
            <v>Madagascar</v>
          </cell>
          <cell r="J5865" t="str">
            <v>MG</v>
          </cell>
          <cell r="K5865" t="str">
            <v>-24.236111</v>
          </cell>
          <cell r="L5865" t="str">
            <v>45.305000</v>
          </cell>
          <cell r="M5865">
            <v>1280</v>
          </cell>
          <cell r="N5865">
            <v>387</v>
          </cell>
        </row>
        <row r="5866">
          <cell r="A5866" t="str">
            <v>OVB</v>
          </cell>
          <cell r="B5866" t="str">
            <v>UNNT</v>
          </cell>
          <cell r="C5866" t="str">
            <v>Толмачево</v>
          </cell>
          <cell r="D5866" t="str">
            <v>Tolmachevo</v>
          </cell>
          <cell r="E5866" t="str">
            <v>Новосибирск</v>
          </cell>
          <cell r="F5866" t="str">
            <v>Novosibirsk</v>
          </cell>
          <cell r="G5866" t="str">
            <v>+6.0</v>
          </cell>
          <cell r="H5866" t="str">
            <v>Россия</v>
          </cell>
          <cell r="I5866" t="str">
            <v>Russian Federation</v>
          </cell>
          <cell r="J5866" t="str">
            <v>RU</v>
          </cell>
          <cell r="K5866" t="str">
            <v>55.012622</v>
          </cell>
          <cell r="L5866" t="str">
            <v>82.650656</v>
          </cell>
          <cell r="M5866">
            <v>3599</v>
          </cell>
          <cell r="N5866">
            <v>111</v>
          </cell>
        </row>
        <row r="5867">
          <cell r="A5867" t="str">
            <v>OVD</v>
          </cell>
          <cell r="B5867" t="str">
            <v>LEAS</v>
          </cell>
          <cell r="C5867" t="str">
            <v>Астурия</v>
          </cell>
          <cell r="D5867" t="str">
            <v>Asturias</v>
          </cell>
          <cell r="F5867" t="str">
            <v>Oviedo/Aviles</v>
          </cell>
          <cell r="G5867" t="str">
            <v>+1.0</v>
          </cell>
          <cell r="H5867" t="str">
            <v>Испания</v>
          </cell>
          <cell r="I5867" t="str">
            <v>Spain</v>
          </cell>
          <cell r="J5867" t="str">
            <v>ES</v>
          </cell>
          <cell r="K5867" t="str">
            <v>43.563567</v>
          </cell>
          <cell r="L5867" t="str">
            <v>-6.034622</v>
          </cell>
          <cell r="M5867">
            <v>2200</v>
          </cell>
          <cell r="N5867">
            <v>127</v>
          </cell>
        </row>
        <row r="5868">
          <cell r="A5868" t="str">
            <v>OVE</v>
          </cell>
          <cell r="B5868" t="str">
            <v>KOVE</v>
          </cell>
          <cell r="D5868" t="str">
            <v>Oroville</v>
          </cell>
          <cell r="F5868" t="str">
            <v>Oroville</v>
          </cell>
          <cell r="G5868" t="str">
            <v>+8.0</v>
          </cell>
          <cell r="H5868" t="str">
            <v>США</v>
          </cell>
          <cell r="I5868" t="str">
            <v>United States</v>
          </cell>
          <cell r="J5868" t="str">
            <v>US</v>
          </cell>
          <cell r="K5868" t="str">
            <v>39.487833</v>
          </cell>
          <cell r="L5868" t="str">
            <v>-121.622000</v>
          </cell>
          <cell r="M5868">
            <v>1817</v>
          </cell>
          <cell r="N5868">
            <v>59</v>
          </cell>
        </row>
        <row r="5869">
          <cell r="A5869" t="str">
            <v>OVG</v>
          </cell>
          <cell r="B5869" t="str">
            <v>SBOI</v>
          </cell>
          <cell r="D5869" t="str">
            <v>Overberg (FAOB)</v>
          </cell>
          <cell r="F5869" t="str">
            <v>Overberg</v>
          </cell>
          <cell r="G5869" t="str">
            <v>+1.0</v>
          </cell>
          <cell r="H5869" t="str">
            <v>Бельгия</v>
          </cell>
          <cell r="I5869" t="str">
            <v>Belgium</v>
          </cell>
          <cell r="J5869" t="str">
            <v>BE</v>
          </cell>
          <cell r="K5869" t="str">
            <v>50.75</v>
          </cell>
          <cell r="L5869" t="str">
            <v>3.8666666666667</v>
          </cell>
        </row>
        <row r="5870">
          <cell r="A5870" t="str">
            <v>OVL</v>
          </cell>
          <cell r="B5870" t="str">
            <v>SCOV</v>
          </cell>
          <cell r="C5870" t="str">
            <v>Овайе</v>
          </cell>
          <cell r="D5870" t="str">
            <v>Ovalle</v>
          </cell>
          <cell r="E5870" t="str">
            <v>Овайе</v>
          </cell>
          <cell r="F5870" t="str">
            <v>Ovalle</v>
          </cell>
          <cell r="G5870" t="str">
            <v>+4.0</v>
          </cell>
          <cell r="H5870" t="str">
            <v>Чили</v>
          </cell>
          <cell r="I5870" t="str">
            <v>Chile</v>
          </cell>
          <cell r="J5870" t="str">
            <v>CL</v>
          </cell>
          <cell r="K5870" t="str">
            <v>-30.559167</v>
          </cell>
          <cell r="L5870" t="str">
            <v>-71.175556</v>
          </cell>
          <cell r="M5870">
            <v>1000</v>
          </cell>
          <cell r="N5870">
            <v>305</v>
          </cell>
        </row>
        <row r="5871">
          <cell r="A5871" t="str">
            <v>OVR</v>
          </cell>
          <cell r="B5871" t="str">
            <v>LPOV</v>
          </cell>
          <cell r="D5871" t="str">
            <v>Olavarria</v>
          </cell>
          <cell r="F5871" t="str">
            <v>Olavarria</v>
          </cell>
          <cell r="G5871" t="str">
            <v>-3.0</v>
          </cell>
          <cell r="H5871" t="str">
            <v>Аргентина</v>
          </cell>
          <cell r="I5871" t="str">
            <v>Argentina</v>
          </cell>
          <cell r="J5871" t="str">
            <v>AR</v>
          </cell>
          <cell r="K5871" t="str">
            <v>-35.7</v>
          </cell>
          <cell r="L5871">
            <v>-63</v>
          </cell>
        </row>
        <row r="5872">
          <cell r="A5872" t="str">
            <v>OWA</v>
          </cell>
          <cell r="B5872" t="str">
            <v>KOWA</v>
          </cell>
          <cell r="D5872" t="str">
            <v>Owatonna</v>
          </cell>
          <cell r="F5872" t="str">
            <v>Owatonna</v>
          </cell>
          <cell r="G5872" t="str">
            <v>+6.0</v>
          </cell>
          <cell r="H5872" t="str">
            <v>США</v>
          </cell>
          <cell r="I5872" t="str">
            <v>United States</v>
          </cell>
          <cell r="J5872" t="str">
            <v>US</v>
          </cell>
          <cell r="K5872" t="str">
            <v>44.123389</v>
          </cell>
          <cell r="L5872" t="str">
            <v>-93.260611</v>
          </cell>
          <cell r="M5872">
            <v>1370</v>
          </cell>
          <cell r="N5872">
            <v>349</v>
          </cell>
        </row>
        <row r="5873">
          <cell r="A5873" t="str">
            <v>OWB</v>
          </cell>
          <cell r="B5873" t="str">
            <v>KOWB</v>
          </cell>
          <cell r="D5873" t="str">
            <v>Daviess County</v>
          </cell>
          <cell r="F5873" t="str">
            <v>Owensboro</v>
          </cell>
          <cell r="G5873" t="str">
            <v>+6.0</v>
          </cell>
          <cell r="H5873" t="str">
            <v>США</v>
          </cell>
          <cell r="I5873" t="str">
            <v>United States</v>
          </cell>
          <cell r="J5873" t="str">
            <v>US</v>
          </cell>
          <cell r="K5873" t="str">
            <v>37.738834</v>
          </cell>
          <cell r="L5873" t="str">
            <v>-87.166829</v>
          </cell>
          <cell r="M5873">
            <v>1981</v>
          </cell>
          <cell r="N5873">
            <v>124</v>
          </cell>
        </row>
        <row r="5874">
          <cell r="A5874" t="str">
            <v>OWD</v>
          </cell>
          <cell r="B5874" t="str">
            <v>KOWD</v>
          </cell>
          <cell r="D5874" t="str">
            <v>Memorial</v>
          </cell>
          <cell r="F5874" t="str">
            <v>Norwood</v>
          </cell>
          <cell r="G5874" t="str">
            <v>-5.0</v>
          </cell>
          <cell r="H5874" t="str">
            <v>США</v>
          </cell>
          <cell r="I5874" t="str">
            <v>United States</v>
          </cell>
          <cell r="J5874" t="str">
            <v>US</v>
          </cell>
          <cell r="K5874" t="str">
            <v>42.190528</v>
          </cell>
          <cell r="L5874" t="str">
            <v>-71.172944</v>
          </cell>
          <cell r="M5874">
            <v>1220</v>
          </cell>
          <cell r="N5874">
            <v>15</v>
          </cell>
        </row>
        <row r="5875">
          <cell r="A5875" t="str">
            <v>OWE</v>
          </cell>
          <cell r="C5875" t="str">
            <v>Овендо</v>
          </cell>
          <cell r="D5875" t="str">
            <v>Owendo</v>
          </cell>
          <cell r="E5875" t="str">
            <v>Овендо</v>
          </cell>
          <cell r="F5875" t="str">
            <v>Owendo</v>
          </cell>
          <cell r="G5875" t="str">
            <v>-1.0</v>
          </cell>
          <cell r="H5875" t="str">
            <v>Габон</v>
          </cell>
          <cell r="I5875" t="str">
            <v>Gabon</v>
          </cell>
          <cell r="J5875" t="str">
            <v>GA</v>
          </cell>
          <cell r="K5875" t="str">
            <v>0.300</v>
          </cell>
          <cell r="L5875" t="str">
            <v>9.500</v>
          </cell>
        </row>
        <row r="5876">
          <cell r="A5876" t="str">
            <v>OWK</v>
          </cell>
          <cell r="B5876" t="str">
            <v>KOWK</v>
          </cell>
          <cell r="D5876" t="str">
            <v>Central Maine Airport of Norridgewock</v>
          </cell>
          <cell r="F5876" t="str">
            <v>Norridgewock</v>
          </cell>
          <cell r="G5876" t="str">
            <v>-5.0</v>
          </cell>
          <cell r="H5876" t="str">
            <v>США</v>
          </cell>
          <cell r="I5876" t="str">
            <v>United States</v>
          </cell>
          <cell r="J5876" t="str">
            <v>US</v>
          </cell>
          <cell r="K5876" t="str">
            <v>44.715500</v>
          </cell>
          <cell r="L5876" t="str">
            <v>-69.866472</v>
          </cell>
          <cell r="M5876">
            <v>1219</v>
          </cell>
          <cell r="N5876">
            <v>82</v>
          </cell>
        </row>
        <row r="5877">
          <cell r="A5877" t="str">
            <v>OXB</v>
          </cell>
          <cell r="B5877" t="str">
            <v>GGOV</v>
          </cell>
          <cell r="D5877" t="str">
            <v>Osvaldo Vieira International</v>
          </cell>
          <cell r="F5877" t="str">
            <v>Bissau</v>
          </cell>
          <cell r="G5877" t="str">
            <v>+0.0</v>
          </cell>
          <cell r="H5877" t="str">
            <v>Гвинея-Бисау</v>
          </cell>
          <cell r="I5877" t="str">
            <v>Guinea-Bissau</v>
          </cell>
          <cell r="J5877" t="str">
            <v>GW</v>
          </cell>
          <cell r="K5877" t="str">
            <v>11.894850</v>
          </cell>
          <cell r="L5877" t="str">
            <v>-15.653681</v>
          </cell>
          <cell r="M5877">
            <v>3170</v>
          </cell>
          <cell r="N5877">
            <v>39</v>
          </cell>
        </row>
        <row r="5878">
          <cell r="A5878" t="str">
            <v>OXC</v>
          </cell>
          <cell r="B5878" t="str">
            <v>KOXC</v>
          </cell>
          <cell r="D5878" t="str">
            <v>Waterbury-oxford</v>
          </cell>
          <cell r="F5878" t="str">
            <v>Oxford, CT</v>
          </cell>
          <cell r="G5878" t="str">
            <v>-5.0</v>
          </cell>
          <cell r="H5878" t="str">
            <v>США</v>
          </cell>
          <cell r="I5878" t="str">
            <v>United States</v>
          </cell>
          <cell r="J5878" t="str">
            <v>US</v>
          </cell>
          <cell r="K5878" t="str">
            <v>41.478556</v>
          </cell>
          <cell r="L5878" t="str">
            <v>-73.135250</v>
          </cell>
          <cell r="M5878">
            <v>1524</v>
          </cell>
          <cell r="N5878">
            <v>221</v>
          </cell>
        </row>
        <row r="5879">
          <cell r="A5879" t="str">
            <v>OXD</v>
          </cell>
          <cell r="B5879" t="str">
            <v>KOXD</v>
          </cell>
          <cell r="D5879" t="str">
            <v>Miami University</v>
          </cell>
          <cell r="F5879" t="str">
            <v>Oxford</v>
          </cell>
          <cell r="G5879" t="str">
            <v>-4.0</v>
          </cell>
          <cell r="H5879" t="str">
            <v>Канада</v>
          </cell>
          <cell r="I5879" t="str">
            <v>Canada</v>
          </cell>
          <cell r="J5879" t="str">
            <v>CA</v>
          </cell>
          <cell r="K5879" t="str">
            <v>39.502261</v>
          </cell>
          <cell r="L5879" t="str">
            <v>-84.784381</v>
          </cell>
          <cell r="N5879">
            <v>317</v>
          </cell>
        </row>
        <row r="5880">
          <cell r="A5880" t="str">
            <v>OXF</v>
          </cell>
          <cell r="B5880" t="str">
            <v>EGTK</v>
          </cell>
          <cell r="D5880" t="str">
            <v>Oxford (Kidlington)</v>
          </cell>
          <cell r="E5880" t="str">
            <v>Оксфорд</v>
          </cell>
          <cell r="F5880" t="str">
            <v>Oxford</v>
          </cell>
          <cell r="G5880" t="str">
            <v>+0.0</v>
          </cell>
          <cell r="H5880" t="str">
            <v>Великобритания</v>
          </cell>
          <cell r="I5880" t="str">
            <v>United Kingdom</v>
          </cell>
          <cell r="J5880" t="str">
            <v>GB</v>
          </cell>
          <cell r="K5880" t="str">
            <v>51.836944</v>
          </cell>
          <cell r="L5880" t="str">
            <v>-1.320000</v>
          </cell>
          <cell r="M5880">
            <v>1553</v>
          </cell>
          <cell r="N5880">
            <v>82</v>
          </cell>
        </row>
        <row r="5881">
          <cell r="A5881" t="str">
            <v>OXO</v>
          </cell>
          <cell r="D5881" t="str">
            <v>Orientos</v>
          </cell>
          <cell r="F5881" t="str">
            <v>Orientos</v>
          </cell>
          <cell r="G5881" t="str">
            <v>-10.0</v>
          </cell>
          <cell r="H5881" t="str">
            <v>Австралия</v>
          </cell>
          <cell r="I5881" t="str">
            <v>Australia</v>
          </cell>
          <cell r="J5881" t="str">
            <v>AU</v>
          </cell>
          <cell r="K5881" t="str">
            <v>-28.133</v>
          </cell>
          <cell r="L5881" t="str">
            <v>141.533</v>
          </cell>
          <cell r="M5881">
            <v>1356</v>
          </cell>
          <cell r="N5881">
            <v>104</v>
          </cell>
        </row>
        <row r="5882">
          <cell r="A5882" t="str">
            <v>OXR</v>
          </cell>
          <cell r="B5882" t="str">
            <v>KOXR</v>
          </cell>
          <cell r="C5882" t="str">
            <v>Вентура</v>
          </cell>
          <cell r="D5882" t="str">
            <v>Ventura</v>
          </cell>
          <cell r="E5882" t="str">
            <v>Вентура</v>
          </cell>
          <cell r="F5882" t="str">
            <v>Ventura</v>
          </cell>
          <cell r="G5882" t="str">
            <v>+8.0</v>
          </cell>
          <cell r="H5882" t="str">
            <v>США</v>
          </cell>
          <cell r="I5882" t="str">
            <v>United States</v>
          </cell>
          <cell r="J5882" t="str">
            <v>US</v>
          </cell>
          <cell r="K5882" t="str">
            <v>34.200806</v>
          </cell>
          <cell r="L5882" t="str">
            <v>-119.207222</v>
          </cell>
          <cell r="M5882">
            <v>1814</v>
          </cell>
          <cell r="N5882">
            <v>14</v>
          </cell>
        </row>
        <row r="5883">
          <cell r="A5883" t="str">
            <v>OXY</v>
          </cell>
          <cell r="B5883" t="str">
            <v>YMNY</v>
          </cell>
          <cell r="D5883" t="str">
            <v>Morney</v>
          </cell>
          <cell r="F5883" t="str">
            <v>Morney</v>
          </cell>
          <cell r="G5883" t="str">
            <v>-10.0</v>
          </cell>
          <cell r="H5883" t="str">
            <v>Австралия</v>
          </cell>
          <cell r="I5883" t="str">
            <v>Australia</v>
          </cell>
          <cell r="J5883" t="str">
            <v>AU</v>
          </cell>
          <cell r="K5883" t="str">
            <v>-25.350</v>
          </cell>
          <cell r="L5883" t="str">
            <v>141.433</v>
          </cell>
          <cell r="M5883">
            <v>1099</v>
          </cell>
          <cell r="N5883">
            <v>104</v>
          </cell>
        </row>
        <row r="5884">
          <cell r="A5884" t="str">
            <v>OYA</v>
          </cell>
          <cell r="B5884" t="str">
            <v>SATG</v>
          </cell>
          <cell r="C5884" t="str">
            <v>Гоя</v>
          </cell>
          <cell r="D5884" t="str">
            <v>Goya</v>
          </cell>
          <cell r="E5884" t="str">
            <v>Гоя</v>
          </cell>
          <cell r="F5884" t="str">
            <v>Goya</v>
          </cell>
          <cell r="G5884" t="str">
            <v>-3.0</v>
          </cell>
          <cell r="H5884" t="str">
            <v>Аргентина</v>
          </cell>
          <cell r="I5884" t="str">
            <v>Argentina</v>
          </cell>
          <cell r="J5884" t="str">
            <v>AR</v>
          </cell>
          <cell r="K5884" t="str">
            <v>-29.099472</v>
          </cell>
          <cell r="L5884" t="str">
            <v>-59.250583</v>
          </cell>
          <cell r="M5884">
            <v>2260</v>
          </cell>
          <cell r="N5884">
            <v>38</v>
          </cell>
        </row>
        <row r="5885">
          <cell r="A5885" t="str">
            <v>OYE</v>
          </cell>
          <cell r="B5885" t="str">
            <v>FOGO</v>
          </cell>
          <cell r="C5885" t="str">
            <v>Оем</v>
          </cell>
          <cell r="D5885" t="str">
            <v>Oyem</v>
          </cell>
          <cell r="E5885" t="str">
            <v>Оем</v>
          </cell>
          <cell r="F5885" t="str">
            <v>Oyem</v>
          </cell>
          <cell r="G5885" t="str">
            <v>-1.0</v>
          </cell>
          <cell r="H5885" t="str">
            <v>Габон</v>
          </cell>
          <cell r="I5885" t="str">
            <v>Gabon</v>
          </cell>
          <cell r="J5885" t="str">
            <v>GA</v>
          </cell>
          <cell r="K5885" t="str">
            <v>1.543108</v>
          </cell>
          <cell r="L5885" t="str">
            <v>11.581361</v>
          </cell>
          <cell r="M5885">
            <v>1830</v>
          </cell>
          <cell r="N5885">
            <v>658</v>
          </cell>
        </row>
        <row r="5886">
          <cell r="A5886" t="str">
            <v>OYG</v>
          </cell>
          <cell r="C5886" t="str">
            <v>Мойо</v>
          </cell>
          <cell r="D5886" t="str">
            <v>Moyo</v>
          </cell>
          <cell r="E5886" t="str">
            <v>Мойо</v>
          </cell>
          <cell r="F5886" t="str">
            <v>Moyo</v>
          </cell>
          <cell r="G5886" t="str">
            <v>+3.0</v>
          </cell>
          <cell r="H5886" t="str">
            <v>Уганда</v>
          </cell>
          <cell r="I5886" t="str">
            <v>Uganda</v>
          </cell>
          <cell r="J5886" t="str">
            <v>UG</v>
          </cell>
          <cell r="K5886" t="str">
            <v>3.633</v>
          </cell>
          <cell r="L5886" t="str">
            <v>31.750</v>
          </cell>
          <cell r="M5886">
            <v>1298</v>
          </cell>
          <cell r="N5886">
            <v>945</v>
          </cell>
        </row>
        <row r="5887">
          <cell r="A5887" t="str">
            <v>OYK</v>
          </cell>
          <cell r="B5887" t="str">
            <v>SBOI</v>
          </cell>
          <cell r="D5887" t="str">
            <v>Oiapoque</v>
          </cell>
          <cell r="F5887" t="str">
            <v>Oiapoque</v>
          </cell>
          <cell r="G5887" t="str">
            <v>+3.0</v>
          </cell>
          <cell r="H5887" t="str">
            <v>Бразилия</v>
          </cell>
          <cell r="I5887" t="str">
            <v>Brazil</v>
          </cell>
          <cell r="J5887" t="str">
            <v>BR</v>
          </cell>
          <cell r="K5887" t="str">
            <v>3.855486</v>
          </cell>
          <cell r="L5887" t="str">
            <v>-51.796867</v>
          </cell>
          <cell r="M5887">
            <v>1200</v>
          </cell>
          <cell r="N5887">
            <v>19</v>
          </cell>
        </row>
        <row r="5888">
          <cell r="A5888" t="str">
            <v>OYL</v>
          </cell>
          <cell r="B5888" t="str">
            <v>HKMY</v>
          </cell>
          <cell r="C5888" t="str">
            <v>Мояль</v>
          </cell>
          <cell r="D5888" t="str">
            <v>Moyale</v>
          </cell>
          <cell r="E5888" t="str">
            <v>Мояль</v>
          </cell>
          <cell r="F5888" t="str">
            <v>Moyale</v>
          </cell>
          <cell r="G5888" t="str">
            <v>+3.0</v>
          </cell>
          <cell r="H5888" t="str">
            <v>Эфиопия</v>
          </cell>
          <cell r="I5888" t="str">
            <v>Ethiopia</v>
          </cell>
          <cell r="J5888" t="str">
            <v>ET</v>
          </cell>
          <cell r="K5888" t="str">
            <v>3.450</v>
          </cell>
          <cell r="L5888" t="str">
            <v>39.133</v>
          </cell>
          <cell r="M5888">
            <v>1300</v>
          </cell>
          <cell r="N5888">
            <v>850</v>
          </cell>
        </row>
        <row r="5889">
          <cell r="A5889" t="str">
            <v>OYN</v>
          </cell>
          <cell r="B5889" t="str">
            <v>YOUY</v>
          </cell>
          <cell r="D5889" t="str">
            <v>Ouyen</v>
          </cell>
          <cell r="F5889" t="str">
            <v>Ouyen</v>
          </cell>
          <cell r="G5889" t="str">
            <v>-10.0</v>
          </cell>
          <cell r="H5889" t="str">
            <v>Австралия</v>
          </cell>
          <cell r="I5889" t="str">
            <v>Australia</v>
          </cell>
          <cell r="J5889" t="str">
            <v>AU</v>
          </cell>
          <cell r="K5889" t="str">
            <v>-35.088889</v>
          </cell>
          <cell r="L5889" t="str">
            <v>142.354722</v>
          </cell>
        </row>
        <row r="5890">
          <cell r="A5890" t="str">
            <v>OYO</v>
          </cell>
          <cell r="B5890" t="str">
            <v>SAZH</v>
          </cell>
          <cell r="C5890" t="str">
            <v>Трес-Арройос</v>
          </cell>
          <cell r="D5890" t="str">
            <v>Tres Arroyos</v>
          </cell>
          <cell r="E5890" t="str">
            <v>Трес-Арройос</v>
          </cell>
          <cell r="F5890" t="str">
            <v>Tres Arroyos</v>
          </cell>
          <cell r="G5890" t="str">
            <v>+0.0</v>
          </cell>
          <cell r="H5890" t="str">
            <v>Аргентина</v>
          </cell>
          <cell r="I5890" t="str">
            <v>Argentina</v>
          </cell>
          <cell r="J5890" t="str">
            <v>AR</v>
          </cell>
          <cell r="K5890" t="str">
            <v>-38.386911</v>
          </cell>
          <cell r="L5890" t="str">
            <v>-60.329711</v>
          </cell>
          <cell r="N5890">
            <v>122</v>
          </cell>
        </row>
        <row r="5891">
          <cell r="A5891" t="str">
            <v>OYP</v>
          </cell>
          <cell r="B5891" t="str">
            <v>SOOG</v>
          </cell>
          <cell r="D5891" t="str">
            <v>St-Georges de lOyapock</v>
          </cell>
          <cell r="F5891" t="str">
            <v>St Georges de lOyapock</v>
          </cell>
          <cell r="G5891" t="str">
            <v>+3.0</v>
          </cell>
          <cell r="H5891" t="str">
            <v>Французская Гвиана</v>
          </cell>
          <cell r="I5891" t="str">
            <v>French Guiana</v>
          </cell>
          <cell r="J5891" t="str">
            <v>GF</v>
          </cell>
          <cell r="K5891" t="str">
            <v>3.893333</v>
          </cell>
          <cell r="L5891" t="str">
            <v>-51.805556</v>
          </cell>
          <cell r="M5891">
            <v>1200</v>
          </cell>
          <cell r="N5891">
            <v>14</v>
          </cell>
        </row>
        <row r="5892">
          <cell r="A5892" t="str">
            <v>OYS</v>
          </cell>
          <cell r="D5892" t="str">
            <v>Yosemite Ntl Park</v>
          </cell>
          <cell r="F5892" t="str">
            <v>Yosemite Ntl Park</v>
          </cell>
          <cell r="G5892" t="str">
            <v>-8.0</v>
          </cell>
          <cell r="H5892" t="str">
            <v>США</v>
          </cell>
          <cell r="I5892" t="str">
            <v>United States</v>
          </cell>
          <cell r="J5892" t="str">
            <v>US</v>
          </cell>
          <cell r="K5892" t="str">
            <v>37.748</v>
          </cell>
          <cell r="L5892" t="str">
            <v>-119.588</v>
          </cell>
        </row>
        <row r="5893">
          <cell r="A5893" t="str">
            <v>OZA</v>
          </cell>
          <cell r="B5893" t="str">
            <v>KOZA</v>
          </cell>
          <cell r="D5893" t="str">
            <v>Ozona Municipal</v>
          </cell>
          <cell r="F5893" t="str">
            <v>Ozona</v>
          </cell>
          <cell r="G5893" t="str">
            <v>+6.0</v>
          </cell>
          <cell r="H5893" t="str">
            <v>США</v>
          </cell>
          <cell r="I5893" t="str">
            <v>United States</v>
          </cell>
          <cell r="J5893" t="str">
            <v>US</v>
          </cell>
          <cell r="K5893" t="str">
            <v>30.735280</v>
          </cell>
          <cell r="L5893" t="str">
            <v>-101.202972</v>
          </cell>
          <cell r="M5893">
            <v>1829</v>
          </cell>
          <cell r="N5893">
            <v>726</v>
          </cell>
        </row>
        <row r="5894">
          <cell r="A5894" t="str">
            <v>OZC</v>
          </cell>
          <cell r="B5894" t="str">
            <v>RPMO</v>
          </cell>
          <cell r="D5894" t="str">
            <v>Labo</v>
          </cell>
          <cell r="E5894" t="str">
            <v>Озамис-Сити</v>
          </cell>
          <cell r="F5894" t="str">
            <v>Ozamis City</v>
          </cell>
          <cell r="G5894" t="str">
            <v>-8.0</v>
          </cell>
          <cell r="H5894" t="str">
            <v>Филиппины</v>
          </cell>
          <cell r="I5894" t="str">
            <v>Philippines</v>
          </cell>
          <cell r="J5894" t="str">
            <v>PH</v>
          </cell>
          <cell r="K5894" t="str">
            <v>8.178508</v>
          </cell>
          <cell r="L5894" t="str">
            <v>123.841731</v>
          </cell>
          <cell r="M5894">
            <v>1200</v>
          </cell>
          <cell r="N5894">
            <v>23</v>
          </cell>
        </row>
        <row r="5895">
          <cell r="A5895" t="str">
            <v>OZH</v>
          </cell>
          <cell r="B5895" t="str">
            <v>UKDE</v>
          </cell>
          <cell r="C5895" t="str">
            <v>Запорожье</v>
          </cell>
          <cell r="D5895" t="str">
            <v>Zaporozhye</v>
          </cell>
          <cell r="E5895" t="str">
            <v>Запорожье</v>
          </cell>
          <cell r="F5895" t="str">
            <v>Zaporozhye</v>
          </cell>
          <cell r="G5895" t="str">
            <v>+2.0</v>
          </cell>
          <cell r="H5895" t="str">
            <v>Украина</v>
          </cell>
          <cell r="I5895" t="str">
            <v>Ukraine</v>
          </cell>
          <cell r="J5895" t="str">
            <v>UA</v>
          </cell>
          <cell r="K5895" t="str">
            <v>47.867003</v>
          </cell>
          <cell r="L5895" t="str">
            <v>35.315692</v>
          </cell>
          <cell r="N5895">
            <v>114</v>
          </cell>
        </row>
        <row r="5896">
          <cell r="A5896" t="str">
            <v>OZI</v>
          </cell>
          <cell r="B5896" t="str">
            <v>EGXU</v>
          </cell>
          <cell r="D5896" t="str">
            <v>Bobadilla</v>
          </cell>
          <cell r="F5896" t="str">
            <v>Bobadilla</v>
          </cell>
          <cell r="H5896" t="str">
            <v>Сальвадор</v>
          </cell>
          <cell r="I5896" t="str">
            <v>El Salvador</v>
          </cell>
          <cell r="J5896" t="str">
            <v>SV</v>
          </cell>
          <cell r="K5896" t="str">
            <v>13.383333333333</v>
          </cell>
          <cell r="L5896" t="str">
            <v>-87.933333333333</v>
          </cell>
        </row>
        <row r="5897">
          <cell r="A5897" t="str">
            <v>OZP</v>
          </cell>
          <cell r="B5897" t="str">
            <v>LEMO</v>
          </cell>
          <cell r="D5897" t="str">
            <v>Moron</v>
          </cell>
          <cell r="F5897" t="str">
            <v>Moron</v>
          </cell>
          <cell r="G5897" t="str">
            <v>+1.0</v>
          </cell>
          <cell r="H5897" t="str">
            <v>Испания</v>
          </cell>
          <cell r="I5897" t="str">
            <v>Spain</v>
          </cell>
          <cell r="J5897" t="str">
            <v>ES</v>
          </cell>
          <cell r="K5897" t="str">
            <v>37.174917</v>
          </cell>
          <cell r="L5897" t="str">
            <v>-5.615944</v>
          </cell>
          <cell r="N5897">
            <v>87</v>
          </cell>
        </row>
        <row r="5898">
          <cell r="A5898" t="str">
            <v>OZR</v>
          </cell>
          <cell r="B5898" t="str">
            <v>KOZR</v>
          </cell>
          <cell r="D5898" t="str">
            <v>Cairns AAF</v>
          </cell>
          <cell r="F5898" t="str">
            <v>Ozark</v>
          </cell>
          <cell r="G5898" t="str">
            <v>-6.0</v>
          </cell>
          <cell r="H5898" t="str">
            <v>США</v>
          </cell>
          <cell r="I5898" t="str">
            <v>United States</v>
          </cell>
          <cell r="J5898" t="str">
            <v>US</v>
          </cell>
          <cell r="K5898" t="str">
            <v>31.275775</v>
          </cell>
          <cell r="L5898" t="str">
            <v>-85.713350</v>
          </cell>
          <cell r="N5898">
            <v>92</v>
          </cell>
        </row>
        <row r="5899">
          <cell r="A5899" t="str">
            <v>OZU</v>
          </cell>
          <cell r="B5899" t="str">
            <v>EGXU</v>
          </cell>
          <cell r="D5899" t="str">
            <v>Montilla</v>
          </cell>
          <cell r="F5899" t="str">
            <v>Montilla</v>
          </cell>
          <cell r="G5899" t="str">
            <v>-5.0</v>
          </cell>
          <cell r="H5899" t="str">
            <v>Панама</v>
          </cell>
          <cell r="I5899" t="str">
            <v>Panama</v>
          </cell>
          <cell r="J5899" t="str">
            <v>PA</v>
          </cell>
          <cell r="K5899" t="str">
            <v>7.5666666666667</v>
          </cell>
          <cell r="L5899" t="str">
            <v>-80.6</v>
          </cell>
        </row>
        <row r="5900">
          <cell r="A5900" t="str">
            <v>OZZ</v>
          </cell>
          <cell r="B5900" t="str">
            <v>GMMZ</v>
          </cell>
          <cell r="C5900" t="str">
            <v>Уарзазат</v>
          </cell>
          <cell r="D5900" t="str">
            <v>Ouarzazate</v>
          </cell>
          <cell r="E5900" t="str">
            <v>Уазазат</v>
          </cell>
          <cell r="F5900" t="str">
            <v>Ouarzazate</v>
          </cell>
          <cell r="G5900" t="str">
            <v>+0.0</v>
          </cell>
          <cell r="H5900" t="str">
            <v>Марокко</v>
          </cell>
          <cell r="I5900" t="str">
            <v>Morocco</v>
          </cell>
          <cell r="J5900" t="str">
            <v>MA</v>
          </cell>
          <cell r="K5900" t="str">
            <v>30.939053</v>
          </cell>
          <cell r="L5900" t="str">
            <v>-6.909431</v>
          </cell>
          <cell r="M5900">
            <v>3000</v>
          </cell>
          <cell r="N5900">
            <v>1153</v>
          </cell>
        </row>
        <row r="5901">
          <cell r="A5901" t="str">
            <v>PAA</v>
          </cell>
          <cell r="B5901" t="str">
            <v>VYPA</v>
          </cell>
          <cell r="D5901" t="str">
            <v>Pa-an</v>
          </cell>
          <cell r="F5901" t="str">
            <v>Pa-an</v>
          </cell>
          <cell r="G5901" t="str">
            <v>-6.5</v>
          </cell>
          <cell r="H5901" t="str">
            <v>Мьянма</v>
          </cell>
          <cell r="I5901" t="str">
            <v>Myanmar</v>
          </cell>
          <cell r="J5901" t="str">
            <v>MM</v>
          </cell>
          <cell r="K5901" t="str">
            <v>16.893714</v>
          </cell>
          <cell r="L5901" t="str">
            <v>97.674581</v>
          </cell>
          <cell r="M5901">
            <v>1219</v>
          </cell>
          <cell r="N5901">
            <v>46</v>
          </cell>
        </row>
        <row r="5902">
          <cell r="A5902" t="str">
            <v>PAB</v>
          </cell>
          <cell r="B5902" t="str">
            <v>VABI</v>
          </cell>
          <cell r="C5902" t="str">
            <v>Биласпур</v>
          </cell>
          <cell r="D5902" t="str">
            <v>Bilaspur</v>
          </cell>
          <cell r="E5902" t="str">
            <v>Биласпур</v>
          </cell>
          <cell r="F5902" t="str">
            <v>Bilaspur</v>
          </cell>
          <cell r="G5902" t="str">
            <v>+5.5</v>
          </cell>
          <cell r="H5902" t="str">
            <v>Индия</v>
          </cell>
          <cell r="I5902" t="str">
            <v>India</v>
          </cell>
          <cell r="J5902" t="str">
            <v>IN</v>
          </cell>
          <cell r="K5902" t="str">
            <v>21.988400</v>
          </cell>
          <cell r="L5902" t="str">
            <v>82.110983</v>
          </cell>
          <cell r="M5902">
            <v>1811</v>
          </cell>
          <cell r="N5902">
            <v>274</v>
          </cell>
        </row>
        <row r="5903">
          <cell r="A5903" t="str">
            <v>PAC</v>
          </cell>
          <cell r="B5903" t="str">
            <v>MPMG</v>
          </cell>
          <cell r="D5903" t="str">
            <v>Paitilla-Marcos A. Gelabert</v>
          </cell>
          <cell r="E5903" t="str">
            <v>Панама Сити</v>
          </cell>
          <cell r="F5903" t="str">
            <v>Panama City</v>
          </cell>
          <cell r="G5903" t="str">
            <v>+5.0</v>
          </cell>
          <cell r="H5903" t="str">
            <v>Панама</v>
          </cell>
          <cell r="I5903" t="str">
            <v>Panama</v>
          </cell>
          <cell r="J5903" t="str">
            <v>PA</v>
          </cell>
          <cell r="K5903" t="str">
            <v>8.973339</v>
          </cell>
          <cell r="L5903" t="str">
            <v>-79.555583</v>
          </cell>
          <cell r="M5903">
            <v>1298</v>
          </cell>
          <cell r="N5903">
            <v>9</v>
          </cell>
        </row>
        <row r="5904">
          <cell r="A5904" t="str">
            <v>PAD</v>
          </cell>
          <cell r="B5904" t="str">
            <v>EDLP</v>
          </cell>
          <cell r="D5904" t="str">
            <v>Paderborn/lippstadt</v>
          </cell>
          <cell r="F5904" t="str">
            <v>Paderborn</v>
          </cell>
          <cell r="G5904" t="str">
            <v>-1.0</v>
          </cell>
          <cell r="H5904" t="str">
            <v>Германия</v>
          </cell>
          <cell r="I5904" t="str">
            <v>Germany</v>
          </cell>
          <cell r="J5904" t="str">
            <v>DE</v>
          </cell>
          <cell r="K5904" t="str">
            <v>51.614089</v>
          </cell>
          <cell r="L5904" t="str">
            <v>8.616317</v>
          </cell>
          <cell r="M5904">
            <v>1700</v>
          </cell>
          <cell r="N5904">
            <v>213</v>
          </cell>
        </row>
        <row r="5905">
          <cell r="A5905" t="str">
            <v>PAE</v>
          </cell>
          <cell r="B5905" t="str">
            <v>KPAE</v>
          </cell>
          <cell r="D5905" t="str">
            <v>Snohomish County</v>
          </cell>
          <cell r="E5905" t="str">
            <v>Эверетт</v>
          </cell>
          <cell r="F5905" t="str">
            <v>Everett</v>
          </cell>
          <cell r="G5905" t="str">
            <v>-8.0</v>
          </cell>
          <cell r="H5905" t="str">
            <v>США</v>
          </cell>
          <cell r="I5905" t="str">
            <v>United States</v>
          </cell>
          <cell r="J5905" t="str">
            <v>US</v>
          </cell>
          <cell r="K5905" t="str">
            <v>47.906987</v>
          </cell>
          <cell r="L5905" t="str">
            <v>-122.281572</v>
          </cell>
          <cell r="M5905">
            <v>2746</v>
          </cell>
          <cell r="N5905">
            <v>185</v>
          </cell>
        </row>
        <row r="5906">
          <cell r="A5906" t="str">
            <v>PAF</v>
          </cell>
          <cell r="B5906" t="str">
            <v>HUPA</v>
          </cell>
          <cell r="C5906" t="str">
            <v>Пакуба</v>
          </cell>
          <cell r="D5906" t="str">
            <v>Pakuba</v>
          </cell>
          <cell r="E5906" t="str">
            <v>Пакуба</v>
          </cell>
          <cell r="F5906" t="str">
            <v>Pakuba</v>
          </cell>
          <cell r="G5906" t="str">
            <v>-3.0</v>
          </cell>
          <cell r="H5906" t="str">
            <v>Уганда</v>
          </cell>
          <cell r="I5906" t="str">
            <v>Uganda</v>
          </cell>
          <cell r="J5906" t="str">
            <v>UG</v>
          </cell>
          <cell r="K5906" t="str">
            <v>2.202222</v>
          </cell>
          <cell r="L5906" t="str">
            <v>31.554444</v>
          </cell>
        </row>
        <row r="5907">
          <cell r="A5907" t="str">
            <v>PAG</v>
          </cell>
          <cell r="B5907" t="str">
            <v>RPMP</v>
          </cell>
          <cell r="C5907" t="str">
            <v>Пагадиан</v>
          </cell>
          <cell r="D5907" t="str">
            <v>Pagadian</v>
          </cell>
          <cell r="E5907" t="str">
            <v>Пагадиан</v>
          </cell>
          <cell r="F5907" t="str">
            <v>Pagadian</v>
          </cell>
          <cell r="G5907" t="str">
            <v>-8.0</v>
          </cell>
          <cell r="H5907" t="str">
            <v>Филиппины</v>
          </cell>
          <cell r="I5907" t="str">
            <v>Philippines</v>
          </cell>
          <cell r="J5907" t="str">
            <v>PH</v>
          </cell>
          <cell r="K5907" t="str">
            <v>7.827197</v>
          </cell>
          <cell r="L5907" t="str">
            <v>123.458294</v>
          </cell>
          <cell r="M5907">
            <v>1700</v>
          </cell>
          <cell r="N5907">
            <v>2</v>
          </cell>
        </row>
        <row r="5908">
          <cell r="A5908" t="str">
            <v>PAH</v>
          </cell>
          <cell r="B5908" t="str">
            <v>KPAH</v>
          </cell>
          <cell r="D5908" t="str">
            <v>Barkley Regional</v>
          </cell>
          <cell r="F5908" t="str">
            <v>Paducah, KY</v>
          </cell>
          <cell r="G5908" t="str">
            <v>-6.0</v>
          </cell>
          <cell r="H5908" t="str">
            <v>США</v>
          </cell>
          <cell r="I5908" t="str">
            <v>United States</v>
          </cell>
          <cell r="J5908" t="str">
            <v>US</v>
          </cell>
          <cell r="K5908" t="str">
            <v>37.060287</v>
          </cell>
          <cell r="L5908" t="str">
            <v>-88.772958</v>
          </cell>
          <cell r="M5908">
            <v>1981</v>
          </cell>
          <cell r="N5908">
            <v>125</v>
          </cell>
        </row>
        <row r="5909">
          <cell r="A5909" t="str">
            <v>PAI</v>
          </cell>
          <cell r="C5909" t="str">
            <v>Пайлинь</v>
          </cell>
          <cell r="D5909" t="str">
            <v>Pailin</v>
          </cell>
          <cell r="E5909" t="str">
            <v>Пайлинь</v>
          </cell>
          <cell r="F5909" t="str">
            <v>Pailin</v>
          </cell>
          <cell r="G5909" t="str">
            <v>-7.0</v>
          </cell>
          <cell r="H5909" t="str">
            <v>Камбоджа</v>
          </cell>
          <cell r="I5909" t="str">
            <v>Cambodia</v>
          </cell>
          <cell r="J5909" t="str">
            <v>KH</v>
          </cell>
          <cell r="K5909" t="str">
            <v>12.850</v>
          </cell>
          <cell r="L5909" t="str">
            <v>102.583</v>
          </cell>
          <cell r="M5909">
            <v>1201</v>
          </cell>
          <cell r="N5909">
            <v>190</v>
          </cell>
        </row>
        <row r="5910">
          <cell r="A5910" t="str">
            <v>PAJ</v>
          </cell>
          <cell r="B5910" t="str">
            <v>OPPC</v>
          </cell>
          <cell r="C5910" t="str">
            <v>Пара-Чинар</v>
          </cell>
          <cell r="D5910" t="str">
            <v>Para Chinar</v>
          </cell>
          <cell r="E5910" t="str">
            <v>Пара-Чинар</v>
          </cell>
          <cell r="F5910" t="str">
            <v>Para Chinar</v>
          </cell>
          <cell r="G5910" t="str">
            <v>-5.0</v>
          </cell>
          <cell r="H5910" t="str">
            <v>Пакистан</v>
          </cell>
          <cell r="I5910" t="str">
            <v>Pakistan</v>
          </cell>
          <cell r="J5910" t="str">
            <v>PK</v>
          </cell>
          <cell r="K5910" t="str">
            <v>33.900</v>
          </cell>
          <cell r="L5910" t="str">
            <v>70.067</v>
          </cell>
          <cell r="N5910">
            <v>1768</v>
          </cell>
        </row>
        <row r="5911">
          <cell r="A5911" t="str">
            <v>PAK</v>
          </cell>
          <cell r="B5911" t="str">
            <v>KPAK</v>
          </cell>
          <cell r="D5911" t="str">
            <v>Port Allen</v>
          </cell>
          <cell r="F5911" t="str">
            <v>Hanapepe</v>
          </cell>
          <cell r="G5911" t="str">
            <v>-10.0</v>
          </cell>
          <cell r="H5911" t="str">
            <v>США</v>
          </cell>
          <cell r="I5911" t="str">
            <v>United States</v>
          </cell>
          <cell r="J5911" t="str">
            <v>US</v>
          </cell>
          <cell r="K5911" t="str">
            <v>21.896944</v>
          </cell>
          <cell r="L5911" t="str">
            <v>-159.603167</v>
          </cell>
          <cell r="M5911">
            <v>747</v>
          </cell>
          <cell r="N5911">
            <v>7</v>
          </cell>
        </row>
        <row r="5912">
          <cell r="A5912" t="str">
            <v>PAL</v>
          </cell>
          <cell r="B5912" t="str">
            <v>SKPQ</v>
          </cell>
          <cell r="C5912" t="str">
            <v>Паланкеро</v>
          </cell>
          <cell r="D5912" t="str">
            <v>Palanquero</v>
          </cell>
          <cell r="E5912" t="str">
            <v>Паланкеро</v>
          </cell>
          <cell r="F5912" t="str">
            <v>Palanquero</v>
          </cell>
          <cell r="G5912" t="str">
            <v>-5.0</v>
          </cell>
          <cell r="H5912" t="str">
            <v>Колумбия</v>
          </cell>
          <cell r="I5912" t="str">
            <v>Colombia</v>
          </cell>
          <cell r="J5912" t="str">
            <v>CO</v>
          </cell>
          <cell r="K5912" t="str">
            <v>5.483611</v>
          </cell>
          <cell r="L5912" t="str">
            <v>-74.657361</v>
          </cell>
          <cell r="M5912">
            <v>3048</v>
          </cell>
          <cell r="N5912">
            <v>173</v>
          </cell>
        </row>
        <row r="5913">
          <cell r="A5913" t="str">
            <v>PAM</v>
          </cell>
          <cell r="B5913" t="str">
            <v>KPAM</v>
          </cell>
          <cell r="D5913" t="str">
            <v>Tyndall AFB</v>
          </cell>
          <cell r="E5913" t="str">
            <v>Панама Сити</v>
          </cell>
          <cell r="F5913" t="str">
            <v>Panama City</v>
          </cell>
          <cell r="G5913" t="str">
            <v>+5.0</v>
          </cell>
          <cell r="H5913" t="str">
            <v>Панама</v>
          </cell>
          <cell r="I5913" t="str">
            <v>Panama</v>
          </cell>
          <cell r="J5913" t="str">
            <v>PA</v>
          </cell>
          <cell r="K5913" t="str">
            <v>30.070000</v>
          </cell>
          <cell r="L5913" t="str">
            <v>-85.576500</v>
          </cell>
          <cell r="N5913">
            <v>5</v>
          </cell>
        </row>
        <row r="5914">
          <cell r="A5914" t="str">
            <v>PAN</v>
          </cell>
          <cell r="B5914" t="str">
            <v>VTSK</v>
          </cell>
          <cell r="C5914" t="str">
            <v>Паттани</v>
          </cell>
          <cell r="D5914" t="str">
            <v>Pattani</v>
          </cell>
          <cell r="E5914" t="str">
            <v>Паттани</v>
          </cell>
          <cell r="F5914" t="str">
            <v>Pattani</v>
          </cell>
          <cell r="G5914" t="str">
            <v>-7.0</v>
          </cell>
          <cell r="H5914" t="str">
            <v>Таиланд</v>
          </cell>
          <cell r="I5914" t="str">
            <v>Thailand</v>
          </cell>
          <cell r="J5914" t="str">
            <v>TH</v>
          </cell>
          <cell r="K5914" t="str">
            <v>6.785458</v>
          </cell>
          <cell r="L5914" t="str">
            <v>101.153569</v>
          </cell>
          <cell r="M5914">
            <v>1400</v>
          </cell>
          <cell r="N5914">
            <v>2</v>
          </cell>
        </row>
        <row r="5915">
          <cell r="A5915" t="str">
            <v>PAO</v>
          </cell>
          <cell r="B5915" t="str">
            <v>KPAO</v>
          </cell>
          <cell r="C5915" t="str">
            <v>Пало Альто</v>
          </cell>
          <cell r="D5915" t="str">
            <v>Palo Alto</v>
          </cell>
          <cell r="E5915" t="str">
            <v>Пало Альто</v>
          </cell>
          <cell r="F5915" t="str">
            <v>Palo Alto</v>
          </cell>
          <cell r="G5915" t="str">
            <v>+8.0</v>
          </cell>
          <cell r="H5915" t="str">
            <v>США</v>
          </cell>
          <cell r="I5915" t="str">
            <v>United States</v>
          </cell>
          <cell r="J5915" t="str">
            <v>US</v>
          </cell>
          <cell r="K5915" t="str">
            <v>37.461111</v>
          </cell>
          <cell r="L5915" t="str">
            <v>-122.115056</v>
          </cell>
          <cell r="M5915">
            <v>762</v>
          </cell>
          <cell r="N5915">
            <v>1</v>
          </cell>
        </row>
        <row r="5916">
          <cell r="A5916" t="str">
            <v>PAP</v>
          </cell>
          <cell r="B5916" t="str">
            <v>MTPP</v>
          </cell>
          <cell r="D5916" t="str">
            <v>Toussaint Louverture International</v>
          </cell>
          <cell r="F5916" t="str">
            <v>Port Au Prince</v>
          </cell>
          <cell r="G5916" t="str">
            <v>-5.0</v>
          </cell>
          <cell r="H5916" t="str">
            <v>Гаити</v>
          </cell>
          <cell r="I5916" t="str">
            <v>Haiti</v>
          </cell>
          <cell r="J5916" t="str">
            <v>HT</v>
          </cell>
          <cell r="K5916" t="str">
            <v>18.580050</v>
          </cell>
          <cell r="L5916" t="str">
            <v>-72.292542</v>
          </cell>
          <cell r="M5916">
            <v>3040</v>
          </cell>
          <cell r="N5916">
            <v>37</v>
          </cell>
        </row>
        <row r="5917">
          <cell r="A5917" t="str">
            <v>PAQ</v>
          </cell>
          <cell r="B5917" t="str">
            <v>PAAQ</v>
          </cell>
          <cell r="D5917" t="str">
            <v>Municipal</v>
          </cell>
          <cell r="F5917" t="str">
            <v>Palmer</v>
          </cell>
          <cell r="G5917" t="str">
            <v>+9.0</v>
          </cell>
          <cell r="H5917" t="str">
            <v>США</v>
          </cell>
          <cell r="I5917" t="str">
            <v>United States</v>
          </cell>
          <cell r="J5917" t="str">
            <v>US</v>
          </cell>
          <cell r="K5917" t="str">
            <v>61.594914</v>
          </cell>
          <cell r="L5917" t="str">
            <v>-149.088711</v>
          </cell>
          <cell r="M5917">
            <v>1524</v>
          </cell>
          <cell r="N5917">
            <v>74</v>
          </cell>
        </row>
        <row r="5918">
          <cell r="A5918" t="str">
            <v>PAS</v>
          </cell>
          <cell r="B5918" t="str">
            <v>LGPA</v>
          </cell>
          <cell r="C5918" t="str">
            <v>Парос</v>
          </cell>
          <cell r="D5918" t="str">
            <v>Paros</v>
          </cell>
          <cell r="E5918" t="str">
            <v>Парос</v>
          </cell>
          <cell r="F5918" t="str">
            <v>Paros</v>
          </cell>
          <cell r="G5918" t="str">
            <v>-2.0</v>
          </cell>
          <cell r="H5918" t="str">
            <v>Греция</v>
          </cell>
          <cell r="I5918" t="str">
            <v>Greece</v>
          </cell>
          <cell r="J5918" t="str">
            <v>GR</v>
          </cell>
          <cell r="K5918" t="str">
            <v>37.010278</v>
          </cell>
          <cell r="L5918" t="str">
            <v>25.127778</v>
          </cell>
          <cell r="M5918">
            <v>720</v>
          </cell>
          <cell r="N5918">
            <v>37</v>
          </cell>
        </row>
        <row r="5919">
          <cell r="A5919" t="str">
            <v>PAT</v>
          </cell>
          <cell r="B5919" t="str">
            <v>VEPT</v>
          </cell>
          <cell r="C5919" t="str">
            <v>Патна</v>
          </cell>
          <cell r="D5919" t="str">
            <v>Patna</v>
          </cell>
          <cell r="E5919" t="str">
            <v>Патна</v>
          </cell>
          <cell r="F5919" t="str">
            <v>Patna</v>
          </cell>
          <cell r="G5919" t="str">
            <v>+5.5</v>
          </cell>
          <cell r="H5919" t="str">
            <v>Индия</v>
          </cell>
          <cell r="I5919" t="str">
            <v>India</v>
          </cell>
          <cell r="J5919" t="str">
            <v>IN</v>
          </cell>
          <cell r="K5919" t="str">
            <v>25.591317</v>
          </cell>
          <cell r="L5919" t="str">
            <v>85.087992</v>
          </cell>
          <cell r="M5919">
            <v>1995</v>
          </cell>
          <cell r="N5919">
            <v>52</v>
          </cell>
        </row>
        <row r="5920">
          <cell r="A5920" t="str">
            <v>PAU</v>
          </cell>
          <cell r="B5920" t="str">
            <v>VYPK</v>
          </cell>
          <cell r="C5920" t="str">
            <v>Паук</v>
          </cell>
          <cell r="D5920" t="str">
            <v>Pauk</v>
          </cell>
          <cell r="E5920" t="str">
            <v>Паук</v>
          </cell>
          <cell r="F5920" t="str">
            <v>Pauk</v>
          </cell>
          <cell r="G5920" t="str">
            <v>-6.5</v>
          </cell>
          <cell r="H5920" t="str">
            <v>Мьянма</v>
          </cell>
          <cell r="I5920" t="str">
            <v>Myanmar</v>
          </cell>
          <cell r="J5920" t="str">
            <v>MM</v>
          </cell>
          <cell r="K5920" t="str">
            <v>21.449160</v>
          </cell>
          <cell r="L5920" t="str">
            <v>94.486946</v>
          </cell>
          <cell r="M5920">
            <v>1219</v>
          </cell>
          <cell r="N5920">
            <v>76</v>
          </cell>
        </row>
        <row r="5921">
          <cell r="A5921" t="str">
            <v>PAV</v>
          </cell>
          <cell r="B5921" t="str">
            <v>SBUF</v>
          </cell>
          <cell r="D5921" t="str">
            <v>Paulo Afonso</v>
          </cell>
          <cell r="F5921" t="str">
            <v>Paulo Afonso</v>
          </cell>
          <cell r="G5921" t="str">
            <v>+3.0</v>
          </cell>
          <cell r="H5921" t="str">
            <v>Бразилия</v>
          </cell>
          <cell r="I5921" t="str">
            <v>Brazil</v>
          </cell>
          <cell r="J5921" t="str">
            <v>BR</v>
          </cell>
          <cell r="K5921" t="str">
            <v>-9.400878</v>
          </cell>
          <cell r="L5921" t="str">
            <v>-38.250575</v>
          </cell>
          <cell r="M5921">
            <v>1800</v>
          </cell>
          <cell r="N5921">
            <v>269</v>
          </cell>
        </row>
        <row r="5922">
          <cell r="A5922" t="str">
            <v>PAW</v>
          </cell>
          <cell r="B5922" t="str">
            <v>LFDJ</v>
          </cell>
          <cell r="C5922" t="str">
            <v>Памбва</v>
          </cell>
          <cell r="D5922" t="str">
            <v>Pambwa</v>
          </cell>
          <cell r="E5922" t="str">
            <v>Памбва</v>
          </cell>
          <cell r="F5922" t="str">
            <v>Pambwa</v>
          </cell>
          <cell r="G5922" t="str">
            <v>-10.0</v>
          </cell>
          <cell r="H5922" t="str">
            <v>Папуа - Новая Гвинея</v>
          </cell>
          <cell r="I5922" t="str">
            <v>Papua New Guinea</v>
          </cell>
          <cell r="J5922" t="str">
            <v>PG</v>
          </cell>
          <cell r="K5922" t="str">
            <v>-11.417</v>
          </cell>
          <cell r="L5922" t="str">
            <v>154.033</v>
          </cell>
          <cell r="M5922">
            <v>600</v>
          </cell>
          <cell r="N5922">
            <v>2</v>
          </cell>
        </row>
        <row r="5923">
          <cell r="A5923" t="str">
            <v>PAX</v>
          </cell>
          <cell r="B5923" t="str">
            <v>MTPX</v>
          </cell>
          <cell r="D5923" t="str">
            <v>Port De Paix</v>
          </cell>
          <cell r="F5923" t="str">
            <v>Port De Paix</v>
          </cell>
          <cell r="G5923" t="str">
            <v>+5.0</v>
          </cell>
          <cell r="H5923" t="str">
            <v>Гаити</v>
          </cell>
          <cell r="I5923" t="str">
            <v>Haiti</v>
          </cell>
          <cell r="J5923" t="str">
            <v>HT</v>
          </cell>
          <cell r="K5923" t="str">
            <v>19.933611</v>
          </cell>
          <cell r="L5923" t="str">
            <v>-72.848611</v>
          </cell>
          <cell r="M5923">
            <v>640</v>
          </cell>
          <cell r="N5923">
            <v>3</v>
          </cell>
        </row>
        <row r="5924">
          <cell r="A5924" t="str">
            <v>PAY</v>
          </cell>
          <cell r="B5924" t="str">
            <v>WBKP</v>
          </cell>
          <cell r="D5924" t="str">
            <v>Pamol</v>
          </cell>
          <cell r="F5924" t="str">
            <v>Pamol</v>
          </cell>
          <cell r="G5924" t="str">
            <v>-8.0</v>
          </cell>
          <cell r="H5924" t="str">
            <v>Малайзия</v>
          </cell>
          <cell r="I5924" t="str">
            <v>Malaysia</v>
          </cell>
          <cell r="J5924" t="str">
            <v>MY</v>
          </cell>
          <cell r="K5924" t="str">
            <v>5.992778</v>
          </cell>
          <cell r="L5924" t="str">
            <v>117.396389</v>
          </cell>
          <cell r="M5924">
            <v>488</v>
          </cell>
          <cell r="N5924">
            <v>4</v>
          </cell>
        </row>
        <row r="5925">
          <cell r="A5925" t="str">
            <v>PAZ</v>
          </cell>
          <cell r="B5925" t="str">
            <v>MMPA</v>
          </cell>
          <cell r="D5925" t="str">
            <v>Tajin</v>
          </cell>
          <cell r="E5925" t="str">
            <v>Поса-Рика</v>
          </cell>
          <cell r="F5925" t="str">
            <v>Poza Rica</v>
          </cell>
          <cell r="G5925" t="str">
            <v>+6.0</v>
          </cell>
          <cell r="H5925" t="str">
            <v>Мексика</v>
          </cell>
          <cell r="I5925" t="str">
            <v>Mexico</v>
          </cell>
          <cell r="J5925" t="str">
            <v>MX</v>
          </cell>
          <cell r="K5925" t="str">
            <v>20.602671</v>
          </cell>
          <cell r="L5925" t="str">
            <v>-97.460839</v>
          </cell>
          <cell r="M5925">
            <v>1800</v>
          </cell>
          <cell r="N5925">
            <v>151</v>
          </cell>
        </row>
        <row r="5926">
          <cell r="A5926" t="str">
            <v>PBA</v>
          </cell>
          <cell r="B5926" t="str">
            <v>WASO</v>
          </cell>
          <cell r="D5926" t="str">
            <v>Point Barrow</v>
          </cell>
          <cell r="F5926" t="str">
            <v>Barrow</v>
          </cell>
          <cell r="G5926" t="str">
            <v>-9.0</v>
          </cell>
          <cell r="H5926" t="str">
            <v>США</v>
          </cell>
          <cell r="I5926" t="str">
            <v>United States</v>
          </cell>
          <cell r="J5926" t="str">
            <v>US</v>
          </cell>
          <cell r="K5926" t="str">
            <v>71.333333333333</v>
          </cell>
          <cell r="L5926" t="str">
            <v>-156.63333333333</v>
          </cell>
          <cell r="M5926">
            <v>1481</v>
          </cell>
          <cell r="N5926">
            <v>3</v>
          </cell>
        </row>
        <row r="5927">
          <cell r="A5927" t="str">
            <v>PBB</v>
          </cell>
          <cell r="B5927" t="str">
            <v>SSPN</v>
          </cell>
          <cell r="D5927" t="str">
            <v>Paranaiba</v>
          </cell>
          <cell r="F5927" t="str">
            <v>Paranaiba</v>
          </cell>
          <cell r="G5927" t="str">
            <v>+4.0</v>
          </cell>
          <cell r="H5927" t="str">
            <v>Бразилия</v>
          </cell>
          <cell r="I5927" t="str">
            <v>Brazil</v>
          </cell>
          <cell r="J5927" t="str">
            <v>BR</v>
          </cell>
          <cell r="K5927" t="str">
            <v>-19.651167</v>
          </cell>
          <cell r="L5927" t="str">
            <v>-51.199361</v>
          </cell>
          <cell r="M5927">
            <v>750</v>
          </cell>
          <cell r="N5927">
            <v>441</v>
          </cell>
        </row>
        <row r="5928">
          <cell r="A5928" t="str">
            <v>PBC</v>
          </cell>
          <cell r="B5928" t="str">
            <v>MMPB</v>
          </cell>
          <cell r="D5928" t="str">
            <v>Hermanos Serdan International</v>
          </cell>
          <cell r="F5928" t="str">
            <v>Puebla Atlixco</v>
          </cell>
          <cell r="G5928" t="str">
            <v>-6.0</v>
          </cell>
          <cell r="H5928" t="str">
            <v>Мексика</v>
          </cell>
          <cell r="I5928" t="str">
            <v>Mexico</v>
          </cell>
          <cell r="J5928" t="str">
            <v>MX</v>
          </cell>
          <cell r="K5928" t="str">
            <v>19.158144</v>
          </cell>
          <cell r="L5928" t="str">
            <v>-98.371447</v>
          </cell>
          <cell r="M5928">
            <v>1600</v>
          </cell>
          <cell r="N5928">
            <v>2244</v>
          </cell>
        </row>
        <row r="5929">
          <cell r="A5929" t="str">
            <v>PBD</v>
          </cell>
          <cell r="B5929" t="str">
            <v>VAPR</v>
          </cell>
          <cell r="C5929" t="str">
            <v>Порбандар</v>
          </cell>
          <cell r="D5929" t="str">
            <v>Porbandar</v>
          </cell>
          <cell r="E5929" t="str">
            <v>Порбандар</v>
          </cell>
          <cell r="F5929" t="str">
            <v>Porbandar</v>
          </cell>
          <cell r="G5929" t="str">
            <v>-5.5</v>
          </cell>
          <cell r="H5929" t="str">
            <v>Индия</v>
          </cell>
          <cell r="I5929" t="str">
            <v>India</v>
          </cell>
          <cell r="J5929" t="str">
            <v>IN</v>
          </cell>
          <cell r="K5929" t="str">
            <v>21.648675</v>
          </cell>
          <cell r="L5929" t="str">
            <v>69.657219</v>
          </cell>
          <cell r="M5929">
            <v>1372</v>
          </cell>
          <cell r="N5929">
            <v>7</v>
          </cell>
        </row>
        <row r="5930">
          <cell r="A5930" t="str">
            <v>PBE</v>
          </cell>
          <cell r="B5930" t="str">
            <v>SKPR</v>
          </cell>
          <cell r="C5930" t="str">
            <v>Пуэрто-Беррио</v>
          </cell>
          <cell r="D5930" t="str">
            <v>Puerto Berrio</v>
          </cell>
          <cell r="E5930" t="str">
            <v>Пуэрто-Беррио</v>
          </cell>
          <cell r="F5930" t="str">
            <v>Puerto Berrio</v>
          </cell>
          <cell r="G5930" t="str">
            <v>+5.0</v>
          </cell>
          <cell r="H5930" t="str">
            <v>Колумбия</v>
          </cell>
          <cell r="I5930" t="str">
            <v>Colombia</v>
          </cell>
          <cell r="J5930" t="str">
            <v>CO</v>
          </cell>
          <cell r="K5930" t="str">
            <v>6.460344</v>
          </cell>
          <cell r="L5930" t="str">
            <v>-74.410475</v>
          </cell>
          <cell r="M5930">
            <v>1000</v>
          </cell>
          <cell r="N5930">
            <v>136</v>
          </cell>
        </row>
        <row r="5931">
          <cell r="A5931" t="str">
            <v>PBF</v>
          </cell>
          <cell r="B5931" t="str">
            <v>KPBF</v>
          </cell>
          <cell r="D5931" t="str">
            <v>Grider Field</v>
          </cell>
          <cell r="F5931" t="str">
            <v>Pine Bluff</v>
          </cell>
          <cell r="G5931" t="str">
            <v>+6.0</v>
          </cell>
          <cell r="H5931" t="str">
            <v>США</v>
          </cell>
          <cell r="I5931" t="str">
            <v>United States</v>
          </cell>
          <cell r="J5931" t="str">
            <v>US</v>
          </cell>
          <cell r="K5931" t="str">
            <v>34.174513</v>
          </cell>
          <cell r="L5931" t="str">
            <v>-91.935604</v>
          </cell>
          <cell r="M5931">
            <v>1828</v>
          </cell>
          <cell r="N5931">
            <v>63</v>
          </cell>
        </row>
        <row r="5932">
          <cell r="A5932" t="str">
            <v>PBG</v>
          </cell>
          <cell r="B5932" t="str">
            <v>KPBG</v>
          </cell>
          <cell r="D5932" t="str">
            <v>Plattsburgh International</v>
          </cell>
          <cell r="F5932" t="str">
            <v>Plattsburgh</v>
          </cell>
          <cell r="G5932" t="str">
            <v>-5.0</v>
          </cell>
          <cell r="H5932" t="str">
            <v>США</v>
          </cell>
          <cell r="I5932" t="str">
            <v>United States</v>
          </cell>
          <cell r="J5932" t="str">
            <v>US</v>
          </cell>
          <cell r="K5932" t="str">
            <v>44.650944</v>
          </cell>
          <cell r="L5932" t="str">
            <v>-73.468139</v>
          </cell>
          <cell r="N5932">
            <v>71</v>
          </cell>
        </row>
        <row r="5933">
          <cell r="A5933" t="str">
            <v>PBH</v>
          </cell>
          <cell r="B5933" t="str">
            <v>VQPR</v>
          </cell>
          <cell r="C5933" t="str">
            <v>Паро</v>
          </cell>
          <cell r="D5933" t="str">
            <v>Paro</v>
          </cell>
          <cell r="E5933" t="str">
            <v>Паро</v>
          </cell>
          <cell r="F5933" t="str">
            <v>Paro</v>
          </cell>
          <cell r="G5933" t="str">
            <v>+5.5</v>
          </cell>
          <cell r="H5933" t="str">
            <v>Бутан</v>
          </cell>
          <cell r="I5933" t="str">
            <v>Bhutan</v>
          </cell>
          <cell r="J5933" t="str">
            <v>BT</v>
          </cell>
          <cell r="K5933" t="str">
            <v>27.403192</v>
          </cell>
          <cell r="L5933" t="str">
            <v>89.424606</v>
          </cell>
          <cell r="M5933">
            <v>1504</v>
          </cell>
          <cell r="N5933">
            <v>2235</v>
          </cell>
        </row>
        <row r="5934">
          <cell r="A5934" t="str">
            <v>PBI</v>
          </cell>
          <cell r="B5934" t="str">
            <v>KPBI</v>
          </cell>
          <cell r="D5934" t="str">
            <v>Palm Beach International</v>
          </cell>
          <cell r="E5934" t="str">
            <v>Уест Палм Бич</v>
          </cell>
          <cell r="F5934" t="str">
            <v>West Palm Beach</v>
          </cell>
          <cell r="G5934" t="str">
            <v>-5.0</v>
          </cell>
          <cell r="H5934" t="str">
            <v>США</v>
          </cell>
          <cell r="I5934" t="str">
            <v>United States</v>
          </cell>
          <cell r="J5934" t="str">
            <v>US</v>
          </cell>
          <cell r="K5934" t="str">
            <v>26.683161</v>
          </cell>
          <cell r="L5934" t="str">
            <v>-80.095589</v>
          </cell>
          <cell r="M5934">
            <v>2435</v>
          </cell>
          <cell r="N5934">
            <v>6</v>
          </cell>
        </row>
        <row r="5935">
          <cell r="A5935" t="str">
            <v>PBJ</v>
          </cell>
          <cell r="B5935" t="str">
            <v>NVSI</v>
          </cell>
          <cell r="C5935" t="str">
            <v>Паама</v>
          </cell>
          <cell r="D5935" t="str">
            <v>Paama</v>
          </cell>
          <cell r="E5935" t="str">
            <v>Паама</v>
          </cell>
          <cell r="F5935" t="str">
            <v>Paama</v>
          </cell>
          <cell r="H5935" t="str">
            <v>Новая Каледония</v>
          </cell>
          <cell r="I5935" t="str">
            <v>New Caledonia</v>
          </cell>
          <cell r="J5935" t="str">
            <v>NC</v>
          </cell>
          <cell r="K5935" t="str">
            <v>-16.439</v>
          </cell>
          <cell r="L5935" t="str">
            <v>168.257</v>
          </cell>
        </row>
        <row r="5936">
          <cell r="A5936" t="str">
            <v>PBK</v>
          </cell>
          <cell r="B5936" t="str">
            <v>UHMP</v>
          </cell>
          <cell r="D5936" t="str">
            <v>Pack Creek</v>
          </cell>
          <cell r="F5936" t="str">
            <v>Pack Creek</v>
          </cell>
          <cell r="G5936" t="str">
            <v>-9.0</v>
          </cell>
          <cell r="H5936" t="str">
            <v>США</v>
          </cell>
          <cell r="I5936" t="str">
            <v>United States</v>
          </cell>
          <cell r="J5936" t="str">
            <v>US</v>
          </cell>
          <cell r="K5936" t="str">
            <v>57.8</v>
          </cell>
          <cell r="L5936" t="str">
            <v>-134.7</v>
          </cell>
        </row>
        <row r="5937">
          <cell r="A5937" t="str">
            <v>PBL</v>
          </cell>
          <cell r="B5937" t="str">
            <v>SVPC</v>
          </cell>
          <cell r="D5937" t="str">
            <v>Puerto Cabello</v>
          </cell>
          <cell r="F5937" t="str">
            <v>Puerto Cabello</v>
          </cell>
          <cell r="G5937" t="str">
            <v>+4.0</v>
          </cell>
          <cell r="H5937" t="str">
            <v>Венесуэла</v>
          </cell>
          <cell r="I5937" t="str">
            <v>Venezuela</v>
          </cell>
          <cell r="J5937" t="str">
            <v>VE</v>
          </cell>
          <cell r="K5937" t="str">
            <v>10.480500</v>
          </cell>
          <cell r="L5937" t="str">
            <v>-68.073025</v>
          </cell>
          <cell r="M5937">
            <v>2125</v>
          </cell>
          <cell r="N5937">
            <v>10</v>
          </cell>
        </row>
        <row r="5938">
          <cell r="A5938" t="str">
            <v>PBM</v>
          </cell>
          <cell r="B5938" t="str">
            <v>SMJP</v>
          </cell>
          <cell r="D5938" t="str">
            <v>Zanderij Intl</v>
          </cell>
          <cell r="F5938" t="str">
            <v>Paramaribo</v>
          </cell>
          <cell r="G5938" t="str">
            <v>+3.0</v>
          </cell>
          <cell r="H5938" t="str">
            <v>Суринам</v>
          </cell>
          <cell r="I5938" t="str">
            <v>Suriname</v>
          </cell>
          <cell r="J5938" t="str">
            <v>SR</v>
          </cell>
          <cell r="K5938" t="str">
            <v>5.452831</v>
          </cell>
          <cell r="L5938" t="str">
            <v>-55.187783</v>
          </cell>
          <cell r="M5938">
            <v>3480</v>
          </cell>
          <cell r="N5938">
            <v>18</v>
          </cell>
        </row>
        <row r="5939">
          <cell r="A5939" t="str">
            <v>PBN</v>
          </cell>
          <cell r="B5939" t="str">
            <v>FNPA</v>
          </cell>
          <cell r="C5939" t="str">
            <v>Порту-Амбоим</v>
          </cell>
          <cell r="D5939" t="str">
            <v>Porto Amboim</v>
          </cell>
          <cell r="E5939" t="str">
            <v>Порту-Амбоим</v>
          </cell>
          <cell r="F5939" t="str">
            <v>Porto Amboim</v>
          </cell>
          <cell r="G5939" t="str">
            <v>-1.0</v>
          </cell>
          <cell r="H5939" t="str">
            <v>Ангола</v>
          </cell>
          <cell r="I5939" t="str">
            <v>Angola</v>
          </cell>
          <cell r="J5939" t="str">
            <v>AO</v>
          </cell>
          <cell r="K5939" t="str">
            <v>-10.721956</v>
          </cell>
          <cell r="L5939" t="str">
            <v>13.765528</v>
          </cell>
          <cell r="M5939">
            <v>1000</v>
          </cell>
          <cell r="N5939">
            <v>5</v>
          </cell>
        </row>
        <row r="5940">
          <cell r="A5940" t="str">
            <v>PBO</v>
          </cell>
          <cell r="B5940" t="str">
            <v>YPBO</v>
          </cell>
          <cell r="D5940" t="str">
            <v>Paraburdoo</v>
          </cell>
          <cell r="F5940" t="str">
            <v>Paraburdoo</v>
          </cell>
          <cell r="G5940" t="str">
            <v>-8.0</v>
          </cell>
          <cell r="H5940" t="str">
            <v>Австралия</v>
          </cell>
          <cell r="I5940" t="str">
            <v>Australia</v>
          </cell>
          <cell r="J5940" t="str">
            <v>AU</v>
          </cell>
          <cell r="K5940" t="str">
            <v>-23.171111</v>
          </cell>
          <cell r="L5940" t="str">
            <v>117.745278</v>
          </cell>
          <cell r="M5940">
            <v>2134</v>
          </cell>
          <cell r="N5940">
            <v>429</v>
          </cell>
        </row>
        <row r="5941">
          <cell r="A5941" t="str">
            <v>PBP</v>
          </cell>
          <cell r="B5941" t="str">
            <v>MRIA</v>
          </cell>
          <cell r="D5941" t="str">
            <v>Punta Islita</v>
          </cell>
          <cell r="F5941" t="str">
            <v>Punta Islita</v>
          </cell>
          <cell r="G5941" t="str">
            <v>-6.0</v>
          </cell>
          <cell r="H5941" t="str">
            <v>Коста-Рика</v>
          </cell>
          <cell r="I5941" t="str">
            <v>Costa Rica</v>
          </cell>
          <cell r="J5941" t="str">
            <v>CR</v>
          </cell>
          <cell r="K5941" t="str">
            <v>9.856111</v>
          </cell>
          <cell r="L5941" t="str">
            <v>-85.370833</v>
          </cell>
        </row>
        <row r="5942">
          <cell r="A5942" t="str">
            <v>PBQ</v>
          </cell>
          <cell r="B5942" t="str">
            <v>SWPM</v>
          </cell>
          <cell r="D5942" t="str">
            <v>Pimenta Bueno</v>
          </cell>
          <cell r="F5942" t="str">
            <v>Pimenta Bueno</v>
          </cell>
          <cell r="G5942" t="str">
            <v>+4.0</v>
          </cell>
          <cell r="H5942" t="str">
            <v>Бразилия</v>
          </cell>
          <cell r="I5942" t="str">
            <v>Brazil</v>
          </cell>
          <cell r="J5942" t="str">
            <v>BR</v>
          </cell>
          <cell r="K5942" t="str">
            <v>-11.641564</v>
          </cell>
          <cell r="L5942" t="str">
            <v>-61.179106</v>
          </cell>
          <cell r="M5942">
            <v>1300</v>
          </cell>
          <cell r="N5942">
            <v>208</v>
          </cell>
        </row>
        <row r="5943">
          <cell r="A5943" t="str">
            <v>PBR</v>
          </cell>
          <cell r="B5943" t="str">
            <v>MGPB</v>
          </cell>
          <cell r="C5943" t="str">
            <v>Пуэрто Барриос</v>
          </cell>
          <cell r="D5943" t="str">
            <v>Puerto Barrios</v>
          </cell>
          <cell r="E5943" t="str">
            <v>Пуэрто Барриос</v>
          </cell>
          <cell r="F5943" t="str">
            <v>Puerto Barrios</v>
          </cell>
          <cell r="G5943" t="str">
            <v>+6.0</v>
          </cell>
          <cell r="H5943" t="str">
            <v>Гватемала</v>
          </cell>
          <cell r="I5943" t="str">
            <v>Guatemala</v>
          </cell>
          <cell r="J5943" t="str">
            <v>GT</v>
          </cell>
          <cell r="K5943" t="str">
            <v>15.730878</v>
          </cell>
          <cell r="L5943" t="str">
            <v>-88.583767</v>
          </cell>
          <cell r="M5943">
            <v>2423</v>
          </cell>
          <cell r="N5943">
            <v>10</v>
          </cell>
        </row>
        <row r="5944">
          <cell r="A5944" t="str">
            <v>PBS</v>
          </cell>
          <cell r="C5944" t="str">
            <v>Патонг-Бич</v>
          </cell>
          <cell r="D5944" t="str">
            <v>Patong Beach</v>
          </cell>
          <cell r="E5944" t="str">
            <v>Патонг-Бич</v>
          </cell>
          <cell r="F5944" t="str">
            <v>Patong Beach</v>
          </cell>
          <cell r="G5944" t="str">
            <v>+7.0</v>
          </cell>
          <cell r="H5944" t="str">
            <v>Таиланд</v>
          </cell>
          <cell r="I5944" t="str">
            <v>Thailand</v>
          </cell>
          <cell r="J5944" t="str">
            <v>TH</v>
          </cell>
          <cell r="K5944" t="str">
            <v>7.900</v>
          </cell>
          <cell r="L5944" t="str">
            <v>98.283</v>
          </cell>
        </row>
        <row r="5945">
          <cell r="A5945" t="str">
            <v>PBT</v>
          </cell>
          <cell r="B5945" t="str">
            <v>NTAA</v>
          </cell>
          <cell r="D5945" t="str">
            <v>Puerto Leda</v>
          </cell>
          <cell r="F5945" t="str">
            <v>Puerto Leda</v>
          </cell>
          <cell r="G5945" t="str">
            <v>+0.0</v>
          </cell>
          <cell r="H5945" t="str">
            <v>Парагвай</v>
          </cell>
          <cell r="I5945" t="str">
            <v>Paraguay</v>
          </cell>
          <cell r="J5945" t="str">
            <v>PY</v>
          </cell>
          <cell r="K5945" t="str">
            <v>-20.716666666667</v>
          </cell>
          <cell r="L5945" t="str">
            <v>-57.983333333333</v>
          </cell>
        </row>
        <row r="5946">
          <cell r="A5946" t="str">
            <v>PBU</v>
          </cell>
          <cell r="B5946" t="str">
            <v>VYPT</v>
          </cell>
          <cell r="C5946" t="str">
            <v>Путао</v>
          </cell>
          <cell r="D5946" t="str">
            <v>Putao</v>
          </cell>
          <cell r="E5946" t="str">
            <v>Путао</v>
          </cell>
          <cell r="F5946" t="str">
            <v>Putao</v>
          </cell>
          <cell r="G5946" t="str">
            <v>-6.5</v>
          </cell>
          <cell r="H5946" t="str">
            <v>Мьянма</v>
          </cell>
          <cell r="I5946" t="str">
            <v>Myanmar</v>
          </cell>
          <cell r="J5946" t="str">
            <v>MM</v>
          </cell>
          <cell r="K5946" t="str">
            <v>27.329922</v>
          </cell>
          <cell r="L5946" t="str">
            <v>97.426269</v>
          </cell>
          <cell r="M5946">
            <v>1829</v>
          </cell>
          <cell r="N5946">
            <v>457</v>
          </cell>
        </row>
        <row r="5947">
          <cell r="A5947" t="str">
            <v>PBV</v>
          </cell>
          <cell r="B5947" t="str">
            <v>PAPB</v>
          </cell>
          <cell r="D5947" t="str">
            <v>Porto Dos Gauchos</v>
          </cell>
          <cell r="F5947" t="str">
            <v>Porto Dos Gauchos</v>
          </cell>
          <cell r="G5947" t="str">
            <v>+0.0</v>
          </cell>
          <cell r="H5947" t="str">
            <v>Бразилия</v>
          </cell>
          <cell r="I5947" t="str">
            <v>Brazil</v>
          </cell>
          <cell r="J5947" t="str">
            <v>BR</v>
          </cell>
          <cell r="K5947" t="str">
            <v>56.577353</v>
          </cell>
          <cell r="L5947" t="str">
            <v>-169.663736</v>
          </cell>
          <cell r="N5947">
            <v>38</v>
          </cell>
        </row>
        <row r="5948">
          <cell r="A5948" t="str">
            <v>PBW</v>
          </cell>
          <cell r="C5948" t="str">
            <v>Палибело</v>
          </cell>
          <cell r="D5948" t="str">
            <v>Palibelo</v>
          </cell>
          <cell r="E5948" t="str">
            <v>Палибело</v>
          </cell>
          <cell r="F5948" t="str">
            <v>Palibelo</v>
          </cell>
          <cell r="G5948" t="str">
            <v>+0.0</v>
          </cell>
          <cell r="H5948" t="str">
            <v>Гана</v>
          </cell>
          <cell r="I5948" t="str">
            <v>Ghana</v>
          </cell>
          <cell r="J5948" t="str">
            <v>GH</v>
          </cell>
          <cell r="K5948" t="str">
            <v>9.5333333333333</v>
          </cell>
          <cell r="L5948" t="str">
            <v>-0.21666666666667</v>
          </cell>
        </row>
        <row r="5949">
          <cell r="A5949" t="str">
            <v>PBX</v>
          </cell>
          <cell r="B5949" t="str">
            <v>KPBX</v>
          </cell>
          <cell r="D5949" t="str">
            <v>Porto Alegre Do Norte</v>
          </cell>
          <cell r="F5949" t="str">
            <v>Porto Alegre Do Norte</v>
          </cell>
          <cell r="G5949" t="str">
            <v>-4.0</v>
          </cell>
          <cell r="H5949" t="str">
            <v>Бразилия</v>
          </cell>
          <cell r="I5949" t="str">
            <v>Brazil</v>
          </cell>
          <cell r="J5949" t="str">
            <v>BR</v>
          </cell>
          <cell r="K5949" t="str">
            <v>37.561764</v>
          </cell>
          <cell r="L5949" t="str">
            <v>-82.566389</v>
          </cell>
          <cell r="N5949">
            <v>449</v>
          </cell>
        </row>
        <row r="5950">
          <cell r="A5950" t="str">
            <v>PBY</v>
          </cell>
          <cell r="B5950" t="str">
            <v>KHBG</v>
          </cell>
          <cell r="D5950" t="str">
            <v>Hamilton/Proserpine</v>
          </cell>
          <cell r="F5950" t="str">
            <v>Peppers Palm Bay</v>
          </cell>
          <cell r="G5950" t="str">
            <v>+11.0</v>
          </cell>
          <cell r="H5950" t="str">
            <v>Австралия</v>
          </cell>
          <cell r="I5950" t="str">
            <v>Australia</v>
          </cell>
          <cell r="J5950" t="str">
            <v>AU</v>
          </cell>
          <cell r="K5950" t="str">
            <v>-35.5</v>
          </cell>
          <cell r="L5950" t="str">
            <v>148.73333333333</v>
          </cell>
        </row>
        <row r="5951">
          <cell r="A5951" t="str">
            <v>PBZ</v>
          </cell>
          <cell r="B5951" t="str">
            <v>FAPG</v>
          </cell>
          <cell r="C5951" t="str">
            <v>Плеттенберг Бей</v>
          </cell>
          <cell r="D5951" t="str">
            <v>Plettenberg Bay</v>
          </cell>
          <cell r="E5951" t="str">
            <v>Плеттенберг-Бей</v>
          </cell>
          <cell r="F5951" t="str">
            <v>Plettenberg Bay</v>
          </cell>
          <cell r="G5951" t="str">
            <v>+2.0</v>
          </cell>
          <cell r="H5951" t="str">
            <v>ЮАР</v>
          </cell>
          <cell r="I5951" t="str">
            <v>South Africa</v>
          </cell>
          <cell r="J5951" t="str">
            <v>ZA</v>
          </cell>
          <cell r="K5951" t="str">
            <v>-34.090279</v>
          </cell>
          <cell r="L5951" t="str">
            <v>23.327778</v>
          </cell>
          <cell r="M5951">
            <v>1220</v>
          </cell>
          <cell r="N5951">
            <v>142</v>
          </cell>
        </row>
        <row r="5952">
          <cell r="A5952" t="str">
            <v>PCA</v>
          </cell>
          <cell r="B5952" t="str">
            <v>PAOC</v>
          </cell>
          <cell r="D5952" t="str">
            <v>Portage Creek</v>
          </cell>
          <cell r="F5952" t="str">
            <v>Portage Creek</v>
          </cell>
          <cell r="G5952" t="str">
            <v>+9.0</v>
          </cell>
          <cell r="H5952" t="str">
            <v>США</v>
          </cell>
          <cell r="I5952" t="str">
            <v>United States</v>
          </cell>
          <cell r="J5952" t="str">
            <v>US</v>
          </cell>
          <cell r="K5952" t="str">
            <v>58.906485</v>
          </cell>
          <cell r="L5952" t="str">
            <v>-157.714108</v>
          </cell>
          <cell r="M5952">
            <v>579</v>
          </cell>
          <cell r="N5952">
            <v>42</v>
          </cell>
        </row>
        <row r="5953">
          <cell r="A5953" t="str">
            <v>PCB</v>
          </cell>
          <cell r="B5953" t="str">
            <v>WIHP</v>
          </cell>
          <cell r="C5953" t="str">
            <v>Пондок-Кабе</v>
          </cell>
          <cell r="D5953" t="str">
            <v>Pondok Cabe</v>
          </cell>
          <cell r="E5953" t="str">
            <v>Джакарта</v>
          </cell>
          <cell r="F5953" t="str">
            <v>Jakarta</v>
          </cell>
          <cell r="G5953" t="str">
            <v>-7.0</v>
          </cell>
          <cell r="H5953" t="str">
            <v>Индонезия</v>
          </cell>
          <cell r="I5953" t="str">
            <v>Indonesia</v>
          </cell>
          <cell r="J5953" t="str">
            <v>ID</v>
          </cell>
          <cell r="K5953" t="str">
            <v>-6.336964</v>
          </cell>
          <cell r="L5953" t="str">
            <v>106.764561</v>
          </cell>
          <cell r="M5953">
            <v>1986</v>
          </cell>
          <cell r="N5953">
            <v>61</v>
          </cell>
        </row>
        <row r="5954">
          <cell r="A5954" t="str">
            <v>PCC</v>
          </cell>
          <cell r="C5954" t="str">
            <v>Пуэрто Рико</v>
          </cell>
          <cell r="D5954" t="str">
            <v>Puerto Rico</v>
          </cell>
          <cell r="E5954" t="str">
            <v>Пуэрто Рико</v>
          </cell>
          <cell r="F5954" t="str">
            <v>Puerto Rico</v>
          </cell>
          <cell r="G5954" t="str">
            <v>+5.0</v>
          </cell>
          <cell r="H5954" t="str">
            <v>Колумбия</v>
          </cell>
          <cell r="I5954" t="str">
            <v>Colombia</v>
          </cell>
          <cell r="J5954" t="str">
            <v>CO</v>
          </cell>
          <cell r="K5954" t="str">
            <v>1.900</v>
          </cell>
          <cell r="L5954" t="str">
            <v>-75.133</v>
          </cell>
          <cell r="M5954">
            <v>900</v>
          </cell>
          <cell r="N5954">
            <v>299</v>
          </cell>
        </row>
        <row r="5955">
          <cell r="A5955" t="str">
            <v>PCD</v>
          </cell>
          <cell r="B5955" t="str">
            <v>KPDC</v>
          </cell>
          <cell r="D5955" t="str">
            <v>Municipal</v>
          </cell>
          <cell r="F5955" t="str">
            <v>Prairie Du Chien</v>
          </cell>
          <cell r="G5955" t="str">
            <v>+6.0</v>
          </cell>
          <cell r="H5955" t="str">
            <v>США</v>
          </cell>
          <cell r="I5955" t="str">
            <v>United States</v>
          </cell>
          <cell r="J5955" t="str">
            <v>US</v>
          </cell>
          <cell r="K5955" t="str">
            <v>43.019285</v>
          </cell>
          <cell r="L5955" t="str">
            <v>-91.123733</v>
          </cell>
          <cell r="M5955">
            <v>1524</v>
          </cell>
          <cell r="N5955">
            <v>201</v>
          </cell>
        </row>
        <row r="5956">
          <cell r="A5956" t="str">
            <v>PCE</v>
          </cell>
          <cell r="D5956" t="str">
            <v>Painter Creek</v>
          </cell>
          <cell r="F5956" t="str">
            <v>Painter Creek</v>
          </cell>
          <cell r="G5956" t="str">
            <v>-9.0</v>
          </cell>
          <cell r="H5956" t="str">
            <v>США</v>
          </cell>
          <cell r="I5956" t="str">
            <v>United States</v>
          </cell>
          <cell r="J5956" t="str">
            <v>US</v>
          </cell>
          <cell r="K5956" t="str">
            <v>57.15388888</v>
          </cell>
          <cell r="L5956" t="str">
            <v>-157.39694444</v>
          </cell>
        </row>
        <row r="5957">
          <cell r="A5957" t="str">
            <v>PCG</v>
          </cell>
          <cell r="C5957" t="str">
            <v>Пасо-Кабаллос</v>
          </cell>
          <cell r="D5957" t="str">
            <v>Paso Caballos</v>
          </cell>
          <cell r="E5957" t="str">
            <v>Пасо-Кабаллос</v>
          </cell>
          <cell r="F5957" t="str">
            <v>Paso Caballos</v>
          </cell>
          <cell r="G5957" t="str">
            <v>+6.0</v>
          </cell>
          <cell r="H5957" t="str">
            <v>Гватемала</v>
          </cell>
          <cell r="I5957" t="str">
            <v>Guatemala</v>
          </cell>
          <cell r="J5957" t="str">
            <v>GT</v>
          </cell>
          <cell r="K5957" t="str">
            <v>17.250</v>
          </cell>
          <cell r="L5957" t="str">
            <v>-90.233</v>
          </cell>
          <cell r="M5957">
            <v>930</v>
          </cell>
          <cell r="N5957">
            <v>61</v>
          </cell>
        </row>
        <row r="5958">
          <cell r="A5958" t="str">
            <v>PCH</v>
          </cell>
          <cell r="C5958" t="str">
            <v>Палачос</v>
          </cell>
          <cell r="D5958" t="str">
            <v>Palacios</v>
          </cell>
          <cell r="E5958" t="str">
            <v>Палачос</v>
          </cell>
          <cell r="F5958" t="str">
            <v>Palacios</v>
          </cell>
          <cell r="G5958" t="str">
            <v>+6.0</v>
          </cell>
          <cell r="H5958" t="str">
            <v>Гондурас</v>
          </cell>
          <cell r="I5958" t="str">
            <v>Honduras</v>
          </cell>
          <cell r="J5958" t="str">
            <v>HN</v>
          </cell>
          <cell r="K5958" t="str">
            <v>15.000</v>
          </cell>
          <cell r="L5958" t="str">
            <v>-89.133</v>
          </cell>
          <cell r="M5958">
            <v>900</v>
          </cell>
          <cell r="N5958">
            <v>501</v>
          </cell>
        </row>
        <row r="5959">
          <cell r="A5959" t="str">
            <v>PCJ</v>
          </cell>
          <cell r="B5959" t="str">
            <v>SCIP</v>
          </cell>
          <cell r="D5959" t="str">
            <v>Puerto La Victoria</v>
          </cell>
          <cell r="F5959" t="str">
            <v>Puerto La Victoria</v>
          </cell>
          <cell r="G5959" t="str">
            <v>+0.0</v>
          </cell>
          <cell r="H5959" t="str">
            <v>Парагвай</v>
          </cell>
          <cell r="I5959" t="str">
            <v>Paraguay</v>
          </cell>
          <cell r="J5959" t="str">
            <v>PY</v>
          </cell>
          <cell r="K5959" t="str">
            <v>-22.333333333333</v>
          </cell>
          <cell r="L5959" t="str">
            <v>-57.916666666667</v>
          </cell>
        </row>
        <row r="5960">
          <cell r="A5960" t="str">
            <v>PCK</v>
          </cell>
          <cell r="B5960" t="str">
            <v>KPCK</v>
          </cell>
          <cell r="D5960" t="str">
            <v>Porcupine Creek</v>
          </cell>
          <cell r="F5960" t="str">
            <v>Porcupine Creek</v>
          </cell>
          <cell r="G5960" t="str">
            <v>+9.0</v>
          </cell>
          <cell r="H5960" t="str">
            <v>США</v>
          </cell>
          <cell r="I5960" t="str">
            <v>United States</v>
          </cell>
          <cell r="J5960" t="str">
            <v>US</v>
          </cell>
          <cell r="K5960" t="str">
            <v>67.237898</v>
          </cell>
          <cell r="L5960" t="str">
            <v>-150.286061</v>
          </cell>
          <cell r="M5960">
            <v>457</v>
          </cell>
          <cell r="N5960">
            <v>335</v>
          </cell>
        </row>
        <row r="5961">
          <cell r="A5961" t="str">
            <v>PCL</v>
          </cell>
          <cell r="B5961" t="str">
            <v>SPCL</v>
          </cell>
          <cell r="D5961" t="str">
            <v>Captain Rolden International Airport</v>
          </cell>
          <cell r="E5961" t="str">
            <v>Пукальпа</v>
          </cell>
          <cell r="F5961" t="str">
            <v>Pucallpa</v>
          </cell>
          <cell r="G5961" t="str">
            <v>+5.0</v>
          </cell>
          <cell r="H5961" t="str">
            <v>Перу</v>
          </cell>
          <cell r="I5961" t="str">
            <v>Peru</v>
          </cell>
          <cell r="J5961" t="str">
            <v>PE</v>
          </cell>
          <cell r="K5961" t="str">
            <v>-8.377939</v>
          </cell>
          <cell r="L5961" t="str">
            <v>-74.574297</v>
          </cell>
          <cell r="M5961">
            <v>2500</v>
          </cell>
          <cell r="N5961">
            <v>156</v>
          </cell>
        </row>
        <row r="5962">
          <cell r="A5962" t="str">
            <v>PCM</v>
          </cell>
          <cell r="D5962" t="str">
            <v>Playa Del Carmen</v>
          </cell>
          <cell r="F5962" t="str">
            <v>Playa Del Carmen</v>
          </cell>
          <cell r="G5962" t="str">
            <v>+0.0</v>
          </cell>
          <cell r="H5962" t="str">
            <v>Мексика</v>
          </cell>
          <cell r="I5962" t="str">
            <v>Mexico</v>
          </cell>
          <cell r="J5962" t="str">
            <v>MX</v>
          </cell>
          <cell r="K5962" t="str">
            <v>20.622500</v>
          </cell>
          <cell r="L5962" t="str">
            <v>-87.082222</v>
          </cell>
        </row>
        <row r="5963">
          <cell r="A5963" t="str">
            <v>PCN</v>
          </cell>
          <cell r="B5963" t="str">
            <v>NZPN</v>
          </cell>
          <cell r="D5963" t="str">
            <v>Koromiko</v>
          </cell>
          <cell r="E5963" t="str">
            <v>Пиктон</v>
          </cell>
          <cell r="F5963" t="str">
            <v>Picton</v>
          </cell>
          <cell r="G5963" t="str">
            <v>-12.0</v>
          </cell>
          <cell r="H5963" t="str">
            <v>Новая Зеландия</v>
          </cell>
          <cell r="I5963" t="str">
            <v>New Zealand</v>
          </cell>
          <cell r="J5963" t="str">
            <v>NZ</v>
          </cell>
          <cell r="K5963" t="str">
            <v>-41.348333</v>
          </cell>
          <cell r="L5963" t="str">
            <v>173.955278</v>
          </cell>
          <cell r="M5963">
            <v>518</v>
          </cell>
          <cell r="N5963">
            <v>43</v>
          </cell>
        </row>
        <row r="5964">
          <cell r="A5964" t="str">
            <v>PCO</v>
          </cell>
          <cell r="B5964" t="str">
            <v>MMPL</v>
          </cell>
          <cell r="C5964" t="str">
            <v>Пунта-Колораде</v>
          </cell>
          <cell r="D5964" t="str">
            <v>Punta Colorada</v>
          </cell>
          <cell r="E5964" t="str">
            <v>Пунта-Колораде</v>
          </cell>
          <cell r="F5964" t="str">
            <v>Punta Colorada</v>
          </cell>
          <cell r="G5964" t="str">
            <v>+7.0</v>
          </cell>
          <cell r="H5964" t="str">
            <v>Мексика</v>
          </cell>
          <cell r="I5964" t="str">
            <v>Mexico</v>
          </cell>
          <cell r="J5964" t="str">
            <v>MX</v>
          </cell>
          <cell r="K5964" t="str">
            <v>23.567</v>
          </cell>
          <cell r="L5964" t="str">
            <v>-109.533</v>
          </cell>
          <cell r="M5964">
            <v>1050</v>
          </cell>
          <cell r="N5964">
            <v>30</v>
          </cell>
        </row>
        <row r="5965">
          <cell r="A5965" t="str">
            <v>PCP</v>
          </cell>
          <cell r="B5965" t="str">
            <v>FPPR</v>
          </cell>
          <cell r="D5965" t="str">
            <v>Principe</v>
          </cell>
          <cell r="F5965" t="str">
            <v>Principe</v>
          </cell>
          <cell r="G5965" t="str">
            <v>+0.0</v>
          </cell>
          <cell r="H5965" t="str">
            <v>Сан-Томе и Принсипи</v>
          </cell>
          <cell r="I5965" t="str">
            <v>Sao Tome and Principe</v>
          </cell>
          <cell r="J5965" t="str">
            <v>ST</v>
          </cell>
          <cell r="K5965" t="str">
            <v>1.662936</v>
          </cell>
          <cell r="L5965" t="str">
            <v>7.411742</v>
          </cell>
          <cell r="M5965">
            <v>1219</v>
          </cell>
          <cell r="N5965">
            <v>180</v>
          </cell>
        </row>
        <row r="5966">
          <cell r="A5966" t="str">
            <v>PCQ</v>
          </cell>
          <cell r="B5966" t="str">
            <v>EBPW</v>
          </cell>
          <cell r="D5966" t="str">
            <v>Bounneua</v>
          </cell>
          <cell r="F5966" t="str">
            <v>Phongsaly</v>
          </cell>
          <cell r="G5966" t="str">
            <v>+7.0</v>
          </cell>
          <cell r="H5966" t="str">
            <v>Лаос</v>
          </cell>
          <cell r="I5966" t="str">
            <v>Laos</v>
          </cell>
          <cell r="J5966" t="str">
            <v>LA</v>
          </cell>
          <cell r="K5966" t="str">
            <v>18.492777777778</v>
          </cell>
          <cell r="L5966" t="str">
            <v>102.41722222222</v>
          </cell>
        </row>
        <row r="5967">
          <cell r="A5967" t="str">
            <v>PCR</v>
          </cell>
          <cell r="B5967" t="str">
            <v>SKPC</v>
          </cell>
          <cell r="C5967" t="str">
            <v>Пуэрто-Каррено</v>
          </cell>
          <cell r="D5967" t="str">
            <v>Puerto Carreno</v>
          </cell>
          <cell r="E5967" t="str">
            <v>Пуэрто-Каррено</v>
          </cell>
          <cell r="F5967" t="str">
            <v>Puerto Carreno</v>
          </cell>
          <cell r="G5967" t="str">
            <v>+5.0</v>
          </cell>
          <cell r="H5967" t="str">
            <v>Колумбия</v>
          </cell>
          <cell r="I5967" t="str">
            <v>Colombia</v>
          </cell>
          <cell r="J5967" t="str">
            <v>CO</v>
          </cell>
          <cell r="K5967" t="str">
            <v>6.187500</v>
          </cell>
          <cell r="L5967" t="str">
            <v>-67.496667</v>
          </cell>
          <cell r="M5967">
            <v>1788</v>
          </cell>
          <cell r="N5967">
            <v>54</v>
          </cell>
        </row>
        <row r="5968">
          <cell r="A5968" t="str">
            <v>PCS</v>
          </cell>
          <cell r="B5968" t="str">
            <v>SNPC</v>
          </cell>
          <cell r="D5968" t="str">
            <v>Picos</v>
          </cell>
          <cell r="F5968" t="str">
            <v>Picos</v>
          </cell>
          <cell r="G5968" t="str">
            <v>+3.0</v>
          </cell>
          <cell r="H5968" t="str">
            <v>Бразилия</v>
          </cell>
          <cell r="I5968" t="str">
            <v>Brazil</v>
          </cell>
          <cell r="J5968" t="str">
            <v>BR</v>
          </cell>
          <cell r="K5968" t="str">
            <v>-7.062061</v>
          </cell>
          <cell r="L5968" t="str">
            <v>-41.523719</v>
          </cell>
          <cell r="M5968">
            <v>1200</v>
          </cell>
          <cell r="N5968">
            <v>320</v>
          </cell>
        </row>
        <row r="5969">
          <cell r="A5969" t="str">
            <v>PCT</v>
          </cell>
          <cell r="B5969" t="str">
            <v>KPCT</v>
          </cell>
          <cell r="D5969" t="str">
            <v>Princeton</v>
          </cell>
          <cell r="F5969" t="str">
            <v>Princeton</v>
          </cell>
          <cell r="G5969" t="str">
            <v>-5.0</v>
          </cell>
          <cell r="H5969" t="str">
            <v>США</v>
          </cell>
          <cell r="I5969" t="str">
            <v>United States</v>
          </cell>
          <cell r="J5969" t="str">
            <v>US</v>
          </cell>
          <cell r="K5969" t="str">
            <v>40.399167</v>
          </cell>
          <cell r="L5969" t="str">
            <v>-74.658889</v>
          </cell>
          <cell r="M5969">
            <v>945</v>
          </cell>
          <cell r="N5969">
            <v>39</v>
          </cell>
        </row>
        <row r="5970">
          <cell r="A5970" t="str">
            <v>PCU</v>
          </cell>
          <cell r="B5970" t="str">
            <v>SARF</v>
          </cell>
          <cell r="D5970" t="str">
            <v>Pearl River County</v>
          </cell>
          <cell r="F5970" t="str">
            <v>Picayune</v>
          </cell>
          <cell r="G5970" t="str">
            <v>+6.0</v>
          </cell>
          <cell r="H5970" t="str">
            <v>США</v>
          </cell>
          <cell r="I5970" t="str">
            <v>United States</v>
          </cell>
          <cell r="J5970" t="str">
            <v>US</v>
          </cell>
          <cell r="K5970" t="str">
            <v>30.516666666667</v>
          </cell>
          <cell r="L5970" t="str">
            <v>-89.705555555556</v>
          </cell>
          <cell r="M5970">
            <v>1219</v>
          </cell>
          <cell r="N5970">
            <v>18</v>
          </cell>
        </row>
        <row r="5971">
          <cell r="A5971" t="str">
            <v>PCV</v>
          </cell>
          <cell r="C5971" t="str">
            <v>Пунта-Шивато</v>
          </cell>
          <cell r="D5971" t="str">
            <v>Punta Chivato</v>
          </cell>
          <cell r="E5971" t="str">
            <v>Пунта-Шивато</v>
          </cell>
          <cell r="F5971" t="str">
            <v>Punta Chivato</v>
          </cell>
          <cell r="G5971" t="str">
            <v>+7.0</v>
          </cell>
          <cell r="H5971" t="str">
            <v>Мексика</v>
          </cell>
          <cell r="I5971" t="str">
            <v>Mexico</v>
          </cell>
          <cell r="J5971" t="str">
            <v>MX</v>
          </cell>
          <cell r="K5971" t="str">
            <v>27.069167</v>
          </cell>
          <cell r="L5971" t="str">
            <v>-111.962222</v>
          </cell>
          <cell r="M5971">
            <v>1361</v>
          </cell>
          <cell r="N5971">
            <v>5</v>
          </cell>
        </row>
        <row r="5972">
          <cell r="A5972" t="str">
            <v>PDA</v>
          </cell>
          <cell r="B5972" t="str">
            <v>SKPD</v>
          </cell>
          <cell r="C5972" t="str">
            <v>Пуэрто-Инирида</v>
          </cell>
          <cell r="D5972" t="str">
            <v>Puerto Inirida</v>
          </cell>
          <cell r="E5972" t="str">
            <v>Пуэрто-Инирида</v>
          </cell>
          <cell r="F5972" t="str">
            <v>Puerto Inirida</v>
          </cell>
          <cell r="G5972" t="str">
            <v>+5.0</v>
          </cell>
          <cell r="H5972" t="str">
            <v>Колумбия</v>
          </cell>
          <cell r="I5972" t="str">
            <v>Colombia</v>
          </cell>
          <cell r="J5972" t="str">
            <v>CO</v>
          </cell>
          <cell r="K5972" t="str">
            <v>3.853531</v>
          </cell>
          <cell r="L5972" t="str">
            <v>-67.906172</v>
          </cell>
          <cell r="M5972">
            <v>1700</v>
          </cell>
          <cell r="N5972">
            <v>140</v>
          </cell>
        </row>
        <row r="5973">
          <cell r="A5973" t="str">
            <v>PDB</v>
          </cell>
          <cell r="D5973" t="str">
            <v>Pedro Bay</v>
          </cell>
          <cell r="F5973" t="str">
            <v>Pedro Bay</v>
          </cell>
          <cell r="G5973" t="str">
            <v>+9.0</v>
          </cell>
          <cell r="H5973" t="str">
            <v>США</v>
          </cell>
          <cell r="I5973" t="str">
            <v>United States</v>
          </cell>
          <cell r="J5973" t="str">
            <v>US</v>
          </cell>
          <cell r="K5973" t="str">
            <v>59.789610</v>
          </cell>
          <cell r="L5973" t="str">
            <v>-154.123833</v>
          </cell>
          <cell r="M5973">
            <v>549</v>
          </cell>
          <cell r="N5973">
            <v>14</v>
          </cell>
        </row>
        <row r="5974">
          <cell r="A5974" t="str">
            <v>PDC</v>
          </cell>
          <cell r="B5974" t="str">
            <v>NWWQ</v>
          </cell>
          <cell r="C5974" t="str">
            <v>Муэо</v>
          </cell>
          <cell r="D5974" t="str">
            <v>Mueo</v>
          </cell>
          <cell r="E5974" t="str">
            <v>Муэо</v>
          </cell>
          <cell r="F5974" t="str">
            <v>Mueo</v>
          </cell>
          <cell r="G5974" t="str">
            <v>-11.0</v>
          </cell>
          <cell r="H5974" t="str">
            <v>Новая Каледония</v>
          </cell>
          <cell r="I5974" t="str">
            <v>New Caledonia</v>
          </cell>
          <cell r="J5974" t="str">
            <v>NC</v>
          </cell>
          <cell r="K5974" t="str">
            <v>-21.316389</v>
          </cell>
          <cell r="L5974" t="str">
            <v>164.999444</v>
          </cell>
          <cell r="M5974">
            <v>729</v>
          </cell>
          <cell r="N5974">
            <v>79</v>
          </cell>
        </row>
        <row r="5975">
          <cell r="A5975" t="str">
            <v>PDD</v>
          </cell>
          <cell r="B5975" t="str">
            <v>VNBW</v>
          </cell>
          <cell r="D5975" t="str">
            <v>Ponta de Ouro</v>
          </cell>
          <cell r="F5975" t="str">
            <v>Ponta de Ouro</v>
          </cell>
          <cell r="G5975" t="str">
            <v>+0.0</v>
          </cell>
          <cell r="H5975" t="str">
            <v>Мозамбик</v>
          </cell>
          <cell r="I5975" t="str">
            <v>Mozambique</v>
          </cell>
          <cell r="J5975" t="str">
            <v>MZ</v>
          </cell>
          <cell r="K5975" t="str">
            <v>-26.183333333333</v>
          </cell>
          <cell r="L5975" t="str">
            <v>36.966666666667</v>
          </cell>
        </row>
        <row r="5976">
          <cell r="A5976" t="str">
            <v>PDE</v>
          </cell>
          <cell r="B5976" t="str">
            <v>YPDI</v>
          </cell>
          <cell r="D5976" t="str">
            <v>Pandie Pandie</v>
          </cell>
          <cell r="F5976" t="str">
            <v>Pandie Pandie</v>
          </cell>
          <cell r="G5976" t="str">
            <v>-9.5</v>
          </cell>
          <cell r="H5976" t="str">
            <v>Австралия</v>
          </cell>
          <cell r="I5976" t="str">
            <v>Australia</v>
          </cell>
          <cell r="J5976" t="str">
            <v>AU</v>
          </cell>
          <cell r="K5976" t="str">
            <v>-26.138056</v>
          </cell>
          <cell r="L5976" t="str">
            <v>139.392222</v>
          </cell>
        </row>
        <row r="5977">
          <cell r="A5977" t="str">
            <v>PDF</v>
          </cell>
          <cell r="B5977" t="str">
            <v>SNRD</v>
          </cell>
          <cell r="D5977" t="str">
            <v>Prado</v>
          </cell>
          <cell r="E5977" t="str">
            <v>Прадо</v>
          </cell>
          <cell r="F5977" t="str">
            <v>Prado</v>
          </cell>
          <cell r="G5977" t="str">
            <v>+3.0</v>
          </cell>
          <cell r="H5977" t="str">
            <v>Бразилия</v>
          </cell>
          <cell r="I5977" t="str">
            <v>Brazil</v>
          </cell>
          <cell r="J5977" t="str">
            <v>BR</v>
          </cell>
          <cell r="K5977" t="str">
            <v>-17.296750</v>
          </cell>
          <cell r="L5977" t="str">
            <v>-39.271222</v>
          </cell>
          <cell r="M5977">
            <v>1200</v>
          </cell>
          <cell r="N5977">
            <v>20</v>
          </cell>
        </row>
        <row r="5978">
          <cell r="A5978" t="str">
            <v>PDG</v>
          </cell>
          <cell r="B5978" t="str">
            <v>WIMG</v>
          </cell>
          <cell r="D5978" t="str">
            <v>Minangkabau International Airport</v>
          </cell>
          <cell r="E5978" t="str">
            <v>Паданг</v>
          </cell>
          <cell r="F5978" t="str">
            <v>Padang</v>
          </cell>
          <cell r="G5978" t="str">
            <v>+7.0</v>
          </cell>
          <cell r="H5978" t="str">
            <v>Индонезия</v>
          </cell>
          <cell r="I5978" t="str">
            <v>Indonesia</v>
          </cell>
          <cell r="J5978" t="str">
            <v>ID</v>
          </cell>
          <cell r="K5978" t="str">
            <v>-0.874989</v>
          </cell>
          <cell r="L5978" t="str">
            <v>100.351881</v>
          </cell>
          <cell r="M5978">
            <v>2180</v>
          </cell>
          <cell r="N5978">
            <v>3</v>
          </cell>
        </row>
        <row r="5979">
          <cell r="A5979" t="str">
            <v>PDI</v>
          </cell>
          <cell r="C5979" t="str">
            <v>Пиндиу</v>
          </cell>
          <cell r="D5979" t="str">
            <v>Pindiu</v>
          </cell>
          <cell r="E5979" t="str">
            <v>Пиндиу</v>
          </cell>
          <cell r="F5979" t="str">
            <v>Pindiu</v>
          </cell>
          <cell r="G5979" t="str">
            <v>-10.0</v>
          </cell>
          <cell r="H5979" t="str">
            <v>Папуа - Новая Гвинея</v>
          </cell>
          <cell r="I5979" t="str">
            <v>Papua New Guinea</v>
          </cell>
          <cell r="J5979" t="str">
            <v>PG</v>
          </cell>
          <cell r="K5979" t="str">
            <v>-6.450</v>
          </cell>
          <cell r="L5979" t="str">
            <v>147.517</v>
          </cell>
          <cell r="M5979">
            <v>610</v>
          </cell>
          <cell r="N5979">
            <v>930</v>
          </cell>
        </row>
        <row r="5980">
          <cell r="A5980" t="str">
            <v>PDK</v>
          </cell>
          <cell r="B5980" t="str">
            <v>KPDK</v>
          </cell>
          <cell r="D5980" t="str">
            <v>Dekalb-Peachtree</v>
          </cell>
          <cell r="F5980" t="str">
            <v>Atlanta, GA</v>
          </cell>
          <cell r="G5980" t="str">
            <v>-5.0</v>
          </cell>
          <cell r="H5980" t="str">
            <v>США</v>
          </cell>
          <cell r="I5980" t="str">
            <v>United States</v>
          </cell>
          <cell r="J5980" t="str">
            <v>US</v>
          </cell>
          <cell r="K5980" t="str">
            <v>33.875611</v>
          </cell>
          <cell r="L5980" t="str">
            <v>-84.301972</v>
          </cell>
          <cell r="M5980">
            <v>1524</v>
          </cell>
          <cell r="N5980">
            <v>306</v>
          </cell>
        </row>
        <row r="5981">
          <cell r="A5981" t="str">
            <v>PDL</v>
          </cell>
          <cell r="B5981" t="str">
            <v>LPPD</v>
          </cell>
          <cell r="D5981" t="str">
            <v>Nordela</v>
          </cell>
          <cell r="F5981" t="str">
            <v>Ponta Delgada</v>
          </cell>
          <cell r="G5981" t="str">
            <v>+1.0</v>
          </cell>
          <cell r="H5981" t="str">
            <v>Португалия</v>
          </cell>
          <cell r="I5981" t="str">
            <v>Portugal</v>
          </cell>
          <cell r="J5981" t="str">
            <v>PT</v>
          </cell>
          <cell r="K5981" t="str">
            <v>37.741184</v>
          </cell>
          <cell r="L5981" t="str">
            <v>-25.697870</v>
          </cell>
          <cell r="M5981">
            <v>1800</v>
          </cell>
          <cell r="N5981">
            <v>79</v>
          </cell>
        </row>
        <row r="5982">
          <cell r="A5982" t="str">
            <v>PDN</v>
          </cell>
          <cell r="D5982" t="str">
            <v>Parndana</v>
          </cell>
          <cell r="F5982" t="str">
            <v>Parndana</v>
          </cell>
          <cell r="G5982" t="str">
            <v>-9.5</v>
          </cell>
          <cell r="H5982" t="str">
            <v>Австралия</v>
          </cell>
          <cell r="I5982" t="str">
            <v>Australia</v>
          </cell>
          <cell r="J5982" t="str">
            <v>AU</v>
          </cell>
          <cell r="K5982" t="str">
            <v>-35.800</v>
          </cell>
          <cell r="L5982" t="str">
            <v>137.217</v>
          </cell>
        </row>
        <row r="5983">
          <cell r="A5983" t="str">
            <v>PDO</v>
          </cell>
          <cell r="B5983" t="str">
            <v>WIPQ</v>
          </cell>
          <cell r="C5983" t="str">
            <v>Пендопо</v>
          </cell>
          <cell r="D5983" t="str">
            <v>Pendopo</v>
          </cell>
          <cell r="E5983" t="str">
            <v>Пендопо</v>
          </cell>
          <cell r="F5983" t="str">
            <v>Pendopo</v>
          </cell>
          <cell r="G5983" t="str">
            <v>-7.0</v>
          </cell>
          <cell r="H5983" t="str">
            <v>Индонезия</v>
          </cell>
          <cell r="I5983" t="str">
            <v>Indonesia</v>
          </cell>
          <cell r="J5983" t="str">
            <v>ID</v>
          </cell>
          <cell r="K5983" t="str">
            <v>-3.286069</v>
          </cell>
          <cell r="L5983" t="str">
            <v>103.879600</v>
          </cell>
          <cell r="M5983">
            <v>1300</v>
          </cell>
          <cell r="N5983">
            <v>56</v>
          </cell>
        </row>
        <row r="5984">
          <cell r="A5984" t="str">
            <v>PDP</v>
          </cell>
          <cell r="B5984" t="str">
            <v>SULS</v>
          </cell>
          <cell r="D5984" t="str">
            <v>Capitan Corbeta CA Curbelo International Airport</v>
          </cell>
          <cell r="F5984" t="str">
            <v>Maldonado</v>
          </cell>
          <cell r="G5984" t="str">
            <v>+3.0</v>
          </cell>
          <cell r="H5984" t="str">
            <v>Уругвай</v>
          </cell>
          <cell r="I5984" t="str">
            <v>Uruguay</v>
          </cell>
          <cell r="J5984" t="str">
            <v>UY</v>
          </cell>
          <cell r="K5984" t="str">
            <v>-34.855139</v>
          </cell>
          <cell r="L5984" t="str">
            <v>-55.094278</v>
          </cell>
          <cell r="M5984">
            <v>650</v>
          </cell>
          <cell r="N5984">
            <v>29</v>
          </cell>
        </row>
        <row r="5985">
          <cell r="A5985" t="str">
            <v>PDR</v>
          </cell>
          <cell r="D5985" t="str">
            <v>Municipal</v>
          </cell>
          <cell r="E5985" t="str">
            <v>Президенти-Дутра</v>
          </cell>
          <cell r="F5985" t="str">
            <v>Presidente Dutra</v>
          </cell>
          <cell r="H5985" t="str">
            <v>Эфиопия</v>
          </cell>
          <cell r="I5985" t="str">
            <v>Ethiopia</v>
          </cell>
          <cell r="J5985" t="str">
            <v>ET</v>
          </cell>
          <cell r="K5985" t="str">
            <v>-5.300</v>
          </cell>
          <cell r="L5985" t="str">
            <v>-44.467</v>
          </cell>
        </row>
        <row r="5986">
          <cell r="A5986" t="str">
            <v>PDS</v>
          </cell>
          <cell r="B5986" t="str">
            <v>MMPG</v>
          </cell>
          <cell r="C5986" t="str">
            <v>Пьедрас-Неграс</v>
          </cell>
          <cell r="D5986" t="str">
            <v>Piedras Negras</v>
          </cell>
          <cell r="E5986" t="str">
            <v>Пьедрас-Неграс</v>
          </cell>
          <cell r="F5986" t="str">
            <v>Piedras Negras</v>
          </cell>
          <cell r="G5986" t="str">
            <v>+6.0</v>
          </cell>
          <cell r="H5986" t="str">
            <v>Мексика</v>
          </cell>
          <cell r="I5986" t="str">
            <v>Mexico</v>
          </cell>
          <cell r="J5986" t="str">
            <v>MX</v>
          </cell>
          <cell r="K5986" t="str">
            <v>28.627394</v>
          </cell>
          <cell r="L5986" t="str">
            <v>-100.535211</v>
          </cell>
          <cell r="M5986">
            <v>1700</v>
          </cell>
          <cell r="N5986">
            <v>275</v>
          </cell>
        </row>
        <row r="5987">
          <cell r="A5987" t="str">
            <v>PDT</v>
          </cell>
          <cell r="B5987" t="str">
            <v>KPDT</v>
          </cell>
          <cell r="D5987" t="str">
            <v>Pendleton</v>
          </cell>
          <cell r="F5987" t="str">
            <v>Pendleton</v>
          </cell>
          <cell r="G5987" t="str">
            <v>+8.0</v>
          </cell>
          <cell r="H5987" t="str">
            <v>США</v>
          </cell>
          <cell r="I5987" t="str">
            <v>United States</v>
          </cell>
          <cell r="J5987" t="str">
            <v>US</v>
          </cell>
          <cell r="K5987" t="str">
            <v>45.695056</v>
          </cell>
          <cell r="L5987" t="str">
            <v>-118.841444</v>
          </cell>
          <cell r="M5987">
            <v>1921</v>
          </cell>
          <cell r="N5987">
            <v>456</v>
          </cell>
        </row>
        <row r="5988">
          <cell r="A5988" t="str">
            <v>PDU</v>
          </cell>
          <cell r="B5988" t="str">
            <v>SUPU</v>
          </cell>
          <cell r="C5988" t="str">
            <v>Пайсанду</v>
          </cell>
          <cell r="D5988" t="str">
            <v>Paysandu</v>
          </cell>
          <cell r="E5988" t="str">
            <v>Пайсанду</v>
          </cell>
          <cell r="F5988" t="str">
            <v>Paysandu</v>
          </cell>
          <cell r="G5988" t="str">
            <v>+3.0</v>
          </cell>
          <cell r="H5988" t="str">
            <v>Уругвай</v>
          </cell>
          <cell r="I5988" t="str">
            <v>Uruguay</v>
          </cell>
          <cell r="J5988" t="str">
            <v>UY</v>
          </cell>
          <cell r="K5988" t="str">
            <v>-32.363411</v>
          </cell>
          <cell r="L5988" t="str">
            <v>-58.062136</v>
          </cell>
          <cell r="M5988">
            <v>1160</v>
          </cell>
          <cell r="N5988">
            <v>54</v>
          </cell>
        </row>
        <row r="5989">
          <cell r="A5989" t="str">
            <v>PDV</v>
          </cell>
          <cell r="B5989" t="str">
            <v>LBPD</v>
          </cell>
          <cell r="C5989" t="str">
            <v>Пловдив</v>
          </cell>
          <cell r="D5989" t="str">
            <v>Plovdiv</v>
          </cell>
          <cell r="E5989" t="str">
            <v>Пловдив</v>
          </cell>
          <cell r="F5989" t="str">
            <v>Plovdiv</v>
          </cell>
          <cell r="G5989" t="str">
            <v>+2.0</v>
          </cell>
          <cell r="H5989" t="str">
            <v>Болгария</v>
          </cell>
          <cell r="I5989" t="str">
            <v>Bulgaria</v>
          </cell>
          <cell r="J5989" t="str">
            <v>BG</v>
          </cell>
          <cell r="K5989" t="str">
            <v>42.067806</v>
          </cell>
          <cell r="L5989" t="str">
            <v>24.850833</v>
          </cell>
          <cell r="M5989">
            <v>2500</v>
          </cell>
          <cell r="N5989">
            <v>182</v>
          </cell>
        </row>
        <row r="5990">
          <cell r="A5990" t="str">
            <v>PDX</v>
          </cell>
          <cell r="B5990" t="str">
            <v>KPDX</v>
          </cell>
          <cell r="D5990" t="str">
            <v>Portland International</v>
          </cell>
          <cell r="F5990" t="str">
            <v>Portland, Or</v>
          </cell>
          <cell r="G5990" t="str">
            <v>-8.0</v>
          </cell>
          <cell r="H5990" t="str">
            <v>США</v>
          </cell>
          <cell r="I5990" t="str">
            <v>United States</v>
          </cell>
          <cell r="J5990" t="str">
            <v>US</v>
          </cell>
          <cell r="K5990" t="str">
            <v>45.588722</v>
          </cell>
          <cell r="L5990" t="str">
            <v>-122.597500</v>
          </cell>
          <cell r="M5990">
            <v>3356</v>
          </cell>
          <cell r="N5990">
            <v>9</v>
          </cell>
        </row>
        <row r="5991">
          <cell r="A5991" t="str">
            <v>PDZ</v>
          </cell>
          <cell r="B5991" t="str">
            <v>SVPE</v>
          </cell>
          <cell r="C5991" t="str">
            <v>Педерналес</v>
          </cell>
          <cell r="D5991" t="str">
            <v>Pedernales</v>
          </cell>
          <cell r="E5991" t="str">
            <v>Педерналес</v>
          </cell>
          <cell r="F5991" t="str">
            <v>Pedernales</v>
          </cell>
          <cell r="G5991" t="str">
            <v>+4.0</v>
          </cell>
          <cell r="H5991" t="str">
            <v>Венесуэла</v>
          </cell>
          <cell r="I5991" t="str">
            <v>Venezuela</v>
          </cell>
          <cell r="J5991" t="str">
            <v>VE</v>
          </cell>
          <cell r="K5991" t="str">
            <v>9.978717</v>
          </cell>
          <cell r="L5991" t="str">
            <v>-62.231267</v>
          </cell>
          <cell r="M5991">
            <v>1080</v>
          </cell>
          <cell r="N5991">
            <v>2</v>
          </cell>
        </row>
        <row r="5992">
          <cell r="A5992" t="str">
            <v>PEA</v>
          </cell>
          <cell r="B5992" t="str">
            <v>YPSH</v>
          </cell>
          <cell r="D5992" t="str">
            <v>Penneshaw</v>
          </cell>
          <cell r="F5992" t="str">
            <v>Penneshaw</v>
          </cell>
          <cell r="G5992" t="str">
            <v>-9.5</v>
          </cell>
          <cell r="H5992" t="str">
            <v>Австралия</v>
          </cell>
          <cell r="I5992" t="str">
            <v>Australia</v>
          </cell>
          <cell r="J5992" t="str">
            <v>AU</v>
          </cell>
          <cell r="K5992" t="str">
            <v>-35.755556</v>
          </cell>
          <cell r="L5992" t="str">
            <v>137.964167</v>
          </cell>
        </row>
        <row r="5993">
          <cell r="A5993" t="str">
            <v>PEB</v>
          </cell>
          <cell r="C5993" t="str">
            <v>Пебане</v>
          </cell>
          <cell r="D5993" t="str">
            <v>Pebane</v>
          </cell>
          <cell r="E5993" t="str">
            <v>Пебане</v>
          </cell>
          <cell r="F5993" t="str">
            <v>Pebane</v>
          </cell>
          <cell r="G5993" t="str">
            <v>-2.0</v>
          </cell>
          <cell r="H5993" t="str">
            <v>Мозамбик</v>
          </cell>
          <cell r="I5993" t="str">
            <v>Mozambique</v>
          </cell>
          <cell r="J5993" t="str">
            <v>MZ</v>
          </cell>
          <cell r="K5993" t="str">
            <v>-17.267</v>
          </cell>
          <cell r="L5993" t="str">
            <v>38.167</v>
          </cell>
          <cell r="M5993">
            <v>762</v>
          </cell>
          <cell r="N5993">
            <v>28</v>
          </cell>
        </row>
        <row r="5994">
          <cell r="A5994" t="str">
            <v>PEC</v>
          </cell>
          <cell r="B5994" t="str">
            <v>KPEC</v>
          </cell>
          <cell r="D5994" t="str">
            <v>Pelican SPB</v>
          </cell>
          <cell r="F5994" t="str">
            <v>Pelican</v>
          </cell>
          <cell r="G5994" t="str">
            <v>+9.0</v>
          </cell>
          <cell r="H5994" t="str">
            <v>США</v>
          </cell>
          <cell r="I5994" t="str">
            <v>United States</v>
          </cell>
          <cell r="J5994" t="str">
            <v>US</v>
          </cell>
          <cell r="K5994" t="str">
            <v>57.955172</v>
          </cell>
          <cell r="L5994" t="str">
            <v>-136.236273</v>
          </cell>
          <cell r="N5994">
            <v>0</v>
          </cell>
        </row>
        <row r="5995">
          <cell r="A5995" t="str">
            <v>PED</v>
          </cell>
          <cell r="B5995" t="str">
            <v>LKPD</v>
          </cell>
          <cell r="C5995" t="str">
            <v>Пардубицы</v>
          </cell>
          <cell r="D5995" t="str">
            <v>Pardubice</v>
          </cell>
          <cell r="E5995" t="str">
            <v>Пардубицы</v>
          </cell>
          <cell r="F5995" t="str">
            <v>Pardubice</v>
          </cell>
          <cell r="G5995" t="str">
            <v>+1.0</v>
          </cell>
          <cell r="H5995" t="str">
            <v>Чехия</v>
          </cell>
          <cell r="I5995" t="str">
            <v>Czech Republic</v>
          </cell>
          <cell r="J5995" t="str">
            <v>CZ</v>
          </cell>
          <cell r="K5995" t="str">
            <v>50.013419</v>
          </cell>
          <cell r="L5995" t="str">
            <v>15.738647</v>
          </cell>
          <cell r="M5995">
            <v>2500</v>
          </cell>
          <cell r="N5995">
            <v>226</v>
          </cell>
        </row>
        <row r="5996">
          <cell r="A5996" t="str">
            <v>PEE</v>
          </cell>
          <cell r="B5996" t="str">
            <v>USPP</v>
          </cell>
          <cell r="C5996" t="str">
            <v>Пермь</v>
          </cell>
          <cell r="D5996" t="str">
            <v>Perm</v>
          </cell>
          <cell r="E5996" t="str">
            <v>Пермь</v>
          </cell>
          <cell r="F5996" t="str">
            <v>Perm</v>
          </cell>
          <cell r="G5996" t="str">
            <v>-2.0</v>
          </cell>
          <cell r="H5996" t="str">
            <v>Россия</v>
          </cell>
          <cell r="I5996" t="str">
            <v>Russian Federation</v>
          </cell>
          <cell r="J5996" t="str">
            <v>RU</v>
          </cell>
          <cell r="K5996" t="str">
            <v>57.914517</v>
          </cell>
          <cell r="L5996" t="str">
            <v>56.021214</v>
          </cell>
          <cell r="N5996">
            <v>123</v>
          </cell>
        </row>
        <row r="5997">
          <cell r="A5997" t="str">
            <v>PEF</v>
          </cell>
          <cell r="B5997" t="str">
            <v>TUPJ</v>
          </cell>
          <cell r="D5997" t="str">
            <v>Peenemuende</v>
          </cell>
          <cell r="F5997" t="str">
            <v>Peenemuende</v>
          </cell>
          <cell r="G5997" t="str">
            <v>+1.0</v>
          </cell>
          <cell r="H5997" t="str">
            <v>Германия</v>
          </cell>
          <cell r="I5997" t="str">
            <v>Germany</v>
          </cell>
          <cell r="J5997" t="str">
            <v>DE</v>
          </cell>
          <cell r="K5997" t="str">
            <v>54.15</v>
          </cell>
          <cell r="L5997" t="str">
            <v>13.766666666667</v>
          </cell>
        </row>
        <row r="5998">
          <cell r="A5998" t="str">
            <v>PEG</v>
          </cell>
          <cell r="B5998" t="str">
            <v>LIRZ</v>
          </cell>
          <cell r="D5998" t="str">
            <v>Sant Egidio</v>
          </cell>
          <cell r="E5998" t="str">
            <v>Перужия</v>
          </cell>
          <cell r="F5998" t="str">
            <v>Perugia</v>
          </cell>
          <cell r="G5998" t="str">
            <v>-1.0</v>
          </cell>
          <cell r="H5998" t="str">
            <v>Италия</v>
          </cell>
          <cell r="I5998" t="str">
            <v>Italy</v>
          </cell>
          <cell r="J5998" t="str">
            <v>IT</v>
          </cell>
          <cell r="K5998" t="str">
            <v>43.095906</v>
          </cell>
          <cell r="L5998" t="str">
            <v>12.513222</v>
          </cell>
          <cell r="M5998">
            <v>1530</v>
          </cell>
          <cell r="N5998">
            <v>211</v>
          </cell>
        </row>
        <row r="5999">
          <cell r="A5999" t="str">
            <v>PEH</v>
          </cell>
          <cell r="B5999" t="str">
            <v>SAZP</v>
          </cell>
          <cell r="D5999" t="str">
            <v>Pehuajo</v>
          </cell>
          <cell r="F5999" t="str">
            <v>Pehuajo</v>
          </cell>
          <cell r="G5999" t="str">
            <v>+3.0</v>
          </cell>
          <cell r="H5999" t="str">
            <v>Аргентина</v>
          </cell>
          <cell r="I5999" t="str">
            <v>Argentina</v>
          </cell>
          <cell r="J5999" t="str">
            <v>AR</v>
          </cell>
          <cell r="K5999" t="str">
            <v>-35.844592</v>
          </cell>
          <cell r="L5999" t="str">
            <v>-61.857553</v>
          </cell>
          <cell r="M5999">
            <v>1500</v>
          </cell>
          <cell r="N5999">
            <v>85</v>
          </cell>
        </row>
        <row r="6000">
          <cell r="A6000" t="str">
            <v>PEI</v>
          </cell>
          <cell r="B6000" t="str">
            <v>SKPE</v>
          </cell>
          <cell r="D6000" t="str">
            <v>Matecana</v>
          </cell>
          <cell r="F6000" t="str">
            <v>Pereira</v>
          </cell>
          <cell r="G6000" t="str">
            <v>+5.0</v>
          </cell>
          <cell r="H6000" t="str">
            <v>Колумбия</v>
          </cell>
          <cell r="I6000" t="str">
            <v>Colombia</v>
          </cell>
          <cell r="J6000" t="str">
            <v>CO</v>
          </cell>
          <cell r="K6000" t="str">
            <v>4.812778</v>
          </cell>
          <cell r="L6000" t="str">
            <v>-75.739444</v>
          </cell>
          <cell r="M6000">
            <v>2020</v>
          </cell>
          <cell r="N6000">
            <v>1347</v>
          </cell>
        </row>
        <row r="6001">
          <cell r="A6001" t="str">
            <v>PEJ</v>
          </cell>
          <cell r="B6001" t="str">
            <v>LPBJ</v>
          </cell>
          <cell r="D6001" t="str">
            <v>Peschiei</v>
          </cell>
          <cell r="F6001" t="str">
            <v>Peschiei</v>
          </cell>
          <cell r="G6001" t="str">
            <v>+1.0</v>
          </cell>
          <cell r="H6001" t="str">
            <v>Италия</v>
          </cell>
          <cell r="I6001" t="str">
            <v>Italy</v>
          </cell>
          <cell r="J6001" t="str">
            <v>IT</v>
          </cell>
          <cell r="K6001" t="str">
            <v>40.594722222222</v>
          </cell>
          <cell r="L6001" t="str">
            <v>17.006666666667</v>
          </cell>
        </row>
        <row r="6002">
          <cell r="A6002" t="str">
            <v>PEK</v>
          </cell>
          <cell r="B6002" t="str">
            <v>ZBAA</v>
          </cell>
          <cell r="D6002" t="str">
            <v>Beijing Capital Int.</v>
          </cell>
          <cell r="E6002" t="str">
            <v>Пекин</v>
          </cell>
          <cell r="F6002" t="str">
            <v>Peschiei</v>
          </cell>
          <cell r="G6002" t="str">
            <v>+8.0</v>
          </cell>
          <cell r="H6002" t="str">
            <v>Китай</v>
          </cell>
          <cell r="I6002" t="str">
            <v>China</v>
          </cell>
          <cell r="J6002" t="str">
            <v>CN</v>
          </cell>
          <cell r="K6002" t="str">
            <v>40.080111</v>
          </cell>
          <cell r="L6002" t="str">
            <v>116.584556</v>
          </cell>
          <cell r="M6002">
            <v>3800</v>
          </cell>
          <cell r="N6002">
            <v>35</v>
          </cell>
        </row>
        <row r="6003">
          <cell r="A6003" t="str">
            <v>PEL</v>
          </cell>
          <cell r="B6003" t="str">
            <v>FXPG</v>
          </cell>
          <cell r="C6003" t="str">
            <v>Пеланенг</v>
          </cell>
          <cell r="D6003" t="str">
            <v>Pelaneng</v>
          </cell>
          <cell r="E6003" t="str">
            <v>Пеланенг</v>
          </cell>
          <cell r="F6003" t="str">
            <v>Pelaneng</v>
          </cell>
          <cell r="G6003" t="str">
            <v>-2.0</v>
          </cell>
          <cell r="H6003" t="str">
            <v>Лесото</v>
          </cell>
          <cell r="I6003" t="str">
            <v>Lesotho</v>
          </cell>
          <cell r="J6003" t="str">
            <v>LS</v>
          </cell>
          <cell r="K6003" t="str">
            <v>-29.117</v>
          </cell>
          <cell r="L6003" t="str">
            <v>28.500</v>
          </cell>
          <cell r="M6003">
            <v>583</v>
          </cell>
          <cell r="N6003">
            <v>2195</v>
          </cell>
        </row>
        <row r="6004">
          <cell r="A6004" t="str">
            <v>PEM</v>
          </cell>
          <cell r="B6004" t="str">
            <v>SPTU</v>
          </cell>
          <cell r="C6004" t="str">
            <v>Пуэрто Мальдонадо</v>
          </cell>
          <cell r="D6004" t="str">
            <v>Puerto Maldonado</v>
          </cell>
          <cell r="E6004" t="str">
            <v>Пуэрто Мальдонадо</v>
          </cell>
          <cell r="F6004" t="str">
            <v>Puerto Maldonado</v>
          </cell>
          <cell r="G6004" t="str">
            <v>+5.0</v>
          </cell>
          <cell r="H6004" t="str">
            <v>Перу</v>
          </cell>
          <cell r="I6004" t="str">
            <v>Peru</v>
          </cell>
          <cell r="J6004" t="str">
            <v>PE</v>
          </cell>
          <cell r="K6004" t="str">
            <v>-12.613611</v>
          </cell>
          <cell r="L6004" t="str">
            <v>-69.228611</v>
          </cell>
          <cell r="M6004">
            <v>3545</v>
          </cell>
          <cell r="N6004">
            <v>201</v>
          </cell>
        </row>
        <row r="6005">
          <cell r="A6005" t="str">
            <v>PEN</v>
          </cell>
          <cell r="B6005" t="str">
            <v>WMKP</v>
          </cell>
          <cell r="D6005" t="str">
            <v>Penang International</v>
          </cell>
          <cell r="E6005" t="str">
            <v>Пенанг</v>
          </cell>
          <cell r="F6005" t="str">
            <v>Penang</v>
          </cell>
          <cell r="G6005" t="str">
            <v>+8.0</v>
          </cell>
          <cell r="H6005" t="str">
            <v>Малайзия</v>
          </cell>
          <cell r="I6005" t="str">
            <v>Malaysia</v>
          </cell>
          <cell r="J6005" t="str">
            <v>MY</v>
          </cell>
          <cell r="K6005" t="str">
            <v>5.297139</v>
          </cell>
          <cell r="L6005" t="str">
            <v>100.276864</v>
          </cell>
          <cell r="M6005">
            <v>3353</v>
          </cell>
          <cell r="N6005">
            <v>3</v>
          </cell>
        </row>
        <row r="6006">
          <cell r="A6006" t="str">
            <v>PEP</v>
          </cell>
          <cell r="D6006" t="str">
            <v>Peppimenarti</v>
          </cell>
          <cell r="F6006" t="str">
            <v>Peppimenarti</v>
          </cell>
          <cell r="G6006" t="str">
            <v>-9.5</v>
          </cell>
          <cell r="H6006" t="str">
            <v>Австралия</v>
          </cell>
          <cell r="I6006" t="str">
            <v>Australia</v>
          </cell>
          <cell r="J6006" t="str">
            <v>AU</v>
          </cell>
          <cell r="K6006" t="str">
            <v>-14.144167</v>
          </cell>
          <cell r="L6006" t="str">
            <v>130.091111</v>
          </cell>
        </row>
        <row r="6007">
          <cell r="A6007" t="str">
            <v>PEQ</v>
          </cell>
          <cell r="B6007" t="str">
            <v>KPEQ</v>
          </cell>
          <cell r="D6007" t="str">
            <v>Pecos City</v>
          </cell>
          <cell r="F6007" t="str">
            <v>Pecos City</v>
          </cell>
          <cell r="G6007" t="str">
            <v>+6.0</v>
          </cell>
          <cell r="H6007" t="str">
            <v>США</v>
          </cell>
          <cell r="I6007" t="str">
            <v>United States</v>
          </cell>
          <cell r="J6007" t="str">
            <v>US</v>
          </cell>
          <cell r="K6007" t="str">
            <v>31.382389</v>
          </cell>
          <cell r="L6007" t="str">
            <v>-103.510722</v>
          </cell>
          <cell r="M6007">
            <v>2195</v>
          </cell>
          <cell r="N6007">
            <v>796</v>
          </cell>
        </row>
        <row r="6008">
          <cell r="A6008" t="str">
            <v>PER</v>
          </cell>
          <cell r="B6008" t="str">
            <v>YPPH</v>
          </cell>
          <cell r="D6008" t="str">
            <v>Perth International</v>
          </cell>
          <cell r="E6008" t="str">
            <v>Перт</v>
          </cell>
          <cell r="F6008" t="str">
            <v>Perth</v>
          </cell>
          <cell r="H6008" t="str">
            <v>Австралия</v>
          </cell>
          <cell r="I6008" t="str">
            <v>Australia</v>
          </cell>
          <cell r="J6008" t="str">
            <v>AU</v>
          </cell>
          <cell r="K6008" t="str">
            <v>-31.940278</v>
          </cell>
          <cell r="L6008" t="str">
            <v>115.966944</v>
          </cell>
          <cell r="M6008">
            <v>206190</v>
          </cell>
          <cell r="N6008">
            <v>20</v>
          </cell>
        </row>
        <row r="6009">
          <cell r="A6009" t="str">
            <v>PES</v>
          </cell>
          <cell r="B6009" t="str">
            <v>ULPB</v>
          </cell>
          <cell r="C6009" t="str">
            <v>Петрозаводск</v>
          </cell>
          <cell r="D6009" t="str">
            <v>Petrozavodsk</v>
          </cell>
          <cell r="E6009" t="str">
            <v>Петрозаводск</v>
          </cell>
          <cell r="F6009" t="str">
            <v>Petrozavodsk</v>
          </cell>
          <cell r="G6009" t="str">
            <v>-2.0</v>
          </cell>
          <cell r="H6009" t="str">
            <v>Россия</v>
          </cell>
          <cell r="I6009" t="str">
            <v>Russian Federation</v>
          </cell>
          <cell r="J6009" t="str">
            <v>RU</v>
          </cell>
          <cell r="K6009" t="str">
            <v>61.885161</v>
          </cell>
          <cell r="L6009" t="str">
            <v>34.154744</v>
          </cell>
          <cell r="N6009">
            <v>46</v>
          </cell>
        </row>
        <row r="6010">
          <cell r="A6010" t="str">
            <v>PET</v>
          </cell>
          <cell r="B6010" t="str">
            <v>SBPK</v>
          </cell>
          <cell r="D6010" t="str">
            <v>Federal</v>
          </cell>
          <cell r="F6010" t="str">
            <v>Pelotas</v>
          </cell>
          <cell r="G6010" t="str">
            <v>+3.0</v>
          </cell>
          <cell r="H6010" t="str">
            <v>Бразилия</v>
          </cell>
          <cell r="I6010" t="str">
            <v>Brazil</v>
          </cell>
          <cell r="J6010" t="str">
            <v>BR</v>
          </cell>
          <cell r="K6010" t="str">
            <v>-31.718353</v>
          </cell>
          <cell r="L6010" t="str">
            <v>-52.327689</v>
          </cell>
          <cell r="M6010">
            <v>1982</v>
          </cell>
          <cell r="N6010">
            <v>18</v>
          </cell>
        </row>
        <row r="6011">
          <cell r="A6011" t="str">
            <v>PEU</v>
          </cell>
          <cell r="B6011" t="str">
            <v>MHPL</v>
          </cell>
          <cell r="D6011" t="str">
            <v>Puerto Lempira</v>
          </cell>
          <cell r="F6011" t="str">
            <v>Puerto Lempira</v>
          </cell>
          <cell r="G6011" t="str">
            <v>+6.0</v>
          </cell>
          <cell r="H6011" t="str">
            <v>Гондурас</v>
          </cell>
          <cell r="I6011" t="str">
            <v>Honduras</v>
          </cell>
          <cell r="J6011" t="str">
            <v>HN</v>
          </cell>
          <cell r="K6011" t="str">
            <v>15.262247</v>
          </cell>
          <cell r="L6011" t="str">
            <v>-83.781172</v>
          </cell>
          <cell r="M6011">
            <v>1704</v>
          </cell>
          <cell r="N6011">
            <v>8</v>
          </cell>
        </row>
        <row r="6012">
          <cell r="A6012" t="str">
            <v>PEW</v>
          </cell>
          <cell r="B6012" t="str">
            <v>OPPS</v>
          </cell>
          <cell r="C6012" t="str">
            <v>Пешавар</v>
          </cell>
          <cell r="D6012" t="str">
            <v>Peshawar</v>
          </cell>
          <cell r="E6012" t="str">
            <v>Пешавар</v>
          </cell>
          <cell r="F6012" t="str">
            <v>Peshawar</v>
          </cell>
          <cell r="G6012" t="str">
            <v>+5.0</v>
          </cell>
          <cell r="H6012" t="str">
            <v>Пакистан</v>
          </cell>
          <cell r="I6012" t="str">
            <v>Pakistan</v>
          </cell>
          <cell r="J6012" t="str">
            <v>PK</v>
          </cell>
          <cell r="K6012" t="str">
            <v>33.993911</v>
          </cell>
          <cell r="L6012" t="str">
            <v>71.514581</v>
          </cell>
          <cell r="M6012">
            <v>2743</v>
          </cell>
          <cell r="N6012">
            <v>353</v>
          </cell>
        </row>
        <row r="6013">
          <cell r="A6013" t="str">
            <v>PEX</v>
          </cell>
          <cell r="B6013" t="str">
            <v>UUYP</v>
          </cell>
          <cell r="C6013" t="str">
            <v>Печора</v>
          </cell>
          <cell r="D6013" t="str">
            <v>Pechora</v>
          </cell>
          <cell r="E6013" t="str">
            <v>Печора</v>
          </cell>
          <cell r="F6013" t="str">
            <v>Pechora</v>
          </cell>
          <cell r="G6013" t="str">
            <v>-2.0</v>
          </cell>
          <cell r="H6013" t="str">
            <v>Россия</v>
          </cell>
          <cell r="I6013" t="str">
            <v>Russian Federation</v>
          </cell>
          <cell r="J6013" t="str">
            <v>RU</v>
          </cell>
          <cell r="K6013" t="str">
            <v>65.121111</v>
          </cell>
          <cell r="L6013" t="str">
            <v>57.130833</v>
          </cell>
          <cell r="N6013">
            <v>30</v>
          </cell>
        </row>
        <row r="6014">
          <cell r="A6014" t="str">
            <v>PEY</v>
          </cell>
          <cell r="B6014" t="str">
            <v>YPNG</v>
          </cell>
          <cell r="D6014" t="str">
            <v>Penong</v>
          </cell>
          <cell r="F6014" t="str">
            <v>Penong</v>
          </cell>
          <cell r="G6014" t="str">
            <v>-9.5</v>
          </cell>
          <cell r="H6014" t="str">
            <v>Австралия</v>
          </cell>
          <cell r="I6014" t="str">
            <v>Australia</v>
          </cell>
          <cell r="J6014" t="str">
            <v>AU</v>
          </cell>
          <cell r="K6014" t="str">
            <v>-31.922500</v>
          </cell>
          <cell r="L6014" t="str">
            <v>133.001111</v>
          </cell>
          <cell r="N6014">
            <v>23</v>
          </cell>
        </row>
        <row r="6015">
          <cell r="A6015" t="str">
            <v>PEZ</v>
          </cell>
          <cell r="B6015" t="str">
            <v>UWPP</v>
          </cell>
          <cell r="C6015" t="str">
            <v>Пенза</v>
          </cell>
          <cell r="D6015" t="str">
            <v>Penza</v>
          </cell>
          <cell r="E6015" t="str">
            <v>Пенза</v>
          </cell>
          <cell r="F6015" t="str">
            <v>Penza</v>
          </cell>
          <cell r="G6015" t="str">
            <v>+3.0</v>
          </cell>
          <cell r="H6015" t="str">
            <v>Россия</v>
          </cell>
          <cell r="I6015" t="str">
            <v>Russian Federation</v>
          </cell>
          <cell r="J6015" t="str">
            <v>RU</v>
          </cell>
          <cell r="K6015" t="str">
            <v>53.110556</v>
          </cell>
          <cell r="L6015" t="str">
            <v>45.021111</v>
          </cell>
          <cell r="M6015">
            <v>2100</v>
          </cell>
          <cell r="N6015">
            <v>181</v>
          </cell>
        </row>
        <row r="6016">
          <cell r="A6016" t="str">
            <v>PFA</v>
          </cell>
          <cell r="B6016" t="str">
            <v>SAVJ</v>
          </cell>
          <cell r="D6016" t="str">
            <v>Paf Warren</v>
          </cell>
          <cell r="F6016" t="str">
            <v>Paf Warren</v>
          </cell>
          <cell r="G6016" t="str">
            <v>+9.0</v>
          </cell>
          <cell r="H6016" t="str">
            <v>США</v>
          </cell>
          <cell r="I6016" t="str">
            <v>United States</v>
          </cell>
          <cell r="J6016" t="str">
            <v>US</v>
          </cell>
          <cell r="K6016" t="str">
            <v>58.681388888889</v>
          </cell>
          <cell r="L6016" t="str">
            <v>-156.8375</v>
          </cell>
        </row>
        <row r="6017">
          <cell r="A6017" t="str">
            <v>PFB</v>
          </cell>
          <cell r="B6017" t="str">
            <v>SBPF</v>
          </cell>
          <cell r="D6017" t="str">
            <v>Passo Fundo</v>
          </cell>
          <cell r="F6017" t="str">
            <v>Passo Fundo</v>
          </cell>
          <cell r="G6017" t="str">
            <v>+3.0</v>
          </cell>
          <cell r="H6017" t="str">
            <v>Бразилия</v>
          </cell>
          <cell r="I6017" t="str">
            <v>Brazil</v>
          </cell>
          <cell r="J6017" t="str">
            <v>BR</v>
          </cell>
          <cell r="K6017" t="str">
            <v>-28.243989</v>
          </cell>
          <cell r="L6017" t="str">
            <v>-52.326558</v>
          </cell>
          <cell r="M6017">
            <v>1305</v>
          </cell>
          <cell r="N6017">
            <v>724</v>
          </cell>
        </row>
        <row r="6018">
          <cell r="A6018" t="str">
            <v>PFC</v>
          </cell>
          <cell r="B6018" t="str">
            <v>KPFC</v>
          </cell>
          <cell r="D6018" t="str">
            <v>Pacific City State</v>
          </cell>
          <cell r="F6018" t="str">
            <v>Pacific City, OH</v>
          </cell>
          <cell r="G6018" t="str">
            <v>-8.0</v>
          </cell>
          <cell r="H6018" t="str">
            <v>США</v>
          </cell>
          <cell r="I6018" t="str">
            <v>United States</v>
          </cell>
          <cell r="J6018" t="str">
            <v>US</v>
          </cell>
          <cell r="K6018" t="str">
            <v>45.199826</v>
          </cell>
          <cell r="L6018" t="str">
            <v>-123.962339</v>
          </cell>
          <cell r="M6018">
            <v>571</v>
          </cell>
          <cell r="N6018">
            <v>2</v>
          </cell>
        </row>
        <row r="6019">
          <cell r="A6019" t="str">
            <v>PFD</v>
          </cell>
          <cell r="B6019" t="str">
            <v>OEDF</v>
          </cell>
          <cell r="D6019" t="str">
            <v>Port Frederick</v>
          </cell>
          <cell r="F6019" t="str">
            <v>Port Frederick</v>
          </cell>
          <cell r="G6019" t="str">
            <v>+9.0</v>
          </cell>
          <cell r="H6019" t="str">
            <v>США</v>
          </cell>
          <cell r="I6019" t="str">
            <v>United States</v>
          </cell>
          <cell r="J6019" t="str">
            <v>US</v>
          </cell>
          <cell r="K6019" t="str">
            <v>57.95</v>
          </cell>
          <cell r="L6019" t="str">
            <v>-135.65</v>
          </cell>
        </row>
        <row r="6020">
          <cell r="A6020" t="str">
            <v>PFJ</v>
          </cell>
          <cell r="B6020" t="str">
            <v>BIPA</v>
          </cell>
          <cell r="C6020" t="str">
            <v>Патрексфьордур</v>
          </cell>
          <cell r="D6020" t="str">
            <v>Patreksfjordur</v>
          </cell>
          <cell r="E6020" t="str">
            <v>Патрексфьордур</v>
          </cell>
          <cell r="F6020" t="str">
            <v>Patreksfjordur</v>
          </cell>
          <cell r="G6020" t="str">
            <v>+0.0</v>
          </cell>
          <cell r="H6020" t="str">
            <v>Исландия</v>
          </cell>
          <cell r="I6020" t="str">
            <v>Iceland</v>
          </cell>
          <cell r="J6020" t="str">
            <v>IS</v>
          </cell>
          <cell r="K6020" t="str">
            <v>65.555833</v>
          </cell>
          <cell r="L6020" t="str">
            <v>-23.965000</v>
          </cell>
          <cell r="M6020">
            <v>1400</v>
          </cell>
          <cell r="N6020">
            <v>3</v>
          </cell>
        </row>
        <row r="6021">
          <cell r="A6021" t="str">
            <v>PFN</v>
          </cell>
          <cell r="B6021" t="str">
            <v>KPFN</v>
          </cell>
          <cell r="D6021" t="str">
            <v>Bay County</v>
          </cell>
          <cell r="E6021" t="str">
            <v>Панама Сити</v>
          </cell>
          <cell r="F6021" t="str">
            <v>Panama City</v>
          </cell>
          <cell r="G6021" t="str">
            <v>+6.0</v>
          </cell>
          <cell r="H6021" t="str">
            <v>США</v>
          </cell>
          <cell r="I6021" t="str">
            <v>United States</v>
          </cell>
          <cell r="J6021" t="str">
            <v>US</v>
          </cell>
          <cell r="K6021" t="str">
            <v>30.212083</v>
          </cell>
          <cell r="L6021" t="str">
            <v>-85.682806</v>
          </cell>
          <cell r="M6021">
            <v>1925</v>
          </cell>
          <cell r="N6021">
            <v>6</v>
          </cell>
        </row>
        <row r="6022">
          <cell r="A6022" t="str">
            <v>PFO</v>
          </cell>
          <cell r="B6022" t="str">
            <v>LCPH</v>
          </cell>
          <cell r="D6022" t="str">
            <v>International</v>
          </cell>
          <cell r="E6022" t="str">
            <v>Пафос</v>
          </cell>
          <cell r="F6022" t="str">
            <v>Paphos</v>
          </cell>
          <cell r="G6022" t="str">
            <v>+2.0</v>
          </cell>
          <cell r="H6022" t="str">
            <v>Кипр</v>
          </cell>
          <cell r="I6022" t="str">
            <v>Cyprus</v>
          </cell>
          <cell r="J6022" t="str">
            <v>CY</v>
          </cell>
          <cell r="K6022" t="str">
            <v>34.718039</v>
          </cell>
          <cell r="L6022" t="str">
            <v>32.485731</v>
          </cell>
          <cell r="M6022">
            <v>2700</v>
          </cell>
          <cell r="N6022">
            <v>12</v>
          </cell>
        </row>
        <row r="6023">
          <cell r="A6023" t="str">
            <v>PFQ</v>
          </cell>
          <cell r="B6023" t="str">
            <v>GVSF</v>
          </cell>
          <cell r="D6023" t="str">
            <v>Parsabad</v>
          </cell>
          <cell r="F6023" t="str">
            <v>Parsabad</v>
          </cell>
          <cell r="G6023" t="str">
            <v>+0.0</v>
          </cell>
          <cell r="H6023" t="str">
            <v>Иран</v>
          </cell>
          <cell r="I6023" t="str">
            <v>Iran</v>
          </cell>
          <cell r="J6023" t="str">
            <v>IR</v>
          </cell>
          <cell r="K6023">
            <v>0</v>
          </cell>
          <cell r="L6023">
            <v>0</v>
          </cell>
        </row>
        <row r="6024">
          <cell r="A6024" t="str">
            <v>PFR</v>
          </cell>
          <cell r="B6024" t="str">
            <v>FZVS</v>
          </cell>
          <cell r="C6024" t="str">
            <v>Илебо</v>
          </cell>
          <cell r="D6024" t="str">
            <v>Ilebo</v>
          </cell>
          <cell r="E6024" t="str">
            <v>Илебо</v>
          </cell>
          <cell r="F6024" t="str">
            <v>Ilebo</v>
          </cell>
          <cell r="H6024" t="str">
            <v>Демократическая республика Конго</v>
          </cell>
          <cell r="I6024" t="str">
            <v>Democratic Republic Of Congo</v>
          </cell>
          <cell r="J6024" t="str">
            <v>CD</v>
          </cell>
          <cell r="K6024" t="str">
            <v>-4.317</v>
          </cell>
          <cell r="L6024" t="str">
            <v>20.600</v>
          </cell>
          <cell r="M6024">
            <v>1255</v>
          </cell>
          <cell r="N6024">
            <v>442</v>
          </cell>
        </row>
        <row r="6025">
          <cell r="A6025" t="str">
            <v>PGA</v>
          </cell>
          <cell r="B6025" t="str">
            <v>KPGA</v>
          </cell>
          <cell r="C6025" t="str">
            <v>Паг</v>
          </cell>
          <cell r="D6025" t="str">
            <v>Page</v>
          </cell>
          <cell r="E6025" t="str">
            <v>Паг</v>
          </cell>
          <cell r="F6025" t="str">
            <v>Page</v>
          </cell>
          <cell r="G6025" t="str">
            <v>+7.0</v>
          </cell>
          <cell r="H6025" t="str">
            <v>США</v>
          </cell>
          <cell r="I6025" t="str">
            <v>United States</v>
          </cell>
          <cell r="J6025" t="str">
            <v>US</v>
          </cell>
          <cell r="K6025" t="str">
            <v>36.926083</v>
          </cell>
          <cell r="L6025" t="str">
            <v>-111.448361</v>
          </cell>
          <cell r="M6025">
            <v>1676</v>
          </cell>
          <cell r="N6025">
            <v>1316</v>
          </cell>
        </row>
        <row r="6026">
          <cell r="A6026" t="str">
            <v>PGB</v>
          </cell>
          <cell r="C6026" t="str">
            <v>Пангоа</v>
          </cell>
          <cell r="D6026" t="str">
            <v>Pangoa</v>
          </cell>
          <cell r="E6026" t="str">
            <v>Пангоа</v>
          </cell>
          <cell r="F6026" t="str">
            <v>Pangoa</v>
          </cell>
          <cell r="G6026" t="str">
            <v>-10.0</v>
          </cell>
          <cell r="H6026" t="str">
            <v>Папуа - Новая Гвинея</v>
          </cell>
          <cell r="I6026" t="str">
            <v>Papua New Guinea</v>
          </cell>
          <cell r="J6026" t="str">
            <v>PG</v>
          </cell>
          <cell r="K6026" t="str">
            <v>-7.017</v>
          </cell>
          <cell r="L6026" t="str">
            <v>141.550</v>
          </cell>
          <cell r="M6026">
            <v>730</v>
          </cell>
          <cell r="N6026">
            <v>45</v>
          </cell>
        </row>
        <row r="6027">
          <cell r="A6027" t="str">
            <v>PGC</v>
          </cell>
          <cell r="D6027" t="str">
            <v>Grant County</v>
          </cell>
          <cell r="E6027" t="str">
            <v>Петерсбург</v>
          </cell>
          <cell r="F6027" t="str">
            <v>Petersburg</v>
          </cell>
          <cell r="G6027" t="str">
            <v>+5.0</v>
          </cell>
          <cell r="H6027" t="str">
            <v>США</v>
          </cell>
          <cell r="I6027" t="str">
            <v>United States</v>
          </cell>
          <cell r="J6027" t="str">
            <v>US</v>
          </cell>
          <cell r="K6027" t="str">
            <v>38.994939</v>
          </cell>
          <cell r="L6027" t="str">
            <v>-79.145864</v>
          </cell>
          <cell r="M6027">
            <v>975</v>
          </cell>
          <cell r="N6027">
            <v>294</v>
          </cell>
        </row>
        <row r="6028">
          <cell r="A6028" t="str">
            <v>PGD</v>
          </cell>
          <cell r="B6028" t="str">
            <v>KPGD</v>
          </cell>
          <cell r="D6028" t="str">
            <v>Charlotte County</v>
          </cell>
          <cell r="E6028" t="str">
            <v>Пунта-Горда</v>
          </cell>
          <cell r="F6028" t="str">
            <v>Punta Gorda</v>
          </cell>
          <cell r="H6028" t="str">
            <v>США</v>
          </cell>
          <cell r="I6028" t="str">
            <v>United States</v>
          </cell>
          <cell r="J6028" t="str">
            <v>US</v>
          </cell>
          <cell r="K6028" t="str">
            <v>26.919819</v>
          </cell>
          <cell r="L6028" t="str">
            <v>-81.990539</v>
          </cell>
          <cell r="M6028">
            <v>1524</v>
          </cell>
          <cell r="N6028">
            <v>8</v>
          </cell>
        </row>
        <row r="6029">
          <cell r="A6029" t="str">
            <v>PGE</v>
          </cell>
          <cell r="C6029" t="str">
            <v>Егепа</v>
          </cell>
          <cell r="D6029" t="str">
            <v>Yegepa</v>
          </cell>
          <cell r="E6029" t="str">
            <v>Егепа</v>
          </cell>
          <cell r="F6029" t="str">
            <v>Yegepa</v>
          </cell>
          <cell r="G6029" t="str">
            <v>-10.0</v>
          </cell>
          <cell r="H6029" t="str">
            <v>Папуа - Новая Гвинея</v>
          </cell>
          <cell r="I6029" t="str">
            <v>Papua New Guinea</v>
          </cell>
          <cell r="J6029" t="str">
            <v>PG</v>
          </cell>
          <cell r="K6029" t="str">
            <v>-7.133</v>
          </cell>
          <cell r="L6029" t="str">
            <v>146.150</v>
          </cell>
          <cell r="M6029">
            <v>466</v>
          </cell>
          <cell r="N6029">
            <v>1250</v>
          </cell>
        </row>
        <row r="6030">
          <cell r="A6030" t="str">
            <v>PGF</v>
          </cell>
          <cell r="B6030" t="str">
            <v>LFMP</v>
          </cell>
          <cell r="D6030" t="str">
            <v>Llabanere</v>
          </cell>
          <cell r="E6030" t="str">
            <v>Перпиньян</v>
          </cell>
          <cell r="F6030" t="str">
            <v>Perpignan</v>
          </cell>
          <cell r="G6030" t="str">
            <v>+1.0</v>
          </cell>
          <cell r="H6030" t="str">
            <v>Франция</v>
          </cell>
          <cell r="I6030" t="str">
            <v>France</v>
          </cell>
          <cell r="J6030" t="str">
            <v>FR</v>
          </cell>
          <cell r="K6030" t="str">
            <v>42.740833</v>
          </cell>
          <cell r="L6030" t="str">
            <v>2.869722</v>
          </cell>
          <cell r="M6030">
            <v>2300</v>
          </cell>
          <cell r="N6030">
            <v>44</v>
          </cell>
        </row>
        <row r="6031">
          <cell r="A6031" t="str">
            <v>PGG</v>
          </cell>
          <cell r="C6031" t="str">
            <v>Прогрессо</v>
          </cell>
          <cell r="D6031" t="str">
            <v>Progresso</v>
          </cell>
          <cell r="E6031" t="str">
            <v>Сао Паоло</v>
          </cell>
          <cell r="F6031" t="str">
            <v>Sao Paulo</v>
          </cell>
          <cell r="G6031" t="str">
            <v>+0.0</v>
          </cell>
          <cell r="H6031" t="str">
            <v>Бразилия</v>
          </cell>
          <cell r="I6031" t="str">
            <v>Brazil</v>
          </cell>
          <cell r="J6031" t="str">
            <v>BR</v>
          </cell>
          <cell r="K6031" t="str">
            <v>-6.950</v>
          </cell>
          <cell r="L6031" t="str">
            <v>-55.450</v>
          </cell>
        </row>
        <row r="6032">
          <cell r="A6032" t="str">
            <v>PGH</v>
          </cell>
          <cell r="B6032" t="str">
            <v>VIPT</v>
          </cell>
          <cell r="C6032" t="str">
            <v>Пантнагар</v>
          </cell>
          <cell r="D6032" t="str">
            <v>Pantnagar</v>
          </cell>
          <cell r="E6032" t="str">
            <v>Пантнагар</v>
          </cell>
          <cell r="F6032" t="str">
            <v>Pantnagar</v>
          </cell>
          <cell r="G6032" t="str">
            <v>-5.5</v>
          </cell>
          <cell r="H6032" t="str">
            <v>Индия</v>
          </cell>
          <cell r="I6032" t="str">
            <v>India</v>
          </cell>
          <cell r="J6032" t="str">
            <v>IN</v>
          </cell>
          <cell r="K6032" t="str">
            <v>29.033408</v>
          </cell>
          <cell r="L6032" t="str">
            <v>79.473744</v>
          </cell>
          <cell r="M6032">
            <v>1097</v>
          </cell>
          <cell r="N6032">
            <v>234</v>
          </cell>
        </row>
        <row r="6033">
          <cell r="A6033" t="str">
            <v>PGI</v>
          </cell>
          <cell r="B6033" t="str">
            <v>FNCH</v>
          </cell>
          <cell r="D6033" t="str">
            <v>Chitato</v>
          </cell>
          <cell r="F6033" t="str">
            <v>Chitato</v>
          </cell>
          <cell r="G6033" t="str">
            <v>+1.0</v>
          </cell>
          <cell r="H6033" t="str">
            <v>Ангола</v>
          </cell>
          <cell r="I6033" t="str">
            <v>Angola</v>
          </cell>
          <cell r="J6033" t="str">
            <v>AO</v>
          </cell>
          <cell r="K6033" t="str">
            <v>-7.358889</v>
          </cell>
          <cell r="L6033" t="str">
            <v>20.804722</v>
          </cell>
          <cell r="M6033">
            <v>1800</v>
          </cell>
          <cell r="N6033">
            <v>762</v>
          </cell>
        </row>
        <row r="6034">
          <cell r="A6034" t="str">
            <v>PGK</v>
          </cell>
          <cell r="B6034" t="str">
            <v>WIPK</v>
          </cell>
          <cell r="C6034" t="str">
            <v>Пангкалпинанг</v>
          </cell>
          <cell r="D6034" t="str">
            <v>Pangkalpinang</v>
          </cell>
          <cell r="E6034" t="str">
            <v>Пангкалпинанг</v>
          </cell>
          <cell r="F6034" t="str">
            <v>Pangkalpinang</v>
          </cell>
          <cell r="G6034" t="str">
            <v>+7.0</v>
          </cell>
          <cell r="H6034" t="str">
            <v>Индонезия</v>
          </cell>
          <cell r="I6034" t="str">
            <v>Indonesia</v>
          </cell>
          <cell r="J6034" t="str">
            <v>ID</v>
          </cell>
          <cell r="K6034" t="str">
            <v>-2.162200</v>
          </cell>
          <cell r="L6034" t="str">
            <v>106.139064</v>
          </cell>
          <cell r="M6034">
            <v>1520</v>
          </cell>
          <cell r="N6034">
            <v>33</v>
          </cell>
        </row>
        <row r="6035">
          <cell r="A6035" t="str">
            <v>PGL</v>
          </cell>
          <cell r="B6035" t="str">
            <v>KPQL</v>
          </cell>
          <cell r="D6035" t="str">
            <v>Jackson County</v>
          </cell>
          <cell r="F6035" t="str">
            <v>Pascagoula</v>
          </cell>
          <cell r="G6035" t="str">
            <v>+0.0</v>
          </cell>
          <cell r="H6035" t="str">
            <v>США</v>
          </cell>
          <cell r="I6035" t="str">
            <v>United States</v>
          </cell>
          <cell r="J6035" t="str">
            <v>US</v>
          </cell>
          <cell r="K6035" t="str">
            <v>30.462781</v>
          </cell>
          <cell r="L6035" t="str">
            <v>-88.529228</v>
          </cell>
          <cell r="N6035">
            <v>5</v>
          </cell>
        </row>
        <row r="6036">
          <cell r="A6036" t="str">
            <v>PGM</v>
          </cell>
          <cell r="B6036" t="str">
            <v>KPGM</v>
          </cell>
          <cell r="D6036" t="str">
            <v>Port Graham</v>
          </cell>
          <cell r="F6036" t="str">
            <v>Port Graham</v>
          </cell>
          <cell r="G6036" t="str">
            <v>+9.0</v>
          </cell>
          <cell r="H6036" t="str">
            <v>США</v>
          </cell>
          <cell r="I6036" t="str">
            <v>United States</v>
          </cell>
          <cell r="J6036" t="str">
            <v>US</v>
          </cell>
          <cell r="K6036" t="str">
            <v>59.348259</v>
          </cell>
          <cell r="L6036" t="str">
            <v>-151.831539</v>
          </cell>
          <cell r="M6036">
            <v>684</v>
          </cell>
          <cell r="N6036">
            <v>28</v>
          </cell>
        </row>
        <row r="6037">
          <cell r="A6037" t="str">
            <v>PGN</v>
          </cell>
          <cell r="C6037" t="str">
            <v>Пангиа</v>
          </cell>
          <cell r="D6037" t="str">
            <v>Pangia</v>
          </cell>
          <cell r="E6037" t="str">
            <v>Пангиа</v>
          </cell>
          <cell r="F6037" t="str">
            <v>Pangia</v>
          </cell>
          <cell r="G6037" t="str">
            <v>-10.0</v>
          </cell>
          <cell r="H6037" t="str">
            <v>Папуа - Новая Гвинея</v>
          </cell>
          <cell r="I6037" t="str">
            <v>Papua New Guinea</v>
          </cell>
          <cell r="J6037" t="str">
            <v>PG</v>
          </cell>
          <cell r="K6037" t="str">
            <v>-6.383</v>
          </cell>
          <cell r="L6037" t="str">
            <v>144.100</v>
          </cell>
          <cell r="M6037">
            <v>1158</v>
          </cell>
          <cell r="N6037">
            <v>1585</v>
          </cell>
        </row>
        <row r="6038">
          <cell r="A6038" t="str">
            <v>PGO</v>
          </cell>
          <cell r="B6038" t="str">
            <v>KPSO</v>
          </cell>
          <cell r="D6038" t="str">
            <v>Stevens Field</v>
          </cell>
          <cell r="E6038" t="str">
            <v>Пагоса Спрингз</v>
          </cell>
          <cell r="F6038" t="str">
            <v>Pagosa Springs</v>
          </cell>
          <cell r="H6038" t="str">
            <v>Китай</v>
          </cell>
          <cell r="I6038" t="str">
            <v>China</v>
          </cell>
          <cell r="J6038" t="str">
            <v>CN</v>
          </cell>
          <cell r="K6038" t="str">
            <v>37.286250</v>
          </cell>
          <cell r="L6038" t="str">
            <v>-107.056000</v>
          </cell>
          <cell r="N6038">
            <v>2336</v>
          </cell>
        </row>
        <row r="6039">
          <cell r="A6039" t="str">
            <v>PGP</v>
          </cell>
          <cell r="B6039" t="str">
            <v>FPPA</v>
          </cell>
          <cell r="C6039" t="str">
            <v>Порто Алегре</v>
          </cell>
          <cell r="D6039" t="str">
            <v>Porto Alegre</v>
          </cell>
          <cell r="E6039" t="str">
            <v>Порто Алегре</v>
          </cell>
          <cell r="F6039" t="str">
            <v>Porto Alegre</v>
          </cell>
          <cell r="G6039" t="str">
            <v>+0.0</v>
          </cell>
          <cell r="H6039" t="str">
            <v>Сан-Томе и Принсипи</v>
          </cell>
          <cell r="I6039" t="str">
            <v>Sao Tome and Principe</v>
          </cell>
          <cell r="J6039" t="str">
            <v>ST</v>
          </cell>
          <cell r="K6039" t="str">
            <v>0.031</v>
          </cell>
          <cell r="L6039" t="str">
            <v>6.519</v>
          </cell>
          <cell r="M6039">
            <v>1050</v>
          </cell>
          <cell r="N6039">
            <v>10</v>
          </cell>
        </row>
        <row r="6040">
          <cell r="A6040" t="str">
            <v>PGR</v>
          </cell>
          <cell r="B6040" t="str">
            <v>KPGR</v>
          </cell>
          <cell r="D6040" t="str">
            <v>Municipal</v>
          </cell>
          <cell r="F6040" t="str">
            <v>Paragould</v>
          </cell>
          <cell r="G6040" t="str">
            <v>+6.0</v>
          </cell>
          <cell r="H6040" t="str">
            <v>США</v>
          </cell>
          <cell r="I6040" t="str">
            <v>United States</v>
          </cell>
          <cell r="J6040" t="str">
            <v>US</v>
          </cell>
          <cell r="K6040" t="str">
            <v>36.062895</v>
          </cell>
          <cell r="L6040" t="str">
            <v>-90.507781</v>
          </cell>
          <cell r="M6040">
            <v>1158</v>
          </cell>
          <cell r="N6040">
            <v>88</v>
          </cell>
        </row>
        <row r="6041">
          <cell r="A6041" t="str">
            <v>PGS</v>
          </cell>
          <cell r="D6041" t="str">
            <v>Peach Springs</v>
          </cell>
          <cell r="F6041" t="str">
            <v>Peach Springs</v>
          </cell>
          <cell r="G6041" t="str">
            <v>+7.0</v>
          </cell>
          <cell r="H6041" t="str">
            <v>США</v>
          </cell>
          <cell r="I6041" t="str">
            <v>United States</v>
          </cell>
          <cell r="J6041" t="str">
            <v>US</v>
          </cell>
          <cell r="K6041" t="str">
            <v>35.527000</v>
          </cell>
          <cell r="L6041" t="str">
            <v>-113.247417</v>
          </cell>
          <cell r="M6041">
            <v>1211</v>
          </cell>
          <cell r="N6041">
            <v>1642</v>
          </cell>
        </row>
        <row r="6042">
          <cell r="A6042" t="str">
            <v>PGV</v>
          </cell>
          <cell r="B6042" t="str">
            <v>KPGV</v>
          </cell>
          <cell r="D6042" t="str">
            <v>Pitt-Greenville</v>
          </cell>
          <cell r="F6042" t="str">
            <v>Greenville</v>
          </cell>
          <cell r="G6042" t="str">
            <v>-6.0</v>
          </cell>
          <cell r="H6042" t="str">
            <v>США</v>
          </cell>
          <cell r="I6042" t="str">
            <v>United States</v>
          </cell>
          <cell r="J6042" t="str">
            <v>US</v>
          </cell>
          <cell r="K6042" t="str">
            <v>35.635250</v>
          </cell>
          <cell r="L6042" t="str">
            <v>-77.385306</v>
          </cell>
          <cell r="M6042">
            <v>1524</v>
          </cell>
          <cell r="N6042">
            <v>8</v>
          </cell>
        </row>
        <row r="6043">
          <cell r="A6043" t="str">
            <v>PGX</v>
          </cell>
          <cell r="B6043" t="str">
            <v>LFBX</v>
          </cell>
          <cell r="D6043" t="str">
            <v>Bassillac</v>
          </cell>
          <cell r="E6043" t="str">
            <v>Периге</v>
          </cell>
          <cell r="F6043" t="str">
            <v>Perigueux</v>
          </cell>
          <cell r="G6043" t="str">
            <v>+1.0</v>
          </cell>
          <cell r="H6043" t="str">
            <v>Франция</v>
          </cell>
          <cell r="I6043" t="str">
            <v>France</v>
          </cell>
          <cell r="J6043" t="str">
            <v>FR</v>
          </cell>
          <cell r="K6043" t="str">
            <v>45.197489</v>
          </cell>
          <cell r="L6043" t="str">
            <v>0.815217</v>
          </cell>
          <cell r="M6043">
            <v>1750</v>
          </cell>
          <cell r="N6043">
            <v>100</v>
          </cell>
        </row>
        <row r="6044">
          <cell r="A6044" t="str">
            <v>PHA</v>
          </cell>
          <cell r="B6044" t="str">
            <v>VVPR</v>
          </cell>
          <cell r="C6044" t="str">
            <v>Пхань-Ранг</v>
          </cell>
          <cell r="D6044" t="str">
            <v>Phan Rang</v>
          </cell>
          <cell r="E6044" t="str">
            <v>Пхань-Ранг</v>
          </cell>
          <cell r="F6044" t="str">
            <v>Phan Rang</v>
          </cell>
          <cell r="G6044" t="str">
            <v>-7.0</v>
          </cell>
          <cell r="H6044" t="str">
            <v>Вьетнам</v>
          </cell>
          <cell r="I6044" t="str">
            <v>Vietnam</v>
          </cell>
          <cell r="J6044" t="str">
            <v>VN</v>
          </cell>
          <cell r="K6044" t="str">
            <v>11.633489</v>
          </cell>
          <cell r="L6044" t="str">
            <v>108.951783</v>
          </cell>
          <cell r="M6044">
            <v>3200</v>
          </cell>
          <cell r="N6044">
            <v>31</v>
          </cell>
        </row>
        <row r="6045">
          <cell r="A6045" t="str">
            <v>PHB</v>
          </cell>
          <cell r="B6045" t="str">
            <v>SBPB</v>
          </cell>
          <cell r="D6045" t="str">
            <v>Santos Dumont</v>
          </cell>
          <cell r="F6045" t="str">
            <v>Parnaiba</v>
          </cell>
          <cell r="G6045" t="str">
            <v>+3.0</v>
          </cell>
          <cell r="H6045" t="str">
            <v>Бразилия</v>
          </cell>
          <cell r="I6045" t="str">
            <v>Brazil</v>
          </cell>
          <cell r="J6045" t="str">
            <v>BR</v>
          </cell>
          <cell r="K6045" t="str">
            <v>-2.893747</v>
          </cell>
          <cell r="L6045" t="str">
            <v>-41.731961</v>
          </cell>
          <cell r="M6045">
            <v>2100</v>
          </cell>
          <cell r="N6045">
            <v>5</v>
          </cell>
        </row>
        <row r="6046">
          <cell r="A6046" t="str">
            <v>PHC</v>
          </cell>
          <cell r="B6046" t="str">
            <v>DNPO</v>
          </cell>
          <cell r="D6046" t="str">
            <v>Port Harcourt</v>
          </cell>
          <cell r="F6046" t="str">
            <v>Port Harcourt</v>
          </cell>
          <cell r="G6046" t="str">
            <v>+1.0</v>
          </cell>
          <cell r="H6046" t="str">
            <v>Нигерия</v>
          </cell>
          <cell r="I6046" t="str">
            <v>Nigeria</v>
          </cell>
          <cell r="J6046" t="str">
            <v>NG</v>
          </cell>
          <cell r="K6046" t="str">
            <v>5.015494</v>
          </cell>
          <cell r="L6046" t="str">
            <v>6.949594</v>
          </cell>
          <cell r="M6046">
            <v>2135</v>
          </cell>
          <cell r="N6046">
            <v>27</v>
          </cell>
        </row>
        <row r="6047">
          <cell r="A6047" t="str">
            <v>PHD</v>
          </cell>
          <cell r="B6047" t="str">
            <v>KPHD</v>
          </cell>
          <cell r="D6047" t="str">
            <v>Harry Clever</v>
          </cell>
          <cell r="F6047" t="str">
            <v>New Philadelphia</v>
          </cell>
          <cell r="G6047" t="str">
            <v>+5.0</v>
          </cell>
          <cell r="H6047" t="str">
            <v>США</v>
          </cell>
          <cell r="I6047" t="str">
            <v>United States</v>
          </cell>
          <cell r="J6047" t="str">
            <v>US</v>
          </cell>
          <cell r="K6047" t="str">
            <v>40.470917</v>
          </cell>
          <cell r="L6047" t="str">
            <v>-81.419750</v>
          </cell>
          <cell r="M6047">
            <v>1209</v>
          </cell>
          <cell r="N6047">
            <v>272</v>
          </cell>
        </row>
        <row r="6048">
          <cell r="A6048" t="str">
            <v>PHE</v>
          </cell>
          <cell r="B6048" t="str">
            <v>YPPD</v>
          </cell>
          <cell r="D6048" t="str">
            <v>Port Hedland</v>
          </cell>
          <cell r="F6048" t="str">
            <v>Port Hedland</v>
          </cell>
          <cell r="G6048" t="str">
            <v>-8.0</v>
          </cell>
          <cell r="H6048" t="str">
            <v>Австралия</v>
          </cell>
          <cell r="I6048" t="str">
            <v>Australia</v>
          </cell>
          <cell r="J6048" t="str">
            <v>AU</v>
          </cell>
          <cell r="K6048" t="str">
            <v>-20.377778</v>
          </cell>
          <cell r="L6048" t="str">
            <v>118.626389</v>
          </cell>
          <cell r="M6048">
            <v>2499</v>
          </cell>
          <cell r="N6048">
            <v>10</v>
          </cell>
        </row>
        <row r="6049">
          <cell r="A6049" t="str">
            <v>PHF</v>
          </cell>
          <cell r="B6049" t="str">
            <v>KPHF</v>
          </cell>
          <cell r="D6049" t="str">
            <v>Newport News/williamsb</v>
          </cell>
          <cell r="F6049" t="str">
            <v>Newport News</v>
          </cell>
          <cell r="G6049" t="str">
            <v>-5.0</v>
          </cell>
          <cell r="H6049" t="str">
            <v>США</v>
          </cell>
          <cell r="I6049" t="str">
            <v>United States</v>
          </cell>
          <cell r="J6049" t="str">
            <v>US</v>
          </cell>
          <cell r="K6049" t="str">
            <v>37.131889</v>
          </cell>
          <cell r="L6049" t="str">
            <v>-76.492972</v>
          </cell>
          <cell r="M6049">
            <v>2439</v>
          </cell>
          <cell r="N6049">
            <v>13</v>
          </cell>
        </row>
        <row r="6050">
          <cell r="A6050" t="str">
            <v>PHG</v>
          </cell>
          <cell r="B6050" t="str">
            <v>KPHG</v>
          </cell>
          <cell r="D6050" t="str">
            <v>Port Harcourt City</v>
          </cell>
          <cell r="F6050" t="str">
            <v>Port Harcourt</v>
          </cell>
          <cell r="G6050" t="str">
            <v>+1.0</v>
          </cell>
          <cell r="H6050" t="str">
            <v>Нигерия</v>
          </cell>
          <cell r="I6050" t="str">
            <v>Nigeria</v>
          </cell>
          <cell r="J6050" t="str">
            <v>NG</v>
          </cell>
          <cell r="K6050" t="str">
            <v>39.735804</v>
          </cell>
          <cell r="L6050" t="str">
            <v>-99.317103</v>
          </cell>
          <cell r="N6050">
            <v>581</v>
          </cell>
        </row>
        <row r="6051">
          <cell r="A6051" t="str">
            <v>PHH</v>
          </cell>
          <cell r="B6051" t="str">
            <v>VVPT</v>
          </cell>
          <cell r="C6051" t="str">
            <v>Фан Тиет</v>
          </cell>
          <cell r="D6051" t="str">
            <v>Phan Thiet</v>
          </cell>
          <cell r="E6051" t="str">
            <v>Пхань-Тхиет</v>
          </cell>
          <cell r="F6051" t="str">
            <v>Phan Thiet</v>
          </cell>
          <cell r="G6051" t="str">
            <v>-7.0</v>
          </cell>
          <cell r="H6051" t="str">
            <v>Вьетнам</v>
          </cell>
          <cell r="I6051" t="str">
            <v>Vietnam</v>
          </cell>
          <cell r="J6051" t="str">
            <v>VN</v>
          </cell>
          <cell r="K6051" t="str">
            <v>10.906389</v>
          </cell>
          <cell r="L6051" t="str">
            <v>108.069444</v>
          </cell>
          <cell r="M6051">
            <v>1091</v>
          </cell>
          <cell r="N6051">
            <v>62</v>
          </cell>
        </row>
        <row r="6052">
          <cell r="A6052" t="str">
            <v>PHI</v>
          </cell>
          <cell r="B6052" t="str">
            <v>SNYE</v>
          </cell>
          <cell r="D6052" t="str">
            <v>Pinheiro</v>
          </cell>
          <cell r="F6052" t="str">
            <v>Pinheiro</v>
          </cell>
          <cell r="G6052" t="str">
            <v>+3.0</v>
          </cell>
          <cell r="H6052" t="str">
            <v>Бразилия</v>
          </cell>
          <cell r="I6052" t="str">
            <v>Brazil</v>
          </cell>
          <cell r="J6052" t="str">
            <v>BR</v>
          </cell>
          <cell r="K6052" t="str">
            <v>-2.474675</v>
          </cell>
          <cell r="L6052" t="str">
            <v>-45.105183</v>
          </cell>
          <cell r="M6052">
            <v>1050</v>
          </cell>
          <cell r="N6052">
            <v>38</v>
          </cell>
        </row>
        <row r="6053">
          <cell r="A6053" t="str">
            <v>PHJ</v>
          </cell>
          <cell r="D6053" t="str">
            <v>Port Hunter</v>
          </cell>
          <cell r="F6053" t="str">
            <v>Port Hunter</v>
          </cell>
          <cell r="G6053" t="str">
            <v>-10.0</v>
          </cell>
          <cell r="H6053" t="str">
            <v>Австралия</v>
          </cell>
          <cell r="I6053" t="str">
            <v>Australia</v>
          </cell>
          <cell r="J6053" t="str">
            <v>AU</v>
          </cell>
          <cell r="K6053" t="str">
            <v>-32.917</v>
          </cell>
          <cell r="L6053" t="str">
            <v>151.767</v>
          </cell>
        </row>
        <row r="6054">
          <cell r="A6054" t="str">
            <v>PHK</v>
          </cell>
          <cell r="B6054" t="str">
            <v>KPHK</v>
          </cell>
          <cell r="D6054" t="str">
            <v>Palm Beach Co Glades</v>
          </cell>
          <cell r="F6054" t="str">
            <v>Pahokee</v>
          </cell>
          <cell r="G6054" t="str">
            <v>+5.0</v>
          </cell>
          <cell r="H6054" t="str">
            <v>США</v>
          </cell>
          <cell r="I6054" t="str">
            <v>United States</v>
          </cell>
          <cell r="J6054" t="str">
            <v>US</v>
          </cell>
          <cell r="K6054" t="str">
            <v>26.785028</v>
          </cell>
          <cell r="L6054" t="str">
            <v>-80.693361</v>
          </cell>
          <cell r="M6054">
            <v>1408</v>
          </cell>
          <cell r="N6054">
            <v>5</v>
          </cell>
        </row>
        <row r="6055">
          <cell r="A6055" t="str">
            <v>PHL</v>
          </cell>
          <cell r="B6055" t="str">
            <v>KPHL</v>
          </cell>
          <cell r="D6055" t="str">
            <v>Philadelphia International</v>
          </cell>
          <cell r="E6055" t="str">
            <v>Филадельфия</v>
          </cell>
          <cell r="F6055" t="str">
            <v>Philadelphia</v>
          </cell>
          <cell r="G6055" t="str">
            <v>-5.0</v>
          </cell>
          <cell r="H6055" t="str">
            <v>США</v>
          </cell>
          <cell r="I6055" t="str">
            <v>United States</v>
          </cell>
          <cell r="J6055" t="str">
            <v>US</v>
          </cell>
          <cell r="K6055" t="str">
            <v>39.871944</v>
          </cell>
          <cell r="L6055" t="str">
            <v>-75.241139</v>
          </cell>
          <cell r="M6055">
            <v>3200</v>
          </cell>
          <cell r="N6055">
            <v>11</v>
          </cell>
        </row>
        <row r="6056">
          <cell r="A6056" t="str">
            <v>PHM</v>
          </cell>
          <cell r="C6056" t="str">
            <v>Беблинген</v>
          </cell>
          <cell r="D6056" t="str">
            <v>Boeblingen</v>
          </cell>
          <cell r="E6056" t="str">
            <v>Беблинген</v>
          </cell>
          <cell r="F6056" t="str">
            <v>Boeblingen</v>
          </cell>
          <cell r="G6056" t="str">
            <v>+1.0</v>
          </cell>
          <cell r="H6056" t="str">
            <v>Германия</v>
          </cell>
          <cell r="I6056" t="str">
            <v>Germany</v>
          </cell>
          <cell r="J6056" t="str">
            <v>DE</v>
          </cell>
          <cell r="K6056" t="str">
            <v>48.683</v>
          </cell>
          <cell r="L6056" t="str">
            <v>9.000</v>
          </cell>
        </row>
        <row r="6057">
          <cell r="A6057" t="str">
            <v>PHN</v>
          </cell>
          <cell r="B6057" t="str">
            <v>KPHN</v>
          </cell>
          <cell r="D6057" t="str">
            <v>St Clair County Intl</v>
          </cell>
          <cell r="F6057" t="str">
            <v>Port Huron</v>
          </cell>
          <cell r="G6057" t="str">
            <v>+5.0</v>
          </cell>
          <cell r="H6057" t="str">
            <v>США</v>
          </cell>
          <cell r="I6057" t="str">
            <v>United States</v>
          </cell>
          <cell r="J6057" t="str">
            <v>US</v>
          </cell>
          <cell r="K6057" t="str">
            <v>42.910972</v>
          </cell>
          <cell r="L6057" t="str">
            <v>-82.528861</v>
          </cell>
          <cell r="M6057">
            <v>1556</v>
          </cell>
          <cell r="N6057">
            <v>198</v>
          </cell>
        </row>
        <row r="6058">
          <cell r="A6058" t="str">
            <v>PHO</v>
          </cell>
          <cell r="B6058" t="str">
            <v>PAPO</v>
          </cell>
          <cell r="D6058" t="str">
            <v>Point Hope</v>
          </cell>
          <cell r="F6058" t="str">
            <v>Point Hope</v>
          </cell>
          <cell r="G6058" t="str">
            <v>+9.0</v>
          </cell>
          <cell r="H6058" t="str">
            <v>США</v>
          </cell>
          <cell r="I6058" t="str">
            <v>United States</v>
          </cell>
          <cell r="J6058" t="str">
            <v>US</v>
          </cell>
          <cell r="K6058" t="str">
            <v>68.348835</v>
          </cell>
          <cell r="L6058" t="str">
            <v>-166.799350</v>
          </cell>
          <cell r="M6058">
            <v>1219</v>
          </cell>
          <cell r="N6058">
            <v>4</v>
          </cell>
        </row>
        <row r="6059">
          <cell r="A6059" t="str">
            <v>PHP</v>
          </cell>
          <cell r="B6059" t="str">
            <v>KPHP</v>
          </cell>
          <cell r="D6059" t="str">
            <v>Philip</v>
          </cell>
          <cell r="F6059" t="str">
            <v>Philip</v>
          </cell>
          <cell r="G6059" t="str">
            <v>+6.0</v>
          </cell>
          <cell r="H6059" t="str">
            <v>США</v>
          </cell>
          <cell r="I6059" t="str">
            <v>United States</v>
          </cell>
          <cell r="J6059" t="str">
            <v>US</v>
          </cell>
          <cell r="K6059" t="str">
            <v>44.048627</v>
          </cell>
          <cell r="L6059" t="str">
            <v>-101.599060</v>
          </cell>
          <cell r="M6059">
            <v>1219</v>
          </cell>
          <cell r="N6059">
            <v>673</v>
          </cell>
        </row>
        <row r="6060">
          <cell r="A6060" t="str">
            <v>PHR</v>
          </cell>
          <cell r="B6060" t="str">
            <v>NFND</v>
          </cell>
          <cell r="D6060" t="str">
            <v>Pacific Harbor</v>
          </cell>
          <cell r="F6060" t="str">
            <v>Pacific Harbor</v>
          </cell>
          <cell r="G6060" t="str">
            <v>-12.0</v>
          </cell>
          <cell r="H6060" t="str">
            <v>Фиджи</v>
          </cell>
          <cell r="I6060" t="str">
            <v>Fiji</v>
          </cell>
          <cell r="J6060" t="str">
            <v>FJ</v>
          </cell>
          <cell r="K6060" t="str">
            <v>-18.257</v>
          </cell>
          <cell r="L6060" t="str">
            <v>178.068</v>
          </cell>
          <cell r="M6060">
            <v>760</v>
          </cell>
          <cell r="N6060">
            <v>6</v>
          </cell>
        </row>
        <row r="6061">
          <cell r="A6061" t="str">
            <v>PHS</v>
          </cell>
          <cell r="B6061" t="str">
            <v>VTPP</v>
          </cell>
          <cell r="C6061" t="str">
            <v>Пхитсанулок</v>
          </cell>
          <cell r="D6061" t="str">
            <v>Phitsanulok</v>
          </cell>
          <cell r="E6061" t="str">
            <v>Пхитсанусок</v>
          </cell>
          <cell r="F6061" t="str">
            <v>Phitsanulok</v>
          </cell>
          <cell r="G6061" t="str">
            <v>-7.0</v>
          </cell>
          <cell r="H6061" t="str">
            <v>Таиланд</v>
          </cell>
          <cell r="I6061" t="str">
            <v>Thailand</v>
          </cell>
          <cell r="J6061" t="str">
            <v>TH</v>
          </cell>
          <cell r="K6061" t="str">
            <v>16.782939</v>
          </cell>
          <cell r="L6061" t="str">
            <v>100.279122</v>
          </cell>
          <cell r="M6061">
            <v>3000</v>
          </cell>
          <cell r="N6061">
            <v>47</v>
          </cell>
        </row>
        <row r="6062">
          <cell r="A6062" t="str">
            <v>PHT</v>
          </cell>
          <cell r="B6062" t="str">
            <v>KPHT</v>
          </cell>
          <cell r="D6062" t="str">
            <v>Henry County</v>
          </cell>
          <cell r="E6062" t="str">
            <v>Париж</v>
          </cell>
          <cell r="F6062" t="str">
            <v>Paris</v>
          </cell>
          <cell r="H6062" t="str">
            <v>США</v>
          </cell>
          <cell r="I6062" t="str">
            <v>United States</v>
          </cell>
          <cell r="J6062" t="str">
            <v>US</v>
          </cell>
          <cell r="K6062" t="str">
            <v>36.335944</v>
          </cell>
          <cell r="L6062" t="str">
            <v>-88.384444</v>
          </cell>
          <cell r="M6062">
            <v>1524</v>
          </cell>
          <cell r="N6062">
            <v>177</v>
          </cell>
        </row>
        <row r="6063">
          <cell r="A6063" t="str">
            <v>PHU</v>
          </cell>
          <cell r="B6063" t="str">
            <v>VVVH</v>
          </cell>
          <cell r="C6063" t="str">
            <v>Пху-Винх</v>
          </cell>
          <cell r="D6063" t="str">
            <v>Phu Vinh</v>
          </cell>
          <cell r="E6063" t="str">
            <v>Пху-Винх</v>
          </cell>
          <cell r="F6063" t="str">
            <v>Phu Vinh</v>
          </cell>
          <cell r="G6063" t="str">
            <v>-7.0</v>
          </cell>
          <cell r="H6063" t="str">
            <v>Вьетнам</v>
          </cell>
          <cell r="I6063" t="str">
            <v>Vietnam</v>
          </cell>
          <cell r="J6063" t="str">
            <v>VN</v>
          </cell>
          <cell r="K6063" t="str">
            <v>11.283</v>
          </cell>
          <cell r="L6063" t="str">
            <v>106.800</v>
          </cell>
          <cell r="M6063">
            <v>1128</v>
          </cell>
          <cell r="N6063">
            <v>55</v>
          </cell>
        </row>
        <row r="6064">
          <cell r="A6064" t="str">
            <v>PHW</v>
          </cell>
          <cell r="B6064" t="str">
            <v>FAPH</v>
          </cell>
          <cell r="C6064" t="str">
            <v>Кейптаун</v>
          </cell>
          <cell r="D6064" t="str">
            <v>Cape Town</v>
          </cell>
          <cell r="E6064" t="str">
            <v>Фалаборва</v>
          </cell>
          <cell r="F6064" t="str">
            <v>Phalaborwa</v>
          </cell>
          <cell r="G6064" t="str">
            <v>+2.0</v>
          </cell>
          <cell r="H6064" t="str">
            <v>ЮАР</v>
          </cell>
          <cell r="I6064" t="str">
            <v>South Africa</v>
          </cell>
          <cell r="J6064" t="str">
            <v>ZA</v>
          </cell>
          <cell r="K6064" t="str">
            <v>-23.937166</v>
          </cell>
          <cell r="L6064" t="str">
            <v>31.155390</v>
          </cell>
          <cell r="M6064">
            <v>1369</v>
          </cell>
          <cell r="N6064">
            <v>436</v>
          </cell>
        </row>
        <row r="6065">
          <cell r="A6065" t="str">
            <v>PHX</v>
          </cell>
          <cell r="B6065" t="str">
            <v>KPHX</v>
          </cell>
          <cell r="D6065" t="str">
            <v>Sky Harbor Intl</v>
          </cell>
          <cell r="E6065" t="str">
            <v>Феникс</v>
          </cell>
          <cell r="F6065" t="str">
            <v>Phoenix</v>
          </cell>
          <cell r="G6065" t="str">
            <v>+10.0</v>
          </cell>
          <cell r="H6065" t="str">
            <v>США</v>
          </cell>
          <cell r="I6065" t="str">
            <v>United States</v>
          </cell>
          <cell r="J6065" t="str">
            <v>US</v>
          </cell>
          <cell r="K6065" t="str">
            <v>33.434278</v>
          </cell>
          <cell r="L6065" t="str">
            <v>-112.011583</v>
          </cell>
          <cell r="M6065">
            <v>3353</v>
          </cell>
          <cell r="N6065">
            <v>346</v>
          </cell>
        </row>
        <row r="6066">
          <cell r="A6066" t="str">
            <v>PHY</v>
          </cell>
          <cell r="B6066" t="str">
            <v>VTPB</v>
          </cell>
          <cell r="C6066" t="str">
            <v>Пхетчабун</v>
          </cell>
          <cell r="D6066" t="str">
            <v>Phetchabun</v>
          </cell>
          <cell r="E6066" t="str">
            <v>Пхетчабун</v>
          </cell>
          <cell r="F6066" t="str">
            <v>Phetchabun</v>
          </cell>
          <cell r="G6066" t="str">
            <v>+0.0</v>
          </cell>
          <cell r="H6066" t="str">
            <v>Таиланд</v>
          </cell>
          <cell r="I6066" t="str">
            <v>Thailand</v>
          </cell>
          <cell r="J6066" t="str">
            <v>TH</v>
          </cell>
          <cell r="K6066" t="str">
            <v>16.676027</v>
          </cell>
          <cell r="L6066" t="str">
            <v>101.195108</v>
          </cell>
          <cell r="N6066">
            <v>137</v>
          </cell>
        </row>
        <row r="6067">
          <cell r="A6067" t="str">
            <v>PHZ</v>
          </cell>
          <cell r="C6067" t="str">
            <v>Остров Пхи Пхи</v>
          </cell>
          <cell r="D6067" t="str">
            <v>Phi Phi Island</v>
          </cell>
          <cell r="E6067" t="str">
            <v>Остров Пхи Пхи</v>
          </cell>
          <cell r="F6067" t="str">
            <v>Phi Phi Island</v>
          </cell>
          <cell r="G6067" t="str">
            <v>-7.0</v>
          </cell>
          <cell r="H6067" t="str">
            <v>Таиланд</v>
          </cell>
          <cell r="I6067" t="str">
            <v>Thailand</v>
          </cell>
          <cell r="J6067" t="str">
            <v>TH</v>
          </cell>
          <cell r="K6067" t="str">
            <v>8.167</v>
          </cell>
          <cell r="L6067" t="str">
            <v>98.283</v>
          </cell>
        </row>
        <row r="6068">
          <cell r="A6068" t="str">
            <v>PIA</v>
          </cell>
          <cell r="B6068" t="str">
            <v>KPIA</v>
          </cell>
          <cell r="D6068" t="str">
            <v>Greater Peoria</v>
          </cell>
          <cell r="F6068" t="str">
            <v>Peoria, IL</v>
          </cell>
          <cell r="G6068" t="str">
            <v>-6.0</v>
          </cell>
          <cell r="H6068" t="str">
            <v>США</v>
          </cell>
          <cell r="I6068" t="str">
            <v>United States</v>
          </cell>
          <cell r="J6068" t="str">
            <v>US</v>
          </cell>
          <cell r="K6068" t="str">
            <v>40.664201</v>
          </cell>
          <cell r="L6068" t="str">
            <v>-89.693258</v>
          </cell>
          <cell r="M6068">
            <v>3080</v>
          </cell>
          <cell r="N6068">
            <v>201</v>
          </cell>
        </row>
        <row r="6069">
          <cell r="A6069" t="str">
            <v>PIB</v>
          </cell>
          <cell r="B6069" t="str">
            <v>KPIB</v>
          </cell>
          <cell r="D6069" t="str">
            <v>Hattiesburg-Laurel Regional</v>
          </cell>
          <cell r="F6069" t="str">
            <v>Hattiesburg/Laurel, MS</v>
          </cell>
          <cell r="G6069" t="str">
            <v>-6.0</v>
          </cell>
          <cell r="H6069" t="str">
            <v>США</v>
          </cell>
          <cell r="I6069" t="str">
            <v>United States</v>
          </cell>
          <cell r="J6069" t="str">
            <v>US</v>
          </cell>
          <cell r="K6069" t="str">
            <v>31.467139</v>
          </cell>
          <cell r="L6069" t="str">
            <v>-89.337056</v>
          </cell>
          <cell r="M6069">
            <v>1982</v>
          </cell>
          <cell r="N6069">
            <v>91</v>
          </cell>
        </row>
        <row r="6070">
          <cell r="A6070" t="str">
            <v>PIC</v>
          </cell>
          <cell r="B6070" t="str">
            <v>MBPI</v>
          </cell>
          <cell r="C6070" t="str">
            <v>Пайн-Кей</v>
          </cell>
          <cell r="D6070" t="str">
            <v>Pine Cay</v>
          </cell>
          <cell r="E6070" t="str">
            <v>Пайн-Кей</v>
          </cell>
          <cell r="F6070" t="str">
            <v>Pine Cay</v>
          </cell>
          <cell r="G6070" t="str">
            <v>+5.0</v>
          </cell>
          <cell r="H6070" t="str">
            <v>Теркс и Кайкос</v>
          </cell>
          <cell r="I6070" t="str">
            <v>Turks and Caicos Islands</v>
          </cell>
          <cell r="J6070" t="str">
            <v>TC</v>
          </cell>
          <cell r="K6070" t="str">
            <v>21.900</v>
          </cell>
          <cell r="L6070" t="str">
            <v>-72.100</v>
          </cell>
          <cell r="M6070">
            <v>1100</v>
          </cell>
          <cell r="N6070">
            <v>1</v>
          </cell>
        </row>
        <row r="6071">
          <cell r="A6071" t="str">
            <v>PID</v>
          </cell>
          <cell r="B6071" t="str">
            <v>MYPI</v>
          </cell>
          <cell r="D6071" t="str">
            <v>Paradise Island</v>
          </cell>
          <cell r="F6071" t="str">
            <v>Nassau</v>
          </cell>
          <cell r="G6071" t="str">
            <v>-5.0</v>
          </cell>
          <cell r="H6071" t="str">
            <v>Багамские острова</v>
          </cell>
          <cell r="I6071" t="str">
            <v>Bahamas</v>
          </cell>
          <cell r="J6071" t="str">
            <v>BS</v>
          </cell>
          <cell r="K6071" t="str">
            <v>25.083</v>
          </cell>
          <cell r="L6071" t="str">
            <v>-77.300</v>
          </cell>
        </row>
        <row r="6072">
          <cell r="A6072" t="str">
            <v>PIE</v>
          </cell>
          <cell r="B6072" t="str">
            <v>KPIE</v>
          </cell>
          <cell r="D6072" t="str">
            <v>St. Petersburg-Clearwater International</v>
          </cell>
          <cell r="E6072" t="str">
            <v>Клируотер</v>
          </cell>
          <cell r="F6072" t="str">
            <v>Clearwater</v>
          </cell>
          <cell r="G6072" t="str">
            <v>-5.0</v>
          </cell>
          <cell r="H6072" t="str">
            <v>США</v>
          </cell>
          <cell r="I6072" t="str">
            <v>United States</v>
          </cell>
          <cell r="J6072" t="str">
            <v>US</v>
          </cell>
          <cell r="K6072" t="str">
            <v>27.910000</v>
          </cell>
          <cell r="L6072" t="str">
            <v>-82.687417</v>
          </cell>
          <cell r="M6072">
            <v>2682</v>
          </cell>
          <cell r="N6072">
            <v>3</v>
          </cell>
        </row>
        <row r="6073">
          <cell r="A6073" t="str">
            <v>PIF</v>
          </cell>
          <cell r="B6073" t="str">
            <v>RCSQ</v>
          </cell>
          <cell r="D6073" t="str">
            <v>Pingtung</v>
          </cell>
          <cell r="F6073" t="str">
            <v>Pingtung</v>
          </cell>
          <cell r="G6073" t="str">
            <v>+8.0</v>
          </cell>
          <cell r="H6073" t="str">
            <v>Китай</v>
          </cell>
          <cell r="I6073" t="str">
            <v>China</v>
          </cell>
          <cell r="J6073" t="str">
            <v>CN</v>
          </cell>
          <cell r="K6073" t="str">
            <v>22.700239</v>
          </cell>
          <cell r="L6073" t="str">
            <v>120.482000</v>
          </cell>
          <cell r="N6073">
            <v>30</v>
          </cell>
        </row>
        <row r="6074">
          <cell r="A6074" t="str">
            <v>PIG</v>
          </cell>
          <cell r="C6074" t="str">
            <v>Питинга</v>
          </cell>
          <cell r="D6074" t="str">
            <v>Pitinga</v>
          </cell>
          <cell r="E6074" t="str">
            <v>Питинга</v>
          </cell>
          <cell r="F6074" t="str">
            <v>Pitinga</v>
          </cell>
          <cell r="G6074" t="str">
            <v>+4.0</v>
          </cell>
          <cell r="H6074" t="str">
            <v>Бразилия</v>
          </cell>
          <cell r="I6074" t="str">
            <v>Brazil</v>
          </cell>
          <cell r="J6074" t="str">
            <v>BR</v>
          </cell>
          <cell r="K6074" t="str">
            <v>0.783</v>
          </cell>
          <cell r="L6074" t="str">
            <v>-60.083</v>
          </cell>
        </row>
        <row r="6075">
          <cell r="A6075" t="str">
            <v>PIH</v>
          </cell>
          <cell r="B6075" t="str">
            <v>KPIH</v>
          </cell>
          <cell r="D6075" t="str">
            <v>Pocatello</v>
          </cell>
          <cell r="F6075" t="str">
            <v>Pocatello</v>
          </cell>
          <cell r="G6075" t="str">
            <v>+7.0</v>
          </cell>
          <cell r="H6075" t="str">
            <v>США</v>
          </cell>
          <cell r="I6075" t="str">
            <v>United States</v>
          </cell>
          <cell r="J6075" t="str">
            <v>US</v>
          </cell>
          <cell r="K6075" t="str">
            <v>42.909806</v>
          </cell>
          <cell r="L6075" t="str">
            <v>-112.595917</v>
          </cell>
          <cell r="M6075">
            <v>2760</v>
          </cell>
          <cell r="N6075">
            <v>1357</v>
          </cell>
        </row>
        <row r="6076">
          <cell r="A6076" t="str">
            <v>PII</v>
          </cell>
          <cell r="D6076" t="str">
            <v>Phillips Field</v>
          </cell>
          <cell r="F6076" t="str">
            <v>Fairbanks</v>
          </cell>
          <cell r="G6076" t="str">
            <v>-9.0</v>
          </cell>
          <cell r="H6076" t="str">
            <v>США</v>
          </cell>
          <cell r="I6076" t="str">
            <v>United States</v>
          </cell>
          <cell r="J6076" t="str">
            <v>US</v>
          </cell>
          <cell r="K6076" t="str">
            <v>64.85</v>
          </cell>
          <cell r="L6076" t="str">
            <v>-147.78333333333</v>
          </cell>
          <cell r="M6076">
            <v>1018</v>
          </cell>
          <cell r="N6076">
            <v>132</v>
          </cell>
        </row>
        <row r="6077">
          <cell r="A6077" t="str">
            <v>PIK</v>
          </cell>
          <cell r="B6077" t="str">
            <v>EGPK</v>
          </cell>
          <cell r="D6077" t="str">
            <v>Prestwick</v>
          </cell>
          <cell r="F6077" t="str">
            <v>Prestwick, South Ayrshire</v>
          </cell>
          <cell r="G6077" t="str">
            <v>+0.0</v>
          </cell>
          <cell r="H6077" t="str">
            <v>Великобритания</v>
          </cell>
          <cell r="I6077" t="str">
            <v>United Kingdom</v>
          </cell>
          <cell r="J6077" t="str">
            <v>GB</v>
          </cell>
          <cell r="K6077" t="str">
            <v>55.509444</v>
          </cell>
          <cell r="L6077" t="str">
            <v>-4.586667</v>
          </cell>
          <cell r="M6077">
            <v>2987</v>
          </cell>
          <cell r="N6077">
            <v>20</v>
          </cell>
        </row>
        <row r="6078">
          <cell r="A6078" t="str">
            <v>PIL</v>
          </cell>
          <cell r="B6078" t="str">
            <v>SGPI</v>
          </cell>
          <cell r="C6078" t="str">
            <v>Пилар</v>
          </cell>
          <cell r="D6078" t="str">
            <v>Pilar</v>
          </cell>
          <cell r="E6078" t="str">
            <v>Пилар</v>
          </cell>
          <cell r="F6078" t="str">
            <v>Pilar</v>
          </cell>
          <cell r="G6078" t="str">
            <v>+4.0</v>
          </cell>
          <cell r="H6078" t="str">
            <v>Парагвай</v>
          </cell>
          <cell r="I6078" t="str">
            <v>Paraguay</v>
          </cell>
          <cell r="J6078" t="str">
            <v>PY</v>
          </cell>
          <cell r="K6078" t="str">
            <v>-26.881467</v>
          </cell>
          <cell r="L6078" t="str">
            <v>-58.318036</v>
          </cell>
          <cell r="M6078">
            <v>1500</v>
          </cell>
          <cell r="N6078">
            <v>76</v>
          </cell>
        </row>
        <row r="6079">
          <cell r="A6079" t="str">
            <v>PIM</v>
          </cell>
          <cell r="B6079" t="str">
            <v>KPIM</v>
          </cell>
          <cell r="D6079" t="str">
            <v>Garden Harris County</v>
          </cell>
          <cell r="F6079" t="str">
            <v>Pine Mountain</v>
          </cell>
          <cell r="G6079" t="str">
            <v>+5.0</v>
          </cell>
          <cell r="H6079" t="str">
            <v>США</v>
          </cell>
          <cell r="I6079" t="str">
            <v>United States</v>
          </cell>
          <cell r="J6079" t="str">
            <v>US</v>
          </cell>
          <cell r="K6079" t="str">
            <v>32.840694</v>
          </cell>
          <cell r="L6079" t="str">
            <v>-84.882444</v>
          </cell>
          <cell r="M6079">
            <v>1524</v>
          </cell>
          <cell r="N6079">
            <v>275</v>
          </cell>
        </row>
        <row r="6080">
          <cell r="A6080" t="str">
            <v>PIN</v>
          </cell>
          <cell r="B6080" t="str">
            <v>SWPI</v>
          </cell>
          <cell r="D6080" t="str">
            <v>Parintins</v>
          </cell>
          <cell r="F6080" t="str">
            <v>Parintins</v>
          </cell>
          <cell r="G6080" t="str">
            <v>+4.0</v>
          </cell>
          <cell r="H6080" t="str">
            <v>Бразилия</v>
          </cell>
          <cell r="I6080" t="str">
            <v>Brazil</v>
          </cell>
          <cell r="J6080" t="str">
            <v>BR</v>
          </cell>
          <cell r="K6080" t="str">
            <v>-2.673019</v>
          </cell>
          <cell r="L6080" t="str">
            <v>-56.777153</v>
          </cell>
          <cell r="M6080">
            <v>1600</v>
          </cell>
          <cell r="N6080">
            <v>27</v>
          </cell>
        </row>
        <row r="6081">
          <cell r="A6081" t="str">
            <v>PIO</v>
          </cell>
          <cell r="B6081" t="str">
            <v>SPSO</v>
          </cell>
          <cell r="C6081" t="str">
            <v>Писко</v>
          </cell>
          <cell r="D6081" t="str">
            <v>Pisco</v>
          </cell>
          <cell r="E6081" t="str">
            <v>Писко</v>
          </cell>
          <cell r="F6081" t="str">
            <v>Pisco</v>
          </cell>
          <cell r="G6081" t="str">
            <v>+5.0</v>
          </cell>
          <cell r="H6081" t="str">
            <v>Перу</v>
          </cell>
          <cell r="I6081" t="str">
            <v>Peru</v>
          </cell>
          <cell r="J6081" t="str">
            <v>PE</v>
          </cell>
          <cell r="K6081" t="str">
            <v>-13.744864</v>
          </cell>
          <cell r="L6081" t="str">
            <v>-76.220284</v>
          </cell>
          <cell r="M6081">
            <v>3048</v>
          </cell>
          <cell r="N6081">
            <v>12</v>
          </cell>
        </row>
        <row r="6082">
          <cell r="A6082" t="str">
            <v>PIP</v>
          </cell>
          <cell r="B6082" t="str">
            <v>PAPN</v>
          </cell>
          <cell r="D6082" t="str">
            <v>Pilot Point</v>
          </cell>
          <cell r="F6082" t="str">
            <v>Pilot Point</v>
          </cell>
          <cell r="G6082" t="str">
            <v>+9.0</v>
          </cell>
          <cell r="H6082" t="str">
            <v>США</v>
          </cell>
          <cell r="I6082" t="str">
            <v>United States</v>
          </cell>
          <cell r="J6082" t="str">
            <v>US</v>
          </cell>
          <cell r="K6082" t="str">
            <v>57.580381</v>
          </cell>
          <cell r="L6082" t="str">
            <v>-157.571957</v>
          </cell>
          <cell r="M6082">
            <v>1058</v>
          </cell>
          <cell r="N6082">
            <v>17</v>
          </cell>
        </row>
        <row r="6083">
          <cell r="A6083" t="str">
            <v>PIQ</v>
          </cell>
          <cell r="B6083" t="str">
            <v>SYPL</v>
          </cell>
          <cell r="C6083" t="str">
            <v>Пипиллипаи</v>
          </cell>
          <cell r="D6083" t="str">
            <v>Pipillipai</v>
          </cell>
          <cell r="E6083" t="str">
            <v>Пипиллипаи</v>
          </cell>
          <cell r="F6083" t="str">
            <v>Pipillipai</v>
          </cell>
          <cell r="G6083" t="str">
            <v>+3.0</v>
          </cell>
          <cell r="H6083" t="str">
            <v>Гайана</v>
          </cell>
          <cell r="I6083" t="str">
            <v>Guyana</v>
          </cell>
          <cell r="J6083" t="str">
            <v>GY</v>
          </cell>
          <cell r="K6083" t="str">
            <v>5.350</v>
          </cell>
          <cell r="L6083" t="str">
            <v>-60.367</v>
          </cell>
        </row>
        <row r="6084">
          <cell r="A6084" t="str">
            <v>PIR</v>
          </cell>
          <cell r="B6084" t="str">
            <v>KPIR</v>
          </cell>
          <cell r="D6084" t="str">
            <v>Pierre</v>
          </cell>
          <cell r="F6084" t="str">
            <v>Pierre</v>
          </cell>
          <cell r="G6084" t="str">
            <v>+6.0</v>
          </cell>
          <cell r="H6084" t="str">
            <v>США</v>
          </cell>
          <cell r="I6084" t="str">
            <v>United States</v>
          </cell>
          <cell r="J6084" t="str">
            <v>US</v>
          </cell>
          <cell r="K6084" t="str">
            <v>44.382694</v>
          </cell>
          <cell r="L6084" t="str">
            <v>-100.285972</v>
          </cell>
          <cell r="M6084">
            <v>2100</v>
          </cell>
          <cell r="N6084">
            <v>532</v>
          </cell>
        </row>
        <row r="6085">
          <cell r="A6085" t="str">
            <v>PIS</v>
          </cell>
          <cell r="B6085" t="str">
            <v>LFBI</v>
          </cell>
          <cell r="D6085" t="str">
            <v>Biard</v>
          </cell>
          <cell r="E6085" t="str">
            <v>Пуатье</v>
          </cell>
          <cell r="F6085" t="str">
            <v>Poitiers</v>
          </cell>
          <cell r="G6085" t="str">
            <v>-1.0</v>
          </cell>
          <cell r="H6085" t="str">
            <v>Франция</v>
          </cell>
          <cell r="I6085" t="str">
            <v>France</v>
          </cell>
          <cell r="J6085" t="str">
            <v>FR</v>
          </cell>
          <cell r="K6085" t="str">
            <v>46.587500</v>
          </cell>
          <cell r="L6085" t="str">
            <v>0.306667</v>
          </cell>
          <cell r="M6085">
            <v>2350</v>
          </cell>
          <cell r="N6085">
            <v>129</v>
          </cell>
        </row>
        <row r="6086">
          <cell r="A6086" t="str">
            <v>PIU</v>
          </cell>
          <cell r="B6086" t="str">
            <v>SPUR</v>
          </cell>
          <cell r="C6086" t="str">
            <v>Пиуро</v>
          </cell>
          <cell r="D6086" t="str">
            <v>Piura</v>
          </cell>
          <cell r="E6086" t="str">
            <v>Пиуро</v>
          </cell>
          <cell r="F6086" t="str">
            <v>Piura</v>
          </cell>
          <cell r="G6086" t="str">
            <v>+5.0</v>
          </cell>
          <cell r="H6086" t="str">
            <v>Перу</v>
          </cell>
          <cell r="I6086" t="str">
            <v>Peru</v>
          </cell>
          <cell r="J6086" t="str">
            <v>PE</v>
          </cell>
          <cell r="K6086" t="str">
            <v>-5.205750</v>
          </cell>
          <cell r="L6086" t="str">
            <v>-80.616444</v>
          </cell>
          <cell r="M6086">
            <v>1996</v>
          </cell>
          <cell r="N6086">
            <v>37</v>
          </cell>
        </row>
        <row r="6087">
          <cell r="A6087" t="str">
            <v>PIV</v>
          </cell>
          <cell r="B6087" t="str">
            <v>SNPX</v>
          </cell>
          <cell r="D6087" t="str">
            <v>Pirapora</v>
          </cell>
          <cell r="F6087" t="str">
            <v>Pirapora</v>
          </cell>
          <cell r="G6087" t="str">
            <v>-2.0</v>
          </cell>
          <cell r="H6087" t="str">
            <v>Бразилия</v>
          </cell>
          <cell r="I6087" t="str">
            <v>Brazil</v>
          </cell>
          <cell r="J6087" t="str">
            <v>BR</v>
          </cell>
          <cell r="K6087" t="str">
            <v>-17.316944</v>
          </cell>
          <cell r="L6087" t="str">
            <v>-44.860278</v>
          </cell>
          <cell r="N6087">
            <v>551</v>
          </cell>
        </row>
        <row r="6088">
          <cell r="A6088" t="str">
            <v>PIW</v>
          </cell>
          <cell r="B6088" t="str">
            <v>CZMN</v>
          </cell>
          <cell r="D6088" t="str">
            <v>Pikwitonei</v>
          </cell>
          <cell r="F6088" t="str">
            <v>Pikwitonei</v>
          </cell>
          <cell r="G6088" t="str">
            <v>+6.0</v>
          </cell>
          <cell r="H6088" t="str">
            <v>Канада</v>
          </cell>
          <cell r="I6088" t="str">
            <v>Canada</v>
          </cell>
          <cell r="J6088" t="str">
            <v>CA</v>
          </cell>
          <cell r="K6088" t="str">
            <v>55.588886</v>
          </cell>
          <cell r="L6088" t="str">
            <v>-97.164169</v>
          </cell>
          <cell r="M6088">
            <v>671</v>
          </cell>
          <cell r="N6088">
            <v>192</v>
          </cell>
        </row>
        <row r="6089">
          <cell r="A6089" t="str">
            <v>PIX</v>
          </cell>
          <cell r="B6089" t="str">
            <v>LPPI</v>
          </cell>
          <cell r="D6089" t="str">
            <v>Pico Island</v>
          </cell>
          <cell r="F6089" t="str">
            <v>Pico Island</v>
          </cell>
          <cell r="G6089" t="str">
            <v>+1.0</v>
          </cell>
          <cell r="H6089" t="str">
            <v>Португалия</v>
          </cell>
          <cell r="I6089" t="str">
            <v>Portugal</v>
          </cell>
          <cell r="J6089" t="str">
            <v>PT</v>
          </cell>
          <cell r="K6089" t="str">
            <v>38.554333</v>
          </cell>
          <cell r="L6089" t="str">
            <v>-28.441333</v>
          </cell>
          <cell r="M6089">
            <v>1200</v>
          </cell>
          <cell r="N6089">
            <v>33</v>
          </cell>
        </row>
        <row r="6090">
          <cell r="A6090" t="str">
            <v>PIZ</v>
          </cell>
          <cell r="B6090" t="str">
            <v>PPIZ</v>
          </cell>
          <cell r="C6090" t="str">
            <v>Пойнт-Лей LRRS</v>
          </cell>
          <cell r="D6090" t="str">
            <v>Point Lay LRRS Airport</v>
          </cell>
          <cell r="F6090" t="str">
            <v>Point Lay</v>
          </cell>
          <cell r="G6090" t="str">
            <v>+9.0</v>
          </cell>
          <cell r="H6090" t="str">
            <v>США</v>
          </cell>
          <cell r="I6090" t="str">
            <v>United States</v>
          </cell>
          <cell r="J6090" t="str">
            <v>US</v>
          </cell>
          <cell r="K6090" t="str">
            <v>69.732092</v>
          </cell>
          <cell r="L6090" t="str">
            <v>-163.011127</v>
          </cell>
          <cell r="M6090">
            <v>1073</v>
          </cell>
          <cell r="N6090">
            <v>8</v>
          </cell>
        </row>
        <row r="6091">
          <cell r="A6091" t="str">
            <v>PJA</v>
          </cell>
          <cell r="B6091" t="str">
            <v>ESUP</v>
          </cell>
          <cell r="D6091" t="str">
            <v>Pajala</v>
          </cell>
          <cell r="F6091" t="str">
            <v>Pajala</v>
          </cell>
          <cell r="G6091" t="str">
            <v>+2.0</v>
          </cell>
          <cell r="H6091" t="str">
            <v>Финляндия</v>
          </cell>
          <cell r="I6091" t="str">
            <v>Finland</v>
          </cell>
          <cell r="J6091" t="str">
            <v>FI</v>
          </cell>
          <cell r="K6091" t="str">
            <v>67.245639</v>
          </cell>
          <cell r="L6091" t="str">
            <v>23.068911</v>
          </cell>
          <cell r="N6091">
            <v>165</v>
          </cell>
        </row>
        <row r="6092">
          <cell r="A6092" t="str">
            <v>PJB</v>
          </cell>
          <cell r="B6092" t="str">
            <v>KPAN</v>
          </cell>
          <cell r="D6092" t="str">
            <v>Payson</v>
          </cell>
          <cell r="F6092" t="str">
            <v>Payson</v>
          </cell>
          <cell r="G6092" t="str">
            <v>+7.0</v>
          </cell>
          <cell r="H6092" t="str">
            <v>США</v>
          </cell>
          <cell r="I6092" t="str">
            <v>United States</v>
          </cell>
          <cell r="J6092" t="str">
            <v>US</v>
          </cell>
          <cell r="K6092" t="str">
            <v>34.256836</v>
          </cell>
          <cell r="L6092" t="str">
            <v>-111.339256</v>
          </cell>
          <cell r="M6092">
            <v>1497</v>
          </cell>
          <cell r="N6092">
            <v>1572</v>
          </cell>
        </row>
        <row r="6093">
          <cell r="A6093" t="str">
            <v>PJC</v>
          </cell>
          <cell r="B6093" t="str">
            <v>SGPJ</v>
          </cell>
          <cell r="C6093" t="str">
            <v>Педро-Хуан-Кабальеро</v>
          </cell>
          <cell r="D6093" t="str">
            <v>Pedro Juan Caballero</v>
          </cell>
          <cell r="E6093" t="str">
            <v>Педро-Хуан-Кабальеро</v>
          </cell>
          <cell r="F6093" t="str">
            <v>Pedro Juan Caballero</v>
          </cell>
          <cell r="G6093" t="str">
            <v>+4.0</v>
          </cell>
          <cell r="H6093" t="str">
            <v>Парагвай</v>
          </cell>
          <cell r="I6093" t="str">
            <v>Paraguay</v>
          </cell>
          <cell r="J6093" t="str">
            <v>PY</v>
          </cell>
          <cell r="K6093" t="str">
            <v>-22.550</v>
          </cell>
          <cell r="L6093" t="str">
            <v>-55.733</v>
          </cell>
          <cell r="M6093">
            <v>1629</v>
          </cell>
          <cell r="N6093">
            <v>660</v>
          </cell>
        </row>
        <row r="6094">
          <cell r="A6094" t="str">
            <v>PJG</v>
          </cell>
          <cell r="B6094" t="str">
            <v>OPPG</v>
          </cell>
          <cell r="C6094" t="str">
            <v>Панджгур</v>
          </cell>
          <cell r="D6094" t="str">
            <v>Panjgur</v>
          </cell>
          <cell r="E6094" t="str">
            <v>Панджгур</v>
          </cell>
          <cell r="F6094" t="str">
            <v>Panjgur</v>
          </cell>
          <cell r="G6094" t="str">
            <v>-5.0</v>
          </cell>
          <cell r="H6094" t="str">
            <v>Пакистан</v>
          </cell>
          <cell r="I6094" t="str">
            <v>Pakistan</v>
          </cell>
          <cell r="J6094" t="str">
            <v>PK</v>
          </cell>
          <cell r="K6094" t="str">
            <v>26.954547</v>
          </cell>
          <cell r="L6094" t="str">
            <v>64.132517</v>
          </cell>
          <cell r="M6094">
            <v>1524</v>
          </cell>
          <cell r="N6094">
            <v>1002</v>
          </cell>
        </row>
        <row r="6095">
          <cell r="A6095" t="str">
            <v>PJM</v>
          </cell>
          <cell r="B6095" t="str">
            <v>MRPJ</v>
          </cell>
          <cell r="C6095" t="str">
            <v>Пуэрто-Хименес</v>
          </cell>
          <cell r="D6095" t="str">
            <v>Puerto Jimenez</v>
          </cell>
          <cell r="E6095" t="str">
            <v>Пуэрто-Хименес</v>
          </cell>
          <cell r="F6095" t="str">
            <v>Puerto Jimenez</v>
          </cell>
          <cell r="G6095" t="str">
            <v>+6.0</v>
          </cell>
          <cell r="H6095" t="str">
            <v>Коста-Рика</v>
          </cell>
          <cell r="I6095" t="str">
            <v>Costa Rica</v>
          </cell>
          <cell r="J6095" t="str">
            <v>CR</v>
          </cell>
          <cell r="K6095" t="str">
            <v>8.535556</v>
          </cell>
          <cell r="L6095" t="str">
            <v>-83.299722</v>
          </cell>
          <cell r="M6095">
            <v>800</v>
          </cell>
          <cell r="N6095">
            <v>2</v>
          </cell>
        </row>
        <row r="6096">
          <cell r="A6096" t="str">
            <v>PJS</v>
          </cell>
          <cell r="B6096" t="str">
            <v>LEMG</v>
          </cell>
          <cell r="D6096" t="str">
            <v>Port San Juan</v>
          </cell>
          <cell r="F6096" t="str">
            <v>Port San Juan</v>
          </cell>
          <cell r="G6096" t="str">
            <v>+9.0</v>
          </cell>
          <cell r="H6096" t="str">
            <v>США</v>
          </cell>
          <cell r="I6096" t="str">
            <v>United States</v>
          </cell>
          <cell r="J6096" t="str">
            <v>US</v>
          </cell>
          <cell r="K6096" t="str">
            <v>60.05</v>
          </cell>
          <cell r="L6096" t="str">
            <v>-148.06666666667</v>
          </cell>
        </row>
        <row r="6097">
          <cell r="A6097" t="str">
            <v>PJZ</v>
          </cell>
          <cell r="C6097" t="str">
            <v>Пуэрто Ваярта</v>
          </cell>
          <cell r="D6097" t="str">
            <v>Puerto Vallarta</v>
          </cell>
          <cell r="E6097" t="str">
            <v>Пуэрто-Хуарес</v>
          </cell>
          <cell r="F6097" t="str">
            <v>Puerto Juarez</v>
          </cell>
          <cell r="G6097" t="str">
            <v>+6.0</v>
          </cell>
          <cell r="H6097" t="str">
            <v>Мексика</v>
          </cell>
          <cell r="I6097" t="str">
            <v>Mexico</v>
          </cell>
          <cell r="J6097" t="str">
            <v>MX</v>
          </cell>
          <cell r="K6097" t="str">
            <v>21.133</v>
          </cell>
          <cell r="L6097" t="str">
            <v>-86.867</v>
          </cell>
          <cell r="M6097">
            <v>1450</v>
          </cell>
          <cell r="N6097">
            <v>9</v>
          </cell>
        </row>
        <row r="6098">
          <cell r="A6098" t="str">
            <v>PKA</v>
          </cell>
          <cell r="B6098" t="str">
            <v>PAPK</v>
          </cell>
          <cell r="D6098" t="str">
            <v>SPB</v>
          </cell>
          <cell r="F6098" t="str">
            <v>Napaskiak</v>
          </cell>
          <cell r="G6098" t="str">
            <v>-9.0</v>
          </cell>
          <cell r="H6098" t="str">
            <v>США</v>
          </cell>
          <cell r="I6098" t="str">
            <v>United States</v>
          </cell>
          <cell r="J6098" t="str">
            <v>US</v>
          </cell>
          <cell r="K6098" t="str">
            <v>60.702917</v>
          </cell>
          <cell r="L6098" t="str">
            <v>-161.778306</v>
          </cell>
          <cell r="M6098">
            <v>735</v>
          </cell>
          <cell r="N6098">
            <v>7</v>
          </cell>
        </row>
        <row r="6099">
          <cell r="A6099" t="str">
            <v>PKB</v>
          </cell>
          <cell r="B6099" t="str">
            <v>KPKB</v>
          </cell>
          <cell r="D6099" t="str">
            <v>Wood County</v>
          </cell>
          <cell r="E6099" t="str">
            <v>Паркерсбург</v>
          </cell>
          <cell r="F6099" t="str">
            <v>Parkersburg</v>
          </cell>
          <cell r="G6099" t="str">
            <v>+5.0</v>
          </cell>
          <cell r="H6099" t="str">
            <v>США</v>
          </cell>
          <cell r="I6099" t="str">
            <v>United States</v>
          </cell>
          <cell r="J6099" t="str">
            <v>US</v>
          </cell>
          <cell r="K6099" t="str">
            <v>39.345104</v>
          </cell>
          <cell r="L6099" t="str">
            <v>-81.439203</v>
          </cell>
          <cell r="M6099">
            <v>2067</v>
          </cell>
          <cell r="N6099">
            <v>262</v>
          </cell>
        </row>
        <row r="6100">
          <cell r="A6100" t="str">
            <v>PKC</v>
          </cell>
          <cell r="B6100" t="str">
            <v>UHPP</v>
          </cell>
          <cell r="C6100" t="str">
            <v>Елизово</v>
          </cell>
          <cell r="D6100" t="str">
            <v>Yelizovo</v>
          </cell>
          <cell r="E6100" t="str">
            <v>Петропавловск-Камчатский</v>
          </cell>
          <cell r="F6100" t="str">
            <v>Petropavlovsk-Kamchats</v>
          </cell>
          <cell r="G6100" t="str">
            <v>-2.0</v>
          </cell>
          <cell r="H6100" t="str">
            <v>Россия</v>
          </cell>
          <cell r="I6100" t="str">
            <v>Russian Federation</v>
          </cell>
          <cell r="J6100" t="str">
            <v>RU</v>
          </cell>
          <cell r="K6100" t="str">
            <v>53.167889</v>
          </cell>
          <cell r="L6100" t="str">
            <v>158.453669</v>
          </cell>
          <cell r="M6100">
            <v>3400</v>
          </cell>
          <cell r="N6100">
            <v>40</v>
          </cell>
        </row>
        <row r="6101">
          <cell r="A6101" t="str">
            <v>PKD</v>
          </cell>
          <cell r="B6101" t="str">
            <v>KPKD</v>
          </cell>
          <cell r="D6101" t="str">
            <v>Park Rapids</v>
          </cell>
          <cell r="F6101" t="str">
            <v>Park Rapids</v>
          </cell>
          <cell r="G6101" t="str">
            <v>+6.0</v>
          </cell>
          <cell r="H6101" t="str">
            <v>США</v>
          </cell>
          <cell r="I6101" t="str">
            <v>United States</v>
          </cell>
          <cell r="J6101" t="str">
            <v>US</v>
          </cell>
          <cell r="K6101" t="str">
            <v>46.900694</v>
          </cell>
          <cell r="L6101" t="str">
            <v>-95.073111</v>
          </cell>
          <cell r="M6101">
            <v>1678</v>
          </cell>
          <cell r="N6101">
            <v>440</v>
          </cell>
        </row>
        <row r="6102">
          <cell r="A6102" t="str">
            <v>PKE</v>
          </cell>
          <cell r="B6102" t="str">
            <v>YPKS</v>
          </cell>
          <cell r="C6102" t="str">
            <v>Паркес</v>
          </cell>
          <cell r="D6102" t="str">
            <v>Parkes</v>
          </cell>
          <cell r="E6102" t="str">
            <v>Паркес</v>
          </cell>
          <cell r="F6102" t="str">
            <v>Parkes</v>
          </cell>
          <cell r="G6102" t="str">
            <v>-10.0</v>
          </cell>
          <cell r="H6102" t="str">
            <v>Австралия</v>
          </cell>
          <cell r="I6102" t="str">
            <v>Australia</v>
          </cell>
          <cell r="J6102" t="str">
            <v>AU</v>
          </cell>
          <cell r="K6102" t="str">
            <v>-33.131389</v>
          </cell>
          <cell r="L6102" t="str">
            <v>148.239167</v>
          </cell>
          <cell r="M6102">
            <v>1684</v>
          </cell>
          <cell r="N6102">
            <v>326</v>
          </cell>
        </row>
        <row r="6103">
          <cell r="A6103" t="str">
            <v>PKF</v>
          </cell>
          <cell r="B6103" t="str">
            <v>KPKF</v>
          </cell>
          <cell r="D6103" t="str">
            <v>Park Falls</v>
          </cell>
          <cell r="F6103" t="str">
            <v>Park Falls</v>
          </cell>
          <cell r="G6103" t="str">
            <v>+6.0</v>
          </cell>
          <cell r="H6103" t="str">
            <v>США</v>
          </cell>
          <cell r="I6103" t="str">
            <v>United States</v>
          </cell>
          <cell r="J6103" t="str">
            <v>US</v>
          </cell>
          <cell r="K6103" t="str">
            <v>45.955024</v>
          </cell>
          <cell r="L6103" t="str">
            <v>-90.424418</v>
          </cell>
          <cell r="M6103">
            <v>975</v>
          </cell>
          <cell r="N6103">
            <v>457</v>
          </cell>
        </row>
        <row r="6104">
          <cell r="A6104" t="str">
            <v>PKG</v>
          </cell>
          <cell r="B6104" t="str">
            <v>WMPA</v>
          </cell>
          <cell r="D6104" t="str">
            <v>Pangkor Airport</v>
          </cell>
          <cell r="F6104" t="str">
            <v>Pangkor</v>
          </cell>
          <cell r="G6104" t="str">
            <v>+0.0</v>
          </cell>
          <cell r="H6104" t="str">
            <v>Малайзия</v>
          </cell>
          <cell r="I6104" t="str">
            <v>Malaysia</v>
          </cell>
          <cell r="J6104" t="str">
            <v>MY</v>
          </cell>
          <cell r="K6104" t="str">
            <v>4.244722</v>
          </cell>
          <cell r="L6104" t="str">
            <v>100.553333</v>
          </cell>
          <cell r="N6104">
            <v>6</v>
          </cell>
        </row>
        <row r="6105">
          <cell r="A6105" t="str">
            <v>PKH</v>
          </cell>
          <cell r="B6105" t="str">
            <v>LGHL</v>
          </cell>
          <cell r="D6105" t="str">
            <v>Alexion</v>
          </cell>
          <cell r="F6105" t="str">
            <v>Porto Kheli</v>
          </cell>
          <cell r="G6105" t="str">
            <v>+2.0</v>
          </cell>
          <cell r="H6105" t="str">
            <v>Греция</v>
          </cell>
          <cell r="I6105" t="str">
            <v>Greece</v>
          </cell>
          <cell r="J6105" t="str">
            <v>GR</v>
          </cell>
          <cell r="K6105" t="str">
            <v>37.299992</v>
          </cell>
          <cell r="L6105" t="str">
            <v>23.149445</v>
          </cell>
          <cell r="M6105">
            <v>660</v>
          </cell>
          <cell r="N6105">
            <v>21</v>
          </cell>
        </row>
        <row r="6106">
          <cell r="A6106" t="str">
            <v>PKJ</v>
          </cell>
          <cell r="D6106" t="str">
            <v>Playa Grande</v>
          </cell>
          <cell r="E6106" t="str">
            <v>Плайа Гранде</v>
          </cell>
          <cell r="F6106" t="str">
            <v>Playa Grande</v>
          </cell>
          <cell r="G6106" t="str">
            <v>-6.0</v>
          </cell>
          <cell r="H6106" t="str">
            <v>Гватемала</v>
          </cell>
          <cell r="I6106" t="str">
            <v>Guatemala</v>
          </cell>
          <cell r="J6106" t="str">
            <v>GT</v>
          </cell>
          <cell r="K6106" t="str">
            <v>15.997499</v>
          </cell>
          <cell r="L6106" t="str">
            <v>-90.741667</v>
          </cell>
        </row>
        <row r="6107">
          <cell r="A6107" t="str">
            <v>PKK</v>
          </cell>
          <cell r="B6107" t="str">
            <v>VYPU</v>
          </cell>
          <cell r="C6107" t="str">
            <v>Пакокку</v>
          </cell>
          <cell r="D6107" t="str">
            <v>Pakokku</v>
          </cell>
          <cell r="E6107" t="str">
            <v>Пакокку</v>
          </cell>
          <cell r="F6107" t="str">
            <v>Pakokku</v>
          </cell>
          <cell r="G6107" t="str">
            <v>-6.5</v>
          </cell>
          <cell r="H6107" t="str">
            <v>Мьянма</v>
          </cell>
          <cell r="I6107" t="str">
            <v>Myanmar</v>
          </cell>
          <cell r="J6107" t="str">
            <v>MM</v>
          </cell>
          <cell r="K6107" t="str">
            <v>21.333</v>
          </cell>
          <cell r="L6107" t="str">
            <v>95.100</v>
          </cell>
          <cell r="M6107">
            <v>1225</v>
          </cell>
          <cell r="N6107">
            <v>46</v>
          </cell>
        </row>
        <row r="6108">
          <cell r="A6108" t="str">
            <v>PKL</v>
          </cell>
          <cell r="C6108" t="str">
            <v>Пакатоа-Айленд</v>
          </cell>
          <cell r="D6108" t="str">
            <v>Pakatoa Island</v>
          </cell>
          <cell r="E6108" t="str">
            <v>Пакатоа-Айленд</v>
          </cell>
          <cell r="F6108" t="str">
            <v>Pakatoa Island</v>
          </cell>
          <cell r="G6108" t="str">
            <v>-12.0</v>
          </cell>
          <cell r="H6108" t="str">
            <v>Новая Зеландия</v>
          </cell>
          <cell r="I6108" t="str">
            <v>New Zealand</v>
          </cell>
          <cell r="J6108" t="str">
            <v>NZ</v>
          </cell>
          <cell r="K6108" t="str">
            <v>-36.350</v>
          </cell>
          <cell r="L6108" t="str">
            <v>174.150</v>
          </cell>
          <cell r="N6108">
            <v>0</v>
          </cell>
        </row>
        <row r="6109">
          <cell r="A6109" t="str">
            <v>PKM</v>
          </cell>
          <cell r="C6109" t="str">
            <v>Порт-Каитума</v>
          </cell>
          <cell r="D6109" t="str">
            <v>Port Kaituma</v>
          </cell>
          <cell r="E6109" t="str">
            <v>Порт-Каитума</v>
          </cell>
          <cell r="F6109" t="str">
            <v>Port Kaituma</v>
          </cell>
          <cell r="G6109" t="str">
            <v>+3.0</v>
          </cell>
          <cell r="H6109" t="str">
            <v>Гайана</v>
          </cell>
          <cell r="I6109" t="str">
            <v>Guyana</v>
          </cell>
          <cell r="J6109" t="str">
            <v>GY</v>
          </cell>
          <cell r="K6109" t="str">
            <v>8.333</v>
          </cell>
          <cell r="L6109" t="str">
            <v>-59.633</v>
          </cell>
        </row>
        <row r="6110">
          <cell r="A6110" t="str">
            <v>PKN</v>
          </cell>
          <cell r="B6110" t="str">
            <v>WAOI</v>
          </cell>
          <cell r="C6110" t="str">
            <v>Пангкаланбуун</v>
          </cell>
          <cell r="D6110" t="str">
            <v>Pangkalanbuun</v>
          </cell>
          <cell r="E6110" t="str">
            <v>Пангкаланбуун</v>
          </cell>
          <cell r="F6110" t="str">
            <v>Pangkalanbuun</v>
          </cell>
          <cell r="G6110" t="str">
            <v>-7.0</v>
          </cell>
          <cell r="H6110" t="str">
            <v>Индонезия</v>
          </cell>
          <cell r="I6110" t="str">
            <v>Indonesia</v>
          </cell>
          <cell r="J6110" t="str">
            <v>ID</v>
          </cell>
          <cell r="K6110" t="str">
            <v>-2.705197</v>
          </cell>
          <cell r="L6110" t="str">
            <v>111.673208</v>
          </cell>
          <cell r="M6110">
            <v>1000</v>
          </cell>
          <cell r="N6110">
            <v>23</v>
          </cell>
        </row>
        <row r="6111">
          <cell r="A6111" t="str">
            <v>PKO</v>
          </cell>
          <cell r="B6111" t="str">
            <v>DBBP</v>
          </cell>
          <cell r="C6111" t="str">
            <v>Параку</v>
          </cell>
          <cell r="D6111" t="str">
            <v>Parakou</v>
          </cell>
          <cell r="E6111" t="str">
            <v>Параку</v>
          </cell>
          <cell r="F6111" t="str">
            <v>Parakou</v>
          </cell>
          <cell r="G6111" t="str">
            <v>-1.0</v>
          </cell>
          <cell r="H6111" t="str">
            <v>Бенин</v>
          </cell>
          <cell r="I6111" t="str">
            <v>Benin</v>
          </cell>
          <cell r="J6111" t="str">
            <v>BJ</v>
          </cell>
          <cell r="K6111" t="str">
            <v>9.356944</v>
          </cell>
          <cell r="L6111" t="str">
            <v>2.609167</v>
          </cell>
          <cell r="M6111">
            <v>1600</v>
          </cell>
          <cell r="N6111">
            <v>386</v>
          </cell>
        </row>
        <row r="6112">
          <cell r="A6112" t="str">
            <v>PKP</v>
          </cell>
          <cell r="B6112" t="str">
            <v>NTGP</v>
          </cell>
          <cell r="D6112" t="str">
            <v>Puka Puka</v>
          </cell>
          <cell r="F6112" t="str">
            <v>Puka Puka</v>
          </cell>
          <cell r="G6112" t="str">
            <v>+10.0</v>
          </cell>
          <cell r="H6112" t="str">
            <v>Французская Полинезия</v>
          </cell>
          <cell r="I6112" t="str">
            <v>French Polynesia</v>
          </cell>
          <cell r="J6112" t="str">
            <v>PF</v>
          </cell>
          <cell r="K6112" t="str">
            <v>-14.810000</v>
          </cell>
          <cell r="L6112" t="str">
            <v>-138.811111</v>
          </cell>
          <cell r="M6112">
            <v>900</v>
          </cell>
          <cell r="N6112">
            <v>2</v>
          </cell>
        </row>
        <row r="6113">
          <cell r="A6113" t="str">
            <v>PKR</v>
          </cell>
          <cell r="B6113" t="str">
            <v>VNPK</v>
          </cell>
          <cell r="C6113" t="str">
            <v>Покхара</v>
          </cell>
          <cell r="D6113" t="str">
            <v>Pokhara</v>
          </cell>
          <cell r="E6113" t="str">
            <v>Покхара</v>
          </cell>
          <cell r="F6113" t="str">
            <v>Pokhara</v>
          </cell>
          <cell r="G6113" t="str">
            <v>-5.8</v>
          </cell>
          <cell r="H6113" t="str">
            <v>Непал</v>
          </cell>
          <cell r="I6113" t="str">
            <v>Nepal</v>
          </cell>
          <cell r="J6113" t="str">
            <v>NP</v>
          </cell>
          <cell r="K6113" t="str">
            <v>28.200000</v>
          </cell>
          <cell r="L6113" t="str">
            <v>83.981667</v>
          </cell>
          <cell r="M6113">
            <v>1466</v>
          </cell>
          <cell r="N6113">
            <v>827</v>
          </cell>
        </row>
        <row r="6114">
          <cell r="A6114" t="str">
            <v>PKS</v>
          </cell>
          <cell r="B6114" t="str">
            <v>VLPS</v>
          </cell>
          <cell r="C6114" t="str">
            <v>Паксан</v>
          </cell>
          <cell r="D6114" t="str">
            <v>Paksane</v>
          </cell>
          <cell r="E6114" t="str">
            <v>Паксан</v>
          </cell>
          <cell r="F6114" t="str">
            <v>Paksane</v>
          </cell>
          <cell r="H6114" t="str">
            <v>Таиланд</v>
          </cell>
          <cell r="I6114" t="str">
            <v>Thailand</v>
          </cell>
          <cell r="J6114" t="str">
            <v>TH</v>
          </cell>
          <cell r="K6114" t="str">
            <v>18.367</v>
          </cell>
          <cell r="L6114" t="str">
            <v>103.650</v>
          </cell>
        </row>
        <row r="6115">
          <cell r="A6115" t="str">
            <v>PKT</v>
          </cell>
          <cell r="B6115" t="str">
            <v>YPKT</v>
          </cell>
          <cell r="D6115" t="str">
            <v>Port Keats</v>
          </cell>
          <cell r="F6115" t="str">
            <v>Port Keats</v>
          </cell>
          <cell r="G6115" t="str">
            <v>-9.5</v>
          </cell>
          <cell r="H6115" t="str">
            <v>Австралия</v>
          </cell>
          <cell r="I6115" t="str">
            <v>Australia</v>
          </cell>
          <cell r="J6115" t="str">
            <v>AU</v>
          </cell>
          <cell r="K6115" t="str">
            <v>-14.250000</v>
          </cell>
          <cell r="L6115" t="str">
            <v>129.529167</v>
          </cell>
          <cell r="M6115">
            <v>1536</v>
          </cell>
          <cell r="N6115">
            <v>28</v>
          </cell>
        </row>
        <row r="6116">
          <cell r="A6116" t="str">
            <v>PKU</v>
          </cell>
          <cell r="B6116" t="str">
            <v>WIBB</v>
          </cell>
          <cell r="D6116" t="str">
            <v>Sultan Syarif Kasim Ii</v>
          </cell>
          <cell r="E6116" t="str">
            <v>Пеканбару</v>
          </cell>
          <cell r="F6116" t="str">
            <v>Pekanbaru</v>
          </cell>
          <cell r="G6116" t="str">
            <v>+7.0</v>
          </cell>
          <cell r="H6116" t="str">
            <v>Индонезия</v>
          </cell>
          <cell r="I6116" t="str">
            <v>Indonesia</v>
          </cell>
          <cell r="J6116" t="str">
            <v>ID</v>
          </cell>
          <cell r="K6116" t="str">
            <v>0.460786</v>
          </cell>
          <cell r="L6116" t="str">
            <v>101.444539</v>
          </cell>
          <cell r="M6116">
            <v>2150</v>
          </cell>
          <cell r="N6116">
            <v>31</v>
          </cell>
        </row>
        <row r="6117">
          <cell r="A6117" t="str">
            <v>PKV</v>
          </cell>
          <cell r="B6117" t="str">
            <v>ULOO</v>
          </cell>
          <cell r="C6117" t="str">
            <v>Псков</v>
          </cell>
          <cell r="D6117" t="str">
            <v>Pskov</v>
          </cell>
          <cell r="E6117" t="str">
            <v>Псков</v>
          </cell>
          <cell r="F6117" t="str">
            <v>Pskov</v>
          </cell>
          <cell r="G6117" t="str">
            <v>+3.0</v>
          </cell>
          <cell r="H6117" t="str">
            <v>Россия</v>
          </cell>
          <cell r="I6117" t="str">
            <v>Russian Federation</v>
          </cell>
          <cell r="J6117" t="str">
            <v>RU</v>
          </cell>
          <cell r="K6117" t="str">
            <v>57.783917</v>
          </cell>
          <cell r="L6117" t="str">
            <v>28.395614</v>
          </cell>
          <cell r="N6117">
            <v>47</v>
          </cell>
        </row>
        <row r="6118">
          <cell r="A6118" t="str">
            <v>PKW</v>
          </cell>
          <cell r="B6118" t="str">
            <v>FBSP</v>
          </cell>
          <cell r="D6118" t="str">
            <v>Selebi-Phikwe</v>
          </cell>
          <cell r="F6118" t="str">
            <v>Selebi-Phikwe</v>
          </cell>
          <cell r="G6118" t="str">
            <v>-2.0</v>
          </cell>
          <cell r="H6118" t="str">
            <v>Ботсвана</v>
          </cell>
          <cell r="I6118" t="str">
            <v>Botswana</v>
          </cell>
          <cell r="J6118" t="str">
            <v>BW</v>
          </cell>
          <cell r="K6118" t="str">
            <v>-22.058350</v>
          </cell>
          <cell r="L6118" t="str">
            <v>27.828767</v>
          </cell>
          <cell r="M6118">
            <v>1775</v>
          </cell>
          <cell r="N6118">
            <v>892</v>
          </cell>
        </row>
        <row r="6119">
          <cell r="A6119" t="str">
            <v>PKY</v>
          </cell>
          <cell r="B6119" t="str">
            <v>WAOP</v>
          </cell>
          <cell r="D6119" t="str">
            <v>Palangkaraya</v>
          </cell>
          <cell r="F6119" t="str">
            <v>Palangkaraya</v>
          </cell>
          <cell r="G6119" t="str">
            <v>-7.0</v>
          </cell>
          <cell r="H6119" t="str">
            <v>Индонезия</v>
          </cell>
          <cell r="I6119" t="str">
            <v>Indonesia</v>
          </cell>
          <cell r="J6119" t="str">
            <v>ID</v>
          </cell>
          <cell r="K6119" t="str">
            <v>-2.225128</v>
          </cell>
          <cell r="L6119" t="str">
            <v>113.942661</v>
          </cell>
          <cell r="M6119">
            <v>1540</v>
          </cell>
          <cell r="N6119">
            <v>25</v>
          </cell>
        </row>
        <row r="6120">
          <cell r="A6120" t="str">
            <v>PKZ</v>
          </cell>
          <cell r="B6120" t="str">
            <v>VLPS</v>
          </cell>
          <cell r="C6120" t="str">
            <v>Паксе</v>
          </cell>
          <cell r="D6120" t="str">
            <v>Pakse</v>
          </cell>
          <cell r="E6120" t="str">
            <v>Паксе</v>
          </cell>
          <cell r="F6120" t="str">
            <v>Pakse</v>
          </cell>
          <cell r="G6120" t="str">
            <v>-7.0</v>
          </cell>
          <cell r="H6120" t="str">
            <v>Лаос</v>
          </cell>
          <cell r="I6120" t="str">
            <v>Laos</v>
          </cell>
          <cell r="J6120" t="str">
            <v>LA</v>
          </cell>
          <cell r="K6120" t="str">
            <v>15.132053</v>
          </cell>
          <cell r="L6120" t="str">
            <v>105.781417</v>
          </cell>
          <cell r="M6120">
            <v>1625</v>
          </cell>
          <cell r="N6120">
            <v>107</v>
          </cell>
        </row>
        <row r="6121">
          <cell r="A6121" t="str">
            <v>PLA</v>
          </cell>
          <cell r="C6121" t="str">
            <v>Планадас</v>
          </cell>
          <cell r="D6121" t="str">
            <v>Planadas</v>
          </cell>
          <cell r="E6121" t="str">
            <v>Планадас</v>
          </cell>
          <cell r="F6121" t="str">
            <v>Planadas</v>
          </cell>
          <cell r="G6121" t="str">
            <v>+5.0</v>
          </cell>
          <cell r="H6121" t="str">
            <v>Колумбия</v>
          </cell>
          <cell r="I6121" t="str">
            <v>Colombia</v>
          </cell>
          <cell r="J6121" t="str">
            <v>CO</v>
          </cell>
          <cell r="K6121" t="str">
            <v>3.300</v>
          </cell>
          <cell r="L6121" t="str">
            <v>-75.733</v>
          </cell>
          <cell r="M6121">
            <v>720</v>
          </cell>
          <cell r="N6121">
            <v>1097</v>
          </cell>
        </row>
        <row r="6122">
          <cell r="A6122" t="str">
            <v>PLB</v>
          </cell>
          <cell r="B6122" t="str">
            <v>KPLB</v>
          </cell>
          <cell r="D6122" t="str">
            <v>Clinton County</v>
          </cell>
          <cell r="F6122" t="str">
            <v>Plattsburgh</v>
          </cell>
          <cell r="G6122" t="str">
            <v>-5.0</v>
          </cell>
          <cell r="H6122" t="str">
            <v>США</v>
          </cell>
          <cell r="I6122" t="str">
            <v>United States</v>
          </cell>
          <cell r="J6122" t="str">
            <v>US</v>
          </cell>
          <cell r="K6122" t="str">
            <v>44.687519</v>
          </cell>
          <cell r="L6122" t="str">
            <v>-73.524523</v>
          </cell>
          <cell r="M6122">
            <v>1524</v>
          </cell>
          <cell r="N6122">
            <v>113</v>
          </cell>
        </row>
        <row r="6123">
          <cell r="A6123" t="str">
            <v>PLC</v>
          </cell>
          <cell r="C6123" t="str">
            <v>Планета-Рико</v>
          </cell>
          <cell r="D6123" t="str">
            <v>Planeta Rica</v>
          </cell>
          <cell r="E6123" t="str">
            <v>Планета-Рико</v>
          </cell>
          <cell r="F6123" t="str">
            <v>Planeta Rica</v>
          </cell>
          <cell r="G6123" t="str">
            <v>+5.0</v>
          </cell>
          <cell r="H6123" t="str">
            <v>Колумбия</v>
          </cell>
          <cell r="I6123" t="str">
            <v>Colombia</v>
          </cell>
          <cell r="J6123" t="str">
            <v>CO</v>
          </cell>
          <cell r="K6123" t="str">
            <v>8.410</v>
          </cell>
          <cell r="L6123" t="str">
            <v>-75.584</v>
          </cell>
          <cell r="M6123">
            <v>1565</v>
          </cell>
          <cell r="N6123">
            <v>81</v>
          </cell>
        </row>
        <row r="6124">
          <cell r="A6124" t="str">
            <v>PLD</v>
          </cell>
          <cell r="B6124" t="str">
            <v>MRSR</v>
          </cell>
          <cell r="C6124" t="str">
            <v>Плая-Самара</v>
          </cell>
          <cell r="D6124" t="str">
            <v>Playa Samara</v>
          </cell>
          <cell r="E6124" t="str">
            <v>Плайя Самара</v>
          </cell>
          <cell r="F6124" t="str">
            <v>Playa Samara</v>
          </cell>
          <cell r="G6124" t="str">
            <v>+6.0</v>
          </cell>
          <cell r="H6124" t="str">
            <v>Коста-Рика</v>
          </cell>
          <cell r="I6124" t="str">
            <v>Costa Rica</v>
          </cell>
          <cell r="J6124" t="str">
            <v>CR</v>
          </cell>
          <cell r="K6124" t="str">
            <v>10.250</v>
          </cell>
          <cell r="L6124" t="str">
            <v>-85.417</v>
          </cell>
        </row>
        <row r="6125">
          <cell r="A6125" t="str">
            <v>PLE</v>
          </cell>
          <cell r="C6125" t="str">
            <v>Пайела</v>
          </cell>
          <cell r="D6125" t="str">
            <v>Paiela</v>
          </cell>
          <cell r="E6125" t="str">
            <v>Пайела</v>
          </cell>
          <cell r="F6125" t="str">
            <v>Paiela</v>
          </cell>
          <cell r="G6125" t="str">
            <v>+0.0</v>
          </cell>
          <cell r="H6125" t="str">
            <v>Папуа - Новая Гвинея</v>
          </cell>
          <cell r="I6125" t="str">
            <v>Papua New Guinea</v>
          </cell>
          <cell r="J6125" t="str">
            <v>PG</v>
          </cell>
          <cell r="K6125" t="str">
            <v>-5.367</v>
          </cell>
          <cell r="L6125" t="str">
            <v>142.967</v>
          </cell>
        </row>
        <row r="6126">
          <cell r="A6126" t="str">
            <v>PLF</v>
          </cell>
          <cell r="B6126" t="str">
            <v>FTTP</v>
          </cell>
          <cell r="C6126" t="str">
            <v>Пала</v>
          </cell>
          <cell r="D6126" t="str">
            <v>Pala</v>
          </cell>
          <cell r="E6126" t="str">
            <v>Пала</v>
          </cell>
          <cell r="F6126" t="str">
            <v>Pala</v>
          </cell>
          <cell r="G6126" t="str">
            <v>-1.0</v>
          </cell>
          <cell r="H6126" t="str">
            <v>Чад</v>
          </cell>
          <cell r="I6126" t="str">
            <v>Chad</v>
          </cell>
          <cell r="J6126" t="str">
            <v>TD</v>
          </cell>
          <cell r="K6126" t="str">
            <v>9.378056</v>
          </cell>
          <cell r="L6126" t="str">
            <v>14.924999</v>
          </cell>
          <cell r="M6126">
            <v>1600</v>
          </cell>
          <cell r="N6126">
            <v>467</v>
          </cell>
        </row>
        <row r="6127">
          <cell r="A6127" t="str">
            <v>PLG</v>
          </cell>
          <cell r="C6127" t="str">
            <v>Ла Плань</v>
          </cell>
          <cell r="D6127" t="str">
            <v>La Plagne</v>
          </cell>
          <cell r="E6127" t="str">
            <v>Ла-Планье</v>
          </cell>
          <cell r="F6127" t="str">
            <v>La Plagne</v>
          </cell>
          <cell r="G6127" t="str">
            <v>+1.0</v>
          </cell>
          <cell r="H6127" t="str">
            <v>Франция</v>
          </cell>
          <cell r="I6127" t="str">
            <v>France</v>
          </cell>
          <cell r="J6127" t="str">
            <v>FR</v>
          </cell>
          <cell r="K6127" t="str">
            <v>44.633333333333</v>
          </cell>
          <cell r="L6127" t="str">
            <v>2.5666666666667</v>
          </cell>
        </row>
        <row r="6128">
          <cell r="A6128" t="str">
            <v>PLH</v>
          </cell>
          <cell r="B6128" t="str">
            <v>EGHD</v>
          </cell>
          <cell r="D6128" t="str">
            <v>Plymouth</v>
          </cell>
          <cell r="F6128" t="str">
            <v>Plymouth</v>
          </cell>
          <cell r="G6128" t="str">
            <v>+0.0</v>
          </cell>
          <cell r="H6128" t="str">
            <v>Великобритания</v>
          </cell>
          <cell r="I6128" t="str">
            <v>United Kingdom</v>
          </cell>
          <cell r="J6128" t="str">
            <v>GB</v>
          </cell>
          <cell r="K6128" t="str">
            <v>50.422778</v>
          </cell>
          <cell r="L6128" t="str">
            <v>-4.105832</v>
          </cell>
          <cell r="M6128">
            <v>759</v>
          </cell>
          <cell r="N6128">
            <v>145</v>
          </cell>
        </row>
        <row r="6129">
          <cell r="A6129" t="str">
            <v>PLI</v>
          </cell>
          <cell r="C6129" t="str">
            <v>Палм Айленд</v>
          </cell>
          <cell r="D6129" t="str">
            <v>Palm Island</v>
          </cell>
          <cell r="E6129" t="str">
            <v>Пам-Айленд</v>
          </cell>
          <cell r="F6129" t="str">
            <v>Palm Island</v>
          </cell>
          <cell r="G6129" t="str">
            <v>+4.0</v>
          </cell>
          <cell r="H6129" t="str">
            <v>Сент-Винсент и Гренадины</v>
          </cell>
          <cell r="I6129" t="str">
            <v>Saint Vincent and the Grenadines</v>
          </cell>
          <cell r="J6129" t="str">
            <v>VC</v>
          </cell>
          <cell r="K6129" t="str">
            <v>12.587</v>
          </cell>
          <cell r="L6129" t="str">
            <v>-61.397</v>
          </cell>
          <cell r="M6129">
            <v>640</v>
          </cell>
          <cell r="N6129">
            <v>3</v>
          </cell>
        </row>
        <row r="6130">
          <cell r="A6130" t="str">
            <v>PLJ</v>
          </cell>
          <cell r="D6130" t="str">
            <v>Placencia</v>
          </cell>
          <cell r="F6130" t="str">
            <v>Placencia</v>
          </cell>
          <cell r="G6130" t="str">
            <v>+0.0</v>
          </cell>
          <cell r="H6130" t="str">
            <v>Белиз</v>
          </cell>
          <cell r="I6130" t="str">
            <v>Belize</v>
          </cell>
          <cell r="J6130" t="str">
            <v>BZ</v>
          </cell>
          <cell r="K6130" t="str">
            <v>16.533</v>
          </cell>
          <cell r="L6130" t="str">
            <v>-88.350</v>
          </cell>
        </row>
        <row r="6131">
          <cell r="A6131" t="str">
            <v>PLK</v>
          </cell>
          <cell r="B6131" t="str">
            <v>KPLK</v>
          </cell>
          <cell r="D6131" t="str">
            <v>M Graham Clark</v>
          </cell>
          <cell r="F6131" t="str">
            <v>Branson/point Lookout</v>
          </cell>
          <cell r="G6131" t="str">
            <v>+6.0</v>
          </cell>
          <cell r="H6131" t="str">
            <v>США</v>
          </cell>
          <cell r="I6131" t="str">
            <v>United States</v>
          </cell>
          <cell r="J6131" t="str">
            <v>US</v>
          </cell>
          <cell r="K6131" t="str">
            <v>36.625923</v>
          </cell>
          <cell r="L6131" t="str">
            <v>-93.228876</v>
          </cell>
          <cell r="M6131">
            <v>1140</v>
          </cell>
          <cell r="N6131">
            <v>286</v>
          </cell>
        </row>
        <row r="6132">
          <cell r="A6132" t="str">
            <v>PLL</v>
          </cell>
          <cell r="B6132" t="str">
            <v>SBMN</v>
          </cell>
          <cell r="D6132" t="str">
            <v>Ponta Pelada</v>
          </cell>
          <cell r="F6132" t="str">
            <v>Ponta Pelada</v>
          </cell>
          <cell r="G6132" t="str">
            <v>+4.0</v>
          </cell>
          <cell r="H6132" t="str">
            <v>Бразилия</v>
          </cell>
          <cell r="I6132" t="str">
            <v>Brazil</v>
          </cell>
          <cell r="J6132" t="str">
            <v>BR</v>
          </cell>
          <cell r="K6132" t="str">
            <v>-3.146042</v>
          </cell>
          <cell r="L6132" t="str">
            <v>-59.986300</v>
          </cell>
          <cell r="M6132">
            <v>2168</v>
          </cell>
          <cell r="N6132">
            <v>81</v>
          </cell>
        </row>
        <row r="6133">
          <cell r="A6133" t="str">
            <v>PLM</v>
          </cell>
          <cell r="B6133" t="str">
            <v>WIPP</v>
          </cell>
          <cell r="D6133" t="str">
            <v>Mahmud Badaruddin Ii</v>
          </cell>
          <cell r="E6133" t="str">
            <v>Палембанг</v>
          </cell>
          <cell r="F6133" t="str">
            <v>Palembang</v>
          </cell>
          <cell r="G6133" t="str">
            <v>-7.0</v>
          </cell>
          <cell r="H6133" t="str">
            <v>Индонезия</v>
          </cell>
          <cell r="I6133" t="str">
            <v>Indonesia</v>
          </cell>
          <cell r="J6133" t="str">
            <v>ID</v>
          </cell>
          <cell r="K6133" t="str">
            <v>-2.898250</v>
          </cell>
          <cell r="L6133" t="str">
            <v>104.699903</v>
          </cell>
          <cell r="M6133">
            <v>2199</v>
          </cell>
          <cell r="N6133">
            <v>15</v>
          </cell>
        </row>
        <row r="6134">
          <cell r="A6134" t="str">
            <v>PLN</v>
          </cell>
          <cell r="B6134" t="str">
            <v>KPLN</v>
          </cell>
          <cell r="D6134" t="str">
            <v>Emmet County</v>
          </cell>
          <cell r="F6134" t="str">
            <v>Pellston</v>
          </cell>
          <cell r="G6134" t="str">
            <v>+5.0</v>
          </cell>
          <cell r="H6134" t="str">
            <v>США</v>
          </cell>
          <cell r="I6134" t="str">
            <v>United States</v>
          </cell>
          <cell r="J6134" t="str">
            <v>US</v>
          </cell>
          <cell r="K6134" t="str">
            <v>45.570928</v>
          </cell>
          <cell r="L6134" t="str">
            <v>-84.796715</v>
          </cell>
          <cell r="M6134">
            <v>1985</v>
          </cell>
          <cell r="N6134">
            <v>219</v>
          </cell>
        </row>
        <row r="6135">
          <cell r="A6135" t="str">
            <v>PLO</v>
          </cell>
          <cell r="B6135" t="str">
            <v>YPLC</v>
          </cell>
          <cell r="D6135" t="str">
            <v>Port Lincoln</v>
          </cell>
          <cell r="F6135" t="str">
            <v>Port Lincoln</v>
          </cell>
          <cell r="G6135" t="str">
            <v>-9.5</v>
          </cell>
          <cell r="H6135" t="str">
            <v>Австралия</v>
          </cell>
          <cell r="I6135" t="str">
            <v>Australia</v>
          </cell>
          <cell r="J6135" t="str">
            <v>AU</v>
          </cell>
          <cell r="K6135" t="str">
            <v>-34.605278</v>
          </cell>
          <cell r="L6135" t="str">
            <v>135.880278</v>
          </cell>
          <cell r="M6135">
            <v>1530</v>
          </cell>
          <cell r="N6135">
            <v>11</v>
          </cell>
        </row>
        <row r="6136">
          <cell r="A6136" t="str">
            <v>PLP</v>
          </cell>
          <cell r="B6136" t="str">
            <v>MPLP</v>
          </cell>
          <cell r="C6136" t="str">
            <v>Ля Пальма</v>
          </cell>
          <cell r="D6136" t="str">
            <v>La Palma</v>
          </cell>
          <cell r="E6136" t="str">
            <v>Ля Пальма</v>
          </cell>
          <cell r="F6136" t="str">
            <v>La Palma</v>
          </cell>
          <cell r="G6136" t="str">
            <v>+5.0</v>
          </cell>
          <cell r="H6136" t="str">
            <v>Панама</v>
          </cell>
          <cell r="I6136" t="str">
            <v>Panama</v>
          </cell>
          <cell r="J6136" t="str">
            <v>PA</v>
          </cell>
          <cell r="K6136" t="str">
            <v>8.406667</v>
          </cell>
          <cell r="L6136" t="str">
            <v>-78.141669</v>
          </cell>
          <cell r="M6136">
            <v>1100</v>
          </cell>
          <cell r="N6136">
            <v>9</v>
          </cell>
        </row>
        <row r="6137">
          <cell r="A6137" t="str">
            <v>PLQ</v>
          </cell>
          <cell r="B6137" t="str">
            <v>EYPA</v>
          </cell>
          <cell r="D6137" t="str">
            <v>Palanga International</v>
          </cell>
          <cell r="F6137" t="str">
            <v>Klaipeda/Palanga</v>
          </cell>
          <cell r="G6137" t="str">
            <v>+2.0</v>
          </cell>
          <cell r="H6137" t="str">
            <v>Литва</v>
          </cell>
          <cell r="I6137" t="str">
            <v>Lithuania</v>
          </cell>
          <cell r="J6137" t="str">
            <v>LT</v>
          </cell>
          <cell r="K6137" t="str">
            <v>55.973228</v>
          </cell>
          <cell r="L6137" t="str">
            <v>21.093856</v>
          </cell>
          <cell r="N6137">
            <v>10</v>
          </cell>
        </row>
        <row r="6138">
          <cell r="A6138" t="str">
            <v>PLR</v>
          </cell>
          <cell r="B6138" t="str">
            <v>KPLR</v>
          </cell>
          <cell r="D6138" t="str">
            <v>St Clair County</v>
          </cell>
          <cell r="F6138" t="str">
            <v>Pell City</v>
          </cell>
          <cell r="G6138" t="str">
            <v>+6.0</v>
          </cell>
          <cell r="H6138" t="str">
            <v>США</v>
          </cell>
          <cell r="I6138" t="str">
            <v>United States</v>
          </cell>
          <cell r="J6138" t="str">
            <v>US</v>
          </cell>
          <cell r="K6138" t="str">
            <v>33.558833</v>
          </cell>
          <cell r="L6138" t="str">
            <v>-86.249056</v>
          </cell>
          <cell r="M6138">
            <v>1280</v>
          </cell>
          <cell r="N6138">
            <v>148</v>
          </cell>
        </row>
        <row r="6139">
          <cell r="A6139" t="str">
            <v>PLS</v>
          </cell>
          <cell r="B6139" t="str">
            <v>MBPV</v>
          </cell>
          <cell r="D6139" t="str">
            <v>International</v>
          </cell>
          <cell r="F6139" t="str">
            <v>Providenciales</v>
          </cell>
          <cell r="G6139" t="str">
            <v>+5.0</v>
          </cell>
          <cell r="H6139" t="str">
            <v>Теркс и Кайкос</v>
          </cell>
          <cell r="I6139" t="str">
            <v>Turks and Caicos Islands</v>
          </cell>
          <cell r="J6139" t="str">
            <v>TC</v>
          </cell>
          <cell r="K6139" t="str">
            <v>21.773625</v>
          </cell>
          <cell r="L6139" t="str">
            <v>-72.265886</v>
          </cell>
          <cell r="M6139">
            <v>2316</v>
          </cell>
          <cell r="N6139">
            <v>5</v>
          </cell>
        </row>
        <row r="6140">
          <cell r="A6140" t="str">
            <v>PLT</v>
          </cell>
          <cell r="B6140" t="str">
            <v>SKPL</v>
          </cell>
          <cell r="C6140" t="str">
            <v>Плато</v>
          </cell>
          <cell r="D6140" t="str">
            <v>Plato</v>
          </cell>
          <cell r="E6140" t="str">
            <v>Плато</v>
          </cell>
          <cell r="F6140" t="str">
            <v>Plato</v>
          </cell>
          <cell r="G6140" t="str">
            <v>+5.0</v>
          </cell>
          <cell r="H6140" t="str">
            <v>Колумбия</v>
          </cell>
          <cell r="I6140" t="str">
            <v>Colombia</v>
          </cell>
          <cell r="J6140" t="str">
            <v>CO</v>
          </cell>
          <cell r="K6140" t="str">
            <v>9.800000</v>
          </cell>
          <cell r="L6140" t="str">
            <v>-74.783333</v>
          </cell>
          <cell r="M6140">
            <v>1000</v>
          </cell>
          <cell r="N6140">
            <v>29</v>
          </cell>
        </row>
        <row r="6141">
          <cell r="A6141" t="str">
            <v>PLU</v>
          </cell>
          <cell r="B6141" t="str">
            <v>SBBH</v>
          </cell>
          <cell r="D6141" t="str">
            <v>Pampulha</v>
          </cell>
          <cell r="E6141" t="str">
            <v>Бело Хоризонте</v>
          </cell>
          <cell r="F6141" t="str">
            <v>Belo Horizonte</v>
          </cell>
          <cell r="G6141" t="str">
            <v>-2.0</v>
          </cell>
          <cell r="H6141" t="str">
            <v>Бразилия</v>
          </cell>
          <cell r="I6141" t="str">
            <v>Brazil</v>
          </cell>
          <cell r="J6141" t="str">
            <v>BR</v>
          </cell>
          <cell r="K6141" t="str">
            <v>-19.851181</v>
          </cell>
          <cell r="L6141" t="str">
            <v>-43.950628</v>
          </cell>
          <cell r="M6141">
            <v>2538</v>
          </cell>
          <cell r="N6141">
            <v>789</v>
          </cell>
        </row>
        <row r="6142">
          <cell r="A6142" t="str">
            <v>PLV</v>
          </cell>
          <cell r="B6142" t="str">
            <v>UKHP</v>
          </cell>
          <cell r="C6142" t="str">
            <v>Полтава</v>
          </cell>
          <cell r="D6142" t="str">
            <v>Poltava</v>
          </cell>
          <cell r="E6142" t="str">
            <v>Полтава</v>
          </cell>
          <cell r="F6142" t="str">
            <v>Poltava</v>
          </cell>
          <cell r="G6142" t="str">
            <v>+2.0</v>
          </cell>
          <cell r="H6142" t="str">
            <v>Украина</v>
          </cell>
          <cell r="I6142" t="str">
            <v>Ukraine</v>
          </cell>
          <cell r="J6142" t="str">
            <v>UA</v>
          </cell>
          <cell r="K6142" t="str">
            <v>49.568611</v>
          </cell>
          <cell r="L6142" t="str">
            <v>34.397222</v>
          </cell>
          <cell r="N6142">
            <v>154</v>
          </cell>
        </row>
        <row r="6143">
          <cell r="A6143" t="str">
            <v>PLW</v>
          </cell>
          <cell r="B6143" t="str">
            <v>WAML</v>
          </cell>
          <cell r="D6143" t="str">
            <v>Mutiara</v>
          </cell>
          <cell r="F6143" t="str">
            <v>Palu</v>
          </cell>
          <cell r="G6143" t="str">
            <v>-8.0</v>
          </cell>
          <cell r="H6143" t="str">
            <v>Индонезия</v>
          </cell>
          <cell r="I6143" t="str">
            <v>Indonesia</v>
          </cell>
          <cell r="J6143" t="str">
            <v>ID</v>
          </cell>
          <cell r="K6143" t="str">
            <v>-0.918542</v>
          </cell>
          <cell r="L6143" t="str">
            <v>119.909642</v>
          </cell>
          <cell r="M6143">
            <v>1625</v>
          </cell>
          <cell r="N6143">
            <v>87</v>
          </cell>
        </row>
        <row r="6144">
          <cell r="A6144" t="str">
            <v>PLX</v>
          </cell>
          <cell r="B6144" t="str">
            <v>UASS</v>
          </cell>
          <cell r="C6144" t="str">
            <v>Семипалатинск</v>
          </cell>
          <cell r="D6144" t="str">
            <v>Semipalatinsk</v>
          </cell>
          <cell r="E6144" t="str">
            <v>Семипалатинск</v>
          </cell>
          <cell r="F6144" t="str">
            <v>Semipalatinsk</v>
          </cell>
          <cell r="G6144" t="str">
            <v>-2.0</v>
          </cell>
          <cell r="H6144" t="str">
            <v>Казахстан</v>
          </cell>
          <cell r="I6144" t="str">
            <v>Kazakhstan</v>
          </cell>
          <cell r="J6144" t="str">
            <v>KZ</v>
          </cell>
          <cell r="K6144" t="str">
            <v>50.351303</v>
          </cell>
          <cell r="L6144" t="str">
            <v>80.234361</v>
          </cell>
          <cell r="N6144">
            <v>232</v>
          </cell>
        </row>
        <row r="6145">
          <cell r="A6145" t="str">
            <v>PLY</v>
          </cell>
          <cell r="D6145" t="str">
            <v>Plymouth</v>
          </cell>
          <cell r="F6145" t="str">
            <v>Plymouth</v>
          </cell>
          <cell r="G6145" t="str">
            <v>+5.0</v>
          </cell>
          <cell r="H6145" t="str">
            <v>США</v>
          </cell>
          <cell r="I6145" t="str">
            <v>United States</v>
          </cell>
          <cell r="J6145" t="str">
            <v>US</v>
          </cell>
          <cell r="K6145" t="str">
            <v>41.365133</v>
          </cell>
          <cell r="L6145" t="str">
            <v>-86.300504</v>
          </cell>
          <cell r="M6145">
            <v>1088</v>
          </cell>
          <cell r="N6145">
            <v>244</v>
          </cell>
        </row>
        <row r="6146">
          <cell r="A6146" t="str">
            <v>PLZ</v>
          </cell>
          <cell r="B6146" t="str">
            <v>FAPE</v>
          </cell>
          <cell r="C6146" t="str">
            <v>Порт Элизабет</v>
          </cell>
          <cell r="D6146" t="str">
            <v>Port Elizabeth</v>
          </cell>
          <cell r="E6146" t="str">
            <v>Порт Элизабет</v>
          </cell>
          <cell r="F6146" t="str">
            <v>Port Elizabeth</v>
          </cell>
          <cell r="G6146" t="str">
            <v>-2.0</v>
          </cell>
          <cell r="H6146" t="str">
            <v>ЮАР</v>
          </cell>
          <cell r="I6146" t="str">
            <v>South Africa</v>
          </cell>
          <cell r="J6146" t="str">
            <v>ZA</v>
          </cell>
          <cell r="K6146" t="str">
            <v>-33.984919</v>
          </cell>
          <cell r="L6146" t="str">
            <v>25.617275</v>
          </cell>
          <cell r="M6146">
            <v>1990</v>
          </cell>
          <cell r="N6146">
            <v>69</v>
          </cell>
        </row>
        <row r="6147">
          <cell r="A6147" t="str">
            <v>PMA</v>
          </cell>
          <cell r="B6147" t="str">
            <v>HTPE</v>
          </cell>
          <cell r="D6147" t="str">
            <v>Wawi</v>
          </cell>
          <cell r="F6147" t="str">
            <v>Pemba</v>
          </cell>
          <cell r="G6147" t="str">
            <v>-2.0</v>
          </cell>
          <cell r="H6147" t="str">
            <v>Танзания</v>
          </cell>
          <cell r="I6147" t="str">
            <v>Tanzania</v>
          </cell>
          <cell r="J6147" t="str">
            <v>TZ</v>
          </cell>
          <cell r="K6147" t="str">
            <v>-5.257264</v>
          </cell>
          <cell r="L6147" t="str">
            <v>39.811417</v>
          </cell>
          <cell r="M6147">
            <v>1524</v>
          </cell>
          <cell r="N6147">
            <v>24</v>
          </cell>
        </row>
        <row r="6148">
          <cell r="A6148" t="str">
            <v>PMB</v>
          </cell>
          <cell r="B6148" t="str">
            <v>KPMB</v>
          </cell>
          <cell r="D6148" t="str">
            <v>Intermediate</v>
          </cell>
          <cell r="F6148" t="str">
            <v>Pembina</v>
          </cell>
          <cell r="G6148" t="str">
            <v>+6.0</v>
          </cell>
          <cell r="H6148" t="str">
            <v>США</v>
          </cell>
          <cell r="I6148" t="str">
            <v>United States</v>
          </cell>
          <cell r="J6148" t="str">
            <v>US</v>
          </cell>
          <cell r="K6148" t="str">
            <v>48.942500</v>
          </cell>
          <cell r="L6148" t="str">
            <v>-97.240833</v>
          </cell>
          <cell r="M6148">
            <v>792</v>
          </cell>
          <cell r="N6148">
            <v>242</v>
          </cell>
        </row>
        <row r="6149">
          <cell r="A6149" t="str">
            <v>PMC</v>
          </cell>
          <cell r="B6149" t="str">
            <v>SCTE</v>
          </cell>
          <cell r="D6149" t="str">
            <v>Tepual</v>
          </cell>
          <cell r="E6149" t="str">
            <v>Пуэрто Монт</v>
          </cell>
          <cell r="F6149" t="str">
            <v>Puerto Montt</v>
          </cell>
          <cell r="G6149" t="str">
            <v>+4.0</v>
          </cell>
          <cell r="H6149" t="str">
            <v>Чили</v>
          </cell>
          <cell r="I6149" t="str">
            <v>Chile</v>
          </cell>
          <cell r="J6149" t="str">
            <v>CL</v>
          </cell>
          <cell r="K6149" t="str">
            <v>-41.438886</v>
          </cell>
          <cell r="L6149" t="str">
            <v>-73.093953</v>
          </cell>
          <cell r="M6149">
            <v>2650</v>
          </cell>
          <cell r="N6149">
            <v>90</v>
          </cell>
        </row>
        <row r="6150">
          <cell r="A6150" t="str">
            <v>PMD</v>
          </cell>
          <cell r="B6150" t="str">
            <v>KPMD</v>
          </cell>
          <cell r="D6150" t="str">
            <v>La Palmdale Regional Airport</v>
          </cell>
          <cell r="F6150" t="str">
            <v>Palmdale, Ca</v>
          </cell>
          <cell r="G6150" t="str">
            <v>-8.0</v>
          </cell>
          <cell r="H6150" t="str">
            <v>США</v>
          </cell>
          <cell r="I6150" t="str">
            <v>United States</v>
          </cell>
          <cell r="J6150" t="str">
            <v>US</v>
          </cell>
          <cell r="K6150" t="str">
            <v>34.629389</v>
          </cell>
          <cell r="L6150" t="str">
            <v>-118.084553</v>
          </cell>
          <cell r="M6150">
            <v>3658</v>
          </cell>
          <cell r="N6150">
            <v>775</v>
          </cell>
        </row>
        <row r="6151">
          <cell r="A6151" t="str">
            <v>PME</v>
          </cell>
          <cell r="B6151" t="str">
            <v>EGVF</v>
          </cell>
          <cell r="D6151" t="str">
            <v>Portsmouth</v>
          </cell>
          <cell r="E6151" t="str">
            <v>Портсмут</v>
          </cell>
          <cell r="F6151" t="str">
            <v>Portsmouth</v>
          </cell>
          <cell r="G6151" t="str">
            <v>+0.0</v>
          </cell>
          <cell r="H6151" t="str">
            <v>Великобритания</v>
          </cell>
          <cell r="I6151" t="str">
            <v>United Kingdom</v>
          </cell>
          <cell r="J6151" t="str">
            <v>GB</v>
          </cell>
          <cell r="K6151" t="str">
            <v>50.833</v>
          </cell>
          <cell r="L6151" t="str">
            <v>-1.050</v>
          </cell>
          <cell r="M6151">
            <v>1061</v>
          </cell>
          <cell r="N6151">
            <v>4</v>
          </cell>
        </row>
        <row r="6152">
          <cell r="A6152" t="str">
            <v>PMF</v>
          </cell>
          <cell r="B6152" t="str">
            <v>LIMP</v>
          </cell>
          <cell r="D6152" t="str">
            <v>Giuseppe Verdi</v>
          </cell>
          <cell r="E6152" t="str">
            <v>Парма</v>
          </cell>
          <cell r="F6152" t="str">
            <v>Parma</v>
          </cell>
          <cell r="G6152" t="str">
            <v>+1.0</v>
          </cell>
          <cell r="H6152" t="str">
            <v>Италия</v>
          </cell>
          <cell r="I6152" t="str">
            <v>Italy</v>
          </cell>
          <cell r="J6152" t="str">
            <v>IT</v>
          </cell>
          <cell r="K6152" t="str">
            <v>44.824483</v>
          </cell>
          <cell r="L6152" t="str">
            <v>10.296367</v>
          </cell>
          <cell r="M6152">
            <v>2300</v>
          </cell>
          <cell r="N6152">
            <v>49</v>
          </cell>
        </row>
        <row r="6153">
          <cell r="A6153" t="str">
            <v>PMG</v>
          </cell>
          <cell r="B6153" t="str">
            <v>SBPP</v>
          </cell>
          <cell r="D6153" t="str">
            <v>International</v>
          </cell>
          <cell r="F6153" t="str">
            <v>Ponta Pora</v>
          </cell>
          <cell r="G6153" t="str">
            <v>+4.0</v>
          </cell>
          <cell r="H6153" t="str">
            <v>Бразилия</v>
          </cell>
          <cell r="I6153" t="str">
            <v>Brazil</v>
          </cell>
          <cell r="J6153" t="str">
            <v>BR</v>
          </cell>
          <cell r="K6153" t="str">
            <v>-22.549639</v>
          </cell>
          <cell r="L6153" t="str">
            <v>-55.702614</v>
          </cell>
          <cell r="M6153">
            <v>2000</v>
          </cell>
          <cell r="N6153">
            <v>657</v>
          </cell>
        </row>
        <row r="6154">
          <cell r="A6154" t="str">
            <v>PMH</v>
          </cell>
          <cell r="B6154" t="str">
            <v>KPMH</v>
          </cell>
          <cell r="D6154" t="str">
            <v>Greater Portsmouth Regional</v>
          </cell>
          <cell r="E6154" t="str">
            <v>Портсмут</v>
          </cell>
          <cell r="F6154" t="str">
            <v>Portsmouth, OH</v>
          </cell>
          <cell r="G6154" t="str">
            <v>-5.0</v>
          </cell>
          <cell r="H6154" t="str">
            <v>США</v>
          </cell>
          <cell r="I6154" t="str">
            <v>United States</v>
          </cell>
          <cell r="J6154" t="str">
            <v>US</v>
          </cell>
          <cell r="K6154" t="str">
            <v>38.840472</v>
          </cell>
          <cell r="L6154" t="str">
            <v>-82.847306</v>
          </cell>
          <cell r="M6154">
            <v>1526</v>
          </cell>
          <cell r="N6154">
            <v>202</v>
          </cell>
        </row>
        <row r="6155">
          <cell r="A6155" t="str">
            <v>PMI</v>
          </cell>
          <cell r="B6155" t="str">
            <v>LEPA</v>
          </cell>
          <cell r="D6155" t="str">
            <v>Son Sant Joan Airport</v>
          </cell>
          <cell r="F6155" t="str">
            <v>Palma Mallorca</v>
          </cell>
          <cell r="G6155" t="str">
            <v>+1.0</v>
          </cell>
          <cell r="H6155" t="str">
            <v>Испания</v>
          </cell>
          <cell r="I6155" t="str">
            <v>Spain</v>
          </cell>
          <cell r="J6155" t="str">
            <v>ES</v>
          </cell>
          <cell r="K6155" t="str">
            <v>39.551675</v>
          </cell>
          <cell r="L6155" t="str">
            <v>2.738808</v>
          </cell>
          <cell r="M6155">
            <v>3270</v>
          </cell>
          <cell r="N6155">
            <v>8</v>
          </cell>
        </row>
        <row r="6156">
          <cell r="A6156" t="str">
            <v>PMK</v>
          </cell>
          <cell r="B6156" t="str">
            <v>YPAM</v>
          </cell>
          <cell r="C6156" t="str">
            <v>Палм Айленд</v>
          </cell>
          <cell r="D6156" t="str">
            <v>Palm Island</v>
          </cell>
          <cell r="E6156" t="str">
            <v>Пам-Айленд</v>
          </cell>
          <cell r="F6156" t="str">
            <v>Palm Island</v>
          </cell>
          <cell r="G6156" t="str">
            <v>-10.0</v>
          </cell>
          <cell r="H6156" t="str">
            <v>Австралия</v>
          </cell>
          <cell r="I6156" t="str">
            <v>Australia</v>
          </cell>
          <cell r="J6156" t="str">
            <v>AU</v>
          </cell>
          <cell r="K6156" t="str">
            <v>-18.755278</v>
          </cell>
          <cell r="L6156" t="str">
            <v>146.581389</v>
          </cell>
          <cell r="M6156">
            <v>1006</v>
          </cell>
          <cell r="N6156">
            <v>9</v>
          </cell>
        </row>
        <row r="6157">
          <cell r="A6157" t="str">
            <v>PML</v>
          </cell>
          <cell r="D6157" t="str">
            <v>AFS</v>
          </cell>
          <cell r="F6157" t="str">
            <v>Port Moller</v>
          </cell>
          <cell r="G6157" t="str">
            <v>+9.0</v>
          </cell>
          <cell r="H6157" t="str">
            <v>США</v>
          </cell>
          <cell r="I6157" t="str">
            <v>United States</v>
          </cell>
          <cell r="J6157" t="str">
            <v>US</v>
          </cell>
          <cell r="K6157" t="str">
            <v>56.005986</v>
          </cell>
          <cell r="L6157" t="str">
            <v>-160.560792</v>
          </cell>
          <cell r="M6157">
            <v>1067</v>
          </cell>
          <cell r="N6157">
            <v>6</v>
          </cell>
        </row>
        <row r="6158">
          <cell r="A6158" t="str">
            <v>PMM</v>
          </cell>
          <cell r="C6158" t="str">
            <v>Пханом-Саракхам</v>
          </cell>
          <cell r="D6158" t="str">
            <v>Phanom Sarakham</v>
          </cell>
          <cell r="E6158" t="str">
            <v>Пханом-Саракхам</v>
          </cell>
          <cell r="F6158" t="str">
            <v>Phanom Sarakham</v>
          </cell>
          <cell r="G6158" t="str">
            <v>-7.0</v>
          </cell>
          <cell r="H6158" t="str">
            <v>Таиланд</v>
          </cell>
          <cell r="I6158" t="str">
            <v>Thailand</v>
          </cell>
          <cell r="J6158" t="str">
            <v>TH</v>
          </cell>
          <cell r="K6158" t="str">
            <v>13.750</v>
          </cell>
          <cell r="L6158" t="str">
            <v>101.400</v>
          </cell>
          <cell r="M6158">
            <v>725</v>
          </cell>
          <cell r="N6158">
            <v>46</v>
          </cell>
        </row>
        <row r="6159">
          <cell r="A6159" t="str">
            <v>PMN</v>
          </cell>
          <cell r="C6159" t="str">
            <v>Пумани</v>
          </cell>
          <cell r="D6159" t="str">
            <v>Pumani</v>
          </cell>
          <cell r="E6159" t="str">
            <v>Пумани</v>
          </cell>
          <cell r="F6159" t="str">
            <v>Pumani</v>
          </cell>
          <cell r="G6159" t="str">
            <v>-10.0</v>
          </cell>
          <cell r="H6159" t="str">
            <v>Папуа - Новая Гвинея</v>
          </cell>
          <cell r="I6159" t="str">
            <v>Papua New Guinea</v>
          </cell>
          <cell r="J6159" t="str">
            <v>PG</v>
          </cell>
          <cell r="K6159" t="str">
            <v>-9.733</v>
          </cell>
          <cell r="L6159" t="str">
            <v>149.467</v>
          </cell>
          <cell r="M6159">
            <v>610</v>
          </cell>
          <cell r="N6159">
            <v>137</v>
          </cell>
        </row>
        <row r="6160">
          <cell r="A6160" t="str">
            <v>PMO</v>
          </cell>
          <cell r="B6160" t="str">
            <v>LICJ</v>
          </cell>
          <cell r="D6160" t="str">
            <v>Punta Raisi</v>
          </cell>
          <cell r="E6160" t="str">
            <v>Палермо</v>
          </cell>
          <cell r="F6160" t="str">
            <v>Palermo</v>
          </cell>
          <cell r="G6160" t="str">
            <v>+1.0</v>
          </cell>
          <cell r="H6160" t="str">
            <v>Италия</v>
          </cell>
          <cell r="I6160" t="str">
            <v>Italy</v>
          </cell>
          <cell r="J6160" t="str">
            <v>IT</v>
          </cell>
          <cell r="K6160" t="str">
            <v>38.175958</v>
          </cell>
          <cell r="L6160" t="str">
            <v>13.091019</v>
          </cell>
          <cell r="M6160">
            <v>3000</v>
          </cell>
          <cell r="N6160">
            <v>20</v>
          </cell>
        </row>
        <row r="6161">
          <cell r="A6161" t="str">
            <v>PMP</v>
          </cell>
          <cell r="C6161" t="str">
            <v>Пимага</v>
          </cell>
          <cell r="D6161" t="str">
            <v>Pimaga</v>
          </cell>
          <cell r="E6161" t="str">
            <v>Пимага</v>
          </cell>
          <cell r="F6161" t="str">
            <v>Pimaga</v>
          </cell>
          <cell r="G6161" t="str">
            <v>-10.0</v>
          </cell>
          <cell r="H6161" t="str">
            <v>Папуа - Новая Гвинея</v>
          </cell>
          <cell r="I6161" t="str">
            <v>Papua New Guinea</v>
          </cell>
          <cell r="J6161" t="str">
            <v>PG</v>
          </cell>
          <cell r="K6161" t="str">
            <v>-6.483</v>
          </cell>
          <cell r="L6161" t="str">
            <v>143.500</v>
          </cell>
          <cell r="M6161">
            <v>884</v>
          </cell>
          <cell r="N6161">
            <v>792</v>
          </cell>
        </row>
        <row r="6162">
          <cell r="A6162" t="str">
            <v>PMQ</v>
          </cell>
          <cell r="B6162" t="str">
            <v>SAWP</v>
          </cell>
          <cell r="C6162" t="str">
            <v>Перито-Морено</v>
          </cell>
          <cell r="D6162" t="str">
            <v>Perito Moreno</v>
          </cell>
          <cell r="E6162" t="str">
            <v>Перито-Морено</v>
          </cell>
          <cell r="F6162" t="str">
            <v>Perito Moreno</v>
          </cell>
          <cell r="G6162" t="str">
            <v>+3.0</v>
          </cell>
          <cell r="H6162" t="str">
            <v>Аргентина</v>
          </cell>
          <cell r="I6162" t="str">
            <v>Argentina</v>
          </cell>
          <cell r="J6162" t="str">
            <v>AR</v>
          </cell>
          <cell r="K6162" t="str">
            <v>-46.536389</v>
          </cell>
          <cell r="L6162" t="str">
            <v>-70.981944</v>
          </cell>
          <cell r="M6162">
            <v>1520</v>
          </cell>
          <cell r="N6162">
            <v>430</v>
          </cell>
        </row>
        <row r="6163">
          <cell r="A6163" t="str">
            <v>PMR</v>
          </cell>
          <cell r="B6163" t="str">
            <v>NZPM</v>
          </cell>
          <cell r="C6163" t="str">
            <v>Палмерстон Норт</v>
          </cell>
          <cell r="D6163" t="str">
            <v>Palmerston North</v>
          </cell>
          <cell r="E6163" t="str">
            <v>Палмерстон Норт</v>
          </cell>
          <cell r="F6163" t="str">
            <v>Palmerston North</v>
          </cell>
          <cell r="G6163" t="str">
            <v>+12.0</v>
          </cell>
          <cell r="H6163" t="str">
            <v>Новая Зеландия</v>
          </cell>
          <cell r="I6163" t="str">
            <v>New Zealand</v>
          </cell>
          <cell r="J6163" t="str">
            <v>NZ</v>
          </cell>
          <cell r="K6163" t="str">
            <v>-40.320556</v>
          </cell>
          <cell r="L6163" t="str">
            <v>175.616944</v>
          </cell>
          <cell r="M6163">
            <v>0</v>
          </cell>
          <cell r="N6163">
            <v>46</v>
          </cell>
        </row>
        <row r="6164">
          <cell r="A6164" t="str">
            <v>PMS</v>
          </cell>
          <cell r="B6164" t="str">
            <v>OSPR</v>
          </cell>
          <cell r="C6164" t="str">
            <v>Пальмира</v>
          </cell>
          <cell r="D6164" t="str">
            <v>Palmyra</v>
          </cell>
          <cell r="E6164" t="str">
            <v>Пальмира</v>
          </cell>
          <cell r="F6164" t="str">
            <v>Palmyra</v>
          </cell>
          <cell r="G6164" t="str">
            <v>-2.0</v>
          </cell>
          <cell r="H6164" t="str">
            <v>Сирия</v>
          </cell>
          <cell r="I6164" t="str">
            <v>Syria</v>
          </cell>
          <cell r="J6164" t="str">
            <v>SY</v>
          </cell>
          <cell r="K6164" t="str">
            <v>34.557361</v>
          </cell>
          <cell r="L6164" t="str">
            <v>38.316889</v>
          </cell>
          <cell r="M6164">
            <v>2900</v>
          </cell>
          <cell r="N6164">
            <v>403</v>
          </cell>
        </row>
        <row r="6165">
          <cell r="A6165" t="str">
            <v>PMT</v>
          </cell>
          <cell r="B6165" t="str">
            <v>SYPM</v>
          </cell>
          <cell r="D6165" t="str">
            <v>Paramakotoi</v>
          </cell>
          <cell r="F6165" t="str">
            <v>Paramakotoi</v>
          </cell>
          <cell r="G6165" t="str">
            <v>+3.0</v>
          </cell>
          <cell r="H6165" t="str">
            <v>Гайана</v>
          </cell>
          <cell r="I6165" t="str">
            <v>Guyana</v>
          </cell>
          <cell r="J6165" t="str">
            <v>GY</v>
          </cell>
          <cell r="K6165" t="str">
            <v>4.683</v>
          </cell>
          <cell r="L6165" t="str">
            <v>-59.700</v>
          </cell>
          <cell r="M6165">
            <v>549</v>
          </cell>
          <cell r="N6165">
            <v>853</v>
          </cell>
        </row>
        <row r="6166">
          <cell r="A6166" t="str">
            <v>PMU</v>
          </cell>
          <cell r="B6166" t="str">
            <v>VABB</v>
          </cell>
          <cell r="D6166" t="str">
            <v>SPB</v>
          </cell>
          <cell r="F6166" t="str">
            <v>Paimiut</v>
          </cell>
          <cell r="G6166" t="str">
            <v>+9.0</v>
          </cell>
          <cell r="H6166" t="str">
            <v>США</v>
          </cell>
          <cell r="I6166" t="str">
            <v>United States</v>
          </cell>
          <cell r="J6166" t="str">
            <v>US</v>
          </cell>
          <cell r="K6166" t="str">
            <v>61.966666666667</v>
          </cell>
          <cell r="L6166" t="str">
            <v>-160.23333333333</v>
          </cell>
          <cell r="N6166">
            <v>10</v>
          </cell>
        </row>
        <row r="6167">
          <cell r="A6167" t="str">
            <v>PMV</v>
          </cell>
          <cell r="B6167" t="str">
            <v>SVMG</v>
          </cell>
          <cell r="D6167" t="str">
            <v>Del Caribe International (Gen. Santiago Marino)</v>
          </cell>
          <cell r="F6167" t="str">
            <v>Porlamar</v>
          </cell>
          <cell r="G6167" t="str">
            <v>-4.0</v>
          </cell>
          <cell r="H6167" t="str">
            <v>Венесуэла</v>
          </cell>
          <cell r="I6167" t="str">
            <v>Venezuela</v>
          </cell>
          <cell r="J6167" t="str">
            <v>VE</v>
          </cell>
          <cell r="K6167" t="str">
            <v>10.912926</v>
          </cell>
          <cell r="L6167" t="str">
            <v>-63.967581</v>
          </cell>
          <cell r="M6167">
            <v>3180</v>
          </cell>
          <cell r="N6167">
            <v>23</v>
          </cell>
        </row>
        <row r="6168">
          <cell r="A6168" t="str">
            <v>PMW</v>
          </cell>
          <cell r="B6168" t="str">
            <v>SBPJ</v>
          </cell>
          <cell r="D6168" t="str">
            <v>Palmas</v>
          </cell>
          <cell r="F6168" t="str">
            <v>Palmas</v>
          </cell>
          <cell r="G6168" t="str">
            <v>+3.0</v>
          </cell>
          <cell r="H6168" t="str">
            <v>Бразилия</v>
          </cell>
          <cell r="I6168" t="str">
            <v>Brazil</v>
          </cell>
          <cell r="J6168" t="str">
            <v>BR</v>
          </cell>
          <cell r="K6168" t="str">
            <v>-10.291525</v>
          </cell>
          <cell r="L6168" t="str">
            <v>-48.356972</v>
          </cell>
          <cell r="M6168">
            <v>2000</v>
          </cell>
          <cell r="N6168">
            <v>236</v>
          </cell>
        </row>
        <row r="6169">
          <cell r="A6169" t="str">
            <v>PMX</v>
          </cell>
          <cell r="D6169" t="str">
            <v>Metropolitan</v>
          </cell>
          <cell r="F6169" t="str">
            <v>Palmer</v>
          </cell>
          <cell r="G6169" t="str">
            <v>+9.0</v>
          </cell>
          <cell r="H6169" t="str">
            <v>США</v>
          </cell>
          <cell r="I6169" t="str">
            <v>United States</v>
          </cell>
          <cell r="J6169" t="str">
            <v>US</v>
          </cell>
          <cell r="K6169" t="str">
            <v>42.223287</v>
          </cell>
          <cell r="L6169" t="str">
            <v>-72.311387</v>
          </cell>
          <cell r="M6169">
            <v>754</v>
          </cell>
          <cell r="N6169">
            <v>127</v>
          </cell>
        </row>
        <row r="6170">
          <cell r="A6170" t="str">
            <v>PMY</v>
          </cell>
          <cell r="B6170" t="str">
            <v>SAVY</v>
          </cell>
          <cell r="D6170" t="str">
            <v>El Tehuelche</v>
          </cell>
          <cell r="F6170" t="str">
            <v>Puerto Madryn</v>
          </cell>
          <cell r="G6170" t="str">
            <v>+3.0</v>
          </cell>
          <cell r="H6170" t="str">
            <v>Аргентина</v>
          </cell>
          <cell r="I6170" t="str">
            <v>Argentina</v>
          </cell>
          <cell r="J6170" t="str">
            <v>AR</v>
          </cell>
          <cell r="K6170" t="str">
            <v>-42.759161</v>
          </cell>
          <cell r="L6170" t="str">
            <v>-65.102725</v>
          </cell>
          <cell r="M6170">
            <v>1200</v>
          </cell>
          <cell r="N6170">
            <v>130</v>
          </cell>
        </row>
        <row r="6171">
          <cell r="A6171" t="str">
            <v>PMZ</v>
          </cell>
          <cell r="B6171" t="str">
            <v>MRPM</v>
          </cell>
          <cell r="D6171" t="str">
            <v>Palmar Sur</v>
          </cell>
          <cell r="E6171" t="str">
            <v>Палмар</v>
          </cell>
          <cell r="F6171" t="str">
            <v>Palmar</v>
          </cell>
          <cell r="G6171" t="str">
            <v>+6.0</v>
          </cell>
          <cell r="H6171" t="str">
            <v>Коста-Рика</v>
          </cell>
          <cell r="I6171" t="str">
            <v>Costa Rica</v>
          </cell>
          <cell r="J6171" t="str">
            <v>CR</v>
          </cell>
          <cell r="K6171" t="str">
            <v>8.950</v>
          </cell>
          <cell r="L6171" t="str">
            <v>-83.467</v>
          </cell>
          <cell r="M6171">
            <v>970</v>
          </cell>
          <cell r="N6171">
            <v>15</v>
          </cell>
        </row>
        <row r="6172">
          <cell r="A6172" t="str">
            <v>PNA</v>
          </cell>
          <cell r="B6172" t="str">
            <v>LEPP</v>
          </cell>
          <cell r="C6172" t="str">
            <v>Памплона</v>
          </cell>
          <cell r="D6172" t="str">
            <v>Pamplona</v>
          </cell>
          <cell r="E6172" t="str">
            <v>Памплона</v>
          </cell>
          <cell r="F6172" t="str">
            <v>Pamplona</v>
          </cell>
          <cell r="G6172" t="str">
            <v>-1.0</v>
          </cell>
          <cell r="H6172" t="str">
            <v>Испания</v>
          </cell>
          <cell r="I6172" t="str">
            <v>Spain</v>
          </cell>
          <cell r="J6172" t="str">
            <v>ES</v>
          </cell>
          <cell r="K6172" t="str">
            <v>42.770039</v>
          </cell>
          <cell r="L6172" t="str">
            <v>-1.646331</v>
          </cell>
          <cell r="M6172">
            <v>2240</v>
          </cell>
          <cell r="N6172">
            <v>458</v>
          </cell>
        </row>
        <row r="6173">
          <cell r="A6173" t="str">
            <v>PNB</v>
          </cell>
          <cell r="B6173" t="str">
            <v>SBPN</v>
          </cell>
          <cell r="D6173" t="str">
            <v>Porto Nacional</v>
          </cell>
          <cell r="F6173" t="str">
            <v>Porto Nacional</v>
          </cell>
          <cell r="G6173" t="str">
            <v>+3.0</v>
          </cell>
          <cell r="H6173" t="str">
            <v>Бразилия</v>
          </cell>
          <cell r="I6173" t="str">
            <v>Brazil</v>
          </cell>
          <cell r="J6173" t="str">
            <v>BR</v>
          </cell>
          <cell r="K6173" t="str">
            <v>-10.719417</v>
          </cell>
          <cell r="L6173" t="str">
            <v>-48.399736</v>
          </cell>
          <cell r="M6173">
            <v>1692</v>
          </cell>
          <cell r="N6173">
            <v>265</v>
          </cell>
        </row>
        <row r="6174">
          <cell r="A6174" t="str">
            <v>PNC</v>
          </cell>
          <cell r="B6174" t="str">
            <v>KPNC</v>
          </cell>
          <cell r="D6174" t="str">
            <v>Ponca City</v>
          </cell>
          <cell r="F6174" t="str">
            <v>Ponca City</v>
          </cell>
          <cell r="G6174" t="str">
            <v>+6.0</v>
          </cell>
          <cell r="H6174" t="str">
            <v>США</v>
          </cell>
          <cell r="I6174" t="str">
            <v>United States</v>
          </cell>
          <cell r="J6174" t="str">
            <v>US</v>
          </cell>
          <cell r="K6174" t="str">
            <v>36.731917</v>
          </cell>
          <cell r="L6174" t="str">
            <v>-97.099778</v>
          </cell>
          <cell r="M6174">
            <v>1890</v>
          </cell>
          <cell r="N6174">
            <v>307</v>
          </cell>
        </row>
        <row r="6175">
          <cell r="A6175" t="str">
            <v>PND</v>
          </cell>
          <cell r="C6175" t="str">
            <v>Пунта-Горда</v>
          </cell>
          <cell r="D6175" t="str">
            <v>Punta Gorda</v>
          </cell>
          <cell r="E6175" t="str">
            <v>Пунта-Горда</v>
          </cell>
          <cell r="F6175" t="str">
            <v>Punta Gorda</v>
          </cell>
          <cell r="G6175" t="str">
            <v>+5.0</v>
          </cell>
          <cell r="H6175" t="str">
            <v>Белиз</v>
          </cell>
          <cell r="I6175" t="str">
            <v>Belize</v>
          </cell>
          <cell r="J6175" t="str">
            <v>BZ</v>
          </cell>
          <cell r="K6175" t="str">
            <v>16.100</v>
          </cell>
          <cell r="L6175" t="str">
            <v>-88.800</v>
          </cell>
          <cell r="M6175">
            <v>741</v>
          </cell>
          <cell r="N6175">
            <v>18</v>
          </cell>
        </row>
        <row r="6176">
          <cell r="A6176" t="str">
            <v>PNE</v>
          </cell>
          <cell r="B6176" t="str">
            <v>KPNE</v>
          </cell>
          <cell r="D6176" t="str">
            <v>North Philadelphia</v>
          </cell>
          <cell r="E6176" t="str">
            <v>Филадельфия</v>
          </cell>
          <cell r="F6176" t="str">
            <v>Philadelphia</v>
          </cell>
          <cell r="G6176" t="str">
            <v>-5.0</v>
          </cell>
          <cell r="H6176" t="str">
            <v>США</v>
          </cell>
          <cell r="I6176" t="str">
            <v>United States</v>
          </cell>
          <cell r="J6176" t="str">
            <v>US</v>
          </cell>
          <cell r="K6176" t="str">
            <v>40.081944</v>
          </cell>
          <cell r="L6176" t="str">
            <v>-75.010587</v>
          </cell>
          <cell r="M6176">
            <v>2134</v>
          </cell>
          <cell r="N6176">
            <v>37</v>
          </cell>
        </row>
        <row r="6177">
          <cell r="A6177" t="str">
            <v>PNG</v>
          </cell>
          <cell r="B6177" t="str">
            <v>SSPG</v>
          </cell>
          <cell r="D6177" t="str">
            <v>Municipal</v>
          </cell>
          <cell r="F6177" t="str">
            <v>Paranagua</v>
          </cell>
          <cell r="G6177" t="str">
            <v>+3.0</v>
          </cell>
          <cell r="H6177" t="str">
            <v>Бразилия</v>
          </cell>
          <cell r="I6177" t="str">
            <v>Brazil</v>
          </cell>
          <cell r="J6177" t="str">
            <v>BR</v>
          </cell>
          <cell r="K6177" t="str">
            <v>-25.540097</v>
          </cell>
          <cell r="L6177" t="str">
            <v>-48.531181</v>
          </cell>
          <cell r="M6177">
            <v>1500</v>
          </cell>
          <cell r="N6177">
            <v>5</v>
          </cell>
        </row>
        <row r="6178">
          <cell r="A6178" t="str">
            <v>PNH</v>
          </cell>
          <cell r="B6178" t="str">
            <v>VDPP</v>
          </cell>
          <cell r="D6178" t="str">
            <v>Phnom Penh International</v>
          </cell>
          <cell r="E6178" t="str">
            <v>Пном Пен</v>
          </cell>
          <cell r="F6178" t="str">
            <v>Phnom Penh</v>
          </cell>
          <cell r="G6178" t="str">
            <v>-7.0</v>
          </cell>
          <cell r="H6178" t="str">
            <v>Камбоджа</v>
          </cell>
          <cell r="I6178" t="str">
            <v>Cambodia</v>
          </cell>
          <cell r="J6178" t="str">
            <v>KH</v>
          </cell>
          <cell r="K6178" t="str">
            <v>11.546556</v>
          </cell>
          <cell r="L6178" t="str">
            <v>104.844139</v>
          </cell>
          <cell r="M6178">
            <v>3000</v>
          </cell>
          <cell r="N6178">
            <v>12</v>
          </cell>
        </row>
        <row r="6179">
          <cell r="A6179" t="str">
            <v>PNI</v>
          </cell>
          <cell r="B6179" t="str">
            <v>PTPN</v>
          </cell>
          <cell r="C6179" t="str">
            <v>Понпеи</v>
          </cell>
          <cell r="D6179" t="str">
            <v>Pohnpei</v>
          </cell>
          <cell r="E6179" t="str">
            <v>Понпеи</v>
          </cell>
          <cell r="F6179" t="str">
            <v>Pohnpei</v>
          </cell>
          <cell r="G6179" t="str">
            <v>-11.0</v>
          </cell>
          <cell r="H6179" t="str">
            <v>Микронезия</v>
          </cell>
          <cell r="I6179" t="str">
            <v>Federated States of Micronesia</v>
          </cell>
          <cell r="J6179" t="str">
            <v>FM</v>
          </cell>
          <cell r="K6179" t="str">
            <v>6.985100</v>
          </cell>
          <cell r="L6179" t="str">
            <v>158.208988</v>
          </cell>
          <cell r="M6179">
            <v>1829</v>
          </cell>
          <cell r="N6179">
            <v>2</v>
          </cell>
        </row>
        <row r="6180">
          <cell r="A6180" t="str">
            <v>PNJ</v>
          </cell>
          <cell r="B6180" t="str">
            <v>LQBK</v>
          </cell>
          <cell r="D6180" t="str">
            <v>Peng Lai/Sha He Kou</v>
          </cell>
          <cell r="F6180" t="str">
            <v>Peng Lai</v>
          </cell>
          <cell r="G6180" t="str">
            <v>+8.0</v>
          </cell>
          <cell r="H6180" t="str">
            <v>Китай</v>
          </cell>
          <cell r="I6180" t="str">
            <v>China</v>
          </cell>
          <cell r="J6180" t="str">
            <v>CN</v>
          </cell>
          <cell r="K6180" t="str">
            <v>42.446388888889</v>
          </cell>
          <cell r="L6180" t="str">
            <v>119.57361111111</v>
          </cell>
        </row>
        <row r="6181">
          <cell r="A6181" t="str">
            <v>PNK</v>
          </cell>
          <cell r="B6181" t="str">
            <v>WIOO</v>
          </cell>
          <cell r="D6181" t="str">
            <v>Supadio</v>
          </cell>
          <cell r="E6181" t="str">
            <v>Понтианак</v>
          </cell>
          <cell r="F6181" t="str">
            <v>Pontianak</v>
          </cell>
          <cell r="G6181" t="str">
            <v>-7.0</v>
          </cell>
          <cell r="H6181" t="str">
            <v>Индонезия</v>
          </cell>
          <cell r="I6181" t="str">
            <v>Indonesia</v>
          </cell>
          <cell r="J6181" t="str">
            <v>ID</v>
          </cell>
          <cell r="K6181" t="str">
            <v>-0.150711</v>
          </cell>
          <cell r="L6181" t="str">
            <v>109.403892</v>
          </cell>
          <cell r="M6181">
            <v>1655</v>
          </cell>
          <cell r="N6181">
            <v>3</v>
          </cell>
        </row>
        <row r="6182">
          <cell r="A6182" t="str">
            <v>PNL</v>
          </cell>
          <cell r="B6182" t="str">
            <v>LICG</v>
          </cell>
          <cell r="D6182" t="str">
            <v>Pantelleria</v>
          </cell>
          <cell r="F6182" t="str">
            <v>Pantelleria</v>
          </cell>
          <cell r="G6182" t="str">
            <v>+1.0</v>
          </cell>
          <cell r="H6182" t="str">
            <v>Италия</v>
          </cell>
          <cell r="I6182" t="str">
            <v>Italy</v>
          </cell>
          <cell r="J6182" t="str">
            <v>IT</v>
          </cell>
          <cell r="K6182" t="str">
            <v>36.816519</v>
          </cell>
          <cell r="L6182" t="str">
            <v>11.968864</v>
          </cell>
          <cell r="M6182">
            <v>1233</v>
          </cell>
          <cell r="N6182">
            <v>194</v>
          </cell>
        </row>
        <row r="6183">
          <cell r="A6183" t="str">
            <v>PNN</v>
          </cell>
          <cell r="B6183" t="str">
            <v>KPNN</v>
          </cell>
          <cell r="D6183" t="str">
            <v>Princeton</v>
          </cell>
          <cell r="F6183" t="str">
            <v>Princeton</v>
          </cell>
          <cell r="G6183" t="str">
            <v>-5.0</v>
          </cell>
          <cell r="H6183" t="str">
            <v>США</v>
          </cell>
          <cell r="I6183" t="str">
            <v>United States</v>
          </cell>
          <cell r="J6183" t="str">
            <v>US</v>
          </cell>
          <cell r="K6183" t="str">
            <v>45.200667</v>
          </cell>
          <cell r="L6183" t="str">
            <v>-67.564389</v>
          </cell>
          <cell r="M6183">
            <v>1219</v>
          </cell>
          <cell r="N6183">
            <v>81</v>
          </cell>
        </row>
        <row r="6184">
          <cell r="A6184" t="str">
            <v>PNO</v>
          </cell>
          <cell r="B6184" t="str">
            <v>VAPO</v>
          </cell>
          <cell r="D6184" t="str">
            <v>Pinotepa Nacional</v>
          </cell>
          <cell r="F6184" t="str">
            <v>Pinotepa Nacional</v>
          </cell>
          <cell r="G6184" t="str">
            <v>+6.0</v>
          </cell>
          <cell r="H6184" t="str">
            <v>Мексика</v>
          </cell>
          <cell r="I6184" t="str">
            <v>Mexico</v>
          </cell>
          <cell r="J6184" t="str">
            <v>MX</v>
          </cell>
          <cell r="K6184" t="str">
            <v>16.350</v>
          </cell>
          <cell r="L6184" t="str">
            <v>-98.062</v>
          </cell>
          <cell r="M6184">
            <v>900</v>
          </cell>
          <cell r="N6184">
            <v>107</v>
          </cell>
        </row>
        <row r="6185">
          <cell r="A6185" t="str">
            <v>PNP</v>
          </cell>
          <cell r="B6185" t="str">
            <v>AYGR</v>
          </cell>
          <cell r="D6185" t="str">
            <v>Girua</v>
          </cell>
          <cell r="E6185" t="str">
            <v>Попондетта</v>
          </cell>
          <cell r="F6185" t="str">
            <v>Popondetta</v>
          </cell>
          <cell r="G6185" t="str">
            <v>-10.0</v>
          </cell>
          <cell r="H6185" t="str">
            <v>Папуа - Новая Гвинея</v>
          </cell>
          <cell r="I6185" t="str">
            <v>Papua New Guinea</v>
          </cell>
          <cell r="J6185" t="str">
            <v>PG</v>
          </cell>
          <cell r="K6185" t="str">
            <v>-8.804544</v>
          </cell>
          <cell r="L6185" t="str">
            <v>148.309047</v>
          </cell>
          <cell r="M6185">
            <v>1036</v>
          </cell>
          <cell r="N6185">
            <v>95</v>
          </cell>
        </row>
        <row r="6186">
          <cell r="A6186" t="str">
            <v>PNQ</v>
          </cell>
          <cell r="B6186" t="str">
            <v>VAPO</v>
          </cell>
          <cell r="D6186" t="str">
            <v>Lohegaon</v>
          </cell>
          <cell r="E6186" t="str">
            <v>Пуне</v>
          </cell>
          <cell r="F6186" t="str">
            <v>Pune</v>
          </cell>
          <cell r="G6186" t="str">
            <v>-5.5</v>
          </cell>
          <cell r="H6186" t="str">
            <v>Индия</v>
          </cell>
          <cell r="I6186" t="str">
            <v>India</v>
          </cell>
          <cell r="J6186" t="str">
            <v>IN</v>
          </cell>
          <cell r="K6186" t="str">
            <v>18.582111</v>
          </cell>
          <cell r="L6186" t="str">
            <v>73.919697</v>
          </cell>
          <cell r="M6186">
            <v>2652</v>
          </cell>
          <cell r="N6186">
            <v>592</v>
          </cell>
        </row>
        <row r="6187">
          <cell r="A6187" t="str">
            <v>PNR</v>
          </cell>
          <cell r="B6187" t="str">
            <v>FCPP</v>
          </cell>
          <cell r="C6187" t="str">
            <v>Пуэнт-Нуар</v>
          </cell>
          <cell r="D6187" t="str">
            <v>Pointe Noire</v>
          </cell>
          <cell r="E6187" t="str">
            <v>Пуэнт-Нуар</v>
          </cell>
          <cell r="F6187" t="str">
            <v>Pointe Noire</v>
          </cell>
          <cell r="G6187" t="str">
            <v>-1.0</v>
          </cell>
          <cell r="H6187" t="str">
            <v>Конго</v>
          </cell>
          <cell r="I6187" t="str">
            <v>Congo</v>
          </cell>
          <cell r="J6187" t="str">
            <v>CG</v>
          </cell>
          <cell r="K6187" t="str">
            <v>-4.816028</v>
          </cell>
          <cell r="L6187" t="str">
            <v>11.886597</v>
          </cell>
          <cell r="M6187">
            <v>2000</v>
          </cell>
          <cell r="N6187">
            <v>17</v>
          </cell>
        </row>
        <row r="6188">
          <cell r="A6188" t="str">
            <v>PNS</v>
          </cell>
          <cell r="B6188" t="str">
            <v>KPNS</v>
          </cell>
          <cell r="D6188" t="str">
            <v>Regional</v>
          </cell>
          <cell r="F6188" t="str">
            <v>Pensacola</v>
          </cell>
          <cell r="G6188" t="str">
            <v>+0.0</v>
          </cell>
          <cell r="H6188" t="str">
            <v>США</v>
          </cell>
          <cell r="I6188" t="str">
            <v>United States</v>
          </cell>
          <cell r="J6188" t="str">
            <v>US</v>
          </cell>
          <cell r="K6188" t="str">
            <v>30.473426</v>
          </cell>
          <cell r="L6188" t="str">
            <v>-87.186612</v>
          </cell>
          <cell r="M6188">
            <v>2134</v>
          </cell>
          <cell r="N6188">
            <v>37</v>
          </cell>
        </row>
        <row r="6189">
          <cell r="A6189" t="str">
            <v>PNT</v>
          </cell>
          <cell r="B6189" t="str">
            <v>SCNT</v>
          </cell>
          <cell r="D6189" t="str">
            <v>Teniente J. Gallardo</v>
          </cell>
          <cell r="E6189" t="str">
            <v>Пуэрто Наталес</v>
          </cell>
          <cell r="F6189" t="str">
            <v>Puerto Natales</v>
          </cell>
          <cell r="G6189" t="str">
            <v>+4.0</v>
          </cell>
          <cell r="H6189" t="str">
            <v>Чили</v>
          </cell>
          <cell r="I6189" t="str">
            <v>Chile</v>
          </cell>
          <cell r="J6189" t="str">
            <v>CL</v>
          </cell>
          <cell r="K6189" t="str">
            <v>-51.671475</v>
          </cell>
          <cell r="L6189" t="str">
            <v>-72.528350</v>
          </cell>
          <cell r="M6189">
            <v>1108</v>
          </cell>
          <cell r="N6189">
            <v>66</v>
          </cell>
        </row>
        <row r="6190">
          <cell r="A6190" t="str">
            <v>PNU</v>
          </cell>
          <cell r="D6190" t="str">
            <v>Panguitch</v>
          </cell>
          <cell r="F6190" t="str">
            <v>Panguitch</v>
          </cell>
          <cell r="G6190" t="str">
            <v>+7.0</v>
          </cell>
          <cell r="H6190" t="str">
            <v>США</v>
          </cell>
          <cell r="I6190" t="str">
            <v>United States</v>
          </cell>
          <cell r="J6190" t="str">
            <v>US</v>
          </cell>
          <cell r="K6190" t="str">
            <v>37.845233</v>
          </cell>
          <cell r="L6190" t="str">
            <v>-112.391873</v>
          </cell>
          <cell r="M6190">
            <v>1280</v>
          </cell>
          <cell r="N6190">
            <v>2060</v>
          </cell>
        </row>
        <row r="6191">
          <cell r="A6191" t="str">
            <v>PNV</v>
          </cell>
          <cell r="B6191" t="str">
            <v>EYPP</v>
          </cell>
          <cell r="D6191" t="str">
            <v>Panevezys</v>
          </cell>
          <cell r="F6191" t="str">
            <v>Panevezys</v>
          </cell>
          <cell r="G6191" t="str">
            <v>+2.0</v>
          </cell>
          <cell r="H6191" t="str">
            <v>Литва</v>
          </cell>
          <cell r="I6191" t="str">
            <v>Lithuania</v>
          </cell>
          <cell r="J6191" t="str">
            <v>LT</v>
          </cell>
          <cell r="K6191" t="str">
            <v>55.729444</v>
          </cell>
          <cell r="L6191" t="str">
            <v>24.460833</v>
          </cell>
          <cell r="N6191">
            <v>60</v>
          </cell>
        </row>
        <row r="6192">
          <cell r="A6192" t="str">
            <v>PNX</v>
          </cell>
          <cell r="B6192" t="str">
            <v>KGYI</v>
          </cell>
          <cell r="D6192" t="str">
            <v>Grayson County</v>
          </cell>
          <cell r="F6192" t="str">
            <v>Sherman-Denison</v>
          </cell>
          <cell r="G6192" t="str">
            <v>+6.0</v>
          </cell>
          <cell r="H6192" t="str">
            <v>США</v>
          </cell>
          <cell r="I6192" t="str">
            <v>United States</v>
          </cell>
          <cell r="J6192" t="str">
            <v>US</v>
          </cell>
          <cell r="K6192" t="str">
            <v>33.714111</v>
          </cell>
          <cell r="L6192" t="str">
            <v>-96.673667</v>
          </cell>
          <cell r="M6192">
            <v>2743</v>
          </cell>
          <cell r="N6192">
            <v>228</v>
          </cell>
        </row>
        <row r="6193">
          <cell r="A6193" t="str">
            <v>PNY</v>
          </cell>
          <cell r="B6193" t="str">
            <v>VOPC</v>
          </cell>
          <cell r="C6193" t="str">
            <v>Пондичерри</v>
          </cell>
          <cell r="D6193" t="str">
            <v>Pondicherry</v>
          </cell>
          <cell r="E6193" t="str">
            <v>Пондичерри</v>
          </cell>
          <cell r="F6193" t="str">
            <v>Pondicherry</v>
          </cell>
          <cell r="G6193" t="str">
            <v>+5.5</v>
          </cell>
          <cell r="H6193" t="str">
            <v>Индия</v>
          </cell>
          <cell r="I6193" t="str">
            <v>India</v>
          </cell>
          <cell r="J6193" t="str">
            <v>IN</v>
          </cell>
          <cell r="K6193" t="str">
            <v>11.968722</v>
          </cell>
          <cell r="L6193" t="str">
            <v>79.810058</v>
          </cell>
          <cell r="M6193">
            <v>1214</v>
          </cell>
          <cell r="N6193">
            <v>36</v>
          </cell>
        </row>
        <row r="6194">
          <cell r="A6194" t="str">
            <v>PNZ</v>
          </cell>
          <cell r="B6194" t="str">
            <v>SBPL</v>
          </cell>
          <cell r="D6194" t="str">
            <v>Internacional</v>
          </cell>
          <cell r="F6194" t="str">
            <v>Petrolina</v>
          </cell>
          <cell r="G6194" t="str">
            <v>+3.0</v>
          </cell>
          <cell r="H6194" t="str">
            <v>Бразилия</v>
          </cell>
          <cell r="I6194" t="str">
            <v>Brazil</v>
          </cell>
          <cell r="J6194" t="str">
            <v>BR</v>
          </cell>
          <cell r="K6194" t="str">
            <v>-9.362411</v>
          </cell>
          <cell r="L6194" t="str">
            <v>-40.569097</v>
          </cell>
          <cell r="M6194">
            <v>2100</v>
          </cell>
          <cell r="N6194">
            <v>385</v>
          </cell>
        </row>
        <row r="6195">
          <cell r="A6195" t="str">
            <v>POA</v>
          </cell>
          <cell r="B6195" t="str">
            <v>SBPA</v>
          </cell>
          <cell r="D6195" t="str">
            <v>Salgado Filho</v>
          </cell>
          <cell r="E6195" t="str">
            <v>Порто Алегре</v>
          </cell>
          <cell r="F6195" t="str">
            <v>Porto Alegre</v>
          </cell>
          <cell r="G6195" t="str">
            <v>-3.0</v>
          </cell>
          <cell r="H6195" t="str">
            <v>Бразилия</v>
          </cell>
          <cell r="I6195" t="str">
            <v>Brazil</v>
          </cell>
          <cell r="J6195" t="str">
            <v>BR</v>
          </cell>
          <cell r="K6195" t="str">
            <v>-29.994428</v>
          </cell>
          <cell r="L6195" t="str">
            <v>-51.171428</v>
          </cell>
          <cell r="M6195">
            <v>2280</v>
          </cell>
          <cell r="N6195">
            <v>3</v>
          </cell>
        </row>
        <row r="6196">
          <cell r="A6196" t="str">
            <v>POB</v>
          </cell>
          <cell r="B6196" t="str">
            <v>KPOB</v>
          </cell>
          <cell r="D6196" t="str">
            <v>Pope AFB</v>
          </cell>
          <cell r="F6196" t="str">
            <v>Fayetteville, NC</v>
          </cell>
          <cell r="G6196" t="str">
            <v>-5.0</v>
          </cell>
          <cell r="H6196" t="str">
            <v>США</v>
          </cell>
          <cell r="I6196" t="str">
            <v>United States</v>
          </cell>
          <cell r="J6196" t="str">
            <v>US</v>
          </cell>
          <cell r="K6196" t="str">
            <v>35.170833</v>
          </cell>
          <cell r="L6196" t="str">
            <v>-79.014500</v>
          </cell>
          <cell r="M6196">
            <v>2286</v>
          </cell>
          <cell r="N6196">
            <v>66</v>
          </cell>
        </row>
        <row r="6197">
          <cell r="A6197" t="str">
            <v>POC</v>
          </cell>
          <cell r="B6197" t="str">
            <v>KPOC</v>
          </cell>
          <cell r="D6197" t="str">
            <v>Brackett Field</v>
          </cell>
          <cell r="F6197" t="str">
            <v>La Verne</v>
          </cell>
          <cell r="G6197" t="str">
            <v>+8.0</v>
          </cell>
          <cell r="H6197" t="str">
            <v>США</v>
          </cell>
          <cell r="I6197" t="str">
            <v>United States</v>
          </cell>
          <cell r="J6197" t="str">
            <v>US</v>
          </cell>
          <cell r="K6197" t="str">
            <v>34.091648</v>
          </cell>
          <cell r="L6197" t="str">
            <v>-117.781780</v>
          </cell>
          <cell r="M6197">
            <v>1475</v>
          </cell>
          <cell r="N6197">
            <v>308</v>
          </cell>
        </row>
        <row r="6198">
          <cell r="A6198" t="str">
            <v>POD</v>
          </cell>
          <cell r="B6198" t="str">
            <v>GOSP</v>
          </cell>
          <cell r="C6198" t="str">
            <v>Подор</v>
          </cell>
          <cell r="D6198" t="str">
            <v>Podor</v>
          </cell>
          <cell r="E6198" t="str">
            <v>Подор</v>
          </cell>
          <cell r="F6198" t="str">
            <v>Podor</v>
          </cell>
          <cell r="G6198" t="str">
            <v>+0.0</v>
          </cell>
          <cell r="H6198" t="str">
            <v>Сенегал</v>
          </cell>
          <cell r="I6198" t="str">
            <v>Senegal</v>
          </cell>
          <cell r="J6198" t="str">
            <v>SN</v>
          </cell>
          <cell r="K6198" t="str">
            <v>16.683</v>
          </cell>
          <cell r="L6198" t="str">
            <v>-14.967</v>
          </cell>
          <cell r="M6198">
            <v>1250</v>
          </cell>
          <cell r="N6198">
            <v>6</v>
          </cell>
        </row>
        <row r="6199">
          <cell r="A6199" t="str">
            <v>POE</v>
          </cell>
          <cell r="B6199" t="str">
            <v>KPOE</v>
          </cell>
          <cell r="D6199" t="str">
            <v>Polk AAF</v>
          </cell>
          <cell r="F6199" t="str">
            <v>Fort Polk</v>
          </cell>
          <cell r="G6199" t="str">
            <v>-6.0</v>
          </cell>
          <cell r="H6199" t="str">
            <v>США</v>
          </cell>
          <cell r="I6199" t="str">
            <v>United States</v>
          </cell>
          <cell r="J6199" t="str">
            <v>US</v>
          </cell>
          <cell r="K6199" t="str">
            <v>31.044833</v>
          </cell>
          <cell r="L6199" t="str">
            <v>-93.191667</v>
          </cell>
          <cell r="M6199">
            <v>1250</v>
          </cell>
          <cell r="N6199">
            <v>101</v>
          </cell>
        </row>
        <row r="6200">
          <cell r="A6200" t="str">
            <v>POF</v>
          </cell>
          <cell r="B6200" t="str">
            <v>KPOF</v>
          </cell>
          <cell r="D6200" t="str">
            <v>Earl Fields Memorial</v>
          </cell>
          <cell r="F6200" t="str">
            <v>Poplar Bluff</v>
          </cell>
          <cell r="G6200" t="str">
            <v>+6.0</v>
          </cell>
          <cell r="H6200" t="str">
            <v>США</v>
          </cell>
          <cell r="I6200" t="str">
            <v>United States</v>
          </cell>
          <cell r="J6200" t="str">
            <v>US</v>
          </cell>
          <cell r="K6200" t="str">
            <v>36.773944</v>
          </cell>
          <cell r="L6200" t="str">
            <v>-90.324861</v>
          </cell>
          <cell r="M6200">
            <v>1219</v>
          </cell>
          <cell r="N6200">
            <v>101</v>
          </cell>
        </row>
        <row r="6201">
          <cell r="A6201" t="str">
            <v>POG</v>
          </cell>
          <cell r="B6201" t="str">
            <v>FOOG</v>
          </cell>
          <cell r="C6201" t="str">
            <v>Порт-Гентил</v>
          </cell>
          <cell r="D6201" t="str">
            <v>Port Gentil</v>
          </cell>
          <cell r="E6201" t="str">
            <v>Порт-Гентил</v>
          </cell>
          <cell r="F6201" t="str">
            <v>Port Gentil</v>
          </cell>
          <cell r="G6201" t="str">
            <v>-1.0</v>
          </cell>
          <cell r="H6201" t="str">
            <v>Габон</v>
          </cell>
          <cell r="I6201" t="str">
            <v>Gabon</v>
          </cell>
          <cell r="J6201" t="str">
            <v>GA</v>
          </cell>
          <cell r="K6201" t="str">
            <v>-0.711739</v>
          </cell>
          <cell r="L6201" t="str">
            <v>8.754383</v>
          </cell>
          <cell r="M6201">
            <v>1900</v>
          </cell>
          <cell r="N6201">
            <v>4</v>
          </cell>
        </row>
        <row r="6202">
          <cell r="A6202" t="str">
            <v>POH</v>
          </cell>
          <cell r="B6202" t="str">
            <v>KPOH</v>
          </cell>
          <cell r="D6202" t="str">
            <v>Municipal</v>
          </cell>
          <cell r="F6202" t="str">
            <v>Pocahontas</v>
          </cell>
          <cell r="G6202" t="str">
            <v>+6.0</v>
          </cell>
          <cell r="H6202" t="str">
            <v>США</v>
          </cell>
          <cell r="I6202" t="str">
            <v>United States</v>
          </cell>
          <cell r="J6202" t="str">
            <v>US</v>
          </cell>
          <cell r="K6202" t="str">
            <v>42.742806</v>
          </cell>
          <cell r="L6202" t="str">
            <v>-94.647306</v>
          </cell>
          <cell r="M6202">
            <v>1189</v>
          </cell>
          <cell r="N6202">
            <v>373</v>
          </cell>
        </row>
        <row r="6203">
          <cell r="A6203" t="str">
            <v>POI</v>
          </cell>
          <cell r="B6203" t="str">
            <v>SLPO</v>
          </cell>
          <cell r="C6203" t="str">
            <v>Потоси</v>
          </cell>
          <cell r="D6203" t="str">
            <v>Potosi</v>
          </cell>
          <cell r="E6203" t="str">
            <v>Потоси</v>
          </cell>
          <cell r="F6203" t="str">
            <v>Potosi</v>
          </cell>
          <cell r="G6203" t="str">
            <v>+4.0</v>
          </cell>
          <cell r="H6203" t="str">
            <v>Боливия</v>
          </cell>
          <cell r="I6203" t="str">
            <v>Bolivia</v>
          </cell>
          <cell r="J6203" t="str">
            <v>BO</v>
          </cell>
          <cell r="K6203" t="str">
            <v>-19.543069</v>
          </cell>
          <cell r="L6203" t="str">
            <v>-65.723706</v>
          </cell>
          <cell r="M6203">
            <v>2000</v>
          </cell>
          <cell r="N6203">
            <v>3936</v>
          </cell>
        </row>
        <row r="6204">
          <cell r="A6204" t="str">
            <v>POJ</v>
          </cell>
          <cell r="B6204" t="str">
            <v>SNXO</v>
          </cell>
          <cell r="D6204" t="str">
            <v>Patos De Minas</v>
          </cell>
          <cell r="F6204" t="str">
            <v>Patos De Minas</v>
          </cell>
          <cell r="H6204" t="str">
            <v>Албания</v>
          </cell>
          <cell r="I6204" t="str">
            <v>Albania</v>
          </cell>
          <cell r="J6204" t="str">
            <v>AL</v>
          </cell>
          <cell r="K6204" t="str">
            <v>40.683333333333</v>
          </cell>
          <cell r="L6204" t="str">
            <v>19.65</v>
          </cell>
        </row>
        <row r="6205">
          <cell r="A6205" t="str">
            <v>POL</v>
          </cell>
          <cell r="B6205" t="str">
            <v>FQPB</v>
          </cell>
          <cell r="D6205" t="str">
            <v>Porto Amelia</v>
          </cell>
          <cell r="F6205" t="str">
            <v>Pemba</v>
          </cell>
          <cell r="H6205" t="str">
            <v>Мозамбик</v>
          </cell>
          <cell r="I6205" t="str">
            <v>Mozambique</v>
          </cell>
          <cell r="J6205" t="str">
            <v>MZ</v>
          </cell>
          <cell r="K6205" t="str">
            <v>-12.986753</v>
          </cell>
          <cell r="L6205" t="str">
            <v>40.522492</v>
          </cell>
          <cell r="M6205">
            <v>1800</v>
          </cell>
          <cell r="N6205">
            <v>101</v>
          </cell>
        </row>
        <row r="6206">
          <cell r="A6206" t="str">
            <v>POM</v>
          </cell>
          <cell r="B6206" t="str">
            <v>AYPY</v>
          </cell>
          <cell r="D6206" t="str">
            <v>Jackson Fld</v>
          </cell>
          <cell r="E6206" t="str">
            <v>Порт-Морсби</v>
          </cell>
          <cell r="F6206" t="str">
            <v>Port Moresby</v>
          </cell>
          <cell r="G6206" t="str">
            <v>-10.0</v>
          </cell>
          <cell r="H6206" t="str">
            <v>Папуа - Новая Гвинея</v>
          </cell>
          <cell r="I6206" t="str">
            <v>Papua New Guinea</v>
          </cell>
          <cell r="J6206" t="str">
            <v>PG</v>
          </cell>
          <cell r="K6206" t="str">
            <v>-9.443383</v>
          </cell>
          <cell r="L6206" t="str">
            <v>147.220050</v>
          </cell>
          <cell r="M6206">
            <v>2750</v>
          </cell>
          <cell r="N6206">
            <v>45</v>
          </cell>
        </row>
        <row r="6207">
          <cell r="A6207" t="str">
            <v>PON</v>
          </cell>
          <cell r="B6207" t="str">
            <v>MGPP</v>
          </cell>
          <cell r="C6207" t="str">
            <v>Поптун</v>
          </cell>
          <cell r="D6207" t="str">
            <v>Poptun</v>
          </cell>
          <cell r="E6207" t="str">
            <v>Поптун</v>
          </cell>
          <cell r="F6207" t="str">
            <v>Poptun</v>
          </cell>
          <cell r="G6207" t="str">
            <v>+6.0</v>
          </cell>
          <cell r="H6207" t="str">
            <v>Гватемала</v>
          </cell>
          <cell r="I6207" t="str">
            <v>Guatemala</v>
          </cell>
          <cell r="J6207" t="str">
            <v>GT</v>
          </cell>
          <cell r="K6207" t="str">
            <v>16.325833</v>
          </cell>
          <cell r="L6207" t="str">
            <v>-89.416111</v>
          </cell>
          <cell r="M6207">
            <v>2800</v>
          </cell>
          <cell r="N6207">
            <v>549</v>
          </cell>
        </row>
        <row r="6208">
          <cell r="A6208" t="str">
            <v>POO</v>
          </cell>
          <cell r="B6208" t="str">
            <v>SBPC</v>
          </cell>
          <cell r="D6208" t="str">
            <v>Pocos De Caldas</v>
          </cell>
          <cell r="F6208" t="str">
            <v>Pocos De Caldas</v>
          </cell>
          <cell r="G6208" t="str">
            <v>+3.0</v>
          </cell>
          <cell r="H6208" t="str">
            <v>Бразилия</v>
          </cell>
          <cell r="I6208" t="str">
            <v>Brazil</v>
          </cell>
          <cell r="J6208" t="str">
            <v>BR</v>
          </cell>
          <cell r="K6208" t="str">
            <v>-21.843014</v>
          </cell>
          <cell r="L6208" t="str">
            <v>-46.567917</v>
          </cell>
          <cell r="M6208">
            <v>1251</v>
          </cell>
          <cell r="N6208">
            <v>1260</v>
          </cell>
        </row>
        <row r="6209">
          <cell r="A6209" t="str">
            <v>POP</v>
          </cell>
          <cell r="B6209" t="str">
            <v>MDPP</v>
          </cell>
          <cell r="C6209" t="str">
            <v>Ла-Унион</v>
          </cell>
          <cell r="D6209" t="str">
            <v>La Union</v>
          </cell>
          <cell r="E6209" t="str">
            <v>Пуэрто Плата</v>
          </cell>
          <cell r="F6209" t="str">
            <v>Puerto Plata</v>
          </cell>
          <cell r="G6209" t="str">
            <v>-4.0</v>
          </cell>
          <cell r="H6209" t="str">
            <v>Доминиканская Республика</v>
          </cell>
          <cell r="I6209" t="str">
            <v>Dominican Republic</v>
          </cell>
          <cell r="J6209" t="str">
            <v>DO</v>
          </cell>
          <cell r="K6209" t="str">
            <v>19.757900</v>
          </cell>
          <cell r="L6209" t="str">
            <v>-70.570033</v>
          </cell>
          <cell r="M6209">
            <v>3080</v>
          </cell>
          <cell r="N6209">
            <v>5</v>
          </cell>
        </row>
        <row r="6210">
          <cell r="A6210" t="str">
            <v>POQ</v>
          </cell>
          <cell r="B6210" t="str">
            <v>SNXO</v>
          </cell>
          <cell r="D6210" t="str">
            <v>Polk Inlet</v>
          </cell>
          <cell r="F6210" t="str">
            <v>Polk Inlet</v>
          </cell>
          <cell r="G6210" t="str">
            <v>+9.0</v>
          </cell>
          <cell r="H6210" t="str">
            <v>США</v>
          </cell>
          <cell r="I6210" t="str">
            <v>United States</v>
          </cell>
          <cell r="J6210" t="str">
            <v>US</v>
          </cell>
          <cell r="K6210" t="str">
            <v>55.35</v>
          </cell>
          <cell r="L6210" t="str">
            <v>-132.5</v>
          </cell>
        </row>
        <row r="6211">
          <cell r="A6211" t="str">
            <v>POR</v>
          </cell>
          <cell r="B6211" t="str">
            <v>EFPO</v>
          </cell>
          <cell r="C6211" t="str">
            <v>Пори</v>
          </cell>
          <cell r="D6211" t="str">
            <v>Pori</v>
          </cell>
          <cell r="E6211" t="str">
            <v>Пори</v>
          </cell>
          <cell r="F6211" t="str">
            <v>Pori</v>
          </cell>
          <cell r="G6211" t="str">
            <v>-2.0</v>
          </cell>
          <cell r="H6211" t="str">
            <v>Финляндия</v>
          </cell>
          <cell r="I6211" t="str">
            <v>Finland</v>
          </cell>
          <cell r="J6211" t="str">
            <v>FI</v>
          </cell>
          <cell r="K6211" t="str">
            <v>61.461686</v>
          </cell>
          <cell r="L6211" t="str">
            <v>21.799983</v>
          </cell>
          <cell r="M6211">
            <v>2000</v>
          </cell>
          <cell r="N6211">
            <v>13</v>
          </cell>
        </row>
        <row r="6212">
          <cell r="A6212" t="str">
            <v>POS</v>
          </cell>
          <cell r="B6212" t="str">
            <v>TTPP</v>
          </cell>
          <cell r="D6212" t="str">
            <v>Piarco International</v>
          </cell>
          <cell r="F6212" t="str">
            <v>Port Of Spain</v>
          </cell>
          <cell r="G6212" t="str">
            <v>-4.0</v>
          </cell>
          <cell r="H6212" t="str">
            <v>Тринидад и Тобаго</v>
          </cell>
          <cell r="I6212" t="str">
            <v>Trinidad And Tobago</v>
          </cell>
          <cell r="J6212" t="str">
            <v>TT</v>
          </cell>
          <cell r="K6212" t="str">
            <v>10.595369</v>
          </cell>
          <cell r="L6212" t="str">
            <v>-61.337242</v>
          </cell>
          <cell r="M6212">
            <v>3048</v>
          </cell>
          <cell r="N6212">
            <v>18</v>
          </cell>
        </row>
        <row r="6213">
          <cell r="A6213" t="str">
            <v>POT</v>
          </cell>
          <cell r="B6213" t="str">
            <v>MKKJ</v>
          </cell>
          <cell r="D6213" t="str">
            <v>Ken Jones</v>
          </cell>
          <cell r="E6213" t="str">
            <v>Порт-Антонио</v>
          </cell>
          <cell r="F6213" t="str">
            <v>Port Antonio</v>
          </cell>
          <cell r="G6213" t="str">
            <v>+5.0</v>
          </cell>
          <cell r="H6213" t="str">
            <v>Ямайка</v>
          </cell>
          <cell r="I6213" t="str">
            <v>Jamaica</v>
          </cell>
          <cell r="J6213" t="str">
            <v>JM</v>
          </cell>
          <cell r="K6213" t="str">
            <v>18.198806</v>
          </cell>
          <cell r="L6213" t="str">
            <v>-76.534528</v>
          </cell>
          <cell r="M6213">
            <v>975</v>
          </cell>
          <cell r="N6213">
            <v>6</v>
          </cell>
        </row>
        <row r="6214">
          <cell r="A6214" t="str">
            <v>POU</v>
          </cell>
          <cell r="B6214" t="str">
            <v>KPOU</v>
          </cell>
          <cell r="D6214" t="str">
            <v>Dutchess County</v>
          </cell>
          <cell r="F6214" t="str">
            <v>Poughkeepsie</v>
          </cell>
          <cell r="G6214" t="str">
            <v>+5.0</v>
          </cell>
          <cell r="H6214" t="str">
            <v>США</v>
          </cell>
          <cell r="I6214" t="str">
            <v>United States</v>
          </cell>
          <cell r="J6214" t="str">
            <v>US</v>
          </cell>
          <cell r="K6214" t="str">
            <v>41.626583</v>
          </cell>
          <cell r="L6214" t="str">
            <v>-73.884193</v>
          </cell>
          <cell r="M6214">
            <v>1524</v>
          </cell>
          <cell r="N6214">
            <v>50</v>
          </cell>
        </row>
        <row r="6215">
          <cell r="A6215" t="str">
            <v>POV</v>
          </cell>
          <cell r="B6215" t="str">
            <v>LZPW</v>
          </cell>
          <cell r="D6215" t="str">
            <v>Presov</v>
          </cell>
          <cell r="F6215" t="str">
            <v>Presov</v>
          </cell>
          <cell r="G6215" t="str">
            <v>+1.0</v>
          </cell>
          <cell r="H6215" t="str">
            <v>Словакия</v>
          </cell>
          <cell r="I6215" t="str">
            <v>Slovakia</v>
          </cell>
          <cell r="J6215" t="str">
            <v>SK</v>
          </cell>
          <cell r="K6215" t="str">
            <v>49.029720</v>
          </cell>
          <cell r="L6215" t="str">
            <v>21.315556</v>
          </cell>
          <cell r="M6215">
            <v>850</v>
          </cell>
          <cell r="N6215">
            <v>321</v>
          </cell>
        </row>
        <row r="6216">
          <cell r="A6216" t="str">
            <v>POW</v>
          </cell>
          <cell r="B6216" t="str">
            <v>LJPZ</v>
          </cell>
          <cell r="C6216" t="str">
            <v>Порторож</v>
          </cell>
          <cell r="D6216" t="str">
            <v>Portoroz</v>
          </cell>
          <cell r="E6216" t="str">
            <v>Порторос</v>
          </cell>
          <cell r="F6216" t="str">
            <v>Portoroz</v>
          </cell>
          <cell r="G6216" t="str">
            <v>+1.0</v>
          </cell>
          <cell r="H6216" t="str">
            <v>Словения</v>
          </cell>
          <cell r="I6216" t="str">
            <v>Slovenia</v>
          </cell>
          <cell r="J6216" t="str">
            <v>SI</v>
          </cell>
          <cell r="K6216" t="str">
            <v>45.473353</v>
          </cell>
          <cell r="L6216" t="str">
            <v>13.614978</v>
          </cell>
          <cell r="M6216">
            <v>1200</v>
          </cell>
          <cell r="N6216">
            <v>2</v>
          </cell>
        </row>
        <row r="6217">
          <cell r="A6217" t="str">
            <v>POX</v>
          </cell>
          <cell r="B6217" t="str">
            <v>LFPT</v>
          </cell>
          <cell r="D6217" t="str">
            <v>Paris Cergy Pontoise</v>
          </cell>
          <cell r="E6217" t="str">
            <v>Париж</v>
          </cell>
          <cell r="F6217" t="str">
            <v>Paris</v>
          </cell>
          <cell r="G6217" t="str">
            <v>+1.0</v>
          </cell>
          <cell r="H6217" t="str">
            <v>Франция</v>
          </cell>
          <cell r="I6217" t="str">
            <v>France</v>
          </cell>
          <cell r="J6217" t="str">
            <v>FR</v>
          </cell>
          <cell r="K6217" t="str">
            <v>49.096628</v>
          </cell>
          <cell r="L6217" t="str">
            <v>2.040722</v>
          </cell>
          <cell r="M6217">
            <v>1690</v>
          </cell>
          <cell r="N6217">
            <v>99</v>
          </cell>
        </row>
        <row r="6218">
          <cell r="A6218" t="str">
            <v>POY</v>
          </cell>
          <cell r="B6218" t="str">
            <v>KPOY</v>
          </cell>
          <cell r="D6218" t="str">
            <v>Powell</v>
          </cell>
          <cell r="F6218" t="str">
            <v>Powell</v>
          </cell>
          <cell r="G6218" t="str">
            <v>+7.0</v>
          </cell>
          <cell r="H6218" t="str">
            <v>США</v>
          </cell>
          <cell r="I6218" t="str">
            <v>United States</v>
          </cell>
          <cell r="J6218" t="str">
            <v>US</v>
          </cell>
          <cell r="K6218" t="str">
            <v>44.867161</v>
          </cell>
          <cell r="L6218" t="str">
            <v>-108.793427</v>
          </cell>
          <cell r="M6218">
            <v>1891</v>
          </cell>
          <cell r="N6218">
            <v>1552</v>
          </cell>
        </row>
        <row r="6219">
          <cell r="A6219" t="str">
            <v>POZ</v>
          </cell>
          <cell r="B6219" t="str">
            <v>EPPO</v>
          </cell>
          <cell r="D6219" t="str">
            <v>Lawica</v>
          </cell>
          <cell r="E6219" t="str">
            <v>Познан</v>
          </cell>
          <cell r="F6219" t="str">
            <v>Poznan</v>
          </cell>
          <cell r="G6219" t="str">
            <v>+1.0</v>
          </cell>
          <cell r="H6219" t="str">
            <v>Польша</v>
          </cell>
          <cell r="I6219" t="str">
            <v>Poland</v>
          </cell>
          <cell r="J6219" t="str">
            <v>PL</v>
          </cell>
          <cell r="K6219" t="str">
            <v>52.421031</v>
          </cell>
          <cell r="L6219" t="str">
            <v>16.826325</v>
          </cell>
          <cell r="M6219">
            <v>2504</v>
          </cell>
          <cell r="N6219">
            <v>94</v>
          </cell>
        </row>
        <row r="6220">
          <cell r="A6220" t="str">
            <v>PPA</v>
          </cell>
          <cell r="B6220" t="str">
            <v>KPPA</v>
          </cell>
          <cell r="D6220" t="str">
            <v>Perry Lefors Field</v>
          </cell>
          <cell r="F6220" t="str">
            <v>Pampa</v>
          </cell>
          <cell r="G6220" t="str">
            <v>+6.0</v>
          </cell>
          <cell r="H6220" t="str">
            <v>США</v>
          </cell>
          <cell r="I6220" t="str">
            <v>United States</v>
          </cell>
          <cell r="J6220" t="str">
            <v>US</v>
          </cell>
          <cell r="K6220" t="str">
            <v>35.613000</v>
          </cell>
          <cell r="L6220" t="str">
            <v>-100.996250</v>
          </cell>
          <cell r="M6220">
            <v>1785</v>
          </cell>
          <cell r="N6220">
            <v>989</v>
          </cell>
        </row>
        <row r="6221">
          <cell r="A6221" t="str">
            <v>PPB</v>
          </cell>
          <cell r="B6221" t="str">
            <v>SBDN</v>
          </cell>
          <cell r="D6221" t="str">
            <v>Adhemar De Barros</v>
          </cell>
          <cell r="F6221" t="str">
            <v>Presidente Prudente</v>
          </cell>
          <cell r="G6221" t="str">
            <v>+3.0</v>
          </cell>
          <cell r="H6221" t="str">
            <v>Бразилия</v>
          </cell>
          <cell r="I6221" t="str">
            <v>Brazil</v>
          </cell>
          <cell r="J6221" t="str">
            <v>BR</v>
          </cell>
          <cell r="K6221" t="str">
            <v>-22.175056</v>
          </cell>
          <cell r="L6221" t="str">
            <v>-51.424639</v>
          </cell>
          <cell r="M6221">
            <v>2103</v>
          </cell>
          <cell r="N6221">
            <v>450</v>
          </cell>
        </row>
        <row r="6222">
          <cell r="A6222" t="str">
            <v>PPC</v>
          </cell>
          <cell r="B6222" t="str">
            <v>PAPR</v>
          </cell>
          <cell r="D6222" t="str">
            <v>Prospect Creek</v>
          </cell>
          <cell r="F6222" t="str">
            <v>Prospect Creek</v>
          </cell>
          <cell r="G6222" t="str">
            <v>+9.0</v>
          </cell>
          <cell r="H6222" t="str">
            <v>США</v>
          </cell>
          <cell r="I6222" t="str">
            <v>United States</v>
          </cell>
          <cell r="J6222" t="str">
            <v>US</v>
          </cell>
          <cell r="K6222" t="str">
            <v>66.814055</v>
          </cell>
          <cell r="L6222" t="str">
            <v>-150.643611</v>
          </cell>
          <cell r="M6222">
            <v>1524</v>
          </cell>
          <cell r="N6222">
            <v>334</v>
          </cell>
        </row>
        <row r="6223">
          <cell r="A6223" t="str">
            <v>PPD</v>
          </cell>
          <cell r="D6223" t="str">
            <v>Palmas Del Mar</v>
          </cell>
          <cell r="F6223" t="str">
            <v>Humacao</v>
          </cell>
          <cell r="G6223" t="str">
            <v>-4.0</v>
          </cell>
          <cell r="H6223" t="str">
            <v>Пуэрто Рико</v>
          </cell>
          <cell r="I6223" t="str">
            <v>Puerto Rico</v>
          </cell>
          <cell r="J6223" t="str">
            <v>PR</v>
          </cell>
          <cell r="K6223" t="str">
            <v>18.2375</v>
          </cell>
          <cell r="L6223" t="str">
            <v>-66.369166666667</v>
          </cell>
        </row>
        <row r="6224">
          <cell r="A6224" t="str">
            <v>PPE</v>
          </cell>
          <cell r="B6224" t="str">
            <v>MMPE</v>
          </cell>
          <cell r="C6224" t="str">
            <v>Пуэрто-Пенаско</v>
          </cell>
          <cell r="D6224" t="str">
            <v>Puerto Penasco</v>
          </cell>
          <cell r="E6224" t="str">
            <v>Пуэрто-Пенаско</v>
          </cell>
          <cell r="F6224" t="str">
            <v>Puerto Penasco</v>
          </cell>
          <cell r="G6224" t="str">
            <v>+7.0</v>
          </cell>
          <cell r="H6224" t="str">
            <v>Мексика</v>
          </cell>
          <cell r="I6224" t="str">
            <v>Mexico</v>
          </cell>
          <cell r="J6224" t="str">
            <v>MX</v>
          </cell>
          <cell r="K6224" t="str">
            <v>31.351878</v>
          </cell>
          <cell r="L6224" t="str">
            <v>-113.525728</v>
          </cell>
          <cell r="M6224">
            <v>1500</v>
          </cell>
          <cell r="N6224">
            <v>9</v>
          </cell>
        </row>
        <row r="6225">
          <cell r="A6225" t="str">
            <v>PPF</v>
          </cell>
          <cell r="B6225" t="str">
            <v>KPPF</v>
          </cell>
          <cell r="D6225" t="str">
            <v>Tri-City</v>
          </cell>
          <cell r="F6225" t="str">
            <v>Parsons</v>
          </cell>
          <cell r="G6225" t="str">
            <v>+6.0</v>
          </cell>
          <cell r="H6225" t="str">
            <v>США</v>
          </cell>
          <cell r="I6225" t="str">
            <v>United States</v>
          </cell>
          <cell r="J6225" t="str">
            <v>US</v>
          </cell>
          <cell r="K6225" t="str">
            <v>37.330806</v>
          </cell>
          <cell r="L6225" t="str">
            <v>-95.506167</v>
          </cell>
          <cell r="M6225">
            <v>1733</v>
          </cell>
          <cell r="N6225">
            <v>274</v>
          </cell>
        </row>
        <row r="6226">
          <cell r="A6226" t="str">
            <v>PPG</v>
          </cell>
          <cell r="B6226" t="str">
            <v>NSTU</v>
          </cell>
          <cell r="D6226" t="str">
            <v>International</v>
          </cell>
          <cell r="F6226" t="str">
            <v>Pago Pago</v>
          </cell>
          <cell r="G6226" t="str">
            <v>+11.0</v>
          </cell>
          <cell r="H6226" t="str">
            <v>Американское Самоа</v>
          </cell>
          <cell r="I6226" t="str">
            <v>American Samoa</v>
          </cell>
          <cell r="J6226" t="str">
            <v>AS</v>
          </cell>
          <cell r="K6226" t="str">
            <v>-14.331660</v>
          </cell>
          <cell r="L6226" t="str">
            <v>-170.711503</v>
          </cell>
          <cell r="M6226">
            <v>2743</v>
          </cell>
          <cell r="N6226">
            <v>10</v>
          </cell>
        </row>
        <row r="6227">
          <cell r="A6227" t="str">
            <v>PPH</v>
          </cell>
          <cell r="D6227" t="str">
            <v>Peraitepuy</v>
          </cell>
          <cell r="F6227" t="str">
            <v>Peraitepuy</v>
          </cell>
          <cell r="G6227" t="str">
            <v>+4.0</v>
          </cell>
          <cell r="H6227" t="str">
            <v>Венесуэла</v>
          </cell>
          <cell r="I6227" t="str">
            <v>Venezuela</v>
          </cell>
          <cell r="J6227" t="str">
            <v>VE</v>
          </cell>
          <cell r="K6227" t="str">
            <v>4.567</v>
          </cell>
          <cell r="L6227" t="str">
            <v>-61.483</v>
          </cell>
          <cell r="M6227">
            <v>1189</v>
          </cell>
          <cell r="N6227">
            <v>853</v>
          </cell>
        </row>
        <row r="6228">
          <cell r="A6228" t="str">
            <v>PPI</v>
          </cell>
          <cell r="B6228" t="str">
            <v>YPIR</v>
          </cell>
          <cell r="D6228" t="str">
            <v>Port Pirie</v>
          </cell>
          <cell r="F6228" t="str">
            <v>Port Pirie</v>
          </cell>
          <cell r="G6228" t="str">
            <v>-9.5</v>
          </cell>
          <cell r="H6228" t="str">
            <v>Австралия</v>
          </cell>
          <cell r="I6228" t="str">
            <v>Australia</v>
          </cell>
          <cell r="J6228" t="str">
            <v>AU</v>
          </cell>
          <cell r="K6228" t="str">
            <v>-33.238889</v>
          </cell>
          <cell r="L6228" t="str">
            <v>137.995000</v>
          </cell>
          <cell r="M6228">
            <v>1372</v>
          </cell>
          <cell r="N6228">
            <v>12</v>
          </cell>
        </row>
        <row r="6229">
          <cell r="A6229" t="str">
            <v>PPJ</v>
          </cell>
          <cell r="B6229" t="str">
            <v>WIIG</v>
          </cell>
          <cell r="D6229" t="str">
            <v>Pulau Panjang</v>
          </cell>
          <cell r="F6229" t="str">
            <v>Pulau Panjang</v>
          </cell>
          <cell r="G6229" t="str">
            <v>-7.0</v>
          </cell>
          <cell r="H6229" t="str">
            <v>Индонезия</v>
          </cell>
          <cell r="I6229" t="str">
            <v>Indonesia</v>
          </cell>
          <cell r="J6229" t="str">
            <v>ID</v>
          </cell>
          <cell r="K6229" t="str">
            <v>-5.932</v>
          </cell>
          <cell r="L6229" t="str">
            <v>106.154</v>
          </cell>
          <cell r="M6229">
            <v>860</v>
          </cell>
          <cell r="N6229">
            <v>3</v>
          </cell>
        </row>
        <row r="6230">
          <cell r="A6230" t="str">
            <v>PPK</v>
          </cell>
          <cell r="B6230" t="str">
            <v>UACP</v>
          </cell>
          <cell r="C6230" t="str">
            <v>Петропавловск</v>
          </cell>
          <cell r="D6230" t="str">
            <v>Petropavlovsk</v>
          </cell>
          <cell r="E6230" t="str">
            <v>Петропавловск</v>
          </cell>
          <cell r="F6230" t="str">
            <v>Petropavlovsk</v>
          </cell>
          <cell r="G6230" t="str">
            <v>-2.0</v>
          </cell>
          <cell r="H6230" t="str">
            <v>Казахстан</v>
          </cell>
          <cell r="I6230" t="str">
            <v>Kazakhstan</v>
          </cell>
          <cell r="J6230" t="str">
            <v>KZ</v>
          </cell>
          <cell r="K6230" t="str">
            <v>54.774353</v>
          </cell>
          <cell r="L6230" t="str">
            <v>69.183994</v>
          </cell>
          <cell r="N6230">
            <v>126</v>
          </cell>
        </row>
        <row r="6231">
          <cell r="A6231" t="str">
            <v>PPL</v>
          </cell>
          <cell r="B6231" t="str">
            <v>VNPL</v>
          </cell>
          <cell r="C6231" t="str">
            <v>Пхалпу</v>
          </cell>
          <cell r="D6231" t="str">
            <v>Phaplu</v>
          </cell>
          <cell r="E6231" t="str">
            <v>Пхалпу</v>
          </cell>
          <cell r="F6231" t="str">
            <v>Phaplu</v>
          </cell>
          <cell r="G6231" t="str">
            <v>-5.8</v>
          </cell>
          <cell r="H6231" t="str">
            <v>Непал</v>
          </cell>
          <cell r="I6231" t="str">
            <v>Nepal</v>
          </cell>
          <cell r="J6231" t="str">
            <v>NP</v>
          </cell>
          <cell r="K6231" t="str">
            <v>27.517</v>
          </cell>
          <cell r="L6231" t="str">
            <v>86.600</v>
          </cell>
          <cell r="M6231">
            <v>725</v>
          </cell>
          <cell r="N6231">
            <v>2413</v>
          </cell>
        </row>
        <row r="6232">
          <cell r="A6232" t="str">
            <v>PPM</v>
          </cell>
          <cell r="B6232" t="str">
            <v>KPMP</v>
          </cell>
          <cell r="D6232" t="str">
            <v>Pompano Beach</v>
          </cell>
          <cell r="F6232" t="str">
            <v>Pompano Beach</v>
          </cell>
          <cell r="G6232" t="str">
            <v>+5.0</v>
          </cell>
          <cell r="H6232" t="str">
            <v>США</v>
          </cell>
          <cell r="I6232" t="str">
            <v>United States</v>
          </cell>
          <cell r="J6232" t="str">
            <v>US</v>
          </cell>
          <cell r="K6232" t="str">
            <v>26.247139</v>
          </cell>
          <cell r="L6232" t="str">
            <v>-80.111056</v>
          </cell>
          <cell r="M6232">
            <v>1347</v>
          </cell>
          <cell r="N6232">
            <v>6</v>
          </cell>
        </row>
        <row r="6233">
          <cell r="A6233" t="str">
            <v>PPN</v>
          </cell>
          <cell r="B6233" t="str">
            <v>SKPP</v>
          </cell>
          <cell r="D6233" t="str">
            <v>Machangara</v>
          </cell>
          <cell r="E6233" t="str">
            <v>Попайан</v>
          </cell>
          <cell r="F6233" t="str">
            <v>Popayan</v>
          </cell>
          <cell r="G6233" t="str">
            <v>+5.0</v>
          </cell>
          <cell r="H6233" t="str">
            <v>Колумбия</v>
          </cell>
          <cell r="I6233" t="str">
            <v>Colombia</v>
          </cell>
          <cell r="J6233" t="str">
            <v>CO</v>
          </cell>
          <cell r="K6233" t="str">
            <v>2.454550</v>
          </cell>
          <cell r="L6233" t="str">
            <v>-76.609006</v>
          </cell>
          <cell r="M6233">
            <v>1859</v>
          </cell>
          <cell r="N6233">
            <v>1733</v>
          </cell>
        </row>
        <row r="6234">
          <cell r="A6234" t="str">
            <v>PPO</v>
          </cell>
          <cell r="C6234" t="str">
            <v>Пауэлл-Пойнт</v>
          </cell>
          <cell r="D6234" t="str">
            <v>Powell Point</v>
          </cell>
          <cell r="E6234" t="str">
            <v>Пауэлл-Пойнт</v>
          </cell>
          <cell r="F6234" t="str">
            <v>Powell Point</v>
          </cell>
          <cell r="G6234" t="str">
            <v>-5.0</v>
          </cell>
          <cell r="H6234" t="str">
            <v>Багамские острова</v>
          </cell>
          <cell r="I6234" t="str">
            <v>Bahamas</v>
          </cell>
          <cell r="J6234" t="str">
            <v>BS</v>
          </cell>
          <cell r="K6234" t="str">
            <v>24.842</v>
          </cell>
          <cell r="L6234" t="str">
            <v>-76.340</v>
          </cell>
        </row>
        <row r="6235">
          <cell r="A6235" t="str">
            <v>PPP</v>
          </cell>
          <cell r="B6235" t="str">
            <v>YBPN</v>
          </cell>
          <cell r="D6235" t="str">
            <v>Whitsunday Coast</v>
          </cell>
          <cell r="F6235" t="str">
            <v>Proserpine</v>
          </cell>
          <cell r="G6235" t="str">
            <v>-10.0</v>
          </cell>
          <cell r="H6235" t="str">
            <v>Австралия</v>
          </cell>
          <cell r="I6235" t="str">
            <v>Australia</v>
          </cell>
          <cell r="J6235" t="str">
            <v>AU</v>
          </cell>
          <cell r="K6235" t="str">
            <v>-20.495000</v>
          </cell>
          <cell r="L6235" t="str">
            <v>148.552222</v>
          </cell>
          <cell r="M6235">
            <v>2073</v>
          </cell>
          <cell r="N6235">
            <v>25</v>
          </cell>
        </row>
        <row r="6236">
          <cell r="A6236" t="str">
            <v>PPQ</v>
          </cell>
          <cell r="B6236" t="str">
            <v>NZPP</v>
          </cell>
          <cell r="C6236" t="str">
            <v>Парапарауму</v>
          </cell>
          <cell r="D6236" t="str">
            <v>Paraparaumu</v>
          </cell>
          <cell r="E6236" t="str">
            <v>Парапарауму</v>
          </cell>
          <cell r="F6236" t="str">
            <v>Paraparaumu</v>
          </cell>
          <cell r="G6236" t="str">
            <v>+12.0</v>
          </cell>
          <cell r="H6236" t="str">
            <v>Новая Зеландия</v>
          </cell>
          <cell r="I6236" t="str">
            <v>New Zealand</v>
          </cell>
          <cell r="J6236" t="str">
            <v>NZ</v>
          </cell>
          <cell r="K6236" t="str">
            <v>-40.904722</v>
          </cell>
          <cell r="L6236" t="str">
            <v>174.989167</v>
          </cell>
          <cell r="M6236">
            <v>1454</v>
          </cell>
          <cell r="N6236">
            <v>7</v>
          </cell>
        </row>
        <row r="6237">
          <cell r="A6237" t="str">
            <v>PPR</v>
          </cell>
          <cell r="B6237" t="str">
            <v>WIDE</v>
          </cell>
          <cell r="C6237" t="str">
            <v>Пасир-Пангараян</v>
          </cell>
          <cell r="D6237" t="str">
            <v>Pasir Pangarayan</v>
          </cell>
          <cell r="E6237" t="str">
            <v>Пасир-Пангараян</v>
          </cell>
          <cell r="F6237" t="str">
            <v>Pasir Pangarayan</v>
          </cell>
          <cell r="G6237" t="str">
            <v>-7.0</v>
          </cell>
          <cell r="H6237" t="str">
            <v>Индонезия</v>
          </cell>
          <cell r="I6237" t="str">
            <v>Indonesia</v>
          </cell>
          <cell r="J6237" t="str">
            <v>ID</v>
          </cell>
          <cell r="K6237" t="str">
            <v>0.845431</v>
          </cell>
          <cell r="L6237" t="str">
            <v>100.370292</v>
          </cell>
          <cell r="N6237">
            <v>46</v>
          </cell>
        </row>
        <row r="6238">
          <cell r="A6238" t="str">
            <v>PPS</v>
          </cell>
          <cell r="B6238" t="str">
            <v>RPVP</v>
          </cell>
          <cell r="D6238" t="str">
            <v>Puerto Princesa</v>
          </cell>
          <cell r="F6238" t="str">
            <v>Puerto Princesa</v>
          </cell>
          <cell r="G6238" t="str">
            <v>-8.0</v>
          </cell>
          <cell r="H6238" t="str">
            <v>Филиппины</v>
          </cell>
          <cell r="I6238" t="str">
            <v>Philippines</v>
          </cell>
          <cell r="J6238" t="str">
            <v>PH</v>
          </cell>
          <cell r="K6238" t="str">
            <v>9.742119</v>
          </cell>
          <cell r="L6238" t="str">
            <v>118.758731</v>
          </cell>
          <cell r="M6238">
            <v>2600</v>
          </cell>
          <cell r="N6238">
            <v>22</v>
          </cell>
        </row>
        <row r="6239">
          <cell r="A6239" t="str">
            <v>PPT</v>
          </cell>
          <cell r="B6239" t="str">
            <v>NTAA</v>
          </cell>
          <cell r="D6239" t="str">
            <v>Faa&amp;#039;a</v>
          </cell>
          <cell r="F6239" t="str">
            <v>Papeete</v>
          </cell>
          <cell r="G6239" t="str">
            <v>-10.0</v>
          </cell>
          <cell r="H6239" t="str">
            <v>Французская Полинезия</v>
          </cell>
          <cell r="I6239" t="str">
            <v>French Polynesia</v>
          </cell>
          <cell r="J6239" t="str">
            <v>PF</v>
          </cell>
          <cell r="K6239" t="str">
            <v>-17.556667</v>
          </cell>
          <cell r="L6239" t="str">
            <v>-149.611389</v>
          </cell>
          <cell r="M6239">
            <v>3415</v>
          </cell>
          <cell r="N6239">
            <v>2</v>
          </cell>
        </row>
        <row r="6240">
          <cell r="A6240" t="str">
            <v>PPU</v>
          </cell>
          <cell r="B6240" t="str">
            <v>VBPP</v>
          </cell>
          <cell r="C6240" t="str">
            <v>Папун</v>
          </cell>
          <cell r="D6240" t="str">
            <v>Papun</v>
          </cell>
          <cell r="E6240" t="str">
            <v>Папун</v>
          </cell>
          <cell r="F6240" t="str">
            <v>Papun</v>
          </cell>
          <cell r="G6240" t="str">
            <v>-6.5</v>
          </cell>
          <cell r="H6240" t="str">
            <v>Мьянма</v>
          </cell>
          <cell r="I6240" t="str">
            <v>Myanmar</v>
          </cell>
          <cell r="J6240" t="str">
            <v>MM</v>
          </cell>
          <cell r="K6240" t="str">
            <v>18.067</v>
          </cell>
          <cell r="L6240" t="str">
            <v>97.450</v>
          </cell>
          <cell r="M6240">
            <v>1219</v>
          </cell>
          <cell r="N6240">
            <v>91</v>
          </cell>
        </row>
        <row r="6241">
          <cell r="A6241" t="str">
            <v>PPV</v>
          </cell>
          <cell r="D6241" t="str">
            <v>Port Protection</v>
          </cell>
          <cell r="F6241" t="str">
            <v>Port Protection</v>
          </cell>
          <cell r="G6241" t="str">
            <v>+9.0</v>
          </cell>
          <cell r="H6241" t="str">
            <v>США</v>
          </cell>
          <cell r="I6241" t="str">
            <v>United States</v>
          </cell>
          <cell r="J6241" t="str">
            <v>US</v>
          </cell>
          <cell r="K6241" t="str">
            <v>56.328804</v>
          </cell>
          <cell r="L6241" t="str">
            <v>-133.610084</v>
          </cell>
          <cell r="N6241">
            <v>0</v>
          </cell>
        </row>
        <row r="6242">
          <cell r="A6242" t="str">
            <v>PPW</v>
          </cell>
          <cell r="B6242" t="str">
            <v>EGEP</v>
          </cell>
          <cell r="C6242" t="str">
            <v>Папа-Вестрей</v>
          </cell>
          <cell r="D6242" t="str">
            <v>Papa Westray</v>
          </cell>
          <cell r="E6242" t="str">
            <v>Папа-Вестрей</v>
          </cell>
          <cell r="F6242" t="str">
            <v>Papa Westray</v>
          </cell>
          <cell r="G6242" t="str">
            <v>+0.0</v>
          </cell>
          <cell r="H6242" t="str">
            <v>Великобритания</v>
          </cell>
          <cell r="I6242" t="str">
            <v>United Kingdom</v>
          </cell>
          <cell r="J6242" t="str">
            <v>GB</v>
          </cell>
          <cell r="K6242" t="str">
            <v>59.351662</v>
          </cell>
          <cell r="L6242" t="str">
            <v>-2.900278</v>
          </cell>
          <cell r="M6242">
            <v>510</v>
          </cell>
          <cell r="N6242">
            <v>28</v>
          </cell>
        </row>
        <row r="6243">
          <cell r="A6243" t="str">
            <v>PPX</v>
          </cell>
          <cell r="D6243" t="str">
            <v>Param</v>
          </cell>
          <cell r="F6243" t="str">
            <v>Param</v>
          </cell>
          <cell r="G6243" t="str">
            <v>-10.0</v>
          </cell>
          <cell r="H6243" t="str">
            <v>Папуа - Новая Гвинея</v>
          </cell>
          <cell r="I6243" t="str">
            <v>Papua New Guinea</v>
          </cell>
          <cell r="J6243" t="str">
            <v>PG</v>
          </cell>
          <cell r="K6243" t="str">
            <v>-9.983</v>
          </cell>
          <cell r="L6243" t="str">
            <v>149.583</v>
          </cell>
          <cell r="M6243">
            <v>540</v>
          </cell>
          <cell r="N6243">
            <v>1402</v>
          </cell>
        </row>
        <row r="6244">
          <cell r="A6244" t="str">
            <v>PPY</v>
          </cell>
          <cell r="B6244" t="str">
            <v>SNZA</v>
          </cell>
          <cell r="D6244" t="str">
            <v>Pouso Alegre</v>
          </cell>
          <cell r="F6244" t="str">
            <v>Pouso Alegre</v>
          </cell>
          <cell r="G6244" t="str">
            <v>+0.0</v>
          </cell>
          <cell r="H6244" t="str">
            <v>Бразилия</v>
          </cell>
          <cell r="I6244" t="str">
            <v>Brazil</v>
          </cell>
          <cell r="J6244" t="str">
            <v>BR</v>
          </cell>
          <cell r="K6244" t="str">
            <v>-22.289192</v>
          </cell>
          <cell r="L6244" t="str">
            <v>-45.919125</v>
          </cell>
          <cell r="N6244">
            <v>885</v>
          </cell>
        </row>
        <row r="6245">
          <cell r="A6245" t="str">
            <v>PPZ</v>
          </cell>
          <cell r="C6245" t="str">
            <v>Пуэрто-Пец</v>
          </cell>
          <cell r="D6245" t="str">
            <v>Puerto Paez</v>
          </cell>
          <cell r="E6245" t="str">
            <v>Пуэрто-Пец</v>
          </cell>
          <cell r="F6245" t="str">
            <v>Puerto Paez</v>
          </cell>
          <cell r="G6245" t="str">
            <v>+4.0</v>
          </cell>
          <cell r="H6245" t="str">
            <v>Венесуэла</v>
          </cell>
          <cell r="I6245" t="str">
            <v>Venezuela</v>
          </cell>
          <cell r="J6245" t="str">
            <v>VE</v>
          </cell>
          <cell r="K6245" t="str">
            <v>6.217</v>
          </cell>
          <cell r="L6245" t="str">
            <v>-67.433</v>
          </cell>
          <cell r="M6245">
            <v>1590</v>
          </cell>
          <cell r="N6245">
            <v>75</v>
          </cell>
        </row>
        <row r="6246">
          <cell r="A6246" t="str">
            <v>PQC</v>
          </cell>
          <cell r="B6246" t="str">
            <v>YYPQ</v>
          </cell>
          <cell r="D6246" t="str">
            <v>Duong Dong</v>
          </cell>
          <cell r="E6246" t="str">
            <v>Пху-Квок</v>
          </cell>
          <cell r="F6246" t="str">
            <v>Phu Quoc</v>
          </cell>
          <cell r="G6246" t="str">
            <v>+7.0</v>
          </cell>
          <cell r="H6246" t="str">
            <v>Вьетнам</v>
          </cell>
          <cell r="I6246" t="str">
            <v>Vietnam</v>
          </cell>
          <cell r="J6246" t="str">
            <v>VN</v>
          </cell>
          <cell r="K6246" t="str">
            <v>10.226111</v>
          </cell>
          <cell r="L6246" t="str">
            <v>103.965278</v>
          </cell>
          <cell r="M6246">
            <v>1000</v>
          </cell>
          <cell r="N6246">
            <v>7</v>
          </cell>
        </row>
        <row r="6247">
          <cell r="A6247" t="str">
            <v>PQI</v>
          </cell>
          <cell r="B6247" t="str">
            <v>KPQI</v>
          </cell>
          <cell r="D6247" t="str">
            <v>Municipal</v>
          </cell>
          <cell r="F6247" t="str">
            <v>Presque Isle</v>
          </cell>
          <cell r="G6247" t="str">
            <v>+5.0</v>
          </cell>
          <cell r="H6247" t="str">
            <v>США</v>
          </cell>
          <cell r="I6247" t="str">
            <v>United States</v>
          </cell>
          <cell r="J6247" t="str">
            <v>US</v>
          </cell>
          <cell r="K6247" t="str">
            <v>46.688972</v>
          </cell>
          <cell r="L6247" t="str">
            <v>-68.044806</v>
          </cell>
          <cell r="M6247">
            <v>2268</v>
          </cell>
          <cell r="N6247">
            <v>163</v>
          </cell>
        </row>
        <row r="6248">
          <cell r="A6248" t="str">
            <v>PQM</v>
          </cell>
          <cell r="B6248" t="str">
            <v>MMPQ</v>
          </cell>
          <cell r="C6248" t="str">
            <v>Паленк</v>
          </cell>
          <cell r="D6248" t="str">
            <v>Palenque</v>
          </cell>
          <cell r="E6248" t="str">
            <v>Паленке</v>
          </cell>
          <cell r="F6248" t="str">
            <v>Palenque</v>
          </cell>
          <cell r="G6248" t="str">
            <v>+6.0</v>
          </cell>
          <cell r="H6248" t="str">
            <v>Мексика</v>
          </cell>
          <cell r="I6248" t="str">
            <v>Mexico</v>
          </cell>
          <cell r="J6248" t="str">
            <v>MX</v>
          </cell>
          <cell r="K6248" t="str">
            <v>17.533431</v>
          </cell>
          <cell r="L6248" t="str">
            <v>-91.984517</v>
          </cell>
          <cell r="M6248">
            <v>1500</v>
          </cell>
          <cell r="N6248">
            <v>61</v>
          </cell>
        </row>
        <row r="6249">
          <cell r="A6249" t="str">
            <v>PQQ</v>
          </cell>
          <cell r="B6249" t="str">
            <v>YPMQ</v>
          </cell>
          <cell r="C6249" t="str">
            <v>Порт Макгуайр</v>
          </cell>
          <cell r="D6249" t="str">
            <v>Port Macquarie</v>
          </cell>
          <cell r="E6249" t="str">
            <v>Порт Макгуайр</v>
          </cell>
          <cell r="F6249" t="str">
            <v>Port Macquarie</v>
          </cell>
          <cell r="G6249" t="str">
            <v>-10.0</v>
          </cell>
          <cell r="H6249" t="str">
            <v>Австралия</v>
          </cell>
          <cell r="I6249" t="str">
            <v>Australia</v>
          </cell>
          <cell r="J6249" t="str">
            <v>AU</v>
          </cell>
          <cell r="K6249" t="str">
            <v>-31.435833</v>
          </cell>
          <cell r="L6249" t="str">
            <v>152.863333</v>
          </cell>
          <cell r="M6249">
            <v>1585</v>
          </cell>
          <cell r="N6249">
            <v>4</v>
          </cell>
        </row>
        <row r="6250">
          <cell r="A6250" t="str">
            <v>PQS</v>
          </cell>
          <cell r="D6250" t="str">
            <v>Pilot Station</v>
          </cell>
          <cell r="F6250" t="str">
            <v>Pilot Station</v>
          </cell>
          <cell r="G6250" t="str">
            <v>+9.0</v>
          </cell>
          <cell r="H6250" t="str">
            <v>США</v>
          </cell>
          <cell r="I6250" t="str">
            <v>United States</v>
          </cell>
          <cell r="J6250" t="str">
            <v>US</v>
          </cell>
          <cell r="K6250" t="str">
            <v>61.934556</v>
          </cell>
          <cell r="L6250" t="str">
            <v>-162.899556</v>
          </cell>
          <cell r="M6250">
            <v>909</v>
          </cell>
          <cell r="N6250">
            <v>93</v>
          </cell>
        </row>
        <row r="6251">
          <cell r="A6251" t="str">
            <v>PQT</v>
          </cell>
          <cell r="B6251" t="str">
            <v>SKBO</v>
          </cell>
          <cell r="D6251" t="str">
            <v>Heliport</v>
          </cell>
          <cell r="F6251" t="str">
            <v>Qeqertaq</v>
          </cell>
          <cell r="H6251" t="str">
            <v>Гренландия</v>
          </cell>
          <cell r="I6251" t="str">
            <v>Greenland</v>
          </cell>
          <cell r="J6251" t="str">
            <v>GL</v>
          </cell>
          <cell r="K6251" t="str">
            <v>71.283333333333</v>
          </cell>
          <cell r="L6251" t="str">
            <v>-51.75</v>
          </cell>
        </row>
        <row r="6252">
          <cell r="A6252" t="str">
            <v>PRA</v>
          </cell>
          <cell r="B6252" t="str">
            <v>SAAP</v>
          </cell>
          <cell r="D6252" t="str">
            <v>Parana</v>
          </cell>
          <cell r="F6252" t="str">
            <v>Parana</v>
          </cell>
          <cell r="G6252" t="str">
            <v>+3.0</v>
          </cell>
          <cell r="H6252" t="str">
            <v>Аргентина</v>
          </cell>
          <cell r="I6252" t="str">
            <v>Argentina</v>
          </cell>
          <cell r="J6252" t="str">
            <v>AR</v>
          </cell>
          <cell r="K6252" t="str">
            <v>-31.794778</v>
          </cell>
          <cell r="L6252" t="str">
            <v>-60.480361</v>
          </cell>
          <cell r="M6252">
            <v>2100</v>
          </cell>
          <cell r="N6252">
            <v>74</v>
          </cell>
        </row>
        <row r="6253">
          <cell r="A6253" t="str">
            <v>PRB</v>
          </cell>
          <cell r="B6253" t="str">
            <v>KPRB</v>
          </cell>
          <cell r="D6253" t="str">
            <v>Paso Robles</v>
          </cell>
          <cell r="F6253" t="str">
            <v>Paso Robles</v>
          </cell>
          <cell r="G6253" t="str">
            <v>+8.0</v>
          </cell>
          <cell r="H6253" t="str">
            <v>США</v>
          </cell>
          <cell r="I6253" t="str">
            <v>United States</v>
          </cell>
          <cell r="J6253" t="str">
            <v>US</v>
          </cell>
          <cell r="K6253" t="str">
            <v>35.672886</v>
          </cell>
          <cell r="L6253" t="str">
            <v>-120.627056</v>
          </cell>
          <cell r="M6253">
            <v>1832</v>
          </cell>
          <cell r="N6253">
            <v>255</v>
          </cell>
        </row>
        <row r="6254">
          <cell r="A6254" t="str">
            <v>PRC</v>
          </cell>
          <cell r="B6254" t="str">
            <v>KPRC</v>
          </cell>
          <cell r="D6254" t="str">
            <v>Prescott</v>
          </cell>
          <cell r="F6254" t="str">
            <v>Prescott</v>
          </cell>
          <cell r="G6254" t="str">
            <v>+7.0</v>
          </cell>
          <cell r="H6254" t="str">
            <v>США</v>
          </cell>
          <cell r="I6254" t="str">
            <v>United States</v>
          </cell>
          <cell r="J6254" t="str">
            <v>US</v>
          </cell>
          <cell r="K6254" t="str">
            <v>34.654472</v>
          </cell>
          <cell r="L6254" t="str">
            <v>-112.419583</v>
          </cell>
          <cell r="M6254">
            <v>2321</v>
          </cell>
          <cell r="N6254">
            <v>1538</v>
          </cell>
        </row>
        <row r="6255">
          <cell r="A6255" t="str">
            <v>PRD</v>
          </cell>
          <cell r="B6255" t="str">
            <v>YPDO</v>
          </cell>
          <cell r="D6255" t="str">
            <v>Pardoo</v>
          </cell>
          <cell r="F6255" t="str">
            <v>Pardoo</v>
          </cell>
          <cell r="G6255" t="str">
            <v>-8.0</v>
          </cell>
          <cell r="H6255" t="str">
            <v>Австралия</v>
          </cell>
          <cell r="I6255" t="str">
            <v>Australia</v>
          </cell>
          <cell r="J6255" t="str">
            <v>AU</v>
          </cell>
          <cell r="K6255" t="str">
            <v>-20.117500</v>
          </cell>
          <cell r="L6255" t="str">
            <v>119.589999</v>
          </cell>
          <cell r="M6255">
            <v>1396</v>
          </cell>
          <cell r="N6255">
            <v>5</v>
          </cell>
        </row>
        <row r="6256">
          <cell r="A6256" t="str">
            <v>PRE</v>
          </cell>
          <cell r="C6256" t="str">
            <v>Поре</v>
          </cell>
          <cell r="D6256" t="str">
            <v>Pore</v>
          </cell>
          <cell r="E6256" t="str">
            <v>Поре</v>
          </cell>
          <cell r="F6256" t="str">
            <v>Pore</v>
          </cell>
          <cell r="G6256" t="str">
            <v>+5.0</v>
          </cell>
          <cell r="H6256" t="str">
            <v>Колумбия</v>
          </cell>
          <cell r="I6256" t="str">
            <v>Colombia</v>
          </cell>
          <cell r="J6256" t="str">
            <v>CO</v>
          </cell>
          <cell r="K6256" t="str">
            <v>5.717</v>
          </cell>
          <cell r="L6256" t="str">
            <v>-71.983</v>
          </cell>
          <cell r="M6256">
            <v>900</v>
          </cell>
          <cell r="N6256">
            <v>297</v>
          </cell>
        </row>
        <row r="6257">
          <cell r="A6257" t="str">
            <v>PRF</v>
          </cell>
          <cell r="B6257" t="str">
            <v>KPVU</v>
          </cell>
          <cell r="D6257" t="str">
            <v>Port Johnson</v>
          </cell>
          <cell r="F6257" t="str">
            <v>Port Johnson</v>
          </cell>
          <cell r="G6257" t="str">
            <v>+9.0</v>
          </cell>
          <cell r="H6257" t="str">
            <v>США</v>
          </cell>
          <cell r="I6257" t="str">
            <v>United States</v>
          </cell>
          <cell r="J6257" t="str">
            <v>US</v>
          </cell>
          <cell r="K6257" t="str">
            <v>55.122222222222</v>
          </cell>
          <cell r="L6257" t="str">
            <v>-132.05</v>
          </cell>
        </row>
        <row r="6258">
          <cell r="A6258" t="str">
            <v>PRG</v>
          </cell>
          <cell r="B6258" t="str">
            <v>LKPR</v>
          </cell>
          <cell r="D6258" t="str">
            <v>Ruzyne</v>
          </cell>
          <cell r="E6258" t="str">
            <v>Прага</v>
          </cell>
          <cell r="F6258" t="str">
            <v>Prague</v>
          </cell>
          <cell r="G6258" t="str">
            <v>+1.0</v>
          </cell>
          <cell r="H6258" t="str">
            <v>Чехия</v>
          </cell>
          <cell r="I6258" t="str">
            <v>Czech Republic</v>
          </cell>
          <cell r="J6258" t="str">
            <v>CZ</v>
          </cell>
          <cell r="K6258" t="str">
            <v>50.100833</v>
          </cell>
          <cell r="L6258" t="str">
            <v>14.260000</v>
          </cell>
          <cell r="M6258">
            <v>3250</v>
          </cell>
          <cell r="N6258">
            <v>380</v>
          </cell>
        </row>
        <row r="6259">
          <cell r="A6259" t="str">
            <v>PRH</v>
          </cell>
          <cell r="B6259" t="str">
            <v>VTCP</v>
          </cell>
          <cell r="C6259" t="str">
            <v>Пхраэ</v>
          </cell>
          <cell r="D6259" t="str">
            <v>Phrae</v>
          </cell>
          <cell r="E6259" t="str">
            <v>Пхраэ</v>
          </cell>
          <cell r="F6259" t="str">
            <v>Phrae</v>
          </cell>
          <cell r="G6259" t="str">
            <v>-7.0</v>
          </cell>
          <cell r="H6259" t="str">
            <v>Таиланд</v>
          </cell>
          <cell r="I6259" t="str">
            <v>Thailand</v>
          </cell>
          <cell r="J6259" t="str">
            <v>TH</v>
          </cell>
          <cell r="K6259" t="str">
            <v>18.132169</v>
          </cell>
          <cell r="L6259" t="str">
            <v>100.164664</v>
          </cell>
          <cell r="M6259">
            <v>1500</v>
          </cell>
          <cell r="N6259">
            <v>164</v>
          </cell>
        </row>
        <row r="6260">
          <cell r="A6260" t="str">
            <v>PRI</v>
          </cell>
          <cell r="B6260" t="str">
            <v>FSPP</v>
          </cell>
          <cell r="C6260" t="str">
            <v>Праслин-Айленд</v>
          </cell>
          <cell r="D6260" t="str">
            <v>Praslin Island</v>
          </cell>
          <cell r="E6260" t="str">
            <v>Праслин-Айленд</v>
          </cell>
          <cell r="F6260" t="str">
            <v>Praslin Island</v>
          </cell>
          <cell r="G6260" t="str">
            <v>-4.0</v>
          </cell>
          <cell r="H6260" t="str">
            <v>Сейшельские о-ва</v>
          </cell>
          <cell r="I6260" t="str">
            <v>Seychelles</v>
          </cell>
          <cell r="J6260" t="str">
            <v>SC</v>
          </cell>
          <cell r="K6260" t="str">
            <v>-4.319292</v>
          </cell>
          <cell r="L6260" t="str">
            <v>55.691417</v>
          </cell>
          <cell r="M6260">
            <v>760</v>
          </cell>
          <cell r="N6260">
            <v>3</v>
          </cell>
        </row>
        <row r="6261">
          <cell r="A6261" t="str">
            <v>PRJ</v>
          </cell>
          <cell r="B6261" t="str">
            <v>LIQC</v>
          </cell>
          <cell r="C6261" t="str">
            <v>Капри</v>
          </cell>
          <cell r="D6261" t="str">
            <v>Capri</v>
          </cell>
          <cell r="E6261" t="str">
            <v>Капри</v>
          </cell>
          <cell r="F6261" t="str">
            <v>Capri</v>
          </cell>
          <cell r="G6261" t="str">
            <v>+1.0</v>
          </cell>
          <cell r="H6261" t="str">
            <v>Италия</v>
          </cell>
          <cell r="I6261" t="str">
            <v>Italy</v>
          </cell>
          <cell r="J6261" t="str">
            <v>IT</v>
          </cell>
          <cell r="K6261" t="str">
            <v>40.550</v>
          </cell>
          <cell r="L6261" t="str">
            <v>14.250</v>
          </cell>
          <cell r="N6261">
            <v>151</v>
          </cell>
        </row>
        <row r="6262">
          <cell r="A6262" t="str">
            <v>PRK</v>
          </cell>
          <cell r="B6262" t="str">
            <v>FAPK</v>
          </cell>
          <cell r="D6262" t="str">
            <v>Prieska</v>
          </cell>
          <cell r="F6262" t="str">
            <v>Prieska</v>
          </cell>
          <cell r="G6262" t="str">
            <v>-2.0</v>
          </cell>
          <cell r="H6262" t="str">
            <v>ЮАР</v>
          </cell>
          <cell r="I6262" t="str">
            <v>South Africa</v>
          </cell>
          <cell r="J6262" t="str">
            <v>ZA</v>
          </cell>
          <cell r="K6262" t="str">
            <v>-29.683</v>
          </cell>
          <cell r="L6262" t="str">
            <v>22.767</v>
          </cell>
          <cell r="M6262">
            <v>1660</v>
          </cell>
          <cell r="N6262">
            <v>945</v>
          </cell>
        </row>
        <row r="6263">
          <cell r="A6263" t="str">
            <v>PRL</v>
          </cell>
          <cell r="B6263" t="str">
            <v>KDXX</v>
          </cell>
          <cell r="D6263" t="str">
            <v>Port Oceanic</v>
          </cell>
          <cell r="F6263" t="str">
            <v>Port Oceanic</v>
          </cell>
          <cell r="G6263" t="str">
            <v>+9.0</v>
          </cell>
          <cell r="H6263" t="str">
            <v>США</v>
          </cell>
          <cell r="I6263" t="str">
            <v>United States</v>
          </cell>
          <cell r="J6263" t="str">
            <v>US</v>
          </cell>
          <cell r="K6263" t="str">
            <v>60.208333333333</v>
          </cell>
          <cell r="L6263" t="str">
            <v>-147.81944444444</v>
          </cell>
        </row>
        <row r="6264">
          <cell r="A6264" t="str">
            <v>PRM</v>
          </cell>
          <cell r="B6264" t="str">
            <v>LPPM</v>
          </cell>
          <cell r="C6264" t="str">
            <v>Портиман</v>
          </cell>
          <cell r="D6264" t="str">
            <v>Portimao</v>
          </cell>
          <cell r="E6264" t="str">
            <v>Портиман</v>
          </cell>
          <cell r="F6264" t="str">
            <v>Portimao</v>
          </cell>
          <cell r="G6264" t="str">
            <v>+0.0</v>
          </cell>
          <cell r="H6264" t="str">
            <v>Португалия</v>
          </cell>
          <cell r="I6264" t="str">
            <v>Portugal</v>
          </cell>
          <cell r="J6264" t="str">
            <v>PT</v>
          </cell>
          <cell r="K6264" t="str">
            <v>37.149331</v>
          </cell>
          <cell r="L6264" t="str">
            <v>-8.583961</v>
          </cell>
          <cell r="M6264">
            <v>875</v>
          </cell>
          <cell r="N6264">
            <v>2</v>
          </cell>
        </row>
        <row r="6265">
          <cell r="A6265" t="str">
            <v>PRN</v>
          </cell>
          <cell r="B6265" t="str">
            <v>BKPR</v>
          </cell>
          <cell r="D6265" t="str">
            <v>Prishtina International Airport</v>
          </cell>
          <cell r="F6265" t="str">
            <v>Prishtina</v>
          </cell>
          <cell r="G6265" t="str">
            <v>+1.0</v>
          </cell>
          <cell r="H6265" t="str">
            <v>Сербия</v>
          </cell>
          <cell r="I6265" t="str">
            <v>Serbia</v>
          </cell>
          <cell r="J6265" t="str">
            <v>RS</v>
          </cell>
          <cell r="K6265" t="str">
            <v>42.572778</v>
          </cell>
          <cell r="L6265" t="str">
            <v>21.035833</v>
          </cell>
          <cell r="M6265">
            <v>2500</v>
          </cell>
          <cell r="N6265">
            <v>545</v>
          </cell>
        </row>
        <row r="6266">
          <cell r="A6266" t="str">
            <v>PRO</v>
          </cell>
          <cell r="B6266" t="str">
            <v>KPRO</v>
          </cell>
          <cell r="D6266" t="str">
            <v>Municipal</v>
          </cell>
          <cell r="F6266" t="str">
            <v>Perry</v>
          </cell>
          <cell r="H6266" t="str">
            <v>Гаити</v>
          </cell>
          <cell r="I6266" t="str">
            <v>Haiti</v>
          </cell>
          <cell r="J6266" t="str">
            <v>HT</v>
          </cell>
          <cell r="K6266" t="str">
            <v>41.828000</v>
          </cell>
          <cell r="L6266" t="str">
            <v>-94.159833</v>
          </cell>
          <cell r="N6266">
            <v>309</v>
          </cell>
        </row>
        <row r="6267">
          <cell r="A6267" t="str">
            <v>PRP</v>
          </cell>
          <cell r="B6267" t="str">
            <v>LFKO</v>
          </cell>
          <cell r="C6267" t="str">
            <v>Проприано</v>
          </cell>
          <cell r="D6267" t="str">
            <v>Propriano</v>
          </cell>
          <cell r="E6267" t="str">
            <v>Проприано</v>
          </cell>
          <cell r="F6267" t="str">
            <v>Propriano</v>
          </cell>
          <cell r="G6267" t="str">
            <v>-1.0</v>
          </cell>
          <cell r="H6267" t="str">
            <v>Франция</v>
          </cell>
          <cell r="I6267" t="str">
            <v>France</v>
          </cell>
          <cell r="J6267" t="str">
            <v>FR</v>
          </cell>
          <cell r="K6267" t="str">
            <v>41.661389</v>
          </cell>
          <cell r="L6267" t="str">
            <v>8.895000</v>
          </cell>
          <cell r="M6267">
            <v>1400</v>
          </cell>
          <cell r="N6267">
            <v>4</v>
          </cell>
        </row>
        <row r="6268">
          <cell r="A6268" t="str">
            <v>PRQ</v>
          </cell>
          <cell r="B6268" t="str">
            <v>SARS</v>
          </cell>
          <cell r="D6268" t="str">
            <v>Pres. Roque Saenz Pena</v>
          </cell>
          <cell r="F6268" t="str">
            <v>Pres. Roque Saenz Pena</v>
          </cell>
          <cell r="G6268" t="str">
            <v>+3.0</v>
          </cell>
          <cell r="H6268" t="str">
            <v>Аргентина</v>
          </cell>
          <cell r="I6268" t="str">
            <v>Argentina</v>
          </cell>
          <cell r="J6268" t="str">
            <v>AR</v>
          </cell>
          <cell r="K6268" t="str">
            <v>-26.756519</v>
          </cell>
          <cell r="L6268" t="str">
            <v>-60.493103</v>
          </cell>
          <cell r="M6268">
            <v>1618</v>
          </cell>
          <cell r="N6268">
            <v>94</v>
          </cell>
        </row>
        <row r="6269">
          <cell r="A6269" t="str">
            <v>PRR</v>
          </cell>
          <cell r="B6269" t="str">
            <v>SYPR</v>
          </cell>
          <cell r="C6269" t="str">
            <v>Парума</v>
          </cell>
          <cell r="D6269" t="str">
            <v>Paruima</v>
          </cell>
          <cell r="E6269" t="str">
            <v>Парума</v>
          </cell>
          <cell r="F6269" t="str">
            <v>Paruima</v>
          </cell>
          <cell r="G6269" t="str">
            <v>+3.0</v>
          </cell>
          <cell r="H6269" t="str">
            <v>Гайана</v>
          </cell>
          <cell r="I6269" t="str">
            <v>Guyana</v>
          </cell>
          <cell r="J6269" t="str">
            <v>GY</v>
          </cell>
          <cell r="K6269" t="str">
            <v>5.817</v>
          </cell>
          <cell r="L6269" t="str">
            <v>-61.033</v>
          </cell>
          <cell r="M6269">
            <v>366</v>
          </cell>
          <cell r="N6269">
            <v>914</v>
          </cell>
        </row>
        <row r="6270">
          <cell r="A6270" t="str">
            <v>PRS</v>
          </cell>
          <cell r="B6270" t="str">
            <v>AGGP</v>
          </cell>
          <cell r="C6270" t="str">
            <v>Параси</v>
          </cell>
          <cell r="D6270" t="str">
            <v>Parasi</v>
          </cell>
          <cell r="E6270" t="str">
            <v>Параси</v>
          </cell>
          <cell r="F6270" t="str">
            <v>Parasi</v>
          </cell>
          <cell r="G6270" t="str">
            <v>-11.0</v>
          </cell>
          <cell r="H6270" t="str">
            <v>Соломоновы острова</v>
          </cell>
          <cell r="I6270" t="str">
            <v>Solomon Islands</v>
          </cell>
          <cell r="J6270" t="str">
            <v>SB</v>
          </cell>
          <cell r="K6270" t="str">
            <v>-9.641667</v>
          </cell>
          <cell r="L6270" t="str">
            <v>161.425278</v>
          </cell>
          <cell r="M6270">
            <v>640</v>
          </cell>
          <cell r="N6270">
            <v>30</v>
          </cell>
        </row>
        <row r="6271">
          <cell r="A6271" t="str">
            <v>PRT</v>
          </cell>
          <cell r="B6271" t="str">
            <v>KCMH</v>
          </cell>
          <cell r="D6271" t="str">
            <v>Coast Guard Heliport</v>
          </cell>
          <cell r="F6271" t="str">
            <v>Point Retreat</v>
          </cell>
          <cell r="G6271" t="str">
            <v>-9.0</v>
          </cell>
          <cell r="H6271" t="str">
            <v>США</v>
          </cell>
          <cell r="I6271" t="str">
            <v>United States</v>
          </cell>
          <cell r="J6271" t="str">
            <v>US</v>
          </cell>
          <cell r="K6271" t="str">
            <v>58.41083333</v>
          </cell>
          <cell r="L6271" t="str">
            <v>-134.95638888</v>
          </cell>
        </row>
        <row r="6272">
          <cell r="A6272" t="str">
            <v>PRU</v>
          </cell>
          <cell r="B6272" t="str">
            <v>VYPY</v>
          </cell>
          <cell r="C6272" t="str">
            <v>Проме</v>
          </cell>
          <cell r="D6272" t="str">
            <v>Prome</v>
          </cell>
          <cell r="E6272" t="str">
            <v>Проме</v>
          </cell>
          <cell r="F6272" t="str">
            <v>Prome</v>
          </cell>
          <cell r="G6272" t="str">
            <v>-6.5</v>
          </cell>
          <cell r="H6272" t="str">
            <v>Мьянма</v>
          </cell>
          <cell r="I6272" t="str">
            <v>Myanmar</v>
          </cell>
          <cell r="J6272" t="str">
            <v>MM</v>
          </cell>
          <cell r="K6272" t="str">
            <v>18.824478</v>
          </cell>
          <cell r="L6272" t="str">
            <v>95.266003</v>
          </cell>
          <cell r="M6272">
            <v>1097</v>
          </cell>
          <cell r="N6272">
            <v>37</v>
          </cell>
        </row>
        <row r="6273">
          <cell r="A6273" t="str">
            <v>PRV</v>
          </cell>
          <cell r="B6273" t="str">
            <v>LKPO</v>
          </cell>
          <cell r="C6273" t="str">
            <v>Пршеров</v>
          </cell>
          <cell r="D6273" t="str">
            <v>Prerov</v>
          </cell>
          <cell r="E6273" t="str">
            <v>Пршеров</v>
          </cell>
          <cell r="F6273" t="str">
            <v>Prerov</v>
          </cell>
          <cell r="G6273" t="str">
            <v>+1.0</v>
          </cell>
          <cell r="H6273" t="str">
            <v>Чехия</v>
          </cell>
          <cell r="I6273" t="str">
            <v>Czech Republic</v>
          </cell>
          <cell r="J6273" t="str">
            <v>CZ</v>
          </cell>
          <cell r="K6273" t="str">
            <v>49.425833</v>
          </cell>
          <cell r="L6273" t="str">
            <v>17.404722</v>
          </cell>
          <cell r="M6273">
            <v>2476</v>
          </cell>
          <cell r="N6273">
            <v>206</v>
          </cell>
        </row>
        <row r="6274">
          <cell r="A6274" t="str">
            <v>PRW</v>
          </cell>
          <cell r="D6274" t="str">
            <v>Prentice</v>
          </cell>
          <cell r="F6274" t="str">
            <v>Prentice</v>
          </cell>
          <cell r="G6274" t="str">
            <v>+6.0</v>
          </cell>
          <cell r="H6274" t="str">
            <v>США</v>
          </cell>
          <cell r="I6274" t="str">
            <v>United States</v>
          </cell>
          <cell r="J6274" t="str">
            <v>US</v>
          </cell>
          <cell r="K6274" t="str">
            <v>45.543019</v>
          </cell>
          <cell r="L6274" t="str">
            <v>-90.279316</v>
          </cell>
          <cell r="M6274">
            <v>991</v>
          </cell>
          <cell r="N6274">
            <v>481</v>
          </cell>
        </row>
        <row r="6275">
          <cell r="A6275" t="str">
            <v>PRX</v>
          </cell>
          <cell r="B6275" t="str">
            <v>KPRX</v>
          </cell>
          <cell r="D6275" t="str">
            <v>Cox Field</v>
          </cell>
          <cell r="E6275" t="str">
            <v>Париж</v>
          </cell>
          <cell r="F6275" t="str">
            <v>Paris</v>
          </cell>
          <cell r="H6275" t="str">
            <v>США</v>
          </cell>
          <cell r="I6275" t="str">
            <v>United States</v>
          </cell>
          <cell r="J6275" t="str">
            <v>US</v>
          </cell>
          <cell r="K6275" t="str">
            <v>33.636611</v>
          </cell>
          <cell r="L6275" t="str">
            <v>-95.450750</v>
          </cell>
          <cell r="M6275">
            <v>1829</v>
          </cell>
          <cell r="N6275">
            <v>167</v>
          </cell>
        </row>
        <row r="6276">
          <cell r="A6276" t="str">
            <v>PRY</v>
          </cell>
          <cell r="B6276" t="str">
            <v>FAWB</v>
          </cell>
          <cell r="D6276" t="str">
            <v>Wonderboom Apt.</v>
          </cell>
          <cell r="E6276" t="str">
            <v>Претория</v>
          </cell>
          <cell r="F6276" t="str">
            <v>Pretoria</v>
          </cell>
          <cell r="G6276" t="str">
            <v>+0.0</v>
          </cell>
          <cell r="H6276" t="str">
            <v>ЮАР</v>
          </cell>
          <cell r="I6276" t="str">
            <v>South Africa</v>
          </cell>
          <cell r="J6276" t="str">
            <v>ZA</v>
          </cell>
          <cell r="K6276" t="str">
            <v>-25.653858</v>
          </cell>
          <cell r="L6276" t="str">
            <v>28.224231</v>
          </cell>
          <cell r="M6276">
            <v>1829</v>
          </cell>
          <cell r="N6276">
            <v>1248</v>
          </cell>
        </row>
        <row r="6277">
          <cell r="A6277" t="str">
            <v>PRZ</v>
          </cell>
          <cell r="B6277" t="str">
            <v>KPRZ</v>
          </cell>
          <cell r="D6277" t="str">
            <v>Prineville</v>
          </cell>
          <cell r="F6277" t="str">
            <v>Prineville</v>
          </cell>
          <cell r="G6277" t="str">
            <v>+8.0</v>
          </cell>
          <cell r="H6277" t="str">
            <v>США</v>
          </cell>
          <cell r="I6277" t="str">
            <v>United States</v>
          </cell>
          <cell r="J6277" t="str">
            <v>US</v>
          </cell>
          <cell r="K6277" t="str">
            <v>44.286994</v>
          </cell>
          <cell r="L6277" t="str">
            <v>-120.903833</v>
          </cell>
          <cell r="M6277">
            <v>1524</v>
          </cell>
          <cell r="N6277">
            <v>991</v>
          </cell>
        </row>
        <row r="6278">
          <cell r="A6278" t="str">
            <v>PSA</v>
          </cell>
          <cell r="B6278" t="str">
            <v>LIRP</v>
          </cell>
          <cell r="D6278" t="str">
            <v>Galileo Galilei</v>
          </cell>
          <cell r="E6278" t="str">
            <v>Пиза</v>
          </cell>
          <cell r="F6278" t="str">
            <v>Pisa</v>
          </cell>
          <cell r="G6278" t="str">
            <v>+1.0</v>
          </cell>
          <cell r="H6278" t="str">
            <v>Италия</v>
          </cell>
          <cell r="I6278" t="str">
            <v>Italy</v>
          </cell>
          <cell r="J6278" t="str">
            <v>IT</v>
          </cell>
          <cell r="K6278" t="str">
            <v>43.683917</v>
          </cell>
          <cell r="L6278" t="str">
            <v>10.392750</v>
          </cell>
          <cell r="M6278">
            <v>2987</v>
          </cell>
          <cell r="N6278">
            <v>2</v>
          </cell>
        </row>
        <row r="6279">
          <cell r="A6279" t="str">
            <v>PSB</v>
          </cell>
          <cell r="B6279" t="str">
            <v>KPSB</v>
          </cell>
          <cell r="D6279" t="str">
            <v>Bellefonte</v>
          </cell>
          <cell r="F6279" t="str">
            <v>Bellefonte</v>
          </cell>
          <cell r="G6279" t="str">
            <v>-5.0</v>
          </cell>
          <cell r="H6279" t="str">
            <v>США</v>
          </cell>
          <cell r="I6279" t="str">
            <v>United States</v>
          </cell>
          <cell r="J6279" t="str">
            <v>US</v>
          </cell>
          <cell r="K6279" t="str">
            <v>40.884391</v>
          </cell>
          <cell r="L6279" t="str">
            <v>-78.087342</v>
          </cell>
          <cell r="N6279">
            <v>594</v>
          </cell>
        </row>
        <row r="6280">
          <cell r="A6280" t="str">
            <v>PSC</v>
          </cell>
          <cell r="B6280" t="str">
            <v>KPSC</v>
          </cell>
          <cell r="D6280" t="str">
            <v>Tri-cities</v>
          </cell>
          <cell r="F6280" t="str">
            <v>Pasco, WA</v>
          </cell>
          <cell r="G6280" t="str">
            <v>-8.0</v>
          </cell>
          <cell r="H6280" t="str">
            <v>США</v>
          </cell>
          <cell r="I6280" t="str">
            <v>United States</v>
          </cell>
          <cell r="J6280" t="str">
            <v>US</v>
          </cell>
          <cell r="K6280" t="str">
            <v>46.264694</v>
          </cell>
          <cell r="L6280" t="str">
            <v>-119.119028</v>
          </cell>
          <cell r="M6280">
            <v>2347</v>
          </cell>
          <cell r="N6280">
            <v>125</v>
          </cell>
        </row>
        <row r="6281">
          <cell r="A6281" t="str">
            <v>PSD</v>
          </cell>
          <cell r="B6281" t="str">
            <v>HEPS</v>
          </cell>
          <cell r="C6281" t="str">
            <v>Порт-Саид</v>
          </cell>
          <cell r="D6281" t="str">
            <v>Port Said</v>
          </cell>
          <cell r="E6281" t="str">
            <v>Порт-Саид</v>
          </cell>
          <cell r="F6281" t="str">
            <v>Port Said</v>
          </cell>
          <cell r="G6281" t="str">
            <v>-2.0</v>
          </cell>
          <cell r="H6281" t="str">
            <v>Египет</v>
          </cell>
          <cell r="I6281" t="str">
            <v>Egypt</v>
          </cell>
          <cell r="J6281" t="str">
            <v>EG</v>
          </cell>
          <cell r="K6281" t="str">
            <v>31.279444</v>
          </cell>
          <cell r="L6281" t="str">
            <v>32.240000</v>
          </cell>
          <cell r="M6281">
            <v>1500</v>
          </cell>
          <cell r="N6281">
            <v>2</v>
          </cell>
        </row>
        <row r="6282">
          <cell r="A6282" t="str">
            <v>PSE</v>
          </cell>
          <cell r="B6282" t="str">
            <v>TJPS</v>
          </cell>
          <cell r="D6282" t="str">
            <v>Mercedita</v>
          </cell>
          <cell r="F6282" t="str">
            <v>Ponce</v>
          </cell>
          <cell r="G6282" t="str">
            <v>+4.0</v>
          </cell>
          <cell r="H6282" t="str">
            <v>Пуэрто Рико</v>
          </cell>
          <cell r="I6282" t="str">
            <v>Puerto Rico</v>
          </cell>
          <cell r="J6282" t="str">
            <v>PR</v>
          </cell>
          <cell r="K6282" t="str">
            <v>18.008306</v>
          </cell>
          <cell r="L6282" t="str">
            <v>-66.563028</v>
          </cell>
          <cell r="M6282">
            <v>2104</v>
          </cell>
          <cell r="N6282">
            <v>8</v>
          </cell>
        </row>
        <row r="6283">
          <cell r="A6283" t="str">
            <v>PSF</v>
          </cell>
          <cell r="B6283" t="str">
            <v>KPSF</v>
          </cell>
          <cell r="D6283" t="str">
            <v>Pittsfield</v>
          </cell>
          <cell r="F6283" t="str">
            <v>Pittsfield</v>
          </cell>
          <cell r="G6283" t="str">
            <v>+5.0</v>
          </cell>
          <cell r="H6283" t="str">
            <v>США</v>
          </cell>
          <cell r="I6283" t="str">
            <v>United States</v>
          </cell>
          <cell r="J6283" t="str">
            <v>US</v>
          </cell>
          <cell r="K6283" t="str">
            <v>42.426847</v>
          </cell>
          <cell r="L6283" t="str">
            <v>-73.292928</v>
          </cell>
          <cell r="M6283">
            <v>1524</v>
          </cell>
          <cell r="N6283">
            <v>364</v>
          </cell>
        </row>
        <row r="6284">
          <cell r="A6284" t="str">
            <v>PSG</v>
          </cell>
          <cell r="B6284" t="str">
            <v>PAPG</v>
          </cell>
          <cell r="D6284" t="str">
            <v>Petersburg James A Johnson</v>
          </cell>
          <cell r="F6284" t="str">
            <v>Petersburg, AK</v>
          </cell>
          <cell r="G6284" t="str">
            <v>-9.0</v>
          </cell>
          <cell r="H6284" t="str">
            <v>США</v>
          </cell>
          <cell r="I6284" t="str">
            <v>United States</v>
          </cell>
          <cell r="J6284" t="str">
            <v>US</v>
          </cell>
          <cell r="K6284" t="str">
            <v>56.801667</v>
          </cell>
          <cell r="L6284" t="str">
            <v>-132.945278</v>
          </cell>
          <cell r="M6284">
            <v>1830</v>
          </cell>
          <cell r="N6284">
            <v>34</v>
          </cell>
        </row>
        <row r="6285">
          <cell r="A6285" t="str">
            <v>PSH</v>
          </cell>
          <cell r="B6285" t="str">
            <v>EDXO</v>
          </cell>
          <cell r="D6285" t="str">
            <v>St Peter</v>
          </cell>
          <cell r="F6285" t="str">
            <v>St Peter</v>
          </cell>
          <cell r="G6285" t="str">
            <v>-1.0</v>
          </cell>
          <cell r="H6285" t="str">
            <v>Германия</v>
          </cell>
          <cell r="I6285" t="str">
            <v>Germany</v>
          </cell>
          <cell r="J6285" t="str">
            <v>DE</v>
          </cell>
          <cell r="K6285" t="str">
            <v>54.308998</v>
          </cell>
          <cell r="L6285" t="str">
            <v>8.686833</v>
          </cell>
          <cell r="M6285">
            <v>670</v>
          </cell>
          <cell r="N6285">
            <v>2</v>
          </cell>
        </row>
        <row r="6286">
          <cell r="A6286" t="str">
            <v>PSI</v>
          </cell>
          <cell r="B6286" t="str">
            <v>OPPI</v>
          </cell>
          <cell r="C6286" t="str">
            <v>Пасни</v>
          </cell>
          <cell r="D6286" t="str">
            <v>Pasni</v>
          </cell>
          <cell r="E6286" t="str">
            <v>Пасни</v>
          </cell>
          <cell r="F6286" t="str">
            <v>Pasni</v>
          </cell>
          <cell r="G6286" t="str">
            <v>-5.0</v>
          </cell>
          <cell r="H6286" t="str">
            <v>Пакистан</v>
          </cell>
          <cell r="I6286" t="str">
            <v>Pakistan</v>
          </cell>
          <cell r="J6286" t="str">
            <v>PK</v>
          </cell>
          <cell r="K6286" t="str">
            <v>25.290487</v>
          </cell>
          <cell r="L6286" t="str">
            <v>63.345083</v>
          </cell>
          <cell r="M6286">
            <v>2743</v>
          </cell>
          <cell r="N6286">
            <v>10</v>
          </cell>
        </row>
        <row r="6287">
          <cell r="A6287" t="str">
            <v>PSJ</v>
          </cell>
          <cell r="B6287" t="str">
            <v>WAMP</v>
          </cell>
          <cell r="C6287" t="str">
            <v>Посо</v>
          </cell>
          <cell r="D6287" t="str">
            <v>Poso</v>
          </cell>
          <cell r="E6287" t="str">
            <v>Посо</v>
          </cell>
          <cell r="F6287" t="str">
            <v>Poso</v>
          </cell>
          <cell r="G6287" t="str">
            <v>-8.0</v>
          </cell>
          <cell r="H6287" t="str">
            <v>Индонезия</v>
          </cell>
          <cell r="I6287" t="str">
            <v>Indonesia</v>
          </cell>
          <cell r="J6287" t="str">
            <v>ID</v>
          </cell>
          <cell r="K6287" t="str">
            <v>-1.416753</v>
          </cell>
          <cell r="L6287" t="str">
            <v>120.657669</v>
          </cell>
          <cell r="M6287">
            <v>1120</v>
          </cell>
          <cell r="N6287">
            <v>53</v>
          </cell>
        </row>
        <row r="6288">
          <cell r="A6288" t="str">
            <v>PSK</v>
          </cell>
          <cell r="B6288" t="str">
            <v>KPSK</v>
          </cell>
          <cell r="D6288" t="str">
            <v>New River Valley</v>
          </cell>
          <cell r="E6288" t="str">
            <v>Дублин</v>
          </cell>
          <cell r="F6288" t="str">
            <v>Dublin</v>
          </cell>
          <cell r="G6288" t="str">
            <v>-5.0</v>
          </cell>
          <cell r="H6288" t="str">
            <v>США</v>
          </cell>
          <cell r="I6288" t="str">
            <v>United States</v>
          </cell>
          <cell r="J6288" t="str">
            <v>US</v>
          </cell>
          <cell r="K6288" t="str">
            <v>37.137345</v>
          </cell>
          <cell r="L6288" t="str">
            <v>-80.678482</v>
          </cell>
          <cell r="M6288">
            <v>1890</v>
          </cell>
          <cell r="N6288">
            <v>642</v>
          </cell>
        </row>
        <row r="6289">
          <cell r="A6289" t="str">
            <v>PSL</v>
          </cell>
          <cell r="B6289" t="str">
            <v>EGPT</v>
          </cell>
          <cell r="C6289" t="str">
            <v>Перт</v>
          </cell>
          <cell r="D6289" t="str">
            <v>Perth</v>
          </cell>
          <cell r="E6289" t="str">
            <v>Перт</v>
          </cell>
          <cell r="F6289" t="str">
            <v>Perth</v>
          </cell>
          <cell r="G6289" t="str">
            <v>+8.0</v>
          </cell>
          <cell r="H6289" t="str">
            <v>Великобритания</v>
          </cell>
          <cell r="I6289" t="str">
            <v>United Kingdom</v>
          </cell>
          <cell r="J6289" t="str">
            <v>GB</v>
          </cell>
          <cell r="K6289" t="str">
            <v>56.440278</v>
          </cell>
          <cell r="L6289" t="str">
            <v>-3.372500</v>
          </cell>
          <cell r="M6289">
            <v>853</v>
          </cell>
          <cell r="N6289">
            <v>121</v>
          </cell>
        </row>
        <row r="6290">
          <cell r="A6290" t="str">
            <v>PSN</v>
          </cell>
          <cell r="B6290" t="str">
            <v>KPSN</v>
          </cell>
          <cell r="D6290" t="str">
            <v>Palestine Municipal Airport</v>
          </cell>
          <cell r="F6290" t="str">
            <v>Palestine, TX</v>
          </cell>
          <cell r="G6290" t="str">
            <v>-6.0</v>
          </cell>
          <cell r="H6290" t="str">
            <v>США</v>
          </cell>
          <cell r="I6290" t="str">
            <v>United States</v>
          </cell>
          <cell r="J6290" t="str">
            <v>US</v>
          </cell>
          <cell r="K6290" t="str">
            <v>31.779694</v>
          </cell>
          <cell r="L6290" t="str">
            <v>-95.706306</v>
          </cell>
          <cell r="M6290">
            <v>1526</v>
          </cell>
          <cell r="N6290">
            <v>129</v>
          </cell>
        </row>
        <row r="6291">
          <cell r="A6291" t="str">
            <v>PSO</v>
          </cell>
          <cell r="B6291" t="str">
            <v>SKPS</v>
          </cell>
          <cell r="D6291" t="str">
            <v>Cano</v>
          </cell>
          <cell r="E6291" t="str">
            <v>Пасто</v>
          </cell>
          <cell r="F6291" t="str">
            <v>Pasto</v>
          </cell>
          <cell r="G6291" t="str">
            <v>+5.0</v>
          </cell>
          <cell r="H6291" t="str">
            <v>Колумбия</v>
          </cell>
          <cell r="I6291" t="str">
            <v>Colombia</v>
          </cell>
          <cell r="J6291" t="str">
            <v>CO</v>
          </cell>
          <cell r="K6291" t="str">
            <v>1.396247</v>
          </cell>
          <cell r="L6291" t="str">
            <v>-77.291478</v>
          </cell>
          <cell r="M6291">
            <v>2174</v>
          </cell>
          <cell r="N6291">
            <v>1814</v>
          </cell>
        </row>
        <row r="6292">
          <cell r="A6292" t="str">
            <v>PSP</v>
          </cell>
          <cell r="B6292" t="str">
            <v>KPSP</v>
          </cell>
          <cell r="D6292" t="str">
            <v>Municipal</v>
          </cell>
          <cell r="E6292" t="str">
            <v>Палм Спрингс</v>
          </cell>
          <cell r="F6292" t="str">
            <v>Palm Springs</v>
          </cell>
          <cell r="G6292" t="str">
            <v>+8.0</v>
          </cell>
          <cell r="H6292" t="str">
            <v>США</v>
          </cell>
          <cell r="I6292" t="str">
            <v>United States</v>
          </cell>
          <cell r="J6292" t="str">
            <v>US</v>
          </cell>
          <cell r="K6292" t="str">
            <v>33.829667</v>
          </cell>
          <cell r="L6292" t="str">
            <v>-116.506694</v>
          </cell>
          <cell r="M6292">
            <v>2591</v>
          </cell>
          <cell r="N6292">
            <v>145</v>
          </cell>
        </row>
        <row r="6293">
          <cell r="A6293" t="str">
            <v>PSQ</v>
          </cell>
          <cell r="B6293" t="str">
            <v>KPSQ</v>
          </cell>
          <cell r="D6293" t="str">
            <v>SPB</v>
          </cell>
          <cell r="E6293" t="str">
            <v>Филадельфия</v>
          </cell>
          <cell r="F6293" t="str">
            <v>Philadelphia</v>
          </cell>
          <cell r="G6293" t="str">
            <v>+2.0</v>
          </cell>
          <cell r="H6293" t="str">
            <v>Египет</v>
          </cell>
          <cell r="I6293" t="str">
            <v>Egypt</v>
          </cell>
          <cell r="J6293" t="str">
            <v>EG</v>
          </cell>
          <cell r="K6293" t="str">
            <v>39.859002</v>
          </cell>
          <cell r="L6293" t="str">
            <v>-75.299631</v>
          </cell>
          <cell r="N6293">
            <v>0</v>
          </cell>
        </row>
        <row r="6294">
          <cell r="A6294" t="str">
            <v>PSR</v>
          </cell>
          <cell r="B6294" t="str">
            <v>LIBP</v>
          </cell>
          <cell r="D6294" t="str">
            <v>Liberi</v>
          </cell>
          <cell r="E6294" t="str">
            <v>Пескара</v>
          </cell>
          <cell r="F6294" t="str">
            <v>Pescara</v>
          </cell>
          <cell r="G6294" t="str">
            <v>+1.0</v>
          </cell>
          <cell r="H6294" t="str">
            <v>Италия</v>
          </cell>
          <cell r="I6294" t="str">
            <v>Italy</v>
          </cell>
          <cell r="J6294" t="str">
            <v>IT</v>
          </cell>
          <cell r="K6294" t="str">
            <v>42.431656</v>
          </cell>
          <cell r="L6294" t="str">
            <v>14.181067</v>
          </cell>
          <cell r="M6294">
            <v>2380</v>
          </cell>
          <cell r="N6294">
            <v>15</v>
          </cell>
        </row>
        <row r="6295">
          <cell r="A6295" t="str">
            <v>PSS</v>
          </cell>
          <cell r="B6295" t="str">
            <v>SARP</v>
          </cell>
          <cell r="C6295" t="str">
            <v>Посадас</v>
          </cell>
          <cell r="D6295" t="str">
            <v>Posadas</v>
          </cell>
          <cell r="E6295" t="str">
            <v>Посадас</v>
          </cell>
          <cell r="F6295" t="str">
            <v>Posadas</v>
          </cell>
          <cell r="G6295" t="str">
            <v>+3.0</v>
          </cell>
          <cell r="H6295" t="str">
            <v>Аргентина</v>
          </cell>
          <cell r="I6295" t="str">
            <v>Argentina</v>
          </cell>
          <cell r="J6295" t="str">
            <v>AR</v>
          </cell>
          <cell r="K6295" t="str">
            <v>-27.385839</v>
          </cell>
          <cell r="L6295" t="str">
            <v>-55.970728</v>
          </cell>
          <cell r="M6295">
            <v>2254</v>
          </cell>
          <cell r="N6295">
            <v>131</v>
          </cell>
        </row>
        <row r="6296">
          <cell r="A6296" t="str">
            <v>PST</v>
          </cell>
          <cell r="C6296" t="str">
            <v>Престон</v>
          </cell>
          <cell r="D6296" t="str">
            <v>Preston</v>
          </cell>
          <cell r="E6296" t="str">
            <v>Престон</v>
          </cell>
          <cell r="F6296" t="str">
            <v>Preston</v>
          </cell>
          <cell r="G6296" t="str">
            <v>+5.0</v>
          </cell>
          <cell r="H6296" t="str">
            <v>Куба</v>
          </cell>
          <cell r="I6296" t="str">
            <v>Cuba</v>
          </cell>
          <cell r="J6296" t="str">
            <v>CU</v>
          </cell>
          <cell r="K6296" t="str">
            <v>20.733</v>
          </cell>
          <cell r="L6296" t="str">
            <v>-75.667</v>
          </cell>
          <cell r="M6296">
            <v>1219</v>
          </cell>
          <cell r="N6296">
            <v>20</v>
          </cell>
        </row>
        <row r="6297">
          <cell r="A6297" t="str">
            <v>PSU</v>
          </cell>
          <cell r="B6297" t="str">
            <v>WIOP</v>
          </cell>
          <cell r="D6297" t="str">
            <v>Putussibau</v>
          </cell>
          <cell r="F6297" t="str">
            <v>Putussibau</v>
          </cell>
          <cell r="G6297" t="str">
            <v>-8.0</v>
          </cell>
          <cell r="H6297" t="str">
            <v>Индонезия</v>
          </cell>
          <cell r="I6297" t="str">
            <v>Indonesia</v>
          </cell>
          <cell r="J6297" t="str">
            <v>ID</v>
          </cell>
          <cell r="K6297" t="str">
            <v>0.835578</v>
          </cell>
          <cell r="L6297" t="str">
            <v>112.937144</v>
          </cell>
          <cell r="M6297">
            <v>949</v>
          </cell>
          <cell r="N6297">
            <v>91</v>
          </cell>
        </row>
        <row r="6298">
          <cell r="A6298" t="str">
            <v>PSV</v>
          </cell>
          <cell r="D6298" t="str">
            <v>Papa Stour</v>
          </cell>
          <cell r="F6298" t="str">
            <v>Papa Stour</v>
          </cell>
          <cell r="G6298" t="str">
            <v>+0.0</v>
          </cell>
          <cell r="H6298" t="str">
            <v>Великобритания</v>
          </cell>
          <cell r="I6298" t="str">
            <v>United Kingdom</v>
          </cell>
          <cell r="J6298" t="str">
            <v>GB</v>
          </cell>
          <cell r="K6298" t="str">
            <v>60.321667</v>
          </cell>
          <cell r="L6298" t="str">
            <v>-1.693056</v>
          </cell>
        </row>
        <row r="6299">
          <cell r="A6299" t="str">
            <v>PSW</v>
          </cell>
          <cell r="B6299" t="str">
            <v>SNOS</v>
          </cell>
          <cell r="C6299" t="str">
            <v>Пассос</v>
          </cell>
          <cell r="D6299" t="str">
            <v>Passos</v>
          </cell>
          <cell r="E6299" t="str">
            <v>Пассос</v>
          </cell>
          <cell r="F6299" t="str">
            <v>Passos</v>
          </cell>
          <cell r="G6299" t="str">
            <v>+3.0</v>
          </cell>
          <cell r="H6299" t="str">
            <v>Бразилия</v>
          </cell>
          <cell r="I6299" t="str">
            <v>Brazil</v>
          </cell>
          <cell r="J6299" t="str">
            <v>BR</v>
          </cell>
          <cell r="K6299" t="str">
            <v>-20.732242</v>
          </cell>
          <cell r="L6299" t="str">
            <v>-46.661772</v>
          </cell>
          <cell r="M6299">
            <v>1200</v>
          </cell>
          <cell r="N6299">
            <v>822</v>
          </cell>
        </row>
        <row r="6300">
          <cell r="A6300" t="str">
            <v>PSX</v>
          </cell>
          <cell r="B6300" t="str">
            <v>KPSX</v>
          </cell>
          <cell r="C6300" t="str">
            <v>Палачос</v>
          </cell>
          <cell r="D6300" t="str">
            <v>Palacios</v>
          </cell>
          <cell r="E6300" t="str">
            <v>Палачос</v>
          </cell>
          <cell r="F6300" t="str">
            <v>Palacios</v>
          </cell>
          <cell r="G6300" t="str">
            <v>+6.0</v>
          </cell>
          <cell r="H6300" t="str">
            <v>США</v>
          </cell>
          <cell r="I6300" t="str">
            <v>United States</v>
          </cell>
          <cell r="J6300" t="str">
            <v>US</v>
          </cell>
          <cell r="K6300" t="str">
            <v>28.727500</v>
          </cell>
          <cell r="L6300" t="str">
            <v>-96.250944</v>
          </cell>
          <cell r="M6300">
            <v>1524</v>
          </cell>
          <cell r="N6300">
            <v>4</v>
          </cell>
        </row>
        <row r="6301">
          <cell r="A6301" t="str">
            <v>PSY</v>
          </cell>
          <cell r="B6301" t="str">
            <v>SFAL</v>
          </cell>
          <cell r="D6301" t="str">
            <v>Port Stanley</v>
          </cell>
          <cell r="F6301" t="str">
            <v>Port Stanley</v>
          </cell>
          <cell r="G6301" t="str">
            <v>+4.0</v>
          </cell>
          <cell r="H6301" t="str">
            <v>Фоклендские острова</v>
          </cell>
          <cell r="I6301" t="str">
            <v>Falkland Islands</v>
          </cell>
          <cell r="J6301" t="str">
            <v>FK</v>
          </cell>
          <cell r="K6301" t="str">
            <v>-51.685672</v>
          </cell>
          <cell r="L6301" t="str">
            <v>-57.777644</v>
          </cell>
          <cell r="M6301">
            <v>1859</v>
          </cell>
          <cell r="N6301">
            <v>23</v>
          </cell>
        </row>
        <row r="6302">
          <cell r="A6302" t="str">
            <v>PSZ</v>
          </cell>
          <cell r="B6302" t="str">
            <v>SLPS</v>
          </cell>
          <cell r="D6302" t="str">
            <v>Puerto Suarez</v>
          </cell>
          <cell r="F6302" t="str">
            <v>Puerto Suarez</v>
          </cell>
          <cell r="G6302" t="str">
            <v>+4.0</v>
          </cell>
          <cell r="H6302" t="str">
            <v>Боливия</v>
          </cell>
          <cell r="I6302" t="str">
            <v>Bolivia</v>
          </cell>
          <cell r="J6302" t="str">
            <v>BO</v>
          </cell>
          <cell r="K6302" t="str">
            <v>-18.975281</v>
          </cell>
          <cell r="L6302" t="str">
            <v>-57.820586</v>
          </cell>
          <cell r="M6302">
            <v>2000</v>
          </cell>
          <cell r="N6302">
            <v>134</v>
          </cell>
        </row>
        <row r="6303">
          <cell r="A6303" t="str">
            <v>PTA</v>
          </cell>
          <cell r="B6303" t="str">
            <v>PALJ</v>
          </cell>
          <cell r="D6303" t="str">
            <v>Port Alsworth</v>
          </cell>
          <cell r="F6303" t="str">
            <v>Port Alsworth</v>
          </cell>
          <cell r="G6303" t="str">
            <v>+9.0</v>
          </cell>
          <cell r="H6303" t="str">
            <v>США</v>
          </cell>
          <cell r="I6303" t="str">
            <v>United States</v>
          </cell>
          <cell r="J6303" t="str">
            <v>US</v>
          </cell>
          <cell r="K6303" t="str">
            <v>60.204333</v>
          </cell>
          <cell r="L6303" t="str">
            <v>-154.318873</v>
          </cell>
          <cell r="M6303">
            <v>914</v>
          </cell>
          <cell r="N6303">
            <v>85</v>
          </cell>
        </row>
        <row r="6304">
          <cell r="A6304" t="str">
            <v>PTB</v>
          </cell>
          <cell r="B6304" t="str">
            <v>KPTB</v>
          </cell>
          <cell r="D6304" t="str">
            <v>Municipal</v>
          </cell>
          <cell r="E6304" t="str">
            <v>Петерсбург</v>
          </cell>
          <cell r="F6304" t="str">
            <v>Petersburg</v>
          </cell>
          <cell r="G6304" t="str">
            <v>+5.0</v>
          </cell>
          <cell r="H6304" t="str">
            <v>США</v>
          </cell>
          <cell r="I6304" t="str">
            <v>United States</v>
          </cell>
          <cell r="J6304" t="str">
            <v>US</v>
          </cell>
          <cell r="K6304" t="str">
            <v>37.183750</v>
          </cell>
          <cell r="L6304" t="str">
            <v>-77.507389</v>
          </cell>
          <cell r="M6304">
            <v>1524</v>
          </cell>
          <cell r="N6304">
            <v>59</v>
          </cell>
        </row>
        <row r="6305">
          <cell r="A6305" t="str">
            <v>PTC</v>
          </cell>
          <cell r="D6305" t="str">
            <v>Port Alice</v>
          </cell>
          <cell r="F6305" t="str">
            <v>Port Alice</v>
          </cell>
          <cell r="G6305" t="str">
            <v>+9.0</v>
          </cell>
          <cell r="H6305" t="str">
            <v>США</v>
          </cell>
          <cell r="I6305" t="str">
            <v>United States</v>
          </cell>
          <cell r="J6305" t="str">
            <v>US</v>
          </cell>
          <cell r="K6305" t="str">
            <v>55.784905</v>
          </cell>
          <cell r="L6305" t="str">
            <v>-133.594224</v>
          </cell>
          <cell r="N6305">
            <v>0</v>
          </cell>
        </row>
        <row r="6306">
          <cell r="A6306" t="str">
            <v>PTD</v>
          </cell>
          <cell r="B6306" t="str">
            <v>PAAP</v>
          </cell>
          <cell r="D6306" t="str">
            <v>Port Alexander</v>
          </cell>
          <cell r="F6306" t="str">
            <v>Port Alexander</v>
          </cell>
          <cell r="G6306" t="str">
            <v>+9.0</v>
          </cell>
          <cell r="H6306" t="str">
            <v>США</v>
          </cell>
          <cell r="I6306" t="str">
            <v>United States</v>
          </cell>
          <cell r="J6306" t="str">
            <v>US</v>
          </cell>
          <cell r="K6306" t="str">
            <v>56.246842</v>
          </cell>
          <cell r="L6306" t="str">
            <v>-134.648154</v>
          </cell>
          <cell r="N6306">
            <v>0</v>
          </cell>
        </row>
        <row r="6307">
          <cell r="A6307" t="str">
            <v>PTE</v>
          </cell>
          <cell r="C6307" t="str">
            <v>Порт Стефенс</v>
          </cell>
          <cell r="D6307" t="str">
            <v>Port Stephens</v>
          </cell>
          <cell r="E6307" t="str">
            <v>Порт Стефенс</v>
          </cell>
          <cell r="F6307" t="str">
            <v>Port Stephens</v>
          </cell>
          <cell r="G6307" t="str">
            <v>-10.0</v>
          </cell>
          <cell r="H6307" t="str">
            <v>Австралия</v>
          </cell>
          <cell r="I6307" t="str">
            <v>Australia</v>
          </cell>
          <cell r="J6307" t="str">
            <v>AU</v>
          </cell>
          <cell r="K6307" t="str">
            <v>-32.684</v>
          </cell>
          <cell r="L6307" t="str">
            <v>152.120</v>
          </cell>
        </row>
        <row r="6308">
          <cell r="A6308" t="str">
            <v>PTF</v>
          </cell>
          <cell r="B6308" t="str">
            <v>NFFO</v>
          </cell>
          <cell r="C6308" t="str">
            <v>Малололайлай</v>
          </cell>
          <cell r="D6308" t="str">
            <v>Malololailai</v>
          </cell>
          <cell r="E6308" t="str">
            <v>Малололайлай</v>
          </cell>
          <cell r="F6308" t="str">
            <v>Malololailai</v>
          </cell>
          <cell r="G6308" t="str">
            <v>+12.0</v>
          </cell>
          <cell r="H6308" t="str">
            <v>Фиджи</v>
          </cell>
          <cell r="I6308" t="str">
            <v>Fiji</v>
          </cell>
          <cell r="J6308" t="str">
            <v>FJ</v>
          </cell>
          <cell r="K6308" t="str">
            <v>-17.777944</v>
          </cell>
          <cell r="L6308" t="str">
            <v>177.196722</v>
          </cell>
          <cell r="M6308">
            <v>640</v>
          </cell>
          <cell r="N6308">
            <v>3</v>
          </cell>
        </row>
        <row r="6309">
          <cell r="A6309" t="str">
            <v>PTG</v>
          </cell>
          <cell r="B6309" t="str">
            <v>FAPP</v>
          </cell>
          <cell r="D6309" t="str">
            <v>Polokwane</v>
          </cell>
          <cell r="F6309" t="str">
            <v>Polokwane</v>
          </cell>
          <cell r="G6309" t="str">
            <v>-2.0</v>
          </cell>
          <cell r="H6309" t="str">
            <v>ЮАР</v>
          </cell>
          <cell r="I6309" t="str">
            <v>South Africa</v>
          </cell>
          <cell r="J6309" t="str">
            <v>ZA</v>
          </cell>
          <cell r="K6309" t="str">
            <v>-23.845306</v>
          </cell>
          <cell r="L6309" t="str">
            <v>29.458611</v>
          </cell>
          <cell r="M6309">
            <v>3170</v>
          </cell>
          <cell r="N6309">
            <v>1242</v>
          </cell>
        </row>
        <row r="6310">
          <cell r="A6310" t="str">
            <v>PTH</v>
          </cell>
          <cell r="B6310" t="str">
            <v>PAPH</v>
          </cell>
          <cell r="D6310" t="str">
            <v>Port Heiden</v>
          </cell>
          <cell r="F6310" t="str">
            <v>Port Heiden</v>
          </cell>
          <cell r="G6310" t="str">
            <v>+9.0</v>
          </cell>
          <cell r="H6310" t="str">
            <v>США</v>
          </cell>
          <cell r="I6310" t="str">
            <v>United States</v>
          </cell>
          <cell r="J6310" t="str">
            <v>US</v>
          </cell>
          <cell r="K6310" t="str">
            <v>56.959101</v>
          </cell>
          <cell r="L6310" t="str">
            <v>-158.633362</v>
          </cell>
          <cell r="M6310">
            <v>1902</v>
          </cell>
          <cell r="N6310">
            <v>29</v>
          </cell>
        </row>
        <row r="6311">
          <cell r="A6311" t="str">
            <v>PTI</v>
          </cell>
          <cell r="C6311" t="str">
            <v>Порт Дуглас</v>
          </cell>
          <cell r="D6311" t="str">
            <v>Port Douglas</v>
          </cell>
          <cell r="E6311" t="str">
            <v>Порт Дуглас</v>
          </cell>
          <cell r="F6311" t="str">
            <v>Port Douglas</v>
          </cell>
          <cell r="G6311" t="str">
            <v>+10.0</v>
          </cell>
          <cell r="H6311" t="str">
            <v>Австралия</v>
          </cell>
          <cell r="I6311" t="str">
            <v>Australia</v>
          </cell>
          <cell r="J6311" t="str">
            <v>AU</v>
          </cell>
          <cell r="K6311" t="str">
            <v>-16.484</v>
          </cell>
          <cell r="L6311" t="str">
            <v>145.466</v>
          </cell>
        </row>
        <row r="6312">
          <cell r="A6312" t="str">
            <v>PTJ</v>
          </cell>
          <cell r="B6312" t="str">
            <v>YPOD</v>
          </cell>
          <cell r="C6312" t="str">
            <v>Портланд</v>
          </cell>
          <cell r="D6312" t="str">
            <v>Portland</v>
          </cell>
          <cell r="E6312" t="str">
            <v>Портланд</v>
          </cell>
          <cell r="F6312" t="str">
            <v>Portland</v>
          </cell>
          <cell r="G6312" t="str">
            <v>-10.0</v>
          </cell>
          <cell r="H6312" t="str">
            <v>Австралия</v>
          </cell>
          <cell r="I6312" t="str">
            <v>Australia</v>
          </cell>
          <cell r="J6312" t="str">
            <v>AU</v>
          </cell>
          <cell r="K6312" t="str">
            <v>-38.318056</v>
          </cell>
          <cell r="L6312" t="str">
            <v>141.471111</v>
          </cell>
          <cell r="M6312">
            <v>1402</v>
          </cell>
          <cell r="N6312">
            <v>81</v>
          </cell>
        </row>
        <row r="6313">
          <cell r="A6313" t="str">
            <v>PTK</v>
          </cell>
          <cell r="B6313" t="str">
            <v>KPTK</v>
          </cell>
          <cell r="D6313" t="str">
            <v>Pontiac</v>
          </cell>
          <cell r="F6313" t="str">
            <v>Pontiac</v>
          </cell>
          <cell r="G6313" t="str">
            <v>+5.0</v>
          </cell>
          <cell r="H6313" t="str">
            <v>США</v>
          </cell>
          <cell r="I6313" t="str">
            <v>United States</v>
          </cell>
          <cell r="J6313" t="str">
            <v>US</v>
          </cell>
          <cell r="K6313" t="str">
            <v>42.665634</v>
          </cell>
          <cell r="L6313" t="str">
            <v>-83.419579</v>
          </cell>
          <cell r="M6313">
            <v>1890</v>
          </cell>
          <cell r="N6313">
            <v>299</v>
          </cell>
        </row>
        <row r="6314">
          <cell r="A6314" t="str">
            <v>PTL</v>
          </cell>
          <cell r="B6314" t="str">
            <v>KAZO</v>
          </cell>
          <cell r="D6314" t="str">
            <v>Port Armstrong</v>
          </cell>
          <cell r="E6314" t="str">
            <v>Порт Армстронг</v>
          </cell>
          <cell r="F6314" t="str">
            <v>Port Armstrong</v>
          </cell>
          <cell r="G6314" t="str">
            <v>+9.0</v>
          </cell>
          <cell r="H6314" t="str">
            <v>США</v>
          </cell>
          <cell r="I6314" t="str">
            <v>United States</v>
          </cell>
          <cell r="J6314" t="str">
            <v>US</v>
          </cell>
          <cell r="K6314" t="str">
            <v>56.297222222222</v>
          </cell>
          <cell r="L6314" t="str">
            <v>-134.6625</v>
          </cell>
        </row>
        <row r="6315">
          <cell r="A6315" t="str">
            <v>PTM</v>
          </cell>
          <cell r="B6315" t="str">
            <v>SVPT</v>
          </cell>
          <cell r="C6315" t="str">
            <v>Палмарито</v>
          </cell>
          <cell r="D6315" t="str">
            <v>Palmarito</v>
          </cell>
          <cell r="E6315" t="str">
            <v>Палмарито</v>
          </cell>
          <cell r="F6315" t="str">
            <v>Palmarito</v>
          </cell>
          <cell r="G6315" t="str">
            <v>+4.0</v>
          </cell>
          <cell r="H6315" t="str">
            <v>Венесуэла</v>
          </cell>
          <cell r="I6315" t="str">
            <v>Venezuela</v>
          </cell>
          <cell r="J6315" t="str">
            <v>VE</v>
          </cell>
          <cell r="K6315" t="str">
            <v>7.575706</v>
          </cell>
          <cell r="L6315" t="str">
            <v>-70.174328</v>
          </cell>
          <cell r="M6315">
            <v>1200</v>
          </cell>
          <cell r="N6315">
            <v>106</v>
          </cell>
        </row>
        <row r="6316">
          <cell r="A6316" t="str">
            <v>PTN</v>
          </cell>
          <cell r="B6316" t="str">
            <v>KPTN</v>
          </cell>
          <cell r="D6316" t="str">
            <v>Williams Memorial</v>
          </cell>
          <cell r="F6316" t="str">
            <v>Patterson</v>
          </cell>
          <cell r="G6316" t="str">
            <v>-6.0</v>
          </cell>
          <cell r="H6316" t="str">
            <v>США</v>
          </cell>
          <cell r="I6316" t="str">
            <v>United States</v>
          </cell>
          <cell r="J6316" t="str">
            <v>US</v>
          </cell>
          <cell r="K6316" t="str">
            <v>29.709546</v>
          </cell>
          <cell r="L6316" t="str">
            <v>-91.338979</v>
          </cell>
          <cell r="M6316">
            <v>1646</v>
          </cell>
          <cell r="N6316">
            <v>3</v>
          </cell>
        </row>
        <row r="6317">
          <cell r="A6317" t="str">
            <v>PTO</v>
          </cell>
          <cell r="B6317" t="str">
            <v>SSPB</v>
          </cell>
          <cell r="D6317" t="str">
            <v>Municipal</v>
          </cell>
          <cell r="F6317" t="str">
            <v>Pato Branco</v>
          </cell>
          <cell r="G6317" t="str">
            <v>+3.0</v>
          </cell>
          <cell r="H6317" t="str">
            <v>Бразилия</v>
          </cell>
          <cell r="I6317" t="str">
            <v>Brazil</v>
          </cell>
          <cell r="J6317" t="str">
            <v>BR</v>
          </cell>
          <cell r="K6317" t="str">
            <v>-26.217850</v>
          </cell>
          <cell r="L6317" t="str">
            <v>-52.694256</v>
          </cell>
          <cell r="M6317">
            <v>1398</v>
          </cell>
          <cell r="N6317">
            <v>822</v>
          </cell>
        </row>
        <row r="6318">
          <cell r="A6318" t="str">
            <v>PTP</v>
          </cell>
          <cell r="B6318" t="str">
            <v>TFFR</v>
          </cell>
          <cell r="D6318" t="str">
            <v>Le Raizet</v>
          </cell>
          <cell r="F6318" t="str">
            <v>Pointe-a-pitre</v>
          </cell>
          <cell r="G6318" t="str">
            <v>+4.0</v>
          </cell>
          <cell r="H6318" t="str">
            <v>Гваделупа</v>
          </cell>
          <cell r="I6318" t="str">
            <v>Guadeloupe</v>
          </cell>
          <cell r="J6318" t="str">
            <v>GP</v>
          </cell>
          <cell r="K6318" t="str">
            <v>16.264167</v>
          </cell>
          <cell r="L6318" t="str">
            <v>-61.525833</v>
          </cell>
          <cell r="M6318">
            <v>3505</v>
          </cell>
          <cell r="N6318">
            <v>11</v>
          </cell>
        </row>
        <row r="6319">
          <cell r="A6319" t="str">
            <v>PTQ</v>
          </cell>
          <cell r="B6319" t="str">
            <v>SNMZ</v>
          </cell>
          <cell r="D6319" t="str">
            <v>Porto de Moz</v>
          </cell>
          <cell r="F6319" t="str">
            <v>Porto de Moz</v>
          </cell>
          <cell r="G6319" t="str">
            <v>+3.0</v>
          </cell>
          <cell r="H6319" t="str">
            <v>Бразилия</v>
          </cell>
          <cell r="I6319" t="str">
            <v>Brazil</v>
          </cell>
          <cell r="J6319" t="str">
            <v>BR</v>
          </cell>
          <cell r="K6319" t="str">
            <v>-1.741453</v>
          </cell>
          <cell r="L6319" t="str">
            <v>-52.236067</v>
          </cell>
          <cell r="M6319">
            <v>1287</v>
          </cell>
          <cell r="N6319">
            <v>16</v>
          </cell>
        </row>
        <row r="6320">
          <cell r="A6320" t="str">
            <v>PTR</v>
          </cell>
          <cell r="B6320" t="str">
            <v>TFFR</v>
          </cell>
          <cell r="D6320" t="str">
            <v>Pleasant Harbour</v>
          </cell>
          <cell r="F6320" t="str">
            <v>Pleasant Harbour</v>
          </cell>
          <cell r="G6320" t="str">
            <v>+9.0</v>
          </cell>
          <cell r="H6320" t="str">
            <v>США</v>
          </cell>
          <cell r="I6320" t="str">
            <v>United States</v>
          </cell>
          <cell r="J6320" t="str">
            <v>US</v>
          </cell>
          <cell r="K6320" t="str">
            <v>57.833333333333</v>
          </cell>
          <cell r="L6320" t="str">
            <v>-153.25</v>
          </cell>
        </row>
        <row r="6321">
          <cell r="A6321" t="str">
            <v>PTS</v>
          </cell>
          <cell r="B6321" t="str">
            <v>KPTS</v>
          </cell>
          <cell r="D6321" t="str">
            <v>Municipal</v>
          </cell>
          <cell r="F6321" t="str">
            <v>Pittsburg</v>
          </cell>
          <cell r="G6321" t="str">
            <v>+6.0</v>
          </cell>
          <cell r="H6321" t="str">
            <v>США</v>
          </cell>
          <cell r="I6321" t="str">
            <v>United States</v>
          </cell>
          <cell r="J6321" t="str">
            <v>US</v>
          </cell>
          <cell r="K6321" t="str">
            <v>37.449449</v>
          </cell>
          <cell r="L6321" t="str">
            <v>-94.731121</v>
          </cell>
          <cell r="M6321">
            <v>1494</v>
          </cell>
          <cell r="N6321">
            <v>290</v>
          </cell>
        </row>
        <row r="6322">
          <cell r="A6322" t="str">
            <v>PTT</v>
          </cell>
          <cell r="B6322" t="str">
            <v>KPTT</v>
          </cell>
          <cell r="D6322" t="str">
            <v>Pratt</v>
          </cell>
          <cell r="F6322" t="str">
            <v>Pratt</v>
          </cell>
          <cell r="G6322" t="str">
            <v>+6.0</v>
          </cell>
          <cell r="H6322" t="str">
            <v>США</v>
          </cell>
          <cell r="I6322" t="str">
            <v>United States</v>
          </cell>
          <cell r="J6322" t="str">
            <v>US</v>
          </cell>
          <cell r="K6322" t="str">
            <v>37.702528</v>
          </cell>
          <cell r="L6322" t="str">
            <v>-98.747000</v>
          </cell>
          <cell r="M6322">
            <v>1676</v>
          </cell>
          <cell r="N6322">
            <v>595</v>
          </cell>
        </row>
        <row r="6323">
          <cell r="A6323" t="str">
            <v>PTU</v>
          </cell>
          <cell r="B6323" t="str">
            <v>PAPM</v>
          </cell>
          <cell r="D6323" t="str">
            <v>Platinum</v>
          </cell>
          <cell r="F6323" t="str">
            <v>Platinum</v>
          </cell>
          <cell r="G6323" t="str">
            <v>+9.0</v>
          </cell>
          <cell r="H6323" t="str">
            <v>США</v>
          </cell>
          <cell r="I6323" t="str">
            <v>United States</v>
          </cell>
          <cell r="J6323" t="str">
            <v>US</v>
          </cell>
          <cell r="K6323" t="str">
            <v>59.011356</v>
          </cell>
          <cell r="L6323" t="str">
            <v>-161.819666</v>
          </cell>
          <cell r="M6323">
            <v>1158</v>
          </cell>
          <cell r="N6323">
            <v>5</v>
          </cell>
        </row>
        <row r="6324">
          <cell r="A6324" t="str">
            <v>PTV</v>
          </cell>
          <cell r="B6324" t="str">
            <v>KPTV</v>
          </cell>
          <cell r="D6324" t="str">
            <v>Porterville</v>
          </cell>
          <cell r="F6324" t="str">
            <v>Porterville</v>
          </cell>
          <cell r="G6324" t="str">
            <v>+8.0</v>
          </cell>
          <cell r="H6324" t="str">
            <v>США</v>
          </cell>
          <cell r="I6324" t="str">
            <v>United States</v>
          </cell>
          <cell r="J6324" t="str">
            <v>US</v>
          </cell>
          <cell r="K6324" t="str">
            <v>36.029608</v>
          </cell>
          <cell r="L6324" t="str">
            <v>-119.062731</v>
          </cell>
          <cell r="M6324">
            <v>1829</v>
          </cell>
          <cell r="N6324">
            <v>135</v>
          </cell>
        </row>
        <row r="6325">
          <cell r="A6325" t="str">
            <v>PTW</v>
          </cell>
          <cell r="B6325" t="str">
            <v>KPTW</v>
          </cell>
          <cell r="D6325" t="str">
            <v>Pottstown/Limerick</v>
          </cell>
          <cell r="F6325" t="str">
            <v>Pottstown</v>
          </cell>
          <cell r="G6325" t="str">
            <v>+5.0</v>
          </cell>
          <cell r="H6325" t="str">
            <v>США</v>
          </cell>
          <cell r="I6325" t="str">
            <v>United States</v>
          </cell>
          <cell r="J6325" t="str">
            <v>US</v>
          </cell>
          <cell r="K6325" t="str">
            <v>40.239564</v>
          </cell>
          <cell r="L6325" t="str">
            <v>-75.556697</v>
          </cell>
          <cell r="M6325">
            <v>823</v>
          </cell>
          <cell r="N6325">
            <v>94</v>
          </cell>
        </row>
        <row r="6326">
          <cell r="A6326" t="str">
            <v>PTX</v>
          </cell>
          <cell r="B6326" t="str">
            <v>SKPI</v>
          </cell>
          <cell r="C6326" t="str">
            <v>Питалито</v>
          </cell>
          <cell r="D6326" t="str">
            <v>Pitalito</v>
          </cell>
          <cell r="E6326" t="str">
            <v>Питалито</v>
          </cell>
          <cell r="F6326" t="str">
            <v>Pitalito</v>
          </cell>
          <cell r="G6326" t="str">
            <v>+5.0</v>
          </cell>
          <cell r="H6326" t="str">
            <v>Колумбия</v>
          </cell>
          <cell r="I6326" t="str">
            <v>Colombia</v>
          </cell>
          <cell r="J6326" t="str">
            <v>CO</v>
          </cell>
          <cell r="K6326" t="str">
            <v>1.857769</v>
          </cell>
          <cell r="L6326" t="str">
            <v>-76.085719</v>
          </cell>
          <cell r="M6326">
            <v>1400</v>
          </cell>
          <cell r="N6326">
            <v>1284</v>
          </cell>
        </row>
        <row r="6327">
          <cell r="A6327" t="str">
            <v>PTY</v>
          </cell>
          <cell r="B6327" t="str">
            <v>MPTO</v>
          </cell>
          <cell r="D6327" t="str">
            <v>Tocumen International</v>
          </cell>
          <cell r="E6327" t="str">
            <v>Панама Сити</v>
          </cell>
          <cell r="F6327" t="str">
            <v>Panama City</v>
          </cell>
          <cell r="G6327" t="str">
            <v>+5.0</v>
          </cell>
          <cell r="H6327" t="str">
            <v>Панама</v>
          </cell>
          <cell r="I6327" t="str">
            <v>Panama</v>
          </cell>
          <cell r="J6327" t="str">
            <v>PA</v>
          </cell>
          <cell r="K6327" t="str">
            <v>9.071364</v>
          </cell>
          <cell r="L6327" t="str">
            <v>-79.383453</v>
          </cell>
          <cell r="M6327">
            <v>3597</v>
          </cell>
          <cell r="N6327">
            <v>41</v>
          </cell>
        </row>
        <row r="6328">
          <cell r="A6328" t="str">
            <v>PTZ</v>
          </cell>
          <cell r="B6328" t="str">
            <v>SESM</v>
          </cell>
          <cell r="C6328" t="str">
            <v>Пастаца</v>
          </cell>
          <cell r="D6328" t="str">
            <v>Pastaza</v>
          </cell>
          <cell r="E6328" t="str">
            <v>Пастаца</v>
          </cell>
          <cell r="F6328" t="str">
            <v>Pastaza</v>
          </cell>
          <cell r="G6328" t="str">
            <v>+5.0</v>
          </cell>
          <cell r="H6328" t="str">
            <v>Эквадор</v>
          </cell>
          <cell r="I6328" t="str">
            <v>Ecuador</v>
          </cell>
          <cell r="J6328" t="str">
            <v>EC</v>
          </cell>
          <cell r="K6328" t="str">
            <v>-1.505239</v>
          </cell>
          <cell r="L6328" t="str">
            <v>-78.062675</v>
          </cell>
          <cell r="M6328">
            <v>1400</v>
          </cell>
          <cell r="N6328">
            <v>1056</v>
          </cell>
        </row>
        <row r="6329">
          <cell r="A6329" t="str">
            <v>PUA</v>
          </cell>
          <cell r="C6329" t="str">
            <v>Пуас</v>
          </cell>
          <cell r="D6329" t="str">
            <v>Puas</v>
          </cell>
          <cell r="E6329" t="str">
            <v>Пуас</v>
          </cell>
          <cell r="F6329" t="str">
            <v>Puas</v>
          </cell>
          <cell r="G6329" t="str">
            <v>-10.0</v>
          </cell>
          <cell r="H6329" t="str">
            <v>Папуа - Новая Гвинея</v>
          </cell>
          <cell r="I6329" t="str">
            <v>Papua New Guinea</v>
          </cell>
          <cell r="J6329" t="str">
            <v>PG</v>
          </cell>
          <cell r="K6329" t="str">
            <v>-2.383</v>
          </cell>
          <cell r="L6329" t="str">
            <v>150.217</v>
          </cell>
          <cell r="M6329">
            <v>671</v>
          </cell>
          <cell r="N6329">
            <v>6</v>
          </cell>
        </row>
        <row r="6330">
          <cell r="A6330" t="str">
            <v>PUB</v>
          </cell>
          <cell r="B6330" t="str">
            <v>KPUB</v>
          </cell>
          <cell r="D6330" t="str">
            <v>Memorial</v>
          </cell>
          <cell r="F6330" t="str">
            <v>Pueblo</v>
          </cell>
          <cell r="G6330" t="str">
            <v>+7.0</v>
          </cell>
          <cell r="H6330" t="str">
            <v>США</v>
          </cell>
          <cell r="I6330" t="str">
            <v>United States</v>
          </cell>
          <cell r="J6330" t="str">
            <v>US</v>
          </cell>
          <cell r="K6330" t="str">
            <v>38.289138</v>
          </cell>
          <cell r="L6330" t="str">
            <v>-104.496502</v>
          </cell>
          <cell r="M6330">
            <v>3199</v>
          </cell>
          <cell r="N6330">
            <v>1440</v>
          </cell>
        </row>
        <row r="6331">
          <cell r="A6331" t="str">
            <v>PUC</v>
          </cell>
          <cell r="B6331" t="str">
            <v>KPUC</v>
          </cell>
          <cell r="D6331" t="str">
            <v>Carbon County</v>
          </cell>
          <cell r="F6331" t="str">
            <v>Price</v>
          </cell>
          <cell r="G6331" t="str">
            <v>+7.0</v>
          </cell>
          <cell r="H6331" t="str">
            <v>США</v>
          </cell>
          <cell r="I6331" t="str">
            <v>United States</v>
          </cell>
          <cell r="J6331" t="str">
            <v>US</v>
          </cell>
          <cell r="K6331" t="str">
            <v>39.613917</v>
          </cell>
          <cell r="L6331" t="str">
            <v>-110.751444</v>
          </cell>
          <cell r="M6331">
            <v>2225</v>
          </cell>
          <cell r="N6331">
            <v>1816</v>
          </cell>
        </row>
        <row r="6332">
          <cell r="A6332" t="str">
            <v>PUD</v>
          </cell>
          <cell r="B6332" t="str">
            <v>SAWD</v>
          </cell>
          <cell r="C6332" t="str">
            <v>Пуэрто-Десеадо</v>
          </cell>
          <cell r="D6332" t="str">
            <v>Puerto Deseado</v>
          </cell>
          <cell r="E6332" t="str">
            <v>Пуэрто-Десеадо</v>
          </cell>
          <cell r="F6332" t="str">
            <v>Puerto Deseado</v>
          </cell>
          <cell r="G6332" t="str">
            <v>+3.0</v>
          </cell>
          <cell r="H6332" t="str">
            <v>Аргентина</v>
          </cell>
          <cell r="I6332" t="str">
            <v>Argentina</v>
          </cell>
          <cell r="J6332" t="str">
            <v>AR</v>
          </cell>
          <cell r="K6332" t="str">
            <v>-47.735292</v>
          </cell>
          <cell r="L6332" t="str">
            <v>-65.904096</v>
          </cell>
          <cell r="M6332">
            <v>1676</v>
          </cell>
          <cell r="N6332">
            <v>81</v>
          </cell>
        </row>
        <row r="6333">
          <cell r="A6333" t="str">
            <v>PUE</v>
          </cell>
          <cell r="B6333" t="str">
            <v>MPOA</v>
          </cell>
          <cell r="C6333" t="str">
            <v>Пуэрто-Обалдиа</v>
          </cell>
          <cell r="D6333" t="str">
            <v>Puerto Obaldia</v>
          </cell>
          <cell r="E6333" t="str">
            <v>Пуэрто-Обалдиа</v>
          </cell>
          <cell r="F6333" t="str">
            <v>Puerto Obaldia</v>
          </cell>
          <cell r="G6333" t="str">
            <v>+5.0</v>
          </cell>
          <cell r="H6333" t="str">
            <v>Панама</v>
          </cell>
          <cell r="I6333" t="str">
            <v>Panama</v>
          </cell>
          <cell r="J6333" t="str">
            <v>PA</v>
          </cell>
          <cell r="K6333" t="str">
            <v>8.667</v>
          </cell>
          <cell r="L6333" t="str">
            <v>-77.417</v>
          </cell>
          <cell r="M6333">
            <v>450</v>
          </cell>
          <cell r="N6333">
            <v>4</v>
          </cell>
        </row>
        <row r="6334">
          <cell r="A6334" t="str">
            <v>PUF</v>
          </cell>
          <cell r="B6334" t="str">
            <v>LFBP</v>
          </cell>
          <cell r="D6334" t="str">
            <v>Pau-Pyrйnйes</v>
          </cell>
          <cell r="E6334" t="str">
            <v>По</v>
          </cell>
          <cell r="F6334" t="str">
            <v>Pau</v>
          </cell>
          <cell r="G6334" t="str">
            <v>+1.0</v>
          </cell>
          <cell r="H6334" t="str">
            <v>Франция</v>
          </cell>
          <cell r="I6334" t="str">
            <v>France</v>
          </cell>
          <cell r="J6334" t="str">
            <v>FR</v>
          </cell>
          <cell r="K6334" t="str">
            <v>43.380000</v>
          </cell>
          <cell r="L6334" t="str">
            <v>-0.418611</v>
          </cell>
          <cell r="M6334">
            <v>2500</v>
          </cell>
          <cell r="N6334">
            <v>188</v>
          </cell>
        </row>
        <row r="6335">
          <cell r="A6335" t="str">
            <v>PUG</v>
          </cell>
          <cell r="B6335" t="str">
            <v>YPAG</v>
          </cell>
          <cell r="C6335" t="str">
            <v>Порт Огаста</v>
          </cell>
          <cell r="D6335" t="str">
            <v>Port Augusta</v>
          </cell>
          <cell r="E6335" t="str">
            <v>Порт Огаста</v>
          </cell>
          <cell r="F6335" t="str">
            <v>Port Augusta</v>
          </cell>
          <cell r="G6335" t="str">
            <v>+9.5</v>
          </cell>
          <cell r="H6335" t="str">
            <v>Австралия</v>
          </cell>
          <cell r="I6335" t="str">
            <v>Australia</v>
          </cell>
          <cell r="J6335" t="str">
            <v>AU</v>
          </cell>
          <cell r="K6335" t="str">
            <v>-32.506943</v>
          </cell>
          <cell r="L6335" t="str">
            <v>137.716667</v>
          </cell>
          <cell r="M6335">
            <v>1650</v>
          </cell>
          <cell r="N6335">
            <v>17</v>
          </cell>
        </row>
        <row r="6336">
          <cell r="A6336" t="str">
            <v>PUH</v>
          </cell>
          <cell r="C6336" t="str">
            <v>Пошутла</v>
          </cell>
          <cell r="D6336" t="str">
            <v>Pochutla</v>
          </cell>
          <cell r="E6336" t="str">
            <v>Пошутла</v>
          </cell>
          <cell r="F6336" t="str">
            <v>Pochutla</v>
          </cell>
          <cell r="G6336" t="str">
            <v>+6.0</v>
          </cell>
          <cell r="H6336" t="str">
            <v>Мексика</v>
          </cell>
          <cell r="I6336" t="str">
            <v>Mexico</v>
          </cell>
          <cell r="J6336" t="str">
            <v>MX</v>
          </cell>
          <cell r="K6336" t="str">
            <v>15.731</v>
          </cell>
          <cell r="L6336" t="str">
            <v>-96.469</v>
          </cell>
          <cell r="M6336">
            <v>956</v>
          </cell>
          <cell r="N6336">
            <v>152</v>
          </cell>
        </row>
        <row r="6337">
          <cell r="A6337" t="str">
            <v>PUI</v>
          </cell>
          <cell r="D6337" t="str">
            <v>Pureni</v>
          </cell>
          <cell r="F6337" t="str">
            <v>Pureni</v>
          </cell>
          <cell r="G6337" t="str">
            <v>-10.0</v>
          </cell>
          <cell r="H6337" t="str">
            <v>Папуа - Новая Гвинея</v>
          </cell>
          <cell r="I6337" t="str">
            <v>Papua New Guinea</v>
          </cell>
          <cell r="J6337" t="str">
            <v>PG</v>
          </cell>
          <cell r="K6337" t="str">
            <v>-5.833</v>
          </cell>
          <cell r="L6337" t="str">
            <v>142.817</v>
          </cell>
          <cell r="M6337">
            <v>823</v>
          </cell>
          <cell r="N6337">
            <v>1585</v>
          </cell>
        </row>
        <row r="6338">
          <cell r="A6338" t="str">
            <v>PUJ</v>
          </cell>
          <cell r="B6338" t="str">
            <v>MDPC</v>
          </cell>
          <cell r="D6338" t="str">
            <v>Punta Cana International</v>
          </cell>
          <cell r="F6338" t="str">
            <v>Higuey</v>
          </cell>
          <cell r="G6338" t="str">
            <v>-4.0</v>
          </cell>
          <cell r="H6338" t="str">
            <v>Доминиканская Республика</v>
          </cell>
          <cell r="I6338" t="str">
            <v>Dominican Republic</v>
          </cell>
          <cell r="J6338" t="str">
            <v>DO</v>
          </cell>
          <cell r="K6338" t="str">
            <v>18.567367</v>
          </cell>
          <cell r="L6338" t="str">
            <v>-68.363431</v>
          </cell>
          <cell r="M6338">
            <v>1537</v>
          </cell>
          <cell r="N6338">
            <v>14</v>
          </cell>
        </row>
        <row r="6339">
          <cell r="A6339" t="str">
            <v>PUK</v>
          </cell>
          <cell r="B6339" t="str">
            <v>NTGQ</v>
          </cell>
          <cell r="D6339" t="str">
            <v>Pukarua</v>
          </cell>
          <cell r="F6339" t="str">
            <v>Pukarua</v>
          </cell>
          <cell r="G6339" t="str">
            <v>+10.0</v>
          </cell>
          <cell r="H6339" t="str">
            <v>Французская Полинезия</v>
          </cell>
          <cell r="I6339" t="str">
            <v>French Polynesia</v>
          </cell>
          <cell r="J6339" t="str">
            <v>PF</v>
          </cell>
          <cell r="K6339" t="str">
            <v>-18.295556</v>
          </cell>
          <cell r="L6339" t="str">
            <v>-137.017222</v>
          </cell>
          <cell r="M6339">
            <v>900</v>
          </cell>
          <cell r="N6339">
            <v>2</v>
          </cell>
        </row>
        <row r="6340">
          <cell r="A6340" t="str">
            <v>PUL</v>
          </cell>
          <cell r="D6340" t="str">
            <v>Poulsbo</v>
          </cell>
          <cell r="F6340" t="str">
            <v>Poulsbo</v>
          </cell>
          <cell r="G6340" t="str">
            <v>+8.0</v>
          </cell>
          <cell r="H6340" t="str">
            <v>США</v>
          </cell>
          <cell r="I6340" t="str">
            <v>United States</v>
          </cell>
          <cell r="J6340" t="str">
            <v>US</v>
          </cell>
          <cell r="K6340" t="str">
            <v>47.733983</v>
          </cell>
          <cell r="L6340" t="str">
            <v>-122.647370</v>
          </cell>
          <cell r="N6340">
            <v>0</v>
          </cell>
        </row>
        <row r="6341">
          <cell r="A6341" t="str">
            <v>PUM</v>
          </cell>
          <cell r="B6341" t="str">
            <v>WAAP</v>
          </cell>
          <cell r="D6341" t="str">
            <v>Pomala</v>
          </cell>
          <cell r="F6341" t="str">
            <v>Pomala</v>
          </cell>
          <cell r="G6341" t="str">
            <v>-8.0</v>
          </cell>
          <cell r="H6341" t="str">
            <v>Индонезия</v>
          </cell>
          <cell r="I6341" t="str">
            <v>Indonesia</v>
          </cell>
          <cell r="J6341" t="str">
            <v>ID</v>
          </cell>
          <cell r="K6341" t="str">
            <v>-3.667</v>
          </cell>
          <cell r="L6341" t="str">
            <v>119.800</v>
          </cell>
          <cell r="M6341">
            <v>1189</v>
          </cell>
          <cell r="N6341">
            <v>9</v>
          </cell>
        </row>
        <row r="6342">
          <cell r="A6342" t="str">
            <v>PUN</v>
          </cell>
          <cell r="B6342" t="str">
            <v>FZOP</v>
          </cell>
          <cell r="C6342" t="str">
            <v>Пуниа</v>
          </cell>
          <cell r="D6342" t="str">
            <v>Punia</v>
          </cell>
          <cell r="E6342" t="str">
            <v>Пуниа</v>
          </cell>
          <cell r="F6342" t="str">
            <v>Punia</v>
          </cell>
          <cell r="H6342" t="str">
            <v>Демократическая республика Конго</v>
          </cell>
          <cell r="I6342" t="str">
            <v>Democratic Republic Of Congo</v>
          </cell>
          <cell r="J6342" t="str">
            <v>CD</v>
          </cell>
          <cell r="K6342" t="str">
            <v>-1.367</v>
          </cell>
          <cell r="L6342" t="str">
            <v>26.333</v>
          </cell>
          <cell r="M6342">
            <v>1140</v>
          </cell>
          <cell r="N6342">
            <v>531</v>
          </cell>
        </row>
        <row r="6343">
          <cell r="A6343" t="str">
            <v>PUO</v>
          </cell>
          <cell r="D6343" t="str">
            <v>Prudhoe Bay</v>
          </cell>
          <cell r="F6343" t="str">
            <v>Prudhoe Bay</v>
          </cell>
          <cell r="G6343" t="str">
            <v>-9.0</v>
          </cell>
          <cell r="H6343" t="str">
            <v>США</v>
          </cell>
          <cell r="I6343" t="str">
            <v>United States</v>
          </cell>
          <cell r="J6343" t="str">
            <v>US</v>
          </cell>
          <cell r="K6343" t="str">
            <v>70.492100</v>
          </cell>
          <cell r="L6343" t="str">
            <v>-148.703644</v>
          </cell>
          <cell r="N6343">
            <v>3</v>
          </cell>
        </row>
        <row r="6344">
          <cell r="A6344" t="str">
            <v>PUP</v>
          </cell>
          <cell r="B6344" t="str">
            <v>DFCP</v>
          </cell>
          <cell r="D6344" t="str">
            <v>Po</v>
          </cell>
          <cell r="E6344" t="str">
            <v>По</v>
          </cell>
          <cell r="F6344" t="str">
            <v>Po</v>
          </cell>
          <cell r="G6344" t="str">
            <v>+0.0</v>
          </cell>
          <cell r="H6344" t="str">
            <v>Буркина-Фасо</v>
          </cell>
          <cell r="I6344" t="str">
            <v>Burkina Faso</v>
          </cell>
          <cell r="J6344" t="str">
            <v>BF</v>
          </cell>
          <cell r="K6344" t="str">
            <v>11.179167</v>
          </cell>
          <cell r="L6344" t="str">
            <v>-1.148333</v>
          </cell>
          <cell r="M6344">
            <v>620</v>
          </cell>
          <cell r="N6344">
            <v>320</v>
          </cell>
        </row>
        <row r="6345">
          <cell r="A6345" t="str">
            <v>PUQ</v>
          </cell>
          <cell r="B6345" t="str">
            <v>SCCI</v>
          </cell>
          <cell r="D6345" t="str">
            <v>Pres Ibanez</v>
          </cell>
          <cell r="E6345" t="str">
            <v>Пунта Аренас</v>
          </cell>
          <cell r="F6345" t="str">
            <v>Punta Arenas</v>
          </cell>
          <cell r="G6345" t="str">
            <v>+4.0</v>
          </cell>
          <cell r="H6345" t="str">
            <v>Чили</v>
          </cell>
          <cell r="I6345" t="str">
            <v>Chile</v>
          </cell>
          <cell r="J6345" t="str">
            <v>CL</v>
          </cell>
          <cell r="K6345" t="str">
            <v>-53.002642</v>
          </cell>
          <cell r="L6345" t="str">
            <v>-70.854586</v>
          </cell>
          <cell r="M6345">
            <v>2790</v>
          </cell>
          <cell r="N6345">
            <v>42</v>
          </cell>
        </row>
        <row r="6346">
          <cell r="A6346" t="str">
            <v>PUR</v>
          </cell>
          <cell r="B6346" t="str">
            <v>SLPR</v>
          </cell>
          <cell r="C6346" t="str">
            <v>Пуэрто Рико</v>
          </cell>
          <cell r="D6346" t="str">
            <v>Puerto Rico</v>
          </cell>
          <cell r="E6346" t="str">
            <v>Пуэрто Рико</v>
          </cell>
          <cell r="F6346" t="str">
            <v>Puerto Rico</v>
          </cell>
          <cell r="G6346" t="str">
            <v>+4.0</v>
          </cell>
          <cell r="H6346" t="str">
            <v>Боливия</v>
          </cell>
          <cell r="I6346" t="str">
            <v>Bolivia</v>
          </cell>
          <cell r="J6346" t="str">
            <v>BO</v>
          </cell>
          <cell r="K6346" t="str">
            <v>-11.107500</v>
          </cell>
          <cell r="L6346" t="str">
            <v>-67.548333</v>
          </cell>
          <cell r="M6346">
            <v>1280</v>
          </cell>
          <cell r="N6346">
            <v>190</v>
          </cell>
        </row>
        <row r="6347">
          <cell r="A6347" t="str">
            <v>PUS</v>
          </cell>
          <cell r="B6347" t="str">
            <v>RKPK</v>
          </cell>
          <cell r="D6347" t="str">
            <v>Gimhae</v>
          </cell>
          <cell r="F6347" t="str">
            <v>Busan</v>
          </cell>
          <cell r="G6347" t="str">
            <v>-9.0</v>
          </cell>
          <cell r="H6347" t="str">
            <v>Южная Корея</v>
          </cell>
          <cell r="I6347" t="str">
            <v>Korea (South)</v>
          </cell>
          <cell r="J6347" t="str">
            <v>KR</v>
          </cell>
          <cell r="K6347" t="str">
            <v>35.179528</v>
          </cell>
          <cell r="L6347" t="str">
            <v>128.938222</v>
          </cell>
          <cell r="M6347">
            <v>2743</v>
          </cell>
          <cell r="N6347">
            <v>2</v>
          </cell>
        </row>
        <row r="6348">
          <cell r="A6348" t="str">
            <v>PUT</v>
          </cell>
          <cell r="D6348" t="str">
            <v>Puttaprathe</v>
          </cell>
          <cell r="E6348" t="str">
            <v>Путтапартхи</v>
          </cell>
          <cell r="F6348" t="str">
            <v>Puttaparthi</v>
          </cell>
          <cell r="G6348" t="str">
            <v>+0.0</v>
          </cell>
          <cell r="H6348" t="str">
            <v>Индия</v>
          </cell>
          <cell r="I6348" t="str">
            <v>India</v>
          </cell>
          <cell r="J6348" t="str">
            <v>IN</v>
          </cell>
          <cell r="K6348" t="str">
            <v>14.133</v>
          </cell>
          <cell r="L6348" t="str">
            <v>77.783</v>
          </cell>
        </row>
        <row r="6349">
          <cell r="A6349" t="str">
            <v>PUU</v>
          </cell>
          <cell r="B6349" t="str">
            <v>SKAS</v>
          </cell>
          <cell r="C6349" t="str">
            <v>Пуэрто-Асис</v>
          </cell>
          <cell r="D6349" t="str">
            <v>Puerto Asis</v>
          </cell>
          <cell r="E6349" t="str">
            <v>Пуэрто-Асис</v>
          </cell>
          <cell r="F6349" t="str">
            <v>Puerto Asis</v>
          </cell>
          <cell r="G6349" t="str">
            <v>+5.0</v>
          </cell>
          <cell r="H6349" t="str">
            <v>Колумбия</v>
          </cell>
          <cell r="I6349" t="str">
            <v>Colombia</v>
          </cell>
          <cell r="J6349" t="str">
            <v>CO</v>
          </cell>
          <cell r="K6349" t="str">
            <v>0.505000</v>
          </cell>
          <cell r="L6349" t="str">
            <v>-76.500875</v>
          </cell>
          <cell r="M6349">
            <v>1600</v>
          </cell>
          <cell r="N6349">
            <v>248</v>
          </cell>
        </row>
        <row r="6350">
          <cell r="A6350" t="str">
            <v>PUV</v>
          </cell>
          <cell r="B6350" t="str">
            <v>NWWP</v>
          </cell>
          <cell r="D6350" t="str">
            <v>Poum</v>
          </cell>
          <cell r="F6350" t="str">
            <v>Poum</v>
          </cell>
          <cell r="G6350" t="str">
            <v>+0.0</v>
          </cell>
          <cell r="H6350" t="str">
            <v>Новая Каледония</v>
          </cell>
          <cell r="I6350" t="str">
            <v>New Caledonia</v>
          </cell>
          <cell r="J6350" t="str">
            <v>NC</v>
          </cell>
          <cell r="K6350" t="str">
            <v>-20.289167</v>
          </cell>
          <cell r="L6350" t="str">
            <v>164.099444</v>
          </cell>
          <cell r="N6350">
            <v>2</v>
          </cell>
        </row>
        <row r="6351">
          <cell r="A6351" t="str">
            <v>PUW</v>
          </cell>
          <cell r="B6351" t="str">
            <v>KPUW</v>
          </cell>
          <cell r="D6351" t="str">
            <v>Pullman-Moscow Regional Airport</v>
          </cell>
          <cell r="F6351" t="str">
            <v>Pullman</v>
          </cell>
          <cell r="G6351" t="str">
            <v>+8.0</v>
          </cell>
          <cell r="H6351" t="str">
            <v>США</v>
          </cell>
          <cell r="I6351" t="str">
            <v>United States</v>
          </cell>
          <cell r="J6351" t="str">
            <v>US</v>
          </cell>
          <cell r="K6351" t="str">
            <v>46.743861</v>
          </cell>
          <cell r="L6351" t="str">
            <v>-117.109583</v>
          </cell>
          <cell r="M6351">
            <v>2052</v>
          </cell>
          <cell r="N6351">
            <v>779</v>
          </cell>
        </row>
        <row r="6352">
          <cell r="A6352" t="str">
            <v>PUX</v>
          </cell>
          <cell r="B6352" t="str">
            <v>SCPV</v>
          </cell>
          <cell r="C6352" t="str">
            <v>Пуэрто Варас</v>
          </cell>
          <cell r="D6352" t="str">
            <v>Puerto Varas</v>
          </cell>
          <cell r="E6352" t="str">
            <v>Пуэрто Варас</v>
          </cell>
          <cell r="F6352" t="str">
            <v>Puerto Varas</v>
          </cell>
          <cell r="G6352" t="str">
            <v>-3.0</v>
          </cell>
          <cell r="H6352" t="str">
            <v>Чили</v>
          </cell>
          <cell r="I6352" t="str">
            <v>Chile</v>
          </cell>
          <cell r="J6352" t="str">
            <v>CL</v>
          </cell>
          <cell r="K6352" t="str">
            <v>-41.349167</v>
          </cell>
          <cell r="L6352" t="str">
            <v>-72.946944</v>
          </cell>
        </row>
        <row r="6353">
          <cell r="A6353" t="str">
            <v>PUY</v>
          </cell>
          <cell r="B6353" t="str">
            <v>LDPL</v>
          </cell>
          <cell r="C6353" t="str">
            <v>Пула</v>
          </cell>
          <cell r="D6353" t="str">
            <v>Pula</v>
          </cell>
          <cell r="E6353" t="str">
            <v>Пула</v>
          </cell>
          <cell r="F6353" t="str">
            <v>Pula</v>
          </cell>
          <cell r="G6353" t="str">
            <v>+1.0</v>
          </cell>
          <cell r="H6353" t="str">
            <v>Хорватия</v>
          </cell>
          <cell r="I6353" t="str">
            <v>Croatia</v>
          </cell>
          <cell r="J6353" t="str">
            <v>HR</v>
          </cell>
          <cell r="K6353" t="str">
            <v>44.893533</v>
          </cell>
          <cell r="L6353" t="str">
            <v>13.922192</v>
          </cell>
          <cell r="M6353">
            <v>2950</v>
          </cell>
          <cell r="N6353">
            <v>84</v>
          </cell>
        </row>
        <row r="6354">
          <cell r="A6354" t="str">
            <v>PUZ</v>
          </cell>
          <cell r="B6354" t="str">
            <v>MNPC</v>
          </cell>
          <cell r="C6354" t="str">
            <v>Пуэрто-Кабесас</v>
          </cell>
          <cell r="D6354" t="str">
            <v>Puerto Cabezas</v>
          </cell>
          <cell r="E6354" t="str">
            <v>Пуэрто-Кабесас</v>
          </cell>
          <cell r="F6354" t="str">
            <v>Puerto Cabezas</v>
          </cell>
          <cell r="G6354" t="str">
            <v>-6.0</v>
          </cell>
          <cell r="H6354" t="str">
            <v>Никарагуа</v>
          </cell>
          <cell r="I6354" t="str">
            <v>Nicaragua</v>
          </cell>
          <cell r="J6354" t="str">
            <v>NI</v>
          </cell>
          <cell r="K6354" t="str">
            <v>14.047194</v>
          </cell>
          <cell r="L6354" t="str">
            <v>-83.386722</v>
          </cell>
          <cell r="M6354">
            <v>2478</v>
          </cell>
          <cell r="N6354">
            <v>21</v>
          </cell>
        </row>
        <row r="6355">
          <cell r="A6355" t="str">
            <v>PVA</v>
          </cell>
          <cell r="B6355" t="str">
            <v>SKPV</v>
          </cell>
          <cell r="C6355" t="str">
            <v>Провиденсиа</v>
          </cell>
          <cell r="D6355" t="str">
            <v>Providencia</v>
          </cell>
          <cell r="E6355" t="str">
            <v>Провиденсиа</v>
          </cell>
          <cell r="F6355" t="str">
            <v>Providencia</v>
          </cell>
          <cell r="G6355" t="str">
            <v>+5.0</v>
          </cell>
          <cell r="H6355" t="str">
            <v>Колумбия</v>
          </cell>
          <cell r="I6355" t="str">
            <v>Colombia</v>
          </cell>
          <cell r="J6355" t="str">
            <v>CO</v>
          </cell>
          <cell r="K6355" t="str">
            <v>13.356944</v>
          </cell>
          <cell r="L6355" t="str">
            <v>-81.358330</v>
          </cell>
          <cell r="M6355">
            <v>1000</v>
          </cell>
          <cell r="N6355">
            <v>3</v>
          </cell>
        </row>
        <row r="6356">
          <cell r="A6356" t="str">
            <v>PVC</v>
          </cell>
          <cell r="B6356" t="str">
            <v>KPVC</v>
          </cell>
          <cell r="D6356" t="str">
            <v>Provincetown</v>
          </cell>
          <cell r="F6356" t="str">
            <v>Provincetown</v>
          </cell>
          <cell r="G6356" t="str">
            <v>+5.0</v>
          </cell>
          <cell r="H6356" t="str">
            <v>США</v>
          </cell>
          <cell r="I6356" t="str">
            <v>United States</v>
          </cell>
          <cell r="J6356" t="str">
            <v>US</v>
          </cell>
          <cell r="K6356" t="str">
            <v>42.071998</v>
          </cell>
          <cell r="L6356" t="str">
            <v>-70.221377</v>
          </cell>
          <cell r="M6356">
            <v>1066</v>
          </cell>
          <cell r="N6356">
            <v>3</v>
          </cell>
        </row>
        <row r="6357">
          <cell r="A6357" t="str">
            <v>PVD</v>
          </cell>
          <cell r="B6357" t="str">
            <v>KPVD</v>
          </cell>
          <cell r="D6357" t="str">
            <v>T. F. Green Airport</v>
          </cell>
          <cell r="E6357" t="str">
            <v>Провиденс</v>
          </cell>
          <cell r="F6357" t="str">
            <v>Providence</v>
          </cell>
          <cell r="G6357" t="str">
            <v>+5.0</v>
          </cell>
          <cell r="H6357" t="str">
            <v>США</v>
          </cell>
          <cell r="I6357" t="str">
            <v>United States</v>
          </cell>
          <cell r="J6357" t="str">
            <v>US</v>
          </cell>
          <cell r="K6357" t="str">
            <v>41.723999</v>
          </cell>
          <cell r="L6357" t="str">
            <v>-71.428221</v>
          </cell>
          <cell r="M6357">
            <v>2184</v>
          </cell>
          <cell r="N6357">
            <v>17</v>
          </cell>
        </row>
        <row r="6358">
          <cell r="A6358" t="str">
            <v>PVE</v>
          </cell>
          <cell r="B6358" t="str">
            <v>MPVR</v>
          </cell>
          <cell r="C6358" t="str">
            <v>Эль-Порвенир</v>
          </cell>
          <cell r="D6358" t="str">
            <v>El Porvenir</v>
          </cell>
          <cell r="E6358" t="str">
            <v>Эль-Порвенир</v>
          </cell>
          <cell r="F6358" t="str">
            <v>El Porvenir</v>
          </cell>
          <cell r="G6358" t="str">
            <v>-5.0</v>
          </cell>
          <cell r="H6358" t="str">
            <v>Панама</v>
          </cell>
          <cell r="I6358" t="str">
            <v>Panama</v>
          </cell>
          <cell r="J6358" t="str">
            <v>PA</v>
          </cell>
          <cell r="K6358" t="str">
            <v>9.565278</v>
          </cell>
          <cell r="L6358" t="str">
            <v>-78.953333</v>
          </cell>
          <cell r="M6358">
            <v>483</v>
          </cell>
          <cell r="N6358">
            <v>3</v>
          </cell>
        </row>
        <row r="6359">
          <cell r="A6359" t="str">
            <v>PVF</v>
          </cell>
          <cell r="B6359" t="str">
            <v>KPVF</v>
          </cell>
          <cell r="D6359" t="str">
            <v>Placerville</v>
          </cell>
          <cell r="F6359" t="str">
            <v>Placerville</v>
          </cell>
          <cell r="G6359" t="str">
            <v>+8.0</v>
          </cell>
          <cell r="H6359" t="str">
            <v>США</v>
          </cell>
          <cell r="I6359" t="str">
            <v>United States</v>
          </cell>
          <cell r="J6359" t="str">
            <v>US</v>
          </cell>
          <cell r="K6359" t="str">
            <v>38.724222</v>
          </cell>
          <cell r="L6359" t="str">
            <v>-120.753333</v>
          </cell>
          <cell r="M6359">
            <v>1280</v>
          </cell>
          <cell r="N6359">
            <v>788</v>
          </cell>
        </row>
        <row r="6360">
          <cell r="A6360" t="str">
            <v>PVG</v>
          </cell>
          <cell r="B6360" t="str">
            <v>ZSPD</v>
          </cell>
          <cell r="D6360" t="str">
            <v>Pu Dong</v>
          </cell>
          <cell r="E6360" t="str">
            <v>Шанхай</v>
          </cell>
          <cell r="F6360" t="str">
            <v>Shanghai</v>
          </cell>
          <cell r="G6360" t="str">
            <v>+8.0</v>
          </cell>
          <cell r="H6360" t="str">
            <v>Китай</v>
          </cell>
          <cell r="I6360" t="str">
            <v>China</v>
          </cell>
          <cell r="J6360" t="str">
            <v>CN</v>
          </cell>
          <cell r="K6360" t="str">
            <v>31.143378</v>
          </cell>
          <cell r="L6360" t="str">
            <v>121.805214</v>
          </cell>
          <cell r="N6360">
            <v>4</v>
          </cell>
        </row>
        <row r="6361">
          <cell r="A6361" t="str">
            <v>PVH</v>
          </cell>
          <cell r="B6361" t="str">
            <v>SBPV</v>
          </cell>
          <cell r="D6361" t="str">
            <v>Governador Jorge Teixeira</v>
          </cell>
          <cell r="F6361" t="str">
            <v>Porto Velho</v>
          </cell>
          <cell r="G6361" t="str">
            <v>-4.0</v>
          </cell>
          <cell r="H6361" t="str">
            <v>Бразилия</v>
          </cell>
          <cell r="I6361" t="str">
            <v>Brazil</v>
          </cell>
          <cell r="J6361" t="str">
            <v>BR</v>
          </cell>
          <cell r="K6361" t="str">
            <v>-8.709294</v>
          </cell>
          <cell r="L6361" t="str">
            <v>-63.902281</v>
          </cell>
          <cell r="M6361">
            <v>2416</v>
          </cell>
          <cell r="N6361">
            <v>90</v>
          </cell>
        </row>
        <row r="6362">
          <cell r="A6362" t="str">
            <v>PVI</v>
          </cell>
          <cell r="B6362" t="str">
            <v>SSPI</v>
          </cell>
          <cell r="D6362" t="str">
            <v>Paranavaн</v>
          </cell>
          <cell r="F6362" t="str">
            <v>Paranavai</v>
          </cell>
          <cell r="G6362" t="str">
            <v>-3.0</v>
          </cell>
          <cell r="H6362" t="str">
            <v>Бразилия</v>
          </cell>
          <cell r="I6362" t="str">
            <v>Brazil</v>
          </cell>
          <cell r="J6362" t="str">
            <v>BR</v>
          </cell>
          <cell r="K6362" t="str">
            <v>-23.089892</v>
          </cell>
          <cell r="L6362" t="str">
            <v>-52.488522</v>
          </cell>
          <cell r="M6362">
            <v>1500</v>
          </cell>
          <cell r="N6362">
            <v>465</v>
          </cell>
        </row>
        <row r="6363">
          <cell r="A6363" t="str">
            <v>PVK</v>
          </cell>
          <cell r="B6363" t="str">
            <v>LGPZ</v>
          </cell>
          <cell r="D6363" t="str">
            <v>Aktion</v>
          </cell>
          <cell r="E6363" t="str">
            <v>Превеза-Лефка</v>
          </cell>
          <cell r="F6363" t="str">
            <v>Preveza/Lefkas</v>
          </cell>
          <cell r="G6363" t="str">
            <v>+2.0</v>
          </cell>
          <cell r="H6363" t="str">
            <v>Греция</v>
          </cell>
          <cell r="I6363" t="str">
            <v>Greece</v>
          </cell>
          <cell r="J6363" t="str">
            <v>GR</v>
          </cell>
          <cell r="K6363" t="str">
            <v>38.925467</v>
          </cell>
          <cell r="L6363" t="str">
            <v>20.765311</v>
          </cell>
          <cell r="M6363">
            <v>2990</v>
          </cell>
          <cell r="N6363">
            <v>3</v>
          </cell>
        </row>
        <row r="6364">
          <cell r="A6364" t="str">
            <v>PVN</v>
          </cell>
          <cell r="C6364" t="str">
            <v>Плевен</v>
          </cell>
          <cell r="D6364" t="str">
            <v>Pleven</v>
          </cell>
          <cell r="E6364" t="str">
            <v>Плевен</v>
          </cell>
          <cell r="F6364" t="str">
            <v>Pleven</v>
          </cell>
          <cell r="G6364" t="str">
            <v>-2.0</v>
          </cell>
          <cell r="H6364" t="str">
            <v>Болгария</v>
          </cell>
          <cell r="I6364" t="str">
            <v>Bulgaria</v>
          </cell>
          <cell r="J6364" t="str">
            <v>BG</v>
          </cell>
          <cell r="K6364" t="str">
            <v>42.000</v>
          </cell>
          <cell r="L6364" t="str">
            <v>24.500</v>
          </cell>
        </row>
        <row r="6365">
          <cell r="A6365" t="str">
            <v>PVO</v>
          </cell>
          <cell r="B6365" t="str">
            <v>SEPV</v>
          </cell>
          <cell r="D6365" t="str">
            <v>Reales Tamarindos</v>
          </cell>
          <cell r="E6365" t="str">
            <v>Портовьехо</v>
          </cell>
          <cell r="F6365" t="str">
            <v>Portoviejo</v>
          </cell>
          <cell r="G6365" t="str">
            <v>+5.0</v>
          </cell>
          <cell r="H6365" t="str">
            <v>Эквадор</v>
          </cell>
          <cell r="I6365" t="str">
            <v>Ecuador</v>
          </cell>
          <cell r="J6365" t="str">
            <v>EC</v>
          </cell>
          <cell r="K6365" t="str">
            <v>-1.041647</v>
          </cell>
          <cell r="L6365" t="str">
            <v>-80.472206</v>
          </cell>
          <cell r="M6365">
            <v>2200</v>
          </cell>
          <cell r="N6365">
            <v>40</v>
          </cell>
        </row>
        <row r="6366">
          <cell r="A6366" t="str">
            <v>PVR</v>
          </cell>
          <cell r="B6366" t="str">
            <v>MMPR</v>
          </cell>
          <cell r="D6366" t="str">
            <v>Licenciado Gustavo Dнaz Ordaz International</v>
          </cell>
          <cell r="E6366" t="str">
            <v>Пуэрто Ваярта</v>
          </cell>
          <cell r="F6366" t="str">
            <v>Puerto Vallarta</v>
          </cell>
          <cell r="G6366" t="str">
            <v>-6.0</v>
          </cell>
          <cell r="H6366" t="str">
            <v>Мексика</v>
          </cell>
          <cell r="I6366" t="str">
            <v>Mexico</v>
          </cell>
          <cell r="J6366" t="str">
            <v>MX</v>
          </cell>
          <cell r="K6366" t="str">
            <v>20.680083</v>
          </cell>
          <cell r="L6366" t="str">
            <v>-105.254167</v>
          </cell>
          <cell r="M6366">
            <v>3100</v>
          </cell>
          <cell r="N6366">
            <v>7</v>
          </cell>
        </row>
        <row r="6367">
          <cell r="A6367" t="str">
            <v>PVS</v>
          </cell>
          <cell r="B6367" t="str">
            <v>UHMD</v>
          </cell>
          <cell r="C6367" t="str">
            <v>Бухта Проведения</v>
          </cell>
          <cell r="D6367" t="str">
            <v>Provideniya Bay</v>
          </cell>
          <cell r="E6367" t="str">
            <v>Бухта Провидения</v>
          </cell>
          <cell r="F6367" t="str">
            <v>Provideniya</v>
          </cell>
          <cell r="G6367" t="str">
            <v>+2.0</v>
          </cell>
          <cell r="H6367" t="str">
            <v>Россия</v>
          </cell>
          <cell r="I6367" t="str">
            <v>Russian Federation</v>
          </cell>
          <cell r="J6367" t="str">
            <v>RU</v>
          </cell>
          <cell r="K6367" t="str">
            <v>64.378139</v>
          </cell>
          <cell r="L6367" t="str">
            <v>-173.243306</v>
          </cell>
          <cell r="M6367">
            <v>2000</v>
          </cell>
          <cell r="N6367">
            <v>16</v>
          </cell>
        </row>
        <row r="6368">
          <cell r="A6368" t="str">
            <v>PVU</v>
          </cell>
          <cell r="B6368" t="str">
            <v>KPVU</v>
          </cell>
          <cell r="D6368" t="str">
            <v>Provo</v>
          </cell>
          <cell r="F6368" t="str">
            <v>Provo</v>
          </cell>
          <cell r="G6368" t="str">
            <v>+7.0</v>
          </cell>
          <cell r="H6368" t="str">
            <v>США</v>
          </cell>
          <cell r="I6368" t="str">
            <v>United States</v>
          </cell>
          <cell r="J6368" t="str">
            <v>US</v>
          </cell>
          <cell r="K6368" t="str">
            <v>40.219194</v>
          </cell>
          <cell r="L6368" t="str">
            <v>-111.723361</v>
          </cell>
          <cell r="M6368">
            <v>2163</v>
          </cell>
          <cell r="N6368">
            <v>1371</v>
          </cell>
        </row>
        <row r="6369">
          <cell r="A6369" t="str">
            <v>PVW</v>
          </cell>
          <cell r="B6369" t="str">
            <v>KPVW</v>
          </cell>
          <cell r="D6369" t="str">
            <v>Hale County</v>
          </cell>
          <cell r="F6369" t="str">
            <v>Plainview</v>
          </cell>
          <cell r="G6369" t="str">
            <v>+6.0</v>
          </cell>
          <cell r="H6369" t="str">
            <v>США</v>
          </cell>
          <cell r="I6369" t="str">
            <v>United States</v>
          </cell>
          <cell r="J6369" t="str">
            <v>US</v>
          </cell>
          <cell r="K6369" t="str">
            <v>34.168147</v>
          </cell>
          <cell r="L6369" t="str">
            <v>-101.717336</v>
          </cell>
          <cell r="M6369">
            <v>1584</v>
          </cell>
          <cell r="N6369">
            <v>1028</v>
          </cell>
        </row>
        <row r="6370">
          <cell r="A6370" t="str">
            <v>PVX</v>
          </cell>
          <cell r="B6370" t="str">
            <v>UHMD</v>
          </cell>
          <cell r="C6370" t="str">
            <v>Проведения</v>
          </cell>
          <cell r="D6370" t="str">
            <v>Provedenia</v>
          </cell>
          <cell r="E6370" t="str">
            <v>Бухта Провидения</v>
          </cell>
          <cell r="F6370" t="str">
            <v>Provideniya</v>
          </cell>
          <cell r="G6370" t="str">
            <v>+2.0</v>
          </cell>
          <cell r="H6370" t="str">
            <v>Россия</v>
          </cell>
          <cell r="I6370" t="str">
            <v>Russian Federation</v>
          </cell>
          <cell r="J6370" t="str">
            <v>RU</v>
          </cell>
          <cell r="K6370" t="str">
            <v>64.367</v>
          </cell>
          <cell r="L6370" t="str">
            <v>173.233</v>
          </cell>
        </row>
        <row r="6371">
          <cell r="A6371" t="str">
            <v>PVY</v>
          </cell>
          <cell r="B6371" t="str">
            <v>KBUR</v>
          </cell>
          <cell r="D6371" t="str">
            <v>Pope Vanoy</v>
          </cell>
          <cell r="F6371" t="str">
            <v>Pope Vanoy</v>
          </cell>
          <cell r="G6371" t="str">
            <v>+9.0</v>
          </cell>
          <cell r="H6371" t="str">
            <v>США</v>
          </cell>
          <cell r="I6371" t="str">
            <v>United States</v>
          </cell>
          <cell r="J6371" t="str">
            <v>US</v>
          </cell>
          <cell r="K6371" t="str">
            <v>59.316666666667</v>
          </cell>
          <cell r="L6371" t="str">
            <v>-154.91666666667</v>
          </cell>
        </row>
        <row r="6372">
          <cell r="A6372" t="str">
            <v>PVZ</v>
          </cell>
          <cell r="B6372" t="str">
            <v>LCPH</v>
          </cell>
          <cell r="D6372" t="str">
            <v>Casement</v>
          </cell>
          <cell r="F6372" t="str">
            <v>Painesville</v>
          </cell>
          <cell r="G6372" t="str">
            <v>+5.0</v>
          </cell>
          <cell r="H6372" t="str">
            <v>США</v>
          </cell>
          <cell r="I6372" t="str">
            <v>United States</v>
          </cell>
          <cell r="J6372" t="str">
            <v>US</v>
          </cell>
          <cell r="K6372" t="str">
            <v>41.733333333333</v>
          </cell>
          <cell r="L6372" t="str">
            <v>-81.216666666667</v>
          </cell>
          <cell r="M6372">
            <v>1158</v>
          </cell>
          <cell r="N6372">
            <v>209</v>
          </cell>
        </row>
        <row r="6373">
          <cell r="A6373" t="str">
            <v>PWA</v>
          </cell>
          <cell r="B6373" t="str">
            <v>KPWA</v>
          </cell>
          <cell r="D6373" t="str">
            <v>Wiley Post</v>
          </cell>
          <cell r="E6373" t="str">
            <v>Оклахома Сити</v>
          </cell>
          <cell r="F6373" t="str">
            <v>Oklahoma City</v>
          </cell>
          <cell r="G6373" t="str">
            <v>-6.0</v>
          </cell>
          <cell r="H6373" t="str">
            <v>США</v>
          </cell>
          <cell r="I6373" t="str">
            <v>United States</v>
          </cell>
          <cell r="J6373" t="str">
            <v>US</v>
          </cell>
          <cell r="K6373" t="str">
            <v>35.534167</v>
          </cell>
          <cell r="L6373" t="str">
            <v>-97.647056</v>
          </cell>
          <cell r="M6373">
            <v>2194</v>
          </cell>
          <cell r="N6373">
            <v>396</v>
          </cell>
        </row>
        <row r="6374">
          <cell r="A6374" t="str">
            <v>PWD</v>
          </cell>
          <cell r="B6374" t="str">
            <v>KPWD</v>
          </cell>
          <cell r="D6374" t="str">
            <v>Sherwood</v>
          </cell>
          <cell r="F6374" t="str">
            <v>Plentywood</v>
          </cell>
          <cell r="G6374" t="str">
            <v>+7.0</v>
          </cell>
          <cell r="H6374" t="str">
            <v>США</v>
          </cell>
          <cell r="I6374" t="str">
            <v>United States</v>
          </cell>
          <cell r="J6374" t="str">
            <v>US</v>
          </cell>
          <cell r="K6374" t="str">
            <v>48.788633</v>
          </cell>
          <cell r="L6374" t="str">
            <v>-104.523172</v>
          </cell>
          <cell r="M6374">
            <v>1189</v>
          </cell>
          <cell r="N6374">
            <v>686</v>
          </cell>
        </row>
        <row r="6375">
          <cell r="A6375" t="str">
            <v>PWE</v>
          </cell>
          <cell r="B6375" t="str">
            <v>UHMP</v>
          </cell>
          <cell r="C6375" t="str">
            <v>Певек</v>
          </cell>
          <cell r="D6375" t="str">
            <v>Pevek</v>
          </cell>
          <cell r="E6375" t="str">
            <v>Певек</v>
          </cell>
          <cell r="F6375" t="str">
            <v>Pevek</v>
          </cell>
          <cell r="G6375" t="str">
            <v>-2.0</v>
          </cell>
          <cell r="H6375" t="str">
            <v>Россия</v>
          </cell>
          <cell r="I6375" t="str">
            <v>Russian Federation</v>
          </cell>
          <cell r="J6375" t="str">
            <v>RU</v>
          </cell>
          <cell r="K6375" t="str">
            <v>69.783283</v>
          </cell>
          <cell r="L6375" t="str">
            <v>170.597006</v>
          </cell>
          <cell r="N6375">
            <v>3</v>
          </cell>
        </row>
        <row r="6376">
          <cell r="A6376" t="str">
            <v>PWI</v>
          </cell>
          <cell r="B6376" t="str">
            <v>HAPW</v>
          </cell>
          <cell r="D6376" t="str">
            <v>Beles</v>
          </cell>
          <cell r="F6376" t="str">
            <v>Pawi</v>
          </cell>
          <cell r="G6376" t="str">
            <v>-3.0</v>
          </cell>
          <cell r="H6376" t="str">
            <v>Эфиопия</v>
          </cell>
          <cell r="I6376" t="str">
            <v>Ethiopia</v>
          </cell>
          <cell r="J6376" t="str">
            <v>ET</v>
          </cell>
          <cell r="K6376" t="str">
            <v>11.300</v>
          </cell>
          <cell r="L6376" t="str">
            <v>36.400</v>
          </cell>
        </row>
        <row r="6377">
          <cell r="A6377" t="str">
            <v>PWK</v>
          </cell>
          <cell r="B6377" t="str">
            <v>KPWK</v>
          </cell>
          <cell r="D6377" t="str">
            <v>Pal-Waukee</v>
          </cell>
          <cell r="E6377" t="str">
            <v>Чикаго</v>
          </cell>
          <cell r="F6377" t="str">
            <v>Chicago</v>
          </cell>
          <cell r="G6377" t="str">
            <v>-6.0</v>
          </cell>
          <cell r="H6377" t="str">
            <v>США</v>
          </cell>
          <cell r="I6377" t="str">
            <v>United States</v>
          </cell>
          <cell r="J6377" t="str">
            <v>US</v>
          </cell>
          <cell r="K6377" t="str">
            <v>42.114290</v>
          </cell>
          <cell r="L6377" t="str">
            <v>-87.901538</v>
          </cell>
          <cell r="M6377">
            <v>1524</v>
          </cell>
          <cell r="N6377">
            <v>197</v>
          </cell>
        </row>
        <row r="6378">
          <cell r="A6378" t="str">
            <v>PWL</v>
          </cell>
          <cell r="D6378" t="str">
            <v>Purwokerto</v>
          </cell>
          <cell r="F6378" t="str">
            <v>Purwokerto</v>
          </cell>
          <cell r="G6378" t="str">
            <v>-7.0</v>
          </cell>
          <cell r="H6378" t="str">
            <v>Индонезия</v>
          </cell>
          <cell r="I6378" t="str">
            <v>Indonesia</v>
          </cell>
          <cell r="J6378" t="str">
            <v>ID</v>
          </cell>
          <cell r="K6378" t="str">
            <v>-7.450</v>
          </cell>
          <cell r="L6378" t="str">
            <v>109.400</v>
          </cell>
          <cell r="M6378">
            <v>823</v>
          </cell>
          <cell r="N6378">
            <v>50</v>
          </cell>
        </row>
        <row r="6379">
          <cell r="A6379" t="str">
            <v>PWM</v>
          </cell>
          <cell r="B6379" t="str">
            <v>KPWM</v>
          </cell>
          <cell r="D6379" t="str">
            <v>Intl Jetport</v>
          </cell>
          <cell r="E6379" t="str">
            <v>Портланд</v>
          </cell>
          <cell r="F6379" t="str">
            <v>Portland</v>
          </cell>
          <cell r="G6379" t="str">
            <v>+5.0</v>
          </cell>
          <cell r="H6379" t="str">
            <v>США</v>
          </cell>
          <cell r="I6379" t="str">
            <v>United States</v>
          </cell>
          <cell r="J6379" t="str">
            <v>US</v>
          </cell>
          <cell r="K6379" t="str">
            <v>43.646167</v>
          </cell>
          <cell r="L6379" t="str">
            <v>-70.309278</v>
          </cell>
          <cell r="M6379">
            <v>2073</v>
          </cell>
          <cell r="N6379">
            <v>23</v>
          </cell>
        </row>
        <row r="6380">
          <cell r="A6380" t="str">
            <v>PWN</v>
          </cell>
          <cell r="B6380" t="str">
            <v>MYCP</v>
          </cell>
          <cell r="C6380" t="str">
            <v>Питтс-Таун</v>
          </cell>
          <cell r="D6380" t="str">
            <v>Pitts Town</v>
          </cell>
          <cell r="E6380" t="str">
            <v>Питтс-Таун</v>
          </cell>
          <cell r="F6380" t="str">
            <v>Pitts Town</v>
          </cell>
          <cell r="H6380" t="str">
            <v>Теркс и Кайкос</v>
          </cell>
          <cell r="I6380" t="str">
            <v>Turks and Caicos Islands</v>
          </cell>
          <cell r="J6380" t="str">
            <v>TC</v>
          </cell>
          <cell r="K6380" t="str">
            <v>22.829722</v>
          </cell>
          <cell r="L6380" t="str">
            <v>-74.346111</v>
          </cell>
          <cell r="M6380">
            <v>671</v>
          </cell>
          <cell r="N6380">
            <v>2</v>
          </cell>
        </row>
        <row r="6381">
          <cell r="A6381" t="str">
            <v>PWO</v>
          </cell>
          <cell r="B6381" t="str">
            <v>FZQC</v>
          </cell>
          <cell r="C6381" t="str">
            <v>Пуэто</v>
          </cell>
          <cell r="D6381" t="str">
            <v>Pweto</v>
          </cell>
          <cell r="E6381" t="str">
            <v>Пуэто</v>
          </cell>
          <cell r="F6381" t="str">
            <v>Pweto</v>
          </cell>
          <cell r="H6381" t="str">
            <v>Демократическая республика Конго</v>
          </cell>
          <cell r="I6381" t="str">
            <v>Democratic Republic Of Congo</v>
          </cell>
          <cell r="J6381" t="str">
            <v>CD</v>
          </cell>
          <cell r="K6381" t="str">
            <v>-8.467</v>
          </cell>
          <cell r="L6381" t="str">
            <v>28.883</v>
          </cell>
          <cell r="M6381">
            <v>786</v>
          </cell>
          <cell r="N6381">
            <v>1044</v>
          </cell>
        </row>
        <row r="6382">
          <cell r="A6382" t="str">
            <v>PWQ</v>
          </cell>
          <cell r="B6382" t="str">
            <v>UASP</v>
          </cell>
          <cell r="C6382" t="str">
            <v>Павлодар</v>
          </cell>
          <cell r="D6382" t="str">
            <v>Pavlodar</v>
          </cell>
          <cell r="E6382" t="str">
            <v>Павлодар</v>
          </cell>
          <cell r="F6382" t="str">
            <v>Pavlodar</v>
          </cell>
          <cell r="G6382" t="str">
            <v>-2.0</v>
          </cell>
          <cell r="H6382" t="str">
            <v>Казахстан</v>
          </cell>
          <cell r="I6382" t="str">
            <v>Kazakhstan</v>
          </cell>
          <cell r="J6382" t="str">
            <v>KZ</v>
          </cell>
          <cell r="K6382" t="str">
            <v>52.195000</v>
          </cell>
          <cell r="L6382" t="str">
            <v>77.073889</v>
          </cell>
          <cell r="N6382">
            <v>125</v>
          </cell>
        </row>
        <row r="6383">
          <cell r="A6383" t="str">
            <v>PWR</v>
          </cell>
          <cell r="B6383" t="str">
            <v>KPWR</v>
          </cell>
          <cell r="D6383" t="str">
            <v>Port Walter</v>
          </cell>
          <cell r="F6383" t="str">
            <v>Port Walter</v>
          </cell>
          <cell r="G6383" t="str">
            <v>+9.0</v>
          </cell>
          <cell r="H6383" t="str">
            <v>США</v>
          </cell>
          <cell r="I6383" t="str">
            <v>United States</v>
          </cell>
          <cell r="J6383" t="str">
            <v>US</v>
          </cell>
          <cell r="K6383" t="str">
            <v>56.381017</v>
          </cell>
          <cell r="L6383" t="str">
            <v>-134.650931</v>
          </cell>
          <cell r="N6383">
            <v>0</v>
          </cell>
        </row>
        <row r="6384">
          <cell r="A6384" t="str">
            <v>PWT</v>
          </cell>
          <cell r="B6384" t="str">
            <v>KPWT</v>
          </cell>
          <cell r="D6384" t="str">
            <v>Bremerton</v>
          </cell>
          <cell r="F6384" t="str">
            <v>Bremerton</v>
          </cell>
          <cell r="G6384" t="str">
            <v>-8.0</v>
          </cell>
          <cell r="H6384" t="str">
            <v>США</v>
          </cell>
          <cell r="I6384" t="str">
            <v>United States</v>
          </cell>
          <cell r="J6384" t="str">
            <v>US</v>
          </cell>
          <cell r="K6384" t="str">
            <v>47.490250</v>
          </cell>
          <cell r="L6384" t="str">
            <v>-122.764806</v>
          </cell>
          <cell r="M6384">
            <v>1890</v>
          </cell>
          <cell r="N6384">
            <v>135</v>
          </cell>
        </row>
        <row r="6385">
          <cell r="A6385" t="str">
            <v>PXL</v>
          </cell>
          <cell r="D6385" t="str">
            <v>Polacca</v>
          </cell>
          <cell r="F6385" t="str">
            <v>Polacca</v>
          </cell>
          <cell r="G6385" t="str">
            <v>+7.0</v>
          </cell>
          <cell r="H6385" t="str">
            <v>США</v>
          </cell>
          <cell r="I6385" t="str">
            <v>United States</v>
          </cell>
          <cell r="J6385" t="str">
            <v>US</v>
          </cell>
          <cell r="K6385" t="str">
            <v>35.791611</v>
          </cell>
          <cell r="L6385" t="str">
            <v>-110.423389</v>
          </cell>
          <cell r="M6385">
            <v>1280</v>
          </cell>
          <cell r="N6385">
            <v>1699</v>
          </cell>
        </row>
        <row r="6386">
          <cell r="A6386" t="str">
            <v>PXM</v>
          </cell>
          <cell r="B6386" t="str">
            <v>MMPS</v>
          </cell>
          <cell r="C6386" t="str">
            <v>Пуэрто Эскондидо</v>
          </cell>
          <cell r="D6386" t="str">
            <v>Puerto Escondido</v>
          </cell>
          <cell r="E6386" t="str">
            <v>Пуэрто Эскондидо</v>
          </cell>
          <cell r="F6386" t="str">
            <v>Puerto Escondido</v>
          </cell>
          <cell r="G6386" t="str">
            <v>+6.0</v>
          </cell>
          <cell r="H6386" t="str">
            <v>Мексика</v>
          </cell>
          <cell r="I6386" t="str">
            <v>Mexico</v>
          </cell>
          <cell r="J6386" t="str">
            <v>MX</v>
          </cell>
          <cell r="K6386" t="str">
            <v>15.876861</v>
          </cell>
          <cell r="L6386" t="str">
            <v>-97.089117</v>
          </cell>
          <cell r="M6386">
            <v>2299</v>
          </cell>
          <cell r="N6386">
            <v>90</v>
          </cell>
        </row>
        <row r="6387">
          <cell r="A6387" t="str">
            <v>PXO</v>
          </cell>
          <cell r="B6387" t="str">
            <v>LPPS</v>
          </cell>
          <cell r="C6387" t="str">
            <v>Порто Санто</v>
          </cell>
          <cell r="D6387" t="str">
            <v>Porto Santo</v>
          </cell>
          <cell r="E6387" t="str">
            <v>Порто Санто</v>
          </cell>
          <cell r="F6387" t="str">
            <v>Porto Santo</v>
          </cell>
          <cell r="G6387" t="str">
            <v>+0.0</v>
          </cell>
          <cell r="H6387" t="str">
            <v>Португалия</v>
          </cell>
          <cell r="I6387" t="str">
            <v>Portugal</v>
          </cell>
          <cell r="J6387" t="str">
            <v>PT</v>
          </cell>
          <cell r="K6387" t="str">
            <v>33.073386</v>
          </cell>
          <cell r="L6387" t="str">
            <v>-16.349975</v>
          </cell>
          <cell r="M6387">
            <v>2440</v>
          </cell>
          <cell r="N6387">
            <v>104</v>
          </cell>
        </row>
        <row r="6388">
          <cell r="A6388" t="str">
            <v>PXR</v>
          </cell>
          <cell r="B6388" t="str">
            <v>VTUJ</v>
          </cell>
          <cell r="C6388" t="str">
            <v>Сурин</v>
          </cell>
          <cell r="D6388" t="str">
            <v>Surin</v>
          </cell>
          <cell r="E6388" t="str">
            <v>Сурин</v>
          </cell>
          <cell r="F6388" t="str">
            <v>Surin</v>
          </cell>
          <cell r="G6388" t="str">
            <v>+0.0</v>
          </cell>
          <cell r="H6388" t="str">
            <v>Таиланд</v>
          </cell>
          <cell r="I6388" t="str">
            <v>Thailand</v>
          </cell>
          <cell r="J6388" t="str">
            <v>TH</v>
          </cell>
          <cell r="K6388" t="str">
            <v>14.868264</v>
          </cell>
          <cell r="L6388" t="str">
            <v>103.498256</v>
          </cell>
          <cell r="N6388">
            <v>146</v>
          </cell>
        </row>
        <row r="6389">
          <cell r="A6389" t="str">
            <v>PXS</v>
          </cell>
          <cell r="B6389" t="str">
            <v>LEMG</v>
          </cell>
          <cell r="D6389" t="str">
            <v>Puerto De Santa Maria</v>
          </cell>
          <cell r="F6389" t="str">
            <v>Puerto De Santa Maria</v>
          </cell>
          <cell r="G6389" t="str">
            <v>+1.0</v>
          </cell>
          <cell r="H6389" t="str">
            <v>Испания</v>
          </cell>
          <cell r="I6389" t="str">
            <v>Spain</v>
          </cell>
          <cell r="J6389" t="str">
            <v>ES</v>
          </cell>
          <cell r="K6389">
            <v>42</v>
          </cell>
          <cell r="L6389" t="str">
            <v>-8.8833333333333</v>
          </cell>
        </row>
        <row r="6390">
          <cell r="A6390" t="str">
            <v>PXU</v>
          </cell>
          <cell r="B6390" t="str">
            <v>VVPK</v>
          </cell>
          <cell r="C6390" t="str">
            <v>Плейку</v>
          </cell>
          <cell r="D6390" t="str">
            <v>Pleiku</v>
          </cell>
          <cell r="E6390" t="str">
            <v>Плейку</v>
          </cell>
          <cell r="F6390" t="str">
            <v>Pleiku</v>
          </cell>
          <cell r="G6390" t="str">
            <v>-7.0</v>
          </cell>
          <cell r="H6390" t="str">
            <v>Вьетнам</v>
          </cell>
          <cell r="I6390" t="str">
            <v>Vietnam</v>
          </cell>
          <cell r="J6390" t="str">
            <v>VN</v>
          </cell>
          <cell r="K6390" t="str">
            <v>14.004522</v>
          </cell>
          <cell r="L6390" t="str">
            <v>108.017158</v>
          </cell>
          <cell r="M6390">
            <v>1800</v>
          </cell>
          <cell r="N6390">
            <v>742</v>
          </cell>
        </row>
        <row r="6391">
          <cell r="A6391" t="str">
            <v>PYA</v>
          </cell>
          <cell r="B6391" t="str">
            <v>SKVL</v>
          </cell>
          <cell r="C6391" t="str">
            <v>Пуэрто-Бояка</v>
          </cell>
          <cell r="D6391" t="str">
            <v>Puerto Boyaca</v>
          </cell>
          <cell r="E6391" t="str">
            <v>Пуэрто-Бояка</v>
          </cell>
          <cell r="F6391" t="str">
            <v>Puerto Boyaca</v>
          </cell>
          <cell r="G6391" t="str">
            <v>+5.0</v>
          </cell>
          <cell r="H6391" t="str">
            <v>Колумбия</v>
          </cell>
          <cell r="I6391" t="str">
            <v>Colombia</v>
          </cell>
          <cell r="J6391" t="str">
            <v>CO</v>
          </cell>
          <cell r="K6391" t="str">
            <v>5.939044</v>
          </cell>
          <cell r="L6391" t="str">
            <v>-74.456967</v>
          </cell>
          <cell r="N6391">
            <v>173</v>
          </cell>
        </row>
        <row r="6392">
          <cell r="A6392" t="str">
            <v>PYB</v>
          </cell>
          <cell r="B6392" t="str">
            <v>VEJP</v>
          </cell>
          <cell r="C6392" t="str">
            <v>Джейпор</v>
          </cell>
          <cell r="D6392" t="str">
            <v>Jeypore</v>
          </cell>
          <cell r="E6392" t="str">
            <v>Джейпор</v>
          </cell>
          <cell r="F6392" t="str">
            <v>Jeypore</v>
          </cell>
          <cell r="G6392" t="str">
            <v>-5.5</v>
          </cell>
          <cell r="H6392" t="str">
            <v>Индия</v>
          </cell>
          <cell r="I6392" t="str">
            <v>India</v>
          </cell>
          <cell r="J6392" t="str">
            <v>IN</v>
          </cell>
          <cell r="K6392" t="str">
            <v>18.880</v>
          </cell>
          <cell r="L6392" t="str">
            <v>82.554</v>
          </cell>
          <cell r="M6392">
            <v>914</v>
          </cell>
          <cell r="N6392">
            <v>595</v>
          </cell>
        </row>
        <row r="6393">
          <cell r="A6393" t="str">
            <v>PYC</v>
          </cell>
          <cell r="C6393" t="str">
            <v>Плейкон-Чико</v>
          </cell>
          <cell r="D6393" t="str">
            <v>Playon Chico</v>
          </cell>
          <cell r="E6393" t="str">
            <v>Плейкон-Чико</v>
          </cell>
          <cell r="F6393" t="str">
            <v>Playon Chico</v>
          </cell>
          <cell r="G6393" t="str">
            <v>+5.0</v>
          </cell>
          <cell r="H6393" t="str">
            <v>Панама</v>
          </cell>
          <cell r="I6393" t="str">
            <v>Panama</v>
          </cell>
          <cell r="J6393" t="str">
            <v>PA</v>
          </cell>
          <cell r="K6393" t="str">
            <v>8.617</v>
          </cell>
          <cell r="L6393" t="str">
            <v>-79.733</v>
          </cell>
          <cell r="M6393">
            <v>549</v>
          </cell>
          <cell r="N6393">
            <v>3</v>
          </cell>
        </row>
        <row r="6394">
          <cell r="A6394" t="str">
            <v>PYE</v>
          </cell>
          <cell r="B6394" t="str">
            <v>NCPY</v>
          </cell>
          <cell r="C6394" t="str">
            <v>Пенрин-Айленд</v>
          </cell>
          <cell r="D6394" t="str">
            <v>Penrhyn Island</v>
          </cell>
          <cell r="E6394" t="str">
            <v>Пенрин-Айленд</v>
          </cell>
          <cell r="F6394" t="str">
            <v>Penrhyn Island</v>
          </cell>
          <cell r="G6394" t="str">
            <v>+10.0</v>
          </cell>
          <cell r="H6394" t="str">
            <v>Острова Кука</v>
          </cell>
          <cell r="I6394" t="str">
            <v>Cook Islands</v>
          </cell>
          <cell r="J6394" t="str">
            <v>CK</v>
          </cell>
          <cell r="K6394" t="str">
            <v>-9.006667</v>
          </cell>
          <cell r="L6394" t="str">
            <v>-158.036667</v>
          </cell>
          <cell r="M6394">
            <v>2295</v>
          </cell>
          <cell r="N6394">
            <v>2</v>
          </cell>
        </row>
        <row r="6395">
          <cell r="A6395" t="str">
            <v>PYH</v>
          </cell>
          <cell r="B6395" t="str">
            <v>SVPA</v>
          </cell>
          <cell r="C6395" t="str">
            <v>Пуэрто-Аякучо</v>
          </cell>
          <cell r="D6395" t="str">
            <v>Puerto Ayacucho</v>
          </cell>
          <cell r="E6395" t="str">
            <v>Пуэрто-Аякучо</v>
          </cell>
          <cell r="F6395" t="str">
            <v>Puerto Ayacucho</v>
          </cell>
          <cell r="G6395" t="str">
            <v>+4.0</v>
          </cell>
          <cell r="H6395" t="str">
            <v>Венесуэла</v>
          </cell>
          <cell r="I6395" t="str">
            <v>Venezuela</v>
          </cell>
          <cell r="J6395" t="str">
            <v>VE</v>
          </cell>
          <cell r="K6395" t="str">
            <v>5.619992</v>
          </cell>
          <cell r="L6395" t="str">
            <v>-67.606103</v>
          </cell>
          <cell r="M6395">
            <v>2050</v>
          </cell>
          <cell r="N6395">
            <v>75</v>
          </cell>
        </row>
        <row r="6396">
          <cell r="A6396" t="str">
            <v>PYJ</v>
          </cell>
          <cell r="B6396" t="str">
            <v>UERP</v>
          </cell>
          <cell r="C6396" t="str">
            <v>Полярный</v>
          </cell>
          <cell r="D6396" t="str">
            <v>Polyarnyj</v>
          </cell>
          <cell r="E6396" t="str">
            <v>Полярный</v>
          </cell>
          <cell r="F6396" t="str">
            <v>Polyarnyj</v>
          </cell>
          <cell r="G6396" t="str">
            <v>-2.0</v>
          </cell>
          <cell r="H6396" t="str">
            <v>Россия</v>
          </cell>
          <cell r="I6396" t="str">
            <v>Russian Federation</v>
          </cell>
          <cell r="J6396" t="str">
            <v>RU</v>
          </cell>
          <cell r="K6396" t="str">
            <v>66.400431</v>
          </cell>
          <cell r="L6396" t="str">
            <v>112.030325</v>
          </cell>
          <cell r="N6396">
            <v>506</v>
          </cell>
        </row>
        <row r="6397">
          <cell r="A6397" t="str">
            <v>PYL</v>
          </cell>
          <cell r="B6397" t="str">
            <v>KPYL</v>
          </cell>
          <cell r="D6397" t="str">
            <v>Perry SPB</v>
          </cell>
          <cell r="F6397" t="str">
            <v>Perry Island</v>
          </cell>
          <cell r="G6397" t="str">
            <v>+9.0</v>
          </cell>
          <cell r="H6397" t="str">
            <v>США</v>
          </cell>
          <cell r="I6397" t="str">
            <v>United States</v>
          </cell>
          <cell r="J6397" t="str">
            <v>US</v>
          </cell>
          <cell r="K6397" t="str">
            <v>60.685287</v>
          </cell>
          <cell r="L6397" t="str">
            <v>-147.918736</v>
          </cell>
          <cell r="N6397">
            <v>0</v>
          </cell>
        </row>
        <row r="6398">
          <cell r="A6398" t="str">
            <v>PYM</v>
          </cell>
          <cell r="B6398" t="str">
            <v>KPYM</v>
          </cell>
          <cell r="D6398" t="str">
            <v>Plymouth</v>
          </cell>
          <cell r="F6398" t="str">
            <v>Plymouth</v>
          </cell>
          <cell r="G6398" t="str">
            <v>+5.0</v>
          </cell>
          <cell r="H6398" t="str">
            <v>США</v>
          </cell>
          <cell r="I6398" t="str">
            <v>United States</v>
          </cell>
          <cell r="J6398" t="str">
            <v>US</v>
          </cell>
          <cell r="K6398" t="str">
            <v>41.909028</v>
          </cell>
          <cell r="L6398" t="str">
            <v>-70.728778</v>
          </cell>
          <cell r="M6398">
            <v>1067</v>
          </cell>
          <cell r="N6398">
            <v>45</v>
          </cell>
        </row>
        <row r="6399">
          <cell r="A6399" t="str">
            <v>PYN</v>
          </cell>
          <cell r="C6399" t="str">
            <v>Пайан</v>
          </cell>
          <cell r="D6399" t="str">
            <v>Payan</v>
          </cell>
          <cell r="E6399" t="str">
            <v>Пайан</v>
          </cell>
          <cell r="F6399" t="str">
            <v>Payan</v>
          </cell>
          <cell r="G6399" t="str">
            <v>+5.0</v>
          </cell>
          <cell r="H6399" t="str">
            <v>Колумбия</v>
          </cell>
          <cell r="I6399" t="str">
            <v>Colombia</v>
          </cell>
          <cell r="J6399" t="str">
            <v>CO</v>
          </cell>
          <cell r="K6399" t="str">
            <v>1.767</v>
          </cell>
          <cell r="L6399" t="str">
            <v>-78.167</v>
          </cell>
        </row>
        <row r="6400">
          <cell r="A6400" t="str">
            <v>PYO</v>
          </cell>
          <cell r="B6400" t="str">
            <v>SEPT</v>
          </cell>
          <cell r="C6400" t="str">
            <v>Путумайо</v>
          </cell>
          <cell r="D6400" t="str">
            <v>Putumayo</v>
          </cell>
          <cell r="E6400" t="str">
            <v>Путумайо</v>
          </cell>
          <cell r="F6400" t="str">
            <v>Putumayo</v>
          </cell>
          <cell r="G6400" t="str">
            <v>+5.0</v>
          </cell>
          <cell r="H6400" t="str">
            <v>Эквадор</v>
          </cell>
          <cell r="I6400" t="str">
            <v>Ecuador</v>
          </cell>
          <cell r="J6400" t="str">
            <v>EC</v>
          </cell>
          <cell r="K6400" t="str">
            <v>0.117</v>
          </cell>
          <cell r="L6400" t="str">
            <v>-75.867</v>
          </cell>
          <cell r="M6400">
            <v>1205</v>
          </cell>
          <cell r="N6400">
            <v>185</v>
          </cell>
        </row>
        <row r="6401">
          <cell r="A6401" t="str">
            <v>PYR</v>
          </cell>
          <cell r="B6401" t="str">
            <v>LGAD</v>
          </cell>
          <cell r="D6401" t="str">
            <v>Andravida</v>
          </cell>
          <cell r="E6401" t="str">
            <v>Пиргос</v>
          </cell>
          <cell r="F6401" t="str">
            <v>Pyrgos</v>
          </cell>
          <cell r="G6401" t="str">
            <v>+2.0</v>
          </cell>
          <cell r="H6401" t="str">
            <v>Греция</v>
          </cell>
          <cell r="I6401" t="str">
            <v>Greece</v>
          </cell>
          <cell r="J6401" t="str">
            <v>GR</v>
          </cell>
          <cell r="K6401" t="str">
            <v>37.920708</v>
          </cell>
          <cell r="L6401" t="str">
            <v>21.292583</v>
          </cell>
          <cell r="N6401">
            <v>17</v>
          </cell>
        </row>
        <row r="6402">
          <cell r="A6402" t="str">
            <v>PYV</v>
          </cell>
          <cell r="C6402" t="str">
            <v>Явиза</v>
          </cell>
          <cell r="D6402" t="str">
            <v>Yaviza</v>
          </cell>
          <cell r="E6402" t="str">
            <v>Явиза</v>
          </cell>
          <cell r="F6402" t="str">
            <v>Yaviza</v>
          </cell>
          <cell r="G6402" t="str">
            <v>+5.0</v>
          </cell>
          <cell r="H6402" t="str">
            <v>Панама</v>
          </cell>
          <cell r="I6402" t="str">
            <v>Panama</v>
          </cell>
          <cell r="J6402" t="str">
            <v>PA</v>
          </cell>
          <cell r="K6402" t="str">
            <v>8.167</v>
          </cell>
          <cell r="L6402" t="str">
            <v>-77.683</v>
          </cell>
          <cell r="M6402">
            <v>500</v>
          </cell>
          <cell r="N6402">
            <v>6</v>
          </cell>
        </row>
        <row r="6403">
          <cell r="A6403" t="str">
            <v>PYX</v>
          </cell>
          <cell r="B6403" t="str">
            <v>VTBF</v>
          </cell>
          <cell r="C6403" t="str">
            <v>Паттая</v>
          </cell>
          <cell r="D6403" t="str">
            <v>Pattaya</v>
          </cell>
          <cell r="E6403" t="str">
            <v>Паттайя</v>
          </cell>
          <cell r="F6403" t="str">
            <v>Pattaya</v>
          </cell>
          <cell r="G6403" t="str">
            <v>-7.0</v>
          </cell>
          <cell r="H6403" t="str">
            <v>Таиланд</v>
          </cell>
          <cell r="I6403" t="str">
            <v>Thailand</v>
          </cell>
          <cell r="J6403" t="str">
            <v>TH</v>
          </cell>
          <cell r="K6403" t="str">
            <v>12.832500</v>
          </cell>
          <cell r="L6403" t="str">
            <v>100.949444</v>
          </cell>
          <cell r="N6403">
            <v>30</v>
          </cell>
        </row>
        <row r="6404">
          <cell r="A6404" t="str">
            <v>PZA</v>
          </cell>
          <cell r="B6404" t="str">
            <v>SKPZ</v>
          </cell>
          <cell r="D6404" t="str">
            <v>Casanare</v>
          </cell>
          <cell r="F6404" t="str">
            <v>Paz De Ariporo</v>
          </cell>
          <cell r="G6404" t="str">
            <v>+5.0</v>
          </cell>
          <cell r="H6404" t="str">
            <v>Колумбия</v>
          </cell>
          <cell r="I6404" t="str">
            <v>Colombia</v>
          </cell>
          <cell r="J6404" t="str">
            <v>CO</v>
          </cell>
          <cell r="K6404" t="str">
            <v>5.876147</v>
          </cell>
          <cell r="L6404" t="str">
            <v>-71.886603</v>
          </cell>
          <cell r="M6404">
            <v>1539</v>
          </cell>
          <cell r="N6404">
            <v>274</v>
          </cell>
        </row>
        <row r="6405">
          <cell r="A6405" t="str">
            <v>PZB</v>
          </cell>
          <cell r="B6405" t="str">
            <v>FAPM</v>
          </cell>
          <cell r="D6405" t="str">
            <v>Pietermaritzburg Oribi</v>
          </cell>
          <cell r="E6405" t="str">
            <v>Питермарицбург</v>
          </cell>
          <cell r="F6405" t="str">
            <v>Pietermaritzburg</v>
          </cell>
          <cell r="G6405" t="str">
            <v>+2.0</v>
          </cell>
          <cell r="H6405" t="str">
            <v>ЮАР</v>
          </cell>
          <cell r="I6405" t="str">
            <v>South Africa</v>
          </cell>
          <cell r="J6405" t="str">
            <v>ZA</v>
          </cell>
          <cell r="K6405" t="str">
            <v>-29.648975</v>
          </cell>
          <cell r="L6405" t="str">
            <v>30.398667</v>
          </cell>
          <cell r="M6405">
            <v>1537</v>
          </cell>
          <cell r="N6405">
            <v>739</v>
          </cell>
        </row>
        <row r="6406">
          <cell r="A6406" t="str">
            <v>PZE</v>
          </cell>
          <cell r="B6406" t="str">
            <v>EGHK</v>
          </cell>
          <cell r="D6406" t="str">
            <v>Penzance</v>
          </cell>
          <cell r="F6406" t="str">
            <v>Penzance</v>
          </cell>
          <cell r="G6406" t="str">
            <v>+0.0</v>
          </cell>
          <cell r="H6406" t="str">
            <v>Великобритания</v>
          </cell>
          <cell r="I6406" t="str">
            <v>United Kingdom</v>
          </cell>
          <cell r="J6406" t="str">
            <v>GB</v>
          </cell>
          <cell r="K6406" t="str">
            <v>50.128</v>
          </cell>
          <cell r="L6406" t="str">
            <v>-5.518</v>
          </cell>
          <cell r="N6406">
            <v>4</v>
          </cell>
        </row>
        <row r="6407">
          <cell r="A6407" t="str">
            <v>PZH</v>
          </cell>
          <cell r="B6407" t="str">
            <v>OPZB</v>
          </cell>
          <cell r="C6407" t="str">
            <v>Зхоб</v>
          </cell>
          <cell r="D6407" t="str">
            <v>Zhob</v>
          </cell>
          <cell r="E6407" t="str">
            <v>Зхоб</v>
          </cell>
          <cell r="F6407" t="str">
            <v>Zhob</v>
          </cell>
          <cell r="G6407" t="str">
            <v>-5.0</v>
          </cell>
          <cell r="H6407" t="str">
            <v>Пакистан</v>
          </cell>
          <cell r="I6407" t="str">
            <v>Pakistan</v>
          </cell>
          <cell r="J6407" t="str">
            <v>PK</v>
          </cell>
          <cell r="K6407" t="str">
            <v>31.358381</v>
          </cell>
          <cell r="L6407" t="str">
            <v>69.463606</v>
          </cell>
          <cell r="M6407">
            <v>1850</v>
          </cell>
          <cell r="N6407">
            <v>1441</v>
          </cell>
        </row>
        <row r="6408">
          <cell r="A6408" t="str">
            <v>PZI</v>
          </cell>
          <cell r="B6408" t="str">
            <v>ZUZH</v>
          </cell>
          <cell r="D6408" t="str">
            <v>Pan Zhi Hua Bao AnYing</v>
          </cell>
          <cell r="F6408" t="str">
            <v>Pan Zhi Hua</v>
          </cell>
          <cell r="G6408" t="str">
            <v>+0.0</v>
          </cell>
          <cell r="H6408" t="str">
            <v>Китай</v>
          </cell>
          <cell r="I6408" t="str">
            <v>China</v>
          </cell>
          <cell r="J6408" t="str">
            <v>CN</v>
          </cell>
          <cell r="K6408" t="str">
            <v>26.540</v>
          </cell>
          <cell r="L6408" t="str">
            <v>101.799</v>
          </cell>
          <cell r="N6408">
            <v>1976</v>
          </cell>
        </row>
        <row r="6409">
          <cell r="A6409" t="str">
            <v>PZK</v>
          </cell>
          <cell r="B6409" t="str">
            <v>SCIP</v>
          </cell>
          <cell r="D6409" t="str">
            <v>Puka Puka Is/Attol</v>
          </cell>
          <cell r="F6409" t="str">
            <v>Puka Puka Is/Attol</v>
          </cell>
          <cell r="G6409" t="str">
            <v>+2.0</v>
          </cell>
          <cell r="H6409" t="str">
            <v>Эстония</v>
          </cell>
          <cell r="I6409" t="str">
            <v>Estonia</v>
          </cell>
          <cell r="J6409" t="str">
            <v>EE</v>
          </cell>
          <cell r="K6409" t="str">
            <v>58.053055555556</v>
          </cell>
          <cell r="L6409" t="str">
            <v>26.237777777778</v>
          </cell>
        </row>
        <row r="6410">
          <cell r="A6410" t="str">
            <v>PZL</v>
          </cell>
          <cell r="B6410" t="str">
            <v>FADQ</v>
          </cell>
          <cell r="D6410" t="str">
            <v>Zulu Inyala</v>
          </cell>
          <cell r="F6410" t="str">
            <v>Phinda</v>
          </cell>
          <cell r="G6410" t="str">
            <v>+0.0</v>
          </cell>
          <cell r="H6410" t="str">
            <v>ЮАР</v>
          </cell>
          <cell r="I6410" t="str">
            <v>South Africa</v>
          </cell>
          <cell r="J6410" t="str">
            <v>ZA</v>
          </cell>
          <cell r="K6410" t="str">
            <v>-27.849444</v>
          </cell>
          <cell r="L6410" t="str">
            <v>32.309722</v>
          </cell>
        </row>
        <row r="6411">
          <cell r="A6411" t="str">
            <v>PZO</v>
          </cell>
          <cell r="C6411" t="str">
            <v>Пуэрто Ордас</v>
          </cell>
          <cell r="D6411" t="str">
            <v>Puerto Ordaz</v>
          </cell>
          <cell r="E6411" t="str">
            <v>Пуэрто Ордас</v>
          </cell>
          <cell r="F6411" t="str">
            <v>Puerto Ordaz</v>
          </cell>
          <cell r="G6411" t="str">
            <v>+4.0</v>
          </cell>
          <cell r="H6411" t="str">
            <v>Венесуэла</v>
          </cell>
          <cell r="I6411" t="str">
            <v>Venezuela</v>
          </cell>
          <cell r="J6411" t="str">
            <v>VE</v>
          </cell>
          <cell r="K6411" t="str">
            <v>8.300</v>
          </cell>
          <cell r="L6411" t="str">
            <v>-62.733</v>
          </cell>
          <cell r="M6411">
            <v>1900</v>
          </cell>
          <cell r="N6411">
            <v>144</v>
          </cell>
        </row>
        <row r="6412">
          <cell r="A6412" t="str">
            <v>PZU</v>
          </cell>
          <cell r="B6412" t="str">
            <v>HSPN</v>
          </cell>
          <cell r="C6412" t="str">
            <v>Порт-Судан</v>
          </cell>
          <cell r="D6412" t="str">
            <v>Port Sudan</v>
          </cell>
          <cell r="E6412" t="str">
            <v>Порт-Судан</v>
          </cell>
          <cell r="F6412" t="str">
            <v>Port Sudan</v>
          </cell>
          <cell r="G6412" t="str">
            <v>-2.0</v>
          </cell>
          <cell r="H6412" t="str">
            <v>Судан</v>
          </cell>
          <cell r="I6412" t="str">
            <v>Sudan</v>
          </cell>
          <cell r="J6412" t="str">
            <v>SD</v>
          </cell>
          <cell r="K6412" t="str">
            <v>19.433639</v>
          </cell>
          <cell r="L6412" t="str">
            <v>37.234075</v>
          </cell>
          <cell r="M6412">
            <v>2000</v>
          </cell>
          <cell r="N6412">
            <v>41</v>
          </cell>
        </row>
        <row r="6413">
          <cell r="A6413" t="str">
            <v>PZY</v>
          </cell>
          <cell r="B6413" t="str">
            <v>LZPP</v>
          </cell>
          <cell r="C6413" t="str">
            <v>Пьестаны</v>
          </cell>
          <cell r="D6413" t="str">
            <v>Piestany</v>
          </cell>
          <cell r="E6413" t="str">
            <v>Пиестани</v>
          </cell>
          <cell r="F6413" t="str">
            <v>Piestany</v>
          </cell>
          <cell r="G6413" t="str">
            <v>-1.0</v>
          </cell>
          <cell r="H6413" t="str">
            <v>Словакия</v>
          </cell>
          <cell r="I6413" t="str">
            <v>Slovakia</v>
          </cell>
          <cell r="J6413" t="str">
            <v>SK</v>
          </cell>
          <cell r="K6413" t="str">
            <v>48.625247</v>
          </cell>
          <cell r="L6413" t="str">
            <v>17.828444</v>
          </cell>
          <cell r="N6413">
            <v>166</v>
          </cell>
        </row>
        <row r="6414">
          <cell r="A6414" t="str">
            <v>QAW</v>
          </cell>
          <cell r="B6414" t="str">
            <v>VVPC</v>
          </cell>
          <cell r="D6414" t="str">
            <v>Ft Mcclellan Bus Trml</v>
          </cell>
          <cell r="F6414" t="str">
            <v>Anniston</v>
          </cell>
          <cell r="G6414" t="str">
            <v>-6.0</v>
          </cell>
          <cell r="H6414" t="str">
            <v>США</v>
          </cell>
          <cell r="I6414" t="str">
            <v>United States</v>
          </cell>
          <cell r="J6414" t="str">
            <v>US</v>
          </cell>
          <cell r="K6414">
            <v>0</v>
          </cell>
          <cell r="L6414">
            <v>0</v>
          </cell>
        </row>
        <row r="6415">
          <cell r="A6415" t="str">
            <v>QBC</v>
          </cell>
          <cell r="B6415" t="str">
            <v>CYBD</v>
          </cell>
          <cell r="D6415" t="str">
            <v>Bella Coola</v>
          </cell>
          <cell r="F6415" t="str">
            <v>Bella Coola, BC</v>
          </cell>
          <cell r="G6415" t="str">
            <v>-8.0</v>
          </cell>
          <cell r="H6415" t="str">
            <v>Канада</v>
          </cell>
          <cell r="I6415" t="str">
            <v>Canada</v>
          </cell>
          <cell r="J6415" t="str">
            <v>CA</v>
          </cell>
          <cell r="K6415" t="str">
            <v>52.387501</v>
          </cell>
          <cell r="L6415" t="str">
            <v>-126.595833</v>
          </cell>
          <cell r="M6415">
            <v>1219</v>
          </cell>
          <cell r="N6415">
            <v>36</v>
          </cell>
        </row>
        <row r="6416">
          <cell r="A6416" t="str">
            <v>QBF</v>
          </cell>
          <cell r="B6416" t="str">
            <v>KQBF</v>
          </cell>
          <cell r="D6416" t="str">
            <v>Vail Van Service</v>
          </cell>
          <cell r="F6416" t="str">
            <v>Vail/Eagle</v>
          </cell>
          <cell r="G6416" t="str">
            <v>+7.0</v>
          </cell>
          <cell r="H6416" t="str">
            <v>США</v>
          </cell>
          <cell r="I6416" t="str">
            <v>United States</v>
          </cell>
          <cell r="J6416" t="str">
            <v>US</v>
          </cell>
          <cell r="K6416">
            <v>0</v>
          </cell>
          <cell r="L6416">
            <v>0</v>
          </cell>
        </row>
        <row r="6417">
          <cell r="A6417" t="str">
            <v>QCE</v>
          </cell>
          <cell r="B6417" t="str">
            <v>VVPQ</v>
          </cell>
          <cell r="D6417" t="str">
            <v>Van Service</v>
          </cell>
          <cell r="F6417" t="str">
            <v>Copper Mountain</v>
          </cell>
          <cell r="G6417" t="str">
            <v>+1.0</v>
          </cell>
          <cell r="H6417" t="str">
            <v>Франция</v>
          </cell>
          <cell r="I6417" t="str">
            <v>France</v>
          </cell>
          <cell r="J6417" t="str">
            <v>FR</v>
          </cell>
          <cell r="K6417" t="str">
            <v>49.3</v>
          </cell>
          <cell r="L6417" t="str">
            <v>-1.5</v>
          </cell>
        </row>
        <row r="6418">
          <cell r="A6418" t="str">
            <v>QCU</v>
          </cell>
          <cell r="B6418" t="str">
            <v>SASQ</v>
          </cell>
          <cell r="D6418" t="str">
            <v>Heliport</v>
          </cell>
          <cell r="F6418" t="str">
            <v>Akunnaaq</v>
          </cell>
          <cell r="G6418" t="str">
            <v>-3.0</v>
          </cell>
          <cell r="H6418" t="str">
            <v>Гренландия</v>
          </cell>
          <cell r="I6418" t="str">
            <v>Greenland</v>
          </cell>
          <cell r="J6418" t="str">
            <v>GL</v>
          </cell>
          <cell r="K6418" t="str">
            <v>68.75</v>
          </cell>
          <cell r="L6418" t="str">
            <v>-52.333333333333</v>
          </cell>
        </row>
        <row r="6419">
          <cell r="A6419" t="str">
            <v>QDM</v>
          </cell>
          <cell r="D6419" t="str">
            <v>Shek Mum</v>
          </cell>
          <cell r="F6419" t="str">
            <v>Shek Mum</v>
          </cell>
          <cell r="G6419" t="str">
            <v>+8.0</v>
          </cell>
          <cell r="H6419" t="str">
            <v>Гонконг</v>
          </cell>
          <cell r="I6419" t="str">
            <v>Hong Kong</v>
          </cell>
          <cell r="J6419" t="str">
            <v>HK</v>
          </cell>
          <cell r="K6419" t="str">
            <v>22.183333333333</v>
          </cell>
          <cell r="L6419" t="str">
            <v>113.9</v>
          </cell>
        </row>
        <row r="6420">
          <cell r="A6420" t="str">
            <v>QDU</v>
          </cell>
          <cell r="D6420" t="str">
            <v>Station</v>
          </cell>
          <cell r="E6420" t="str">
            <v>Дюссельдорф</v>
          </cell>
          <cell r="F6420" t="str">
            <v>Dusseldorf</v>
          </cell>
          <cell r="G6420" t="str">
            <v>+1.0</v>
          </cell>
          <cell r="H6420" t="str">
            <v>Германия</v>
          </cell>
          <cell r="I6420" t="str">
            <v>Germany</v>
          </cell>
          <cell r="J6420" t="str">
            <v>DE</v>
          </cell>
          <cell r="K6420" t="str">
            <v>51.219444</v>
          </cell>
          <cell r="L6420" t="str">
            <v>6.794167</v>
          </cell>
        </row>
        <row r="6421">
          <cell r="A6421" t="str">
            <v>QFI</v>
          </cell>
          <cell r="B6421" t="str">
            <v>BGIG</v>
          </cell>
          <cell r="D6421" t="str">
            <v>Heliport</v>
          </cell>
          <cell r="F6421" t="str">
            <v>Iginniarfik</v>
          </cell>
          <cell r="G6421" t="str">
            <v>-3.0</v>
          </cell>
          <cell r="H6421" t="str">
            <v>Гренландия</v>
          </cell>
          <cell r="I6421" t="str">
            <v>Greenland</v>
          </cell>
          <cell r="J6421" t="str">
            <v>GL</v>
          </cell>
          <cell r="K6421" t="str">
            <v>68.7</v>
          </cell>
          <cell r="L6421" t="str">
            <v>-52.966666666667</v>
          </cell>
        </row>
        <row r="6422">
          <cell r="A6422" t="str">
            <v>QFK</v>
          </cell>
          <cell r="D6422" t="str">
            <v>Harbour</v>
          </cell>
          <cell r="F6422" t="str">
            <v>Selje</v>
          </cell>
          <cell r="G6422" t="str">
            <v>+1.0</v>
          </cell>
          <cell r="H6422" t="str">
            <v>Норвегия</v>
          </cell>
          <cell r="I6422" t="str">
            <v>Norway</v>
          </cell>
          <cell r="J6422" t="str">
            <v>NO</v>
          </cell>
          <cell r="K6422" t="str">
            <v>62.049166666667</v>
          </cell>
          <cell r="L6422" t="str">
            <v>5.3480555555556</v>
          </cell>
        </row>
        <row r="6423">
          <cell r="A6423" t="str">
            <v>QFQ</v>
          </cell>
          <cell r="D6423" t="str">
            <v>Harbour</v>
          </cell>
          <cell r="E6423" t="str">
            <v>Мелой</v>
          </cell>
          <cell r="F6423" t="str">
            <v>Maloy</v>
          </cell>
          <cell r="G6423" t="str">
            <v>+1.0</v>
          </cell>
          <cell r="H6423" t="str">
            <v>Норвегия</v>
          </cell>
          <cell r="I6423" t="str">
            <v>Norway</v>
          </cell>
          <cell r="J6423" t="str">
            <v>NO</v>
          </cell>
          <cell r="K6423" t="str">
            <v>61.929444444444</v>
          </cell>
          <cell r="L6423" t="str">
            <v>5.1191666666667</v>
          </cell>
        </row>
        <row r="6424">
          <cell r="A6424" t="str">
            <v>QGQ</v>
          </cell>
          <cell r="B6424" t="str">
            <v>SASQ</v>
          </cell>
          <cell r="D6424" t="str">
            <v>Heliport</v>
          </cell>
          <cell r="F6424" t="str">
            <v>Attu</v>
          </cell>
          <cell r="G6424" t="str">
            <v>+0.0</v>
          </cell>
          <cell r="H6424" t="str">
            <v>Гренландия</v>
          </cell>
          <cell r="I6424" t="str">
            <v>Greenland</v>
          </cell>
          <cell r="J6424" t="str">
            <v>GL</v>
          </cell>
          <cell r="K6424" t="str">
            <v>67.933333333333</v>
          </cell>
          <cell r="L6424" t="str">
            <v>-53.583333333333</v>
          </cell>
        </row>
        <row r="6425">
          <cell r="A6425" t="str">
            <v>QGV</v>
          </cell>
          <cell r="D6425" t="str">
            <v>Neu Isenburg</v>
          </cell>
          <cell r="E6425" t="str">
            <v>Франкфурт-на-Майне</v>
          </cell>
          <cell r="F6425" t="str">
            <v>Frankfurt</v>
          </cell>
          <cell r="G6425" t="str">
            <v>+1.0</v>
          </cell>
          <cell r="H6425" t="str">
            <v>Германия</v>
          </cell>
          <cell r="I6425" t="str">
            <v>Germany</v>
          </cell>
          <cell r="J6425" t="str">
            <v>DE</v>
          </cell>
          <cell r="K6425" t="str">
            <v>49.683333333333</v>
          </cell>
          <cell r="L6425" t="str">
            <v>10.533333333333</v>
          </cell>
        </row>
        <row r="6426">
          <cell r="A6426" t="str">
            <v>QHU</v>
          </cell>
          <cell r="B6426" t="str">
            <v>KDXX</v>
          </cell>
          <cell r="D6426" t="str">
            <v>Husum</v>
          </cell>
          <cell r="F6426" t="str">
            <v>Husum</v>
          </cell>
          <cell r="G6426" t="str">
            <v>+0.0</v>
          </cell>
          <cell r="H6426" t="str">
            <v>Германия</v>
          </cell>
          <cell r="I6426" t="str">
            <v>Germany</v>
          </cell>
          <cell r="J6426" t="str">
            <v>DE</v>
          </cell>
          <cell r="K6426">
            <v>0</v>
          </cell>
          <cell r="L6426">
            <v>0</v>
          </cell>
        </row>
        <row r="6427">
          <cell r="A6427" t="str">
            <v>QJE</v>
          </cell>
          <cell r="B6427" t="str">
            <v>SASQ</v>
          </cell>
          <cell r="D6427" t="str">
            <v>Heliport</v>
          </cell>
          <cell r="F6427" t="str">
            <v>Kitsissuarsuit</v>
          </cell>
          <cell r="G6427" t="str">
            <v>+0.0</v>
          </cell>
          <cell r="H6427" t="str">
            <v>Гренландия</v>
          </cell>
          <cell r="I6427" t="str">
            <v>Greenland</v>
          </cell>
          <cell r="J6427" t="str">
            <v>GL</v>
          </cell>
          <cell r="K6427">
            <v>0</v>
          </cell>
          <cell r="L6427">
            <v>0</v>
          </cell>
        </row>
        <row r="6428">
          <cell r="A6428" t="str">
            <v>QJI</v>
          </cell>
          <cell r="B6428" t="str">
            <v>SASQ</v>
          </cell>
          <cell r="D6428" t="str">
            <v>Heliport</v>
          </cell>
          <cell r="F6428" t="str">
            <v>Ikamiut</v>
          </cell>
          <cell r="G6428" t="str">
            <v>+0.0</v>
          </cell>
          <cell r="H6428" t="str">
            <v>Гренландия</v>
          </cell>
          <cell r="I6428" t="str">
            <v>Greenland</v>
          </cell>
          <cell r="J6428" t="str">
            <v>GL</v>
          </cell>
          <cell r="K6428" t="str">
            <v>72.233333333333</v>
          </cell>
          <cell r="L6428" t="str">
            <v>-55.05</v>
          </cell>
        </row>
        <row r="6429">
          <cell r="A6429" t="str">
            <v>QJV</v>
          </cell>
          <cell r="D6429" t="str">
            <v>Limousine Service</v>
          </cell>
          <cell r="F6429" t="str">
            <v>Skagen Z7</v>
          </cell>
          <cell r="G6429" t="str">
            <v>+1.0</v>
          </cell>
          <cell r="H6429" t="str">
            <v>Дания</v>
          </cell>
          <cell r="I6429" t="str">
            <v>Denmark</v>
          </cell>
          <cell r="J6429" t="str">
            <v>DK</v>
          </cell>
          <cell r="K6429" t="str">
            <v>57.716666666667</v>
          </cell>
          <cell r="L6429" t="str">
            <v>10.533333333333</v>
          </cell>
        </row>
        <row r="6430">
          <cell r="A6430" t="str">
            <v>QKB</v>
          </cell>
          <cell r="B6430" t="str">
            <v>KQKB</v>
          </cell>
          <cell r="D6430" t="str">
            <v>Van Service</v>
          </cell>
          <cell r="F6430" t="str">
            <v>Breckenridge</v>
          </cell>
          <cell r="H6430" t="str">
            <v>ЮАР</v>
          </cell>
          <cell r="I6430" t="str">
            <v>South Africa</v>
          </cell>
          <cell r="J6430" t="str">
            <v>ZA</v>
          </cell>
          <cell r="K6430" t="str">
            <v>-28.833333333333</v>
          </cell>
          <cell r="L6430" t="str">
            <v>22.616666666667</v>
          </cell>
        </row>
        <row r="6431">
          <cell r="A6431" t="str">
            <v>QKS</v>
          </cell>
          <cell r="B6431" t="str">
            <v>KQKS</v>
          </cell>
          <cell r="D6431" t="str">
            <v>Van Service</v>
          </cell>
          <cell r="F6431" t="str">
            <v>Keystone</v>
          </cell>
          <cell r="G6431" t="str">
            <v>+0.0</v>
          </cell>
          <cell r="H6431" t="str">
            <v>США</v>
          </cell>
          <cell r="I6431" t="str">
            <v>United States</v>
          </cell>
          <cell r="J6431" t="str">
            <v>US</v>
          </cell>
          <cell r="K6431">
            <v>0</v>
          </cell>
          <cell r="L6431">
            <v>0</v>
          </cell>
        </row>
        <row r="6432">
          <cell r="A6432" t="str">
            <v>QLX</v>
          </cell>
          <cell r="C6432" t="str">
            <v>Лаутерах</v>
          </cell>
          <cell r="D6432" t="str">
            <v>Lauterach</v>
          </cell>
          <cell r="E6432" t="str">
            <v>Лаутерах</v>
          </cell>
          <cell r="F6432" t="str">
            <v>Lauterach</v>
          </cell>
          <cell r="G6432" t="str">
            <v>+1.0</v>
          </cell>
          <cell r="H6432" t="str">
            <v>Австрия</v>
          </cell>
          <cell r="I6432" t="str">
            <v>Austria</v>
          </cell>
          <cell r="J6432" t="str">
            <v>AT</v>
          </cell>
          <cell r="K6432" t="str">
            <v>47.483</v>
          </cell>
          <cell r="L6432" t="str">
            <v>9.733</v>
          </cell>
        </row>
        <row r="6433">
          <cell r="A6433" t="str">
            <v>QMK</v>
          </cell>
          <cell r="B6433" t="str">
            <v>BGQQ</v>
          </cell>
          <cell r="D6433" t="str">
            <v>Heliport</v>
          </cell>
          <cell r="F6433" t="str">
            <v>Niaqornaarsuk</v>
          </cell>
          <cell r="G6433" t="str">
            <v>-3.0</v>
          </cell>
          <cell r="H6433" t="str">
            <v>Гренландия</v>
          </cell>
          <cell r="I6433" t="str">
            <v>Greenland</v>
          </cell>
          <cell r="J6433" t="str">
            <v>GL</v>
          </cell>
          <cell r="K6433" t="str">
            <v>67.333333333333</v>
          </cell>
          <cell r="L6433" t="str">
            <v>-53.8</v>
          </cell>
        </row>
        <row r="6434">
          <cell r="A6434" t="str">
            <v>QMM</v>
          </cell>
          <cell r="C6434" t="str">
            <v>Марина Ди Масса</v>
          </cell>
          <cell r="D6434" t="str">
            <v>Marina Di Massa</v>
          </cell>
          <cell r="E6434" t="str">
            <v>Марина Ди Масса</v>
          </cell>
          <cell r="F6434" t="str">
            <v>Marina Di Massa</v>
          </cell>
          <cell r="G6434" t="str">
            <v>+1.0</v>
          </cell>
          <cell r="H6434" t="str">
            <v>Италия</v>
          </cell>
          <cell r="I6434" t="str">
            <v>Italy</v>
          </cell>
          <cell r="J6434" t="str">
            <v>IT</v>
          </cell>
          <cell r="K6434" t="str">
            <v>43.985833</v>
          </cell>
          <cell r="L6434" t="str">
            <v>10.143611</v>
          </cell>
        </row>
        <row r="6435">
          <cell r="A6435" t="str">
            <v>QMQ</v>
          </cell>
          <cell r="B6435" t="str">
            <v>BGQQ</v>
          </cell>
          <cell r="D6435" t="str">
            <v>Murzuq</v>
          </cell>
          <cell r="F6435" t="str">
            <v>Murzuq</v>
          </cell>
          <cell r="G6435" t="str">
            <v>+0.0</v>
          </cell>
          <cell r="H6435" t="str">
            <v>Ливия</v>
          </cell>
          <cell r="I6435" t="str">
            <v>Libya</v>
          </cell>
          <cell r="J6435" t="str">
            <v>LY</v>
          </cell>
          <cell r="K6435" t="str">
            <v>25.904444444444</v>
          </cell>
          <cell r="L6435" t="str">
            <v>13.897222222222</v>
          </cell>
        </row>
        <row r="6436">
          <cell r="A6436" t="str">
            <v>QMV</v>
          </cell>
          <cell r="D6436" t="str">
            <v>Montvale</v>
          </cell>
          <cell r="F6436" t="str">
            <v>Montvale</v>
          </cell>
          <cell r="G6436" t="str">
            <v>+1.0</v>
          </cell>
          <cell r="H6436" t="str">
            <v>Франция</v>
          </cell>
          <cell r="I6436" t="str">
            <v>France</v>
          </cell>
          <cell r="J6436" t="str">
            <v>FR</v>
          </cell>
          <cell r="K6436" t="str">
            <v>43.866666666667</v>
          </cell>
          <cell r="L6436">
            <v>40330</v>
          </cell>
        </row>
        <row r="6437">
          <cell r="A6437" t="str">
            <v>QNY</v>
          </cell>
          <cell r="B6437" t="str">
            <v>KQNY</v>
          </cell>
          <cell r="D6437" t="str">
            <v>Marine Air Terminal</v>
          </cell>
          <cell r="E6437" t="str">
            <v>Нью-Йорк</v>
          </cell>
          <cell r="F6437" t="str">
            <v>New York</v>
          </cell>
          <cell r="H6437" t="str">
            <v>Колумбия</v>
          </cell>
          <cell r="I6437" t="str">
            <v>Colombia</v>
          </cell>
          <cell r="J6437" t="str">
            <v>CO</v>
          </cell>
          <cell r="K6437" t="str">
            <v>40.733991</v>
          </cell>
          <cell r="L6437" t="str">
            <v>-73.972916</v>
          </cell>
          <cell r="N6437">
            <v>0</v>
          </cell>
        </row>
        <row r="6438">
          <cell r="A6438" t="str">
            <v>QPG</v>
          </cell>
          <cell r="B6438" t="str">
            <v>WSAP</v>
          </cell>
          <cell r="D6438" t="str">
            <v>Paya Lebar</v>
          </cell>
          <cell r="E6438" t="str">
            <v>Сингапур</v>
          </cell>
          <cell r="F6438" t="str">
            <v>Singapore</v>
          </cell>
          <cell r="G6438" t="str">
            <v>+8.0</v>
          </cell>
          <cell r="H6438" t="str">
            <v>Сингапур</v>
          </cell>
          <cell r="I6438" t="str">
            <v>Singapore</v>
          </cell>
          <cell r="J6438" t="str">
            <v>SG</v>
          </cell>
          <cell r="K6438" t="str">
            <v>1.360417</v>
          </cell>
          <cell r="L6438" t="str">
            <v>103.909530</v>
          </cell>
          <cell r="M6438">
            <v>3780</v>
          </cell>
          <cell r="N6438">
            <v>20</v>
          </cell>
        </row>
        <row r="6439">
          <cell r="A6439" t="str">
            <v>QPW</v>
          </cell>
          <cell r="B6439" t="str">
            <v>BGKA</v>
          </cell>
          <cell r="D6439" t="str">
            <v>Heliport</v>
          </cell>
          <cell r="F6439" t="str">
            <v>Kangaatsiaq</v>
          </cell>
          <cell r="G6439" t="str">
            <v>+0.0</v>
          </cell>
          <cell r="H6439" t="str">
            <v>Гренландия</v>
          </cell>
          <cell r="I6439" t="str">
            <v>Greenland</v>
          </cell>
          <cell r="J6439" t="str">
            <v>GL</v>
          </cell>
          <cell r="K6439" t="str">
            <v>65.85</v>
          </cell>
          <cell r="L6439" t="str">
            <v>-53.316666666667</v>
          </cell>
        </row>
        <row r="6440">
          <cell r="A6440" t="str">
            <v>QQS</v>
          </cell>
          <cell r="D6440" t="str">
            <v>London St. Pancras</v>
          </cell>
          <cell r="F6440" t="str">
            <v>Britrail Rail Zone S</v>
          </cell>
          <cell r="G6440" t="str">
            <v>+0.0</v>
          </cell>
          <cell r="H6440" t="str">
            <v>Великобритания</v>
          </cell>
          <cell r="I6440" t="str">
            <v>United Kingdom</v>
          </cell>
          <cell r="J6440" t="str">
            <v>GB</v>
          </cell>
          <cell r="K6440" t="str">
            <v>51.530833</v>
          </cell>
          <cell r="L6440" t="str">
            <v>-0.125556</v>
          </cell>
        </row>
        <row r="6441">
          <cell r="A6441" t="str">
            <v>QQW</v>
          </cell>
          <cell r="D6441" t="str">
            <v>London-Waterloo</v>
          </cell>
          <cell r="E6441" t="str">
            <v>Лондон</v>
          </cell>
          <cell r="F6441" t="str">
            <v>London</v>
          </cell>
          <cell r="G6441" t="str">
            <v>+0.0</v>
          </cell>
          <cell r="H6441" t="str">
            <v>Великобритания</v>
          </cell>
          <cell r="I6441" t="str">
            <v>United Kingdom</v>
          </cell>
          <cell r="J6441" t="str">
            <v>GB</v>
          </cell>
          <cell r="K6441" t="str">
            <v>51.503056</v>
          </cell>
          <cell r="L6441" t="str">
            <v>-0.112778</v>
          </cell>
        </row>
        <row r="6442">
          <cell r="A6442" t="str">
            <v>QRA</v>
          </cell>
          <cell r="B6442" t="str">
            <v>FAGM</v>
          </cell>
          <cell r="D6442" t="str">
            <v>Rand/Germiston</v>
          </cell>
          <cell r="E6442" t="str">
            <v>Йоханнесбург</v>
          </cell>
          <cell r="F6442" t="str">
            <v>Johannesburg</v>
          </cell>
          <cell r="G6442" t="str">
            <v>+2.0</v>
          </cell>
          <cell r="H6442" t="str">
            <v>ЮАР</v>
          </cell>
          <cell r="I6442" t="str">
            <v>South Africa</v>
          </cell>
          <cell r="J6442" t="str">
            <v>ZA</v>
          </cell>
          <cell r="K6442" t="str">
            <v>-26.242506</v>
          </cell>
          <cell r="L6442" t="str">
            <v>28.151169</v>
          </cell>
          <cell r="M6442">
            <v>1712</v>
          </cell>
          <cell r="N6442">
            <v>1671</v>
          </cell>
        </row>
        <row r="6443">
          <cell r="A6443" t="str">
            <v>QRO</v>
          </cell>
          <cell r="B6443" t="str">
            <v>MMQT</v>
          </cell>
          <cell r="C6443" t="str">
            <v>Керетаро</v>
          </cell>
          <cell r="D6443" t="str">
            <v>Queretaro</v>
          </cell>
          <cell r="E6443" t="str">
            <v>Керетаро</v>
          </cell>
          <cell r="F6443" t="str">
            <v>Queretaro</v>
          </cell>
          <cell r="G6443" t="str">
            <v>-6.0</v>
          </cell>
          <cell r="H6443" t="str">
            <v>Мексика</v>
          </cell>
          <cell r="I6443" t="str">
            <v>Mexico</v>
          </cell>
          <cell r="J6443" t="str">
            <v>MX</v>
          </cell>
          <cell r="K6443" t="str">
            <v>20.617289</v>
          </cell>
          <cell r="L6443" t="str">
            <v>-100.185658</v>
          </cell>
          <cell r="M6443">
            <v>1900</v>
          </cell>
          <cell r="N6443">
            <v>1919</v>
          </cell>
        </row>
        <row r="6444">
          <cell r="A6444" t="str">
            <v>QRW</v>
          </cell>
          <cell r="D6444" t="str">
            <v>Warri</v>
          </cell>
          <cell r="F6444" t="str">
            <v>Warri</v>
          </cell>
          <cell r="G6444" t="str">
            <v>+0.0</v>
          </cell>
          <cell r="H6444" t="str">
            <v>Нигерия</v>
          </cell>
          <cell r="I6444" t="str">
            <v>Nigeria</v>
          </cell>
          <cell r="J6444" t="str">
            <v>NG</v>
          </cell>
          <cell r="K6444" t="str">
            <v>5.596111</v>
          </cell>
          <cell r="L6444" t="str">
            <v>5.817778</v>
          </cell>
        </row>
        <row r="6445">
          <cell r="A6445" t="str">
            <v>QRY</v>
          </cell>
          <cell r="B6445" t="str">
            <v>ORQW</v>
          </cell>
          <cell r="D6445" t="str">
            <v>Heliport</v>
          </cell>
          <cell r="F6445" t="str">
            <v>Ikerasaarsuk</v>
          </cell>
          <cell r="G6445" t="str">
            <v>-5.0</v>
          </cell>
          <cell r="H6445" t="str">
            <v>Канада</v>
          </cell>
          <cell r="I6445" t="str">
            <v>Canada</v>
          </cell>
          <cell r="J6445" t="str">
            <v>CA</v>
          </cell>
          <cell r="K6445" t="str">
            <v>68.533333333333</v>
          </cell>
          <cell r="L6445" t="str">
            <v>-82.216666666667</v>
          </cell>
        </row>
        <row r="6446">
          <cell r="A6446" t="str">
            <v>QSF</v>
          </cell>
          <cell r="B6446" t="str">
            <v>DAAS</v>
          </cell>
          <cell r="D6446" t="str">
            <v>Setif</v>
          </cell>
          <cell r="F6446" t="str">
            <v>Setif</v>
          </cell>
          <cell r="G6446" t="str">
            <v>+1.0</v>
          </cell>
          <cell r="H6446" t="str">
            <v>Алжир</v>
          </cell>
          <cell r="I6446" t="str">
            <v>Algeria</v>
          </cell>
          <cell r="J6446" t="str">
            <v>DZ</v>
          </cell>
          <cell r="K6446" t="str">
            <v>36.178128</v>
          </cell>
          <cell r="L6446" t="str">
            <v>5.324494</v>
          </cell>
          <cell r="N6446">
            <v>1024</v>
          </cell>
        </row>
        <row r="6447">
          <cell r="A6447" t="str">
            <v>QSG</v>
          </cell>
          <cell r="C6447" t="str">
            <v>Сондерборг</v>
          </cell>
          <cell r="D6447" t="str">
            <v>Sonderborg</v>
          </cell>
          <cell r="E6447" t="str">
            <v>Сондерборг</v>
          </cell>
          <cell r="F6447" t="str">
            <v>Sonderborg</v>
          </cell>
          <cell r="G6447" t="str">
            <v>+1.0</v>
          </cell>
          <cell r="H6447" t="str">
            <v>Дания</v>
          </cell>
          <cell r="I6447" t="str">
            <v>Denmark</v>
          </cell>
          <cell r="J6447" t="str">
            <v>DK</v>
          </cell>
          <cell r="K6447" t="str">
            <v>54.966666666667</v>
          </cell>
          <cell r="L6447" t="str">
            <v>9.7833333333333</v>
          </cell>
        </row>
        <row r="6448">
          <cell r="A6448" t="str">
            <v>QUB</v>
          </cell>
          <cell r="D6448" t="str">
            <v>Ubari</v>
          </cell>
          <cell r="F6448" t="str">
            <v>Ubari</v>
          </cell>
          <cell r="G6448" t="str">
            <v>-2.0</v>
          </cell>
          <cell r="H6448" t="str">
            <v>Ливия</v>
          </cell>
          <cell r="I6448" t="str">
            <v>Libya</v>
          </cell>
          <cell r="J6448" t="str">
            <v>LY</v>
          </cell>
          <cell r="K6448" t="str">
            <v>26.567492</v>
          </cell>
          <cell r="L6448" t="str">
            <v>12.823106</v>
          </cell>
          <cell r="M6448">
            <v>2880</v>
          </cell>
          <cell r="N6448">
            <v>423</v>
          </cell>
        </row>
        <row r="6449">
          <cell r="A6449" t="str">
            <v>QUF</v>
          </cell>
          <cell r="D6449" t="str">
            <v>Pirita Harbour</v>
          </cell>
          <cell r="E6449" t="str">
            <v>Таллинн</v>
          </cell>
          <cell r="F6449" t="str">
            <v>Tallinn</v>
          </cell>
          <cell r="G6449" t="str">
            <v>+2.0</v>
          </cell>
          <cell r="H6449" t="str">
            <v>Эстония</v>
          </cell>
          <cell r="I6449" t="str">
            <v>Estonia</v>
          </cell>
          <cell r="J6449" t="str">
            <v>EE</v>
          </cell>
          <cell r="K6449" t="str">
            <v>59.417</v>
          </cell>
          <cell r="L6449" t="str">
            <v>24.750</v>
          </cell>
        </row>
        <row r="6450">
          <cell r="A6450" t="str">
            <v>QUP</v>
          </cell>
          <cell r="B6450" t="str">
            <v>BGSQ</v>
          </cell>
          <cell r="D6450" t="str">
            <v>Heliport</v>
          </cell>
          <cell r="F6450" t="str">
            <v>Saqqaq</v>
          </cell>
          <cell r="G6450" t="str">
            <v>+0.0</v>
          </cell>
          <cell r="H6450" t="str">
            <v>Гренландия</v>
          </cell>
          <cell r="I6450" t="str">
            <v>Greenland</v>
          </cell>
          <cell r="J6450" t="str">
            <v>GL</v>
          </cell>
          <cell r="K6450" t="str">
            <v>65.266666666667</v>
          </cell>
          <cell r="L6450" t="str">
            <v>-50.8</v>
          </cell>
        </row>
        <row r="6451">
          <cell r="A6451" t="str">
            <v>QVL</v>
          </cell>
          <cell r="D6451" t="str">
            <v>Victoria Island</v>
          </cell>
          <cell r="F6451" t="str">
            <v>Victoria Island</v>
          </cell>
          <cell r="G6451" t="str">
            <v>+1.0</v>
          </cell>
          <cell r="H6451" t="str">
            <v>Нигерия</v>
          </cell>
          <cell r="I6451" t="str">
            <v>Nigeria</v>
          </cell>
          <cell r="J6451" t="str">
            <v>NG</v>
          </cell>
          <cell r="K6451" t="str">
            <v>6.4238888888889</v>
          </cell>
          <cell r="L6451" t="str">
            <v>3.4169444444444</v>
          </cell>
        </row>
        <row r="6452">
          <cell r="A6452" t="str">
            <v>QWF</v>
          </cell>
          <cell r="D6452" t="str">
            <v>Fort Collins Bus Servi</v>
          </cell>
          <cell r="F6452" t="str">
            <v>Fort Collins/Loveland</v>
          </cell>
          <cell r="G6452" t="str">
            <v>-5.0</v>
          </cell>
          <cell r="H6452" t="str">
            <v>Гаити</v>
          </cell>
          <cell r="I6452" t="str">
            <v>Haiti</v>
          </cell>
          <cell r="J6452" t="str">
            <v>HT</v>
          </cell>
          <cell r="K6452" t="str">
            <v>19.833333333333</v>
          </cell>
          <cell r="L6452" t="str">
            <v>-72.5</v>
          </cell>
        </row>
        <row r="6453">
          <cell r="A6453" t="str">
            <v>QWG</v>
          </cell>
          <cell r="D6453" t="str">
            <v>Wilgrove Air Park</v>
          </cell>
          <cell r="E6453" t="str">
            <v>Шарлотт</v>
          </cell>
          <cell r="F6453" t="str">
            <v>Charlotte</v>
          </cell>
          <cell r="G6453" t="str">
            <v>-5.0</v>
          </cell>
          <cell r="H6453" t="str">
            <v>Гаити</v>
          </cell>
          <cell r="I6453" t="str">
            <v>Haiti</v>
          </cell>
          <cell r="J6453" t="str">
            <v>HT</v>
          </cell>
          <cell r="K6453" t="str">
            <v>35.213755</v>
          </cell>
          <cell r="L6453" t="str">
            <v>-80.670068</v>
          </cell>
          <cell r="M6453">
            <v>864</v>
          </cell>
          <cell r="N6453">
            <v>244</v>
          </cell>
        </row>
        <row r="6454">
          <cell r="A6454" t="str">
            <v>QWP</v>
          </cell>
          <cell r="B6454" t="str">
            <v>KQWP</v>
          </cell>
          <cell r="D6454" t="str">
            <v>Van Service</v>
          </cell>
          <cell r="F6454" t="str">
            <v>Winter Park</v>
          </cell>
          <cell r="G6454" t="str">
            <v>+1.0</v>
          </cell>
          <cell r="H6454" t="str">
            <v>Бенин</v>
          </cell>
          <cell r="I6454" t="str">
            <v>Benin</v>
          </cell>
          <cell r="J6454" t="str">
            <v>BJ</v>
          </cell>
          <cell r="K6454" t="str">
            <v>11.033333333333</v>
          </cell>
          <cell r="L6454">
            <v>23802</v>
          </cell>
        </row>
        <row r="6455">
          <cell r="A6455" t="str">
            <v>QYW</v>
          </cell>
          <cell r="B6455" t="str">
            <v>KDXX</v>
          </cell>
          <cell r="D6455" t="str">
            <v>Vieux Port</v>
          </cell>
          <cell r="E6455" t="str">
            <v>Канны</v>
          </cell>
          <cell r="F6455" t="str">
            <v>Cannes</v>
          </cell>
          <cell r="G6455" t="str">
            <v>+1.0</v>
          </cell>
          <cell r="H6455" t="str">
            <v>Франция</v>
          </cell>
          <cell r="I6455" t="str">
            <v>France</v>
          </cell>
          <cell r="J6455" t="str">
            <v>FR</v>
          </cell>
          <cell r="K6455" t="str">
            <v>46.866666666667</v>
          </cell>
          <cell r="L6455">
            <v>23802</v>
          </cell>
        </row>
        <row r="6456">
          <cell r="A6456" t="str">
            <v>RAA</v>
          </cell>
          <cell r="C6456" t="str">
            <v>Раканда</v>
          </cell>
          <cell r="D6456" t="str">
            <v>Rakanda</v>
          </cell>
          <cell r="E6456" t="str">
            <v>Раканда</v>
          </cell>
          <cell r="F6456" t="str">
            <v>Rakanda</v>
          </cell>
          <cell r="G6456" t="str">
            <v>-10.0</v>
          </cell>
          <cell r="H6456" t="str">
            <v>Папуа - Новая Гвинея</v>
          </cell>
          <cell r="I6456" t="str">
            <v>Papua New Guinea</v>
          </cell>
          <cell r="J6456" t="str">
            <v>PG</v>
          </cell>
          <cell r="K6456" t="str">
            <v>-4.200</v>
          </cell>
          <cell r="L6456" t="str">
            <v>152.417</v>
          </cell>
          <cell r="M6456">
            <v>789</v>
          </cell>
          <cell r="N6456">
            <v>2</v>
          </cell>
        </row>
        <row r="6457">
          <cell r="A6457" t="str">
            <v>RAB</v>
          </cell>
          <cell r="B6457" t="str">
            <v>AYTK</v>
          </cell>
          <cell r="D6457" t="str">
            <v>Tokua</v>
          </cell>
          <cell r="E6457" t="str">
            <v>Рабаул</v>
          </cell>
          <cell r="F6457" t="str">
            <v>Rabaul</v>
          </cell>
          <cell r="G6457" t="str">
            <v>+10.0</v>
          </cell>
          <cell r="H6457" t="str">
            <v>Папуа - Новая Гвинея</v>
          </cell>
          <cell r="I6457" t="str">
            <v>Papua New Guinea</v>
          </cell>
          <cell r="J6457" t="str">
            <v>PG</v>
          </cell>
          <cell r="K6457" t="str">
            <v>-4.340456</v>
          </cell>
          <cell r="L6457" t="str">
            <v>152.379667</v>
          </cell>
          <cell r="M6457">
            <v>1588</v>
          </cell>
          <cell r="N6457">
            <v>10</v>
          </cell>
        </row>
        <row r="6458">
          <cell r="A6458" t="str">
            <v>RAC</v>
          </cell>
          <cell r="B6458" t="str">
            <v>KRAC</v>
          </cell>
          <cell r="D6458" t="str">
            <v>Horlick</v>
          </cell>
          <cell r="E6458" t="str">
            <v>Рацине</v>
          </cell>
          <cell r="F6458" t="str">
            <v>Racine</v>
          </cell>
          <cell r="G6458" t="str">
            <v>+6.0</v>
          </cell>
          <cell r="H6458" t="str">
            <v>США</v>
          </cell>
          <cell r="I6458" t="str">
            <v>United States</v>
          </cell>
          <cell r="J6458" t="str">
            <v>US</v>
          </cell>
          <cell r="K6458" t="str">
            <v>42.761167</v>
          </cell>
          <cell r="L6458" t="str">
            <v>-87.813917</v>
          </cell>
          <cell r="M6458">
            <v>1998</v>
          </cell>
          <cell r="N6458">
            <v>205</v>
          </cell>
        </row>
        <row r="6459">
          <cell r="A6459" t="str">
            <v>RAD</v>
          </cell>
          <cell r="B6459" t="str">
            <v>ESFR</v>
          </cell>
          <cell r="D6459" t="str">
            <v>Road Town</v>
          </cell>
          <cell r="F6459" t="str">
            <v>Tortola</v>
          </cell>
          <cell r="G6459" t="str">
            <v>-4.0</v>
          </cell>
          <cell r="H6459" t="str">
            <v>Британские Виргинские острова</v>
          </cell>
          <cell r="I6459" t="str">
            <v>British Virgin Islands</v>
          </cell>
          <cell r="J6459" t="str">
            <v>VG</v>
          </cell>
          <cell r="K6459" t="str">
            <v>18.45</v>
          </cell>
          <cell r="L6459" t="str">
            <v>-64.6</v>
          </cell>
        </row>
        <row r="6460">
          <cell r="A6460" t="str">
            <v>RAE</v>
          </cell>
          <cell r="B6460" t="str">
            <v>OERR</v>
          </cell>
          <cell r="C6460" t="str">
            <v>Арар</v>
          </cell>
          <cell r="D6460" t="str">
            <v>Arar</v>
          </cell>
          <cell r="E6460" t="str">
            <v>Арар</v>
          </cell>
          <cell r="F6460" t="str">
            <v>Arar</v>
          </cell>
          <cell r="G6460" t="str">
            <v>+3.0</v>
          </cell>
          <cell r="H6460" t="str">
            <v>Саудовская Аравия</v>
          </cell>
          <cell r="I6460" t="str">
            <v>Saudi Arabia</v>
          </cell>
          <cell r="J6460" t="str">
            <v>SA</v>
          </cell>
          <cell r="K6460" t="str">
            <v>30.906589</v>
          </cell>
          <cell r="L6460" t="str">
            <v>41.138217</v>
          </cell>
          <cell r="M6460">
            <v>3050</v>
          </cell>
          <cell r="N6460">
            <v>553</v>
          </cell>
        </row>
        <row r="6461">
          <cell r="A6461" t="str">
            <v>RAG</v>
          </cell>
          <cell r="B6461" t="str">
            <v>NZRA</v>
          </cell>
          <cell r="D6461" t="str">
            <v>Raglan</v>
          </cell>
          <cell r="F6461" t="str">
            <v>Raglan</v>
          </cell>
          <cell r="G6461" t="str">
            <v>-12.0</v>
          </cell>
          <cell r="H6461" t="str">
            <v>Новая Зеландия</v>
          </cell>
          <cell r="I6461" t="str">
            <v>New Zealand</v>
          </cell>
          <cell r="J6461" t="str">
            <v>NZ</v>
          </cell>
          <cell r="K6461" t="str">
            <v>-37.804722</v>
          </cell>
          <cell r="L6461" t="str">
            <v>174.860000</v>
          </cell>
          <cell r="M6461">
            <v>640</v>
          </cell>
          <cell r="N6461">
            <v>4</v>
          </cell>
        </row>
        <row r="6462">
          <cell r="A6462" t="str">
            <v>RAH</v>
          </cell>
          <cell r="B6462" t="str">
            <v>OERF</v>
          </cell>
          <cell r="C6462" t="str">
            <v>Рафха</v>
          </cell>
          <cell r="D6462" t="str">
            <v>Rafha</v>
          </cell>
          <cell r="E6462" t="str">
            <v>Рафха</v>
          </cell>
          <cell r="F6462" t="str">
            <v>Rafha</v>
          </cell>
          <cell r="G6462" t="str">
            <v>-3.0</v>
          </cell>
          <cell r="H6462" t="str">
            <v>Саудовская Аравия</v>
          </cell>
          <cell r="I6462" t="str">
            <v>Saudi Arabia</v>
          </cell>
          <cell r="J6462" t="str">
            <v>SA</v>
          </cell>
          <cell r="K6462" t="str">
            <v>29.626419</v>
          </cell>
          <cell r="L6462" t="str">
            <v>43.490614</v>
          </cell>
          <cell r="M6462">
            <v>2150</v>
          </cell>
          <cell r="N6462">
            <v>449</v>
          </cell>
        </row>
        <row r="6463">
          <cell r="A6463" t="str">
            <v>RAI</v>
          </cell>
          <cell r="B6463" t="str">
            <v>GVNP</v>
          </cell>
          <cell r="D6463" t="str">
            <v>Francisco Mendes</v>
          </cell>
          <cell r="F6463" t="str">
            <v>Praia</v>
          </cell>
          <cell r="G6463" t="str">
            <v>+1.0</v>
          </cell>
          <cell r="H6463" t="str">
            <v>Кабо-Верде</v>
          </cell>
          <cell r="I6463" t="str">
            <v>Cape Verde</v>
          </cell>
          <cell r="J6463" t="str">
            <v>CV</v>
          </cell>
          <cell r="K6463" t="str">
            <v>14.924489</v>
          </cell>
          <cell r="L6463" t="str">
            <v>-23.493522</v>
          </cell>
          <cell r="M6463">
            <v>1776</v>
          </cell>
          <cell r="N6463">
            <v>70</v>
          </cell>
        </row>
        <row r="6464">
          <cell r="A6464" t="str">
            <v>RAJ</v>
          </cell>
          <cell r="B6464" t="str">
            <v>VARK</v>
          </cell>
          <cell r="D6464" t="str">
            <v>Civil</v>
          </cell>
          <cell r="E6464" t="str">
            <v>Раджкот</v>
          </cell>
          <cell r="F6464" t="str">
            <v>Rajkot</v>
          </cell>
          <cell r="G6464" t="str">
            <v>-5.5</v>
          </cell>
          <cell r="H6464" t="str">
            <v>Индия</v>
          </cell>
          <cell r="I6464" t="str">
            <v>India</v>
          </cell>
          <cell r="J6464" t="str">
            <v>IN</v>
          </cell>
          <cell r="K6464" t="str">
            <v>22.309183</v>
          </cell>
          <cell r="L6464" t="str">
            <v>70.779525</v>
          </cell>
          <cell r="M6464">
            <v>1644</v>
          </cell>
          <cell r="N6464">
            <v>134</v>
          </cell>
        </row>
        <row r="6465">
          <cell r="A6465" t="str">
            <v>RAK</v>
          </cell>
          <cell r="B6465" t="str">
            <v>GMMX</v>
          </cell>
          <cell r="D6465" t="str">
            <v>Menara</v>
          </cell>
          <cell r="E6465" t="str">
            <v>Марракеш</v>
          </cell>
          <cell r="F6465" t="str">
            <v>Marrakech</v>
          </cell>
          <cell r="G6465" t="str">
            <v>+0.0</v>
          </cell>
          <cell r="H6465" t="str">
            <v>Марокко</v>
          </cell>
          <cell r="I6465" t="str">
            <v>Morocco</v>
          </cell>
          <cell r="J6465" t="str">
            <v>MA</v>
          </cell>
          <cell r="K6465" t="str">
            <v>31.606886</v>
          </cell>
          <cell r="L6465" t="str">
            <v>-8.036300</v>
          </cell>
          <cell r="M6465">
            <v>3100</v>
          </cell>
          <cell r="N6465">
            <v>471</v>
          </cell>
        </row>
        <row r="6466">
          <cell r="A6466" t="str">
            <v>RAL</v>
          </cell>
          <cell r="B6466" t="str">
            <v>KRAL</v>
          </cell>
          <cell r="D6466" t="str">
            <v>Riverside Municipal</v>
          </cell>
          <cell r="F6466" t="str">
            <v>Riverside</v>
          </cell>
          <cell r="G6466" t="str">
            <v>+8.0</v>
          </cell>
          <cell r="H6466" t="str">
            <v>США</v>
          </cell>
          <cell r="I6466" t="str">
            <v>United States</v>
          </cell>
          <cell r="J6466" t="str">
            <v>US</v>
          </cell>
          <cell r="K6466" t="str">
            <v>33.951889</v>
          </cell>
          <cell r="L6466" t="str">
            <v>-117.445111</v>
          </cell>
          <cell r="M6466">
            <v>1646</v>
          </cell>
          <cell r="N6466">
            <v>250</v>
          </cell>
        </row>
        <row r="6467">
          <cell r="A6467" t="str">
            <v>RAM</v>
          </cell>
          <cell r="B6467" t="str">
            <v>YRNG</v>
          </cell>
          <cell r="D6467" t="str">
            <v>Ramingining</v>
          </cell>
          <cell r="F6467" t="str">
            <v>Ramingining</v>
          </cell>
          <cell r="G6467" t="str">
            <v>-9.5</v>
          </cell>
          <cell r="H6467" t="str">
            <v>Австралия</v>
          </cell>
          <cell r="I6467" t="str">
            <v>Australia</v>
          </cell>
          <cell r="J6467" t="str">
            <v>AU</v>
          </cell>
          <cell r="K6467" t="str">
            <v>-12.356389</v>
          </cell>
          <cell r="L6467" t="str">
            <v>134.897500</v>
          </cell>
          <cell r="M6467">
            <v>1381</v>
          </cell>
          <cell r="N6467">
            <v>63</v>
          </cell>
        </row>
        <row r="6468">
          <cell r="A6468" t="str">
            <v>RAN</v>
          </cell>
          <cell r="B6468" t="str">
            <v>LIDR</v>
          </cell>
          <cell r="D6468" t="str">
            <v>La Spreta</v>
          </cell>
          <cell r="E6468" t="str">
            <v>Равенна</v>
          </cell>
          <cell r="F6468" t="str">
            <v>Ravenna</v>
          </cell>
          <cell r="G6468" t="str">
            <v>-1.0</v>
          </cell>
          <cell r="H6468" t="str">
            <v>Италия</v>
          </cell>
          <cell r="I6468" t="str">
            <v>Italy</v>
          </cell>
          <cell r="J6468" t="str">
            <v>IT</v>
          </cell>
          <cell r="K6468" t="str">
            <v>44.364250</v>
          </cell>
          <cell r="L6468" t="str">
            <v>12.224864</v>
          </cell>
          <cell r="M6468">
            <v>1200</v>
          </cell>
          <cell r="N6468">
            <v>0</v>
          </cell>
        </row>
        <row r="6469">
          <cell r="A6469" t="str">
            <v>RAO</v>
          </cell>
          <cell r="B6469" t="str">
            <v>SBRP</v>
          </cell>
          <cell r="D6469" t="str">
            <v>Leite Lopes</v>
          </cell>
          <cell r="F6469" t="str">
            <v>Ribeirao Preto</v>
          </cell>
          <cell r="G6469" t="str">
            <v>-3.0</v>
          </cell>
          <cell r="H6469" t="str">
            <v>Бразилия</v>
          </cell>
          <cell r="I6469" t="str">
            <v>Brazil</v>
          </cell>
          <cell r="J6469" t="str">
            <v>BR</v>
          </cell>
          <cell r="K6469" t="str">
            <v>-21.134167</v>
          </cell>
          <cell r="L6469" t="str">
            <v>-47.774189</v>
          </cell>
          <cell r="M6469">
            <v>1800</v>
          </cell>
          <cell r="N6469">
            <v>549</v>
          </cell>
        </row>
        <row r="6470">
          <cell r="A6470" t="str">
            <v>RAP</v>
          </cell>
          <cell r="B6470" t="str">
            <v>KRAP</v>
          </cell>
          <cell r="D6470" t="str">
            <v>Regional</v>
          </cell>
          <cell r="E6470" t="str">
            <v>Рапид Сити</v>
          </cell>
          <cell r="F6470" t="str">
            <v>Rapid City</v>
          </cell>
          <cell r="G6470" t="str">
            <v>-7.0</v>
          </cell>
          <cell r="H6470" t="str">
            <v>США</v>
          </cell>
          <cell r="I6470" t="str">
            <v>United States</v>
          </cell>
          <cell r="J6470" t="str">
            <v>US</v>
          </cell>
          <cell r="K6470" t="str">
            <v>44.045333</v>
          </cell>
          <cell r="L6470" t="str">
            <v>-103.057361</v>
          </cell>
          <cell r="M6470">
            <v>2652</v>
          </cell>
          <cell r="N6470">
            <v>977</v>
          </cell>
        </row>
        <row r="6471">
          <cell r="A6471" t="str">
            <v>RAQ</v>
          </cell>
          <cell r="B6471" t="str">
            <v>WAWR</v>
          </cell>
          <cell r="D6471" t="str">
            <v>Sugimanuru</v>
          </cell>
          <cell r="E6471" t="str">
            <v>Раха</v>
          </cell>
          <cell r="F6471" t="str">
            <v>Raha</v>
          </cell>
          <cell r="G6471" t="str">
            <v>-8.0</v>
          </cell>
          <cell r="H6471" t="str">
            <v>Индонезия</v>
          </cell>
          <cell r="I6471" t="str">
            <v>Indonesia</v>
          </cell>
          <cell r="J6471" t="str">
            <v>ID</v>
          </cell>
          <cell r="K6471" t="str">
            <v>-4.850</v>
          </cell>
          <cell r="L6471" t="str">
            <v>122.717</v>
          </cell>
          <cell r="M6471">
            <v>1219</v>
          </cell>
          <cell r="N6471">
            <v>4</v>
          </cell>
        </row>
        <row r="6472">
          <cell r="A6472" t="str">
            <v>RAR</v>
          </cell>
          <cell r="B6472" t="str">
            <v>NCRG</v>
          </cell>
          <cell r="D6472" t="str">
            <v>Rarotonga</v>
          </cell>
          <cell r="F6472" t="str">
            <v>Rarotonga</v>
          </cell>
          <cell r="G6472" t="str">
            <v>+10.0</v>
          </cell>
          <cell r="H6472" t="str">
            <v>Острова Кука</v>
          </cell>
          <cell r="I6472" t="str">
            <v>Cook Islands</v>
          </cell>
          <cell r="J6472" t="str">
            <v>CK</v>
          </cell>
          <cell r="K6472" t="str">
            <v>-21.202739</v>
          </cell>
          <cell r="L6472" t="str">
            <v>-159.805556</v>
          </cell>
          <cell r="M6472">
            <v>2328</v>
          </cell>
          <cell r="N6472">
            <v>6</v>
          </cell>
        </row>
        <row r="6473">
          <cell r="A6473" t="str">
            <v>RAS</v>
          </cell>
          <cell r="B6473" t="str">
            <v>OIGG</v>
          </cell>
          <cell r="C6473" t="str">
            <v>Рашт</v>
          </cell>
          <cell r="D6473" t="str">
            <v>Rasht</v>
          </cell>
          <cell r="E6473" t="str">
            <v>Рашт</v>
          </cell>
          <cell r="F6473" t="str">
            <v>Rasht</v>
          </cell>
          <cell r="G6473" t="str">
            <v>-3.5</v>
          </cell>
          <cell r="H6473" t="str">
            <v>Иран</v>
          </cell>
          <cell r="I6473" t="str">
            <v>Iran</v>
          </cell>
          <cell r="J6473" t="str">
            <v>IR</v>
          </cell>
          <cell r="K6473" t="str">
            <v>37.325314</v>
          </cell>
          <cell r="L6473" t="str">
            <v>49.605817</v>
          </cell>
          <cell r="M6473">
            <v>2300</v>
          </cell>
        </row>
        <row r="6474">
          <cell r="A6474" t="str">
            <v>RAT</v>
          </cell>
          <cell r="B6474" t="str">
            <v>USNR</v>
          </cell>
          <cell r="C6474" t="str">
            <v>Радужный</v>
          </cell>
          <cell r="D6474" t="str">
            <v>Raduzhnyi</v>
          </cell>
          <cell r="E6474" t="str">
            <v>Радужный</v>
          </cell>
          <cell r="F6474" t="str">
            <v>Raduzhnyi</v>
          </cell>
          <cell r="G6474" t="str">
            <v>+7.0</v>
          </cell>
          <cell r="H6474" t="str">
            <v>Россия</v>
          </cell>
          <cell r="I6474" t="str">
            <v>Russian Federation</v>
          </cell>
          <cell r="J6474" t="str">
            <v>RU</v>
          </cell>
          <cell r="K6474" t="str">
            <v>62.158572</v>
          </cell>
          <cell r="L6474" t="str">
            <v>77.328903</v>
          </cell>
          <cell r="N6474">
            <v>76</v>
          </cell>
        </row>
        <row r="6475">
          <cell r="A6475" t="str">
            <v>RAU</v>
          </cell>
          <cell r="B6475" t="str">
            <v>VGRG</v>
          </cell>
          <cell r="C6475" t="str">
            <v>Рангпур</v>
          </cell>
          <cell r="D6475" t="str">
            <v>Rangpur</v>
          </cell>
          <cell r="E6475" t="str">
            <v>Рангпур</v>
          </cell>
          <cell r="F6475" t="str">
            <v>Rangpur</v>
          </cell>
          <cell r="G6475" t="str">
            <v>-6.0</v>
          </cell>
          <cell r="H6475" t="str">
            <v>Бангладеш</v>
          </cell>
          <cell r="I6475" t="str">
            <v>Bangladesh</v>
          </cell>
          <cell r="J6475" t="str">
            <v>BD</v>
          </cell>
          <cell r="K6475" t="str">
            <v>25.700</v>
          </cell>
          <cell r="L6475" t="str">
            <v>89.200</v>
          </cell>
          <cell r="M6475">
            <v>762</v>
          </cell>
          <cell r="N6475">
            <v>33</v>
          </cell>
        </row>
        <row r="6476">
          <cell r="A6476" t="str">
            <v>RAV</v>
          </cell>
          <cell r="B6476" t="str">
            <v>SKCN</v>
          </cell>
          <cell r="C6476" t="str">
            <v>Краво-Норте</v>
          </cell>
          <cell r="D6476" t="str">
            <v>Cravo Norte</v>
          </cell>
          <cell r="E6476" t="str">
            <v>Краво-Норте</v>
          </cell>
          <cell r="F6476" t="str">
            <v>Cravo Norte</v>
          </cell>
          <cell r="G6476" t="str">
            <v>+5.0</v>
          </cell>
          <cell r="H6476" t="str">
            <v>Колумбия</v>
          </cell>
          <cell r="I6476" t="str">
            <v>Colombia</v>
          </cell>
          <cell r="J6476" t="str">
            <v>CO</v>
          </cell>
          <cell r="K6476" t="str">
            <v>6.320556</v>
          </cell>
          <cell r="L6476" t="str">
            <v>-70.213056</v>
          </cell>
          <cell r="M6476">
            <v>1400</v>
          </cell>
          <cell r="N6476">
            <v>104</v>
          </cell>
        </row>
        <row r="6477">
          <cell r="A6477" t="str">
            <v>RAW</v>
          </cell>
          <cell r="C6477" t="str">
            <v>Арава</v>
          </cell>
          <cell r="D6477" t="str">
            <v>Arawa</v>
          </cell>
          <cell r="E6477" t="str">
            <v>Арава</v>
          </cell>
          <cell r="F6477" t="str">
            <v>Arawa</v>
          </cell>
          <cell r="G6477" t="str">
            <v>-10.0</v>
          </cell>
          <cell r="H6477" t="str">
            <v>Папуа - Новая Гвинея</v>
          </cell>
          <cell r="I6477" t="str">
            <v>Papua New Guinea</v>
          </cell>
          <cell r="J6477" t="str">
            <v>PG</v>
          </cell>
          <cell r="K6477" t="str">
            <v>-6.217</v>
          </cell>
          <cell r="L6477" t="str">
            <v>155.567</v>
          </cell>
          <cell r="M6477">
            <v>585</v>
          </cell>
          <cell r="N6477">
            <v>4</v>
          </cell>
        </row>
        <row r="6478">
          <cell r="A6478" t="str">
            <v>RAX</v>
          </cell>
          <cell r="C6478" t="str">
            <v>Орам</v>
          </cell>
          <cell r="D6478" t="str">
            <v>Oram</v>
          </cell>
          <cell r="E6478" t="str">
            <v>Орам</v>
          </cell>
          <cell r="F6478" t="str">
            <v>Oram</v>
          </cell>
          <cell r="G6478" t="str">
            <v>-10.0</v>
          </cell>
          <cell r="H6478" t="str">
            <v>Папуа - Новая Гвинея</v>
          </cell>
          <cell r="I6478" t="str">
            <v>Papua New Guinea</v>
          </cell>
          <cell r="J6478" t="str">
            <v>PG</v>
          </cell>
          <cell r="K6478" t="str">
            <v>-9.667</v>
          </cell>
          <cell r="L6478" t="str">
            <v>148.033</v>
          </cell>
          <cell r="M6478">
            <v>413</v>
          </cell>
          <cell r="N6478">
            <v>1097</v>
          </cell>
        </row>
        <row r="6479">
          <cell r="A6479" t="str">
            <v>RAY</v>
          </cell>
          <cell r="D6479" t="str">
            <v>Heliport</v>
          </cell>
          <cell r="E6479" t="str">
            <v>Ротсей</v>
          </cell>
          <cell r="F6479" t="str">
            <v>Rothesay</v>
          </cell>
          <cell r="G6479" t="str">
            <v>+0.0</v>
          </cell>
          <cell r="H6479" t="str">
            <v>Великобритания</v>
          </cell>
          <cell r="I6479" t="str">
            <v>United Kingdom</v>
          </cell>
          <cell r="J6479" t="str">
            <v>GB</v>
          </cell>
          <cell r="K6479" t="str">
            <v>55.838</v>
          </cell>
          <cell r="L6479" t="str">
            <v>-5.054</v>
          </cell>
        </row>
        <row r="6480">
          <cell r="A6480" t="str">
            <v>RAZ</v>
          </cell>
          <cell r="B6480" t="str">
            <v>OPRT</v>
          </cell>
          <cell r="C6480" t="str">
            <v>Равала-Кот</v>
          </cell>
          <cell r="D6480" t="str">
            <v>Rawala Kot</v>
          </cell>
          <cell r="E6480" t="str">
            <v>Равала-Кот</v>
          </cell>
          <cell r="F6480" t="str">
            <v>Rawala Kot</v>
          </cell>
          <cell r="G6480" t="str">
            <v>-5.0</v>
          </cell>
          <cell r="H6480" t="str">
            <v>Пакистан</v>
          </cell>
          <cell r="I6480" t="str">
            <v>Pakistan</v>
          </cell>
          <cell r="J6480" t="str">
            <v>PK</v>
          </cell>
          <cell r="K6480" t="str">
            <v>33.849658</v>
          </cell>
          <cell r="L6480" t="str">
            <v>73.798147</v>
          </cell>
          <cell r="N6480">
            <v>1670</v>
          </cell>
        </row>
        <row r="6481">
          <cell r="A6481" t="str">
            <v>RBA</v>
          </cell>
          <cell r="B6481" t="str">
            <v>GMME</v>
          </cell>
          <cell r="C6481" t="str">
            <v>Сейл</v>
          </cell>
          <cell r="D6481" t="str">
            <v>Sale</v>
          </cell>
          <cell r="E6481" t="str">
            <v>Рабат</v>
          </cell>
          <cell r="F6481" t="str">
            <v>Rabat</v>
          </cell>
          <cell r="G6481" t="str">
            <v>+0.0</v>
          </cell>
          <cell r="H6481" t="str">
            <v>Марокко</v>
          </cell>
          <cell r="I6481" t="str">
            <v>Morocco</v>
          </cell>
          <cell r="J6481" t="str">
            <v>MA</v>
          </cell>
          <cell r="K6481" t="str">
            <v>34.051467</v>
          </cell>
          <cell r="L6481" t="str">
            <v>-6.751519</v>
          </cell>
          <cell r="M6481">
            <v>3500</v>
          </cell>
          <cell r="N6481">
            <v>84</v>
          </cell>
        </row>
        <row r="6482">
          <cell r="A6482" t="str">
            <v>RBB</v>
          </cell>
          <cell r="B6482" t="str">
            <v>SWBR</v>
          </cell>
          <cell r="C6482" t="str">
            <v>Борба</v>
          </cell>
          <cell r="D6482" t="str">
            <v>Borba</v>
          </cell>
          <cell r="E6482" t="str">
            <v>Борба</v>
          </cell>
          <cell r="F6482" t="str">
            <v>Borba</v>
          </cell>
          <cell r="G6482" t="str">
            <v>+4.0</v>
          </cell>
          <cell r="H6482" t="str">
            <v>Бразилия</v>
          </cell>
          <cell r="I6482" t="str">
            <v>Brazil</v>
          </cell>
          <cell r="J6482" t="str">
            <v>BR</v>
          </cell>
          <cell r="K6482" t="str">
            <v>-4.406342</v>
          </cell>
          <cell r="L6482" t="str">
            <v>-59.602369</v>
          </cell>
          <cell r="M6482">
            <v>1200</v>
          </cell>
          <cell r="N6482">
            <v>90</v>
          </cell>
        </row>
        <row r="6483">
          <cell r="A6483" t="str">
            <v>RBC</v>
          </cell>
          <cell r="B6483" t="str">
            <v>YROI</v>
          </cell>
          <cell r="D6483" t="str">
            <v>Robinvale</v>
          </cell>
          <cell r="F6483" t="str">
            <v>Robinvale</v>
          </cell>
          <cell r="G6483" t="str">
            <v>-10.0</v>
          </cell>
          <cell r="H6483" t="str">
            <v>Австралия</v>
          </cell>
          <cell r="I6483" t="str">
            <v>Australia</v>
          </cell>
          <cell r="J6483" t="str">
            <v>AU</v>
          </cell>
          <cell r="K6483" t="str">
            <v>-34.650551</v>
          </cell>
          <cell r="L6483" t="str">
            <v>142.782776</v>
          </cell>
          <cell r="M6483">
            <v>671</v>
          </cell>
          <cell r="N6483">
            <v>86</v>
          </cell>
        </row>
        <row r="6484">
          <cell r="A6484" t="str">
            <v>RBD</v>
          </cell>
          <cell r="B6484" t="str">
            <v>KRBD</v>
          </cell>
          <cell r="D6484" t="str">
            <v>Redbird</v>
          </cell>
          <cell r="E6484" t="str">
            <v>Даллас</v>
          </cell>
          <cell r="F6484" t="str">
            <v>Dallas</v>
          </cell>
          <cell r="G6484" t="str">
            <v>-6.0</v>
          </cell>
          <cell r="H6484" t="str">
            <v>США</v>
          </cell>
          <cell r="I6484" t="str">
            <v>United States</v>
          </cell>
          <cell r="J6484" t="str">
            <v>US</v>
          </cell>
          <cell r="K6484" t="str">
            <v>32.680861</v>
          </cell>
          <cell r="L6484" t="str">
            <v>-96.868194</v>
          </cell>
          <cell r="M6484">
            <v>1966</v>
          </cell>
          <cell r="N6484">
            <v>201</v>
          </cell>
        </row>
        <row r="6485">
          <cell r="A6485" t="str">
            <v>RBE</v>
          </cell>
          <cell r="B6485" t="str">
            <v>KRBE</v>
          </cell>
          <cell r="D6485" t="str">
            <v>Ratanakiri</v>
          </cell>
          <cell r="F6485" t="str">
            <v>Ratanakiri</v>
          </cell>
          <cell r="G6485" t="str">
            <v>+0.0</v>
          </cell>
          <cell r="H6485" t="str">
            <v>Камбоджа</v>
          </cell>
          <cell r="I6485" t="str">
            <v>Cambodia</v>
          </cell>
          <cell r="J6485" t="str">
            <v>KH</v>
          </cell>
          <cell r="K6485" t="str">
            <v>13.730</v>
          </cell>
          <cell r="L6485" t="str">
            <v>106.987</v>
          </cell>
        </row>
        <row r="6486">
          <cell r="A6486" t="str">
            <v>RBF</v>
          </cell>
          <cell r="D6486" t="str">
            <v>Big Bear City Arpt</v>
          </cell>
          <cell r="F6486" t="str">
            <v>Big Bear</v>
          </cell>
          <cell r="G6486" t="str">
            <v>-8.0</v>
          </cell>
          <cell r="H6486" t="str">
            <v>США</v>
          </cell>
          <cell r="I6486" t="str">
            <v>United States</v>
          </cell>
          <cell r="J6486" t="str">
            <v>US</v>
          </cell>
          <cell r="K6486" t="str">
            <v>34.263778</v>
          </cell>
          <cell r="L6486" t="str">
            <v>-116.856028</v>
          </cell>
          <cell r="M6486">
            <v>1783</v>
          </cell>
          <cell r="N6486">
            <v>2058</v>
          </cell>
        </row>
        <row r="6487">
          <cell r="A6487" t="str">
            <v>RBG</v>
          </cell>
          <cell r="B6487" t="str">
            <v>KRBG</v>
          </cell>
          <cell r="D6487" t="str">
            <v>Municipal</v>
          </cell>
          <cell r="E6487" t="str">
            <v>Розбург</v>
          </cell>
          <cell r="F6487" t="str">
            <v>Roseburg</v>
          </cell>
          <cell r="G6487" t="str">
            <v>+8.0</v>
          </cell>
          <cell r="H6487" t="str">
            <v>США</v>
          </cell>
          <cell r="I6487" t="str">
            <v>United States</v>
          </cell>
          <cell r="J6487" t="str">
            <v>US</v>
          </cell>
          <cell r="K6487" t="str">
            <v>43.238778</v>
          </cell>
          <cell r="L6487" t="str">
            <v>-123.355861</v>
          </cell>
          <cell r="M6487">
            <v>1402</v>
          </cell>
          <cell r="N6487">
            <v>161</v>
          </cell>
        </row>
        <row r="6488">
          <cell r="A6488" t="str">
            <v>RBH</v>
          </cell>
          <cell r="B6488" t="str">
            <v>SCIP</v>
          </cell>
          <cell r="D6488" t="str">
            <v>Brooks Lodge</v>
          </cell>
          <cell r="F6488" t="str">
            <v>Brooks Lodge</v>
          </cell>
          <cell r="G6488" t="str">
            <v>-9.0</v>
          </cell>
          <cell r="H6488" t="str">
            <v>США</v>
          </cell>
          <cell r="I6488" t="str">
            <v>United States</v>
          </cell>
          <cell r="J6488" t="str">
            <v>US</v>
          </cell>
          <cell r="K6488" t="str">
            <v>58.55</v>
          </cell>
          <cell r="L6488" t="str">
            <v>-155.8</v>
          </cell>
        </row>
        <row r="6489">
          <cell r="A6489" t="str">
            <v>RBI</v>
          </cell>
          <cell r="B6489" t="str">
            <v>NFFR</v>
          </cell>
          <cell r="C6489" t="str">
            <v>Раби</v>
          </cell>
          <cell r="D6489" t="str">
            <v>Rabi</v>
          </cell>
          <cell r="E6489" t="str">
            <v>Раби</v>
          </cell>
          <cell r="F6489" t="str">
            <v>Rabi</v>
          </cell>
          <cell r="G6489" t="str">
            <v>-12.0</v>
          </cell>
          <cell r="H6489" t="str">
            <v>Фиджи</v>
          </cell>
          <cell r="I6489" t="str">
            <v>Fiji</v>
          </cell>
          <cell r="J6489" t="str">
            <v>FJ</v>
          </cell>
          <cell r="K6489" t="str">
            <v>-16.489</v>
          </cell>
          <cell r="L6489" t="str">
            <v>-179.964</v>
          </cell>
        </row>
        <row r="6490">
          <cell r="A6490" t="str">
            <v>RBJ</v>
          </cell>
          <cell r="B6490" t="str">
            <v>RJCR</v>
          </cell>
          <cell r="C6490" t="str">
            <v>Ребун</v>
          </cell>
          <cell r="D6490" t="str">
            <v>Rebun</v>
          </cell>
          <cell r="E6490" t="str">
            <v>Ребун</v>
          </cell>
          <cell r="F6490" t="str">
            <v>Rebun</v>
          </cell>
          <cell r="G6490" t="str">
            <v>-9.0</v>
          </cell>
          <cell r="H6490" t="str">
            <v>Япония</v>
          </cell>
          <cell r="I6490" t="str">
            <v>Japan</v>
          </cell>
          <cell r="J6490" t="str">
            <v>JP</v>
          </cell>
          <cell r="K6490" t="str">
            <v>45.454722</v>
          </cell>
          <cell r="L6490" t="str">
            <v>141.039167</v>
          </cell>
          <cell r="M6490">
            <v>792</v>
          </cell>
          <cell r="N6490">
            <v>27</v>
          </cell>
        </row>
        <row r="6491">
          <cell r="A6491" t="str">
            <v>RBK</v>
          </cell>
          <cell r="D6491" t="str">
            <v>French Valley</v>
          </cell>
          <cell r="E6491" t="str">
            <v>Ранчо</v>
          </cell>
          <cell r="F6491" t="str">
            <v>Rancho</v>
          </cell>
          <cell r="G6491" t="str">
            <v>-4.0</v>
          </cell>
          <cell r="H6491" t="str">
            <v>Боливия</v>
          </cell>
          <cell r="I6491" t="str">
            <v>Bolivia</v>
          </cell>
          <cell r="J6491" t="str">
            <v>BO</v>
          </cell>
          <cell r="K6491" t="str">
            <v>33.574179</v>
          </cell>
          <cell r="L6491" t="str">
            <v>-117.128473</v>
          </cell>
          <cell r="N6491">
            <v>411</v>
          </cell>
        </row>
        <row r="6492">
          <cell r="A6492" t="str">
            <v>RBL</v>
          </cell>
          <cell r="B6492" t="str">
            <v>KRBL</v>
          </cell>
          <cell r="D6492" t="str">
            <v>Red Bluff Fss</v>
          </cell>
          <cell r="F6492" t="str">
            <v>Red Bluff</v>
          </cell>
          <cell r="G6492" t="str">
            <v>+8.0</v>
          </cell>
          <cell r="H6492" t="str">
            <v>США</v>
          </cell>
          <cell r="I6492" t="str">
            <v>United States</v>
          </cell>
          <cell r="J6492" t="str">
            <v>US</v>
          </cell>
          <cell r="K6492" t="str">
            <v>40.150694</v>
          </cell>
          <cell r="L6492" t="str">
            <v>-122.252306</v>
          </cell>
          <cell r="M6492">
            <v>1824</v>
          </cell>
          <cell r="N6492">
            <v>107</v>
          </cell>
        </row>
        <row r="6493">
          <cell r="A6493" t="str">
            <v>RBM</v>
          </cell>
          <cell r="B6493" t="str">
            <v>EDMS</v>
          </cell>
          <cell r="D6493" t="str">
            <v>Wallmuhle</v>
          </cell>
          <cell r="F6493" t="str">
            <v>Straubing</v>
          </cell>
          <cell r="G6493" t="str">
            <v>+1.0</v>
          </cell>
          <cell r="H6493" t="str">
            <v>Германия</v>
          </cell>
          <cell r="I6493" t="str">
            <v>Germany</v>
          </cell>
          <cell r="J6493" t="str">
            <v>DE</v>
          </cell>
          <cell r="K6493" t="str">
            <v>48.900950</v>
          </cell>
          <cell r="L6493" t="str">
            <v>12.518186</v>
          </cell>
          <cell r="N6493">
            <v>321</v>
          </cell>
        </row>
        <row r="6494">
          <cell r="A6494" t="str">
            <v>RBN</v>
          </cell>
          <cell r="B6494" t="str">
            <v>KRBN</v>
          </cell>
          <cell r="D6494" t="str">
            <v>Fort Jefferson</v>
          </cell>
          <cell r="F6494" t="str">
            <v>Fort Jefferson</v>
          </cell>
          <cell r="G6494" t="str">
            <v>-5.0</v>
          </cell>
          <cell r="H6494" t="str">
            <v>Гаити</v>
          </cell>
          <cell r="I6494" t="str">
            <v>Haiti</v>
          </cell>
          <cell r="J6494" t="str">
            <v>HT</v>
          </cell>
          <cell r="K6494" t="str">
            <v>24.628489</v>
          </cell>
          <cell r="L6494" t="str">
            <v>-82.873349</v>
          </cell>
        </row>
        <row r="6495">
          <cell r="A6495" t="str">
            <v>RBO</v>
          </cell>
          <cell r="B6495" t="str">
            <v>SLRB</v>
          </cell>
          <cell r="C6495" t="str">
            <v>Роборе</v>
          </cell>
          <cell r="D6495" t="str">
            <v>Robore</v>
          </cell>
          <cell r="E6495" t="str">
            <v>Роборе</v>
          </cell>
          <cell r="F6495" t="str">
            <v>Robore</v>
          </cell>
          <cell r="G6495" t="str">
            <v>+4.0</v>
          </cell>
          <cell r="H6495" t="str">
            <v>Боливия</v>
          </cell>
          <cell r="I6495" t="str">
            <v>Bolivia</v>
          </cell>
          <cell r="J6495" t="str">
            <v>BO</v>
          </cell>
          <cell r="K6495" t="str">
            <v>-18.327500</v>
          </cell>
          <cell r="L6495" t="str">
            <v>-59.765556</v>
          </cell>
          <cell r="M6495">
            <v>1200</v>
          </cell>
          <cell r="N6495">
            <v>276</v>
          </cell>
        </row>
        <row r="6496">
          <cell r="A6496" t="str">
            <v>RBP</v>
          </cell>
          <cell r="C6496" t="str">
            <v>Рабараба</v>
          </cell>
          <cell r="D6496" t="str">
            <v>Rabaraba</v>
          </cell>
          <cell r="E6496" t="str">
            <v>Рабараба</v>
          </cell>
          <cell r="F6496" t="str">
            <v>Rabaraba</v>
          </cell>
          <cell r="G6496" t="str">
            <v>-10.0</v>
          </cell>
          <cell r="H6496" t="str">
            <v>Папуа - Новая Гвинея</v>
          </cell>
          <cell r="I6496" t="str">
            <v>Papua New Guinea</v>
          </cell>
          <cell r="J6496" t="str">
            <v>PG</v>
          </cell>
          <cell r="K6496" t="str">
            <v>-9.967</v>
          </cell>
          <cell r="L6496" t="str">
            <v>149.833</v>
          </cell>
          <cell r="M6496">
            <v>789</v>
          </cell>
          <cell r="N6496">
            <v>15</v>
          </cell>
        </row>
        <row r="6497">
          <cell r="A6497" t="str">
            <v>RBQ</v>
          </cell>
          <cell r="B6497" t="str">
            <v>SLRQ</v>
          </cell>
          <cell r="C6497" t="str">
            <v>Рурренабак</v>
          </cell>
          <cell r="D6497" t="str">
            <v>Rurrenabaque</v>
          </cell>
          <cell r="E6497" t="str">
            <v>Рурренабак</v>
          </cell>
          <cell r="F6497" t="str">
            <v>Rurrenabaque</v>
          </cell>
          <cell r="G6497" t="str">
            <v>+4.0</v>
          </cell>
          <cell r="H6497" t="str">
            <v>Боливия</v>
          </cell>
          <cell r="I6497" t="str">
            <v>Bolivia</v>
          </cell>
          <cell r="J6497" t="str">
            <v>BO</v>
          </cell>
          <cell r="K6497" t="str">
            <v>-14.427500</v>
          </cell>
          <cell r="L6497" t="str">
            <v>-67.498056</v>
          </cell>
          <cell r="M6497">
            <v>1300</v>
          </cell>
          <cell r="N6497">
            <v>274</v>
          </cell>
        </row>
        <row r="6498">
          <cell r="A6498" t="str">
            <v>RBR</v>
          </cell>
          <cell r="B6498" t="str">
            <v>SBRB</v>
          </cell>
          <cell r="D6498" t="str">
            <v>Pres. Medici</v>
          </cell>
          <cell r="F6498" t="str">
            <v>Rio Branco</v>
          </cell>
          <cell r="G6498" t="str">
            <v>+5.0</v>
          </cell>
          <cell r="H6498" t="str">
            <v>Бразилия</v>
          </cell>
          <cell r="I6498" t="str">
            <v>Brazil</v>
          </cell>
          <cell r="J6498" t="str">
            <v>BR</v>
          </cell>
          <cell r="K6498" t="str">
            <v>-9.869158</v>
          </cell>
          <cell r="L6498" t="str">
            <v>-67.894072</v>
          </cell>
          <cell r="M6498">
            <v>2600</v>
          </cell>
          <cell r="N6498">
            <v>193</v>
          </cell>
        </row>
        <row r="6499">
          <cell r="A6499" t="str">
            <v>RBS</v>
          </cell>
          <cell r="B6499" t="str">
            <v>YORB</v>
          </cell>
          <cell r="D6499" t="str">
            <v>Orbost</v>
          </cell>
          <cell r="F6499" t="str">
            <v>Orbost</v>
          </cell>
          <cell r="G6499" t="str">
            <v>-10.0</v>
          </cell>
          <cell r="H6499" t="str">
            <v>Австралия</v>
          </cell>
          <cell r="I6499" t="str">
            <v>Australia</v>
          </cell>
          <cell r="J6499" t="str">
            <v>AU</v>
          </cell>
          <cell r="K6499" t="str">
            <v>-37.790000</v>
          </cell>
          <cell r="L6499" t="str">
            <v>148.612222</v>
          </cell>
          <cell r="M6499">
            <v>1140</v>
          </cell>
          <cell r="N6499">
            <v>28</v>
          </cell>
        </row>
        <row r="6500">
          <cell r="A6500" t="str">
            <v>RBT</v>
          </cell>
          <cell r="B6500" t="str">
            <v>HKMB</v>
          </cell>
          <cell r="C6500" t="str">
            <v>Марсабит</v>
          </cell>
          <cell r="D6500" t="str">
            <v>Marsabit</v>
          </cell>
          <cell r="E6500" t="str">
            <v>Марсабит</v>
          </cell>
          <cell r="F6500" t="str">
            <v>Marsabit</v>
          </cell>
          <cell r="G6500" t="str">
            <v>+3.0</v>
          </cell>
          <cell r="H6500" t="str">
            <v>Кения</v>
          </cell>
          <cell r="I6500" t="str">
            <v>Kenya</v>
          </cell>
          <cell r="J6500" t="str">
            <v>KE</v>
          </cell>
          <cell r="K6500" t="str">
            <v>2.350</v>
          </cell>
          <cell r="L6500" t="str">
            <v>37.983</v>
          </cell>
          <cell r="M6500">
            <v>1104</v>
          </cell>
          <cell r="N6500">
            <v>1340</v>
          </cell>
        </row>
        <row r="6501">
          <cell r="A6501" t="str">
            <v>RBU</v>
          </cell>
          <cell r="B6501" t="str">
            <v>YROE</v>
          </cell>
          <cell r="D6501" t="str">
            <v>Roebourne</v>
          </cell>
          <cell r="F6501" t="str">
            <v>Roebourne</v>
          </cell>
          <cell r="G6501" t="str">
            <v>-8.0</v>
          </cell>
          <cell r="H6501" t="str">
            <v>Австралия</v>
          </cell>
          <cell r="I6501" t="str">
            <v>Australia</v>
          </cell>
          <cell r="J6501" t="str">
            <v>AU</v>
          </cell>
          <cell r="K6501" t="str">
            <v>-20.760556</v>
          </cell>
          <cell r="L6501" t="str">
            <v>117.159167</v>
          </cell>
          <cell r="M6501">
            <v>1606</v>
          </cell>
          <cell r="N6501">
            <v>8</v>
          </cell>
        </row>
        <row r="6502">
          <cell r="A6502" t="str">
            <v>RBV</v>
          </cell>
          <cell r="D6502" t="str">
            <v>Ramata</v>
          </cell>
          <cell r="E6502" t="str">
            <v>Рамата</v>
          </cell>
          <cell r="F6502" t="str">
            <v>Ramata</v>
          </cell>
          <cell r="G6502" t="str">
            <v>+11.0</v>
          </cell>
          <cell r="H6502" t="str">
            <v>Соломоновы острова</v>
          </cell>
          <cell r="I6502" t="str">
            <v>Solomon Islands</v>
          </cell>
          <cell r="J6502" t="str">
            <v>SB</v>
          </cell>
          <cell r="K6502" t="str">
            <v>-8.165556</v>
          </cell>
          <cell r="L6502" t="str">
            <v>157.63945</v>
          </cell>
        </row>
        <row r="6503">
          <cell r="A6503" t="str">
            <v>RBW</v>
          </cell>
          <cell r="B6503" t="str">
            <v>KRBW</v>
          </cell>
          <cell r="D6503" t="str">
            <v>Municipal</v>
          </cell>
          <cell r="F6503" t="str">
            <v>Walterboro</v>
          </cell>
          <cell r="G6503" t="str">
            <v>+5.0</v>
          </cell>
          <cell r="H6503" t="str">
            <v>США</v>
          </cell>
          <cell r="I6503" t="str">
            <v>United States</v>
          </cell>
          <cell r="J6503" t="str">
            <v>US</v>
          </cell>
          <cell r="K6503" t="str">
            <v>32.921000</v>
          </cell>
          <cell r="L6503" t="str">
            <v>-80.640611</v>
          </cell>
          <cell r="M6503">
            <v>1737</v>
          </cell>
          <cell r="N6503">
            <v>31</v>
          </cell>
        </row>
        <row r="6504">
          <cell r="A6504" t="str">
            <v>RBY</v>
          </cell>
          <cell r="B6504" t="str">
            <v>PARY</v>
          </cell>
          <cell r="D6504" t="str">
            <v>Ruby</v>
          </cell>
          <cell r="F6504" t="str">
            <v>Ruby</v>
          </cell>
          <cell r="G6504" t="str">
            <v>+9.0</v>
          </cell>
          <cell r="H6504" t="str">
            <v>США</v>
          </cell>
          <cell r="I6504" t="str">
            <v>United States</v>
          </cell>
          <cell r="J6504" t="str">
            <v>US</v>
          </cell>
          <cell r="K6504" t="str">
            <v>64.727222</v>
          </cell>
          <cell r="L6504" t="str">
            <v>-155.469889</v>
          </cell>
          <cell r="M6504">
            <v>884</v>
          </cell>
          <cell r="N6504">
            <v>201</v>
          </cell>
        </row>
        <row r="6505">
          <cell r="A6505" t="str">
            <v>RCA</v>
          </cell>
          <cell r="B6505" t="str">
            <v>KRCA</v>
          </cell>
          <cell r="D6505" t="str">
            <v>Ellsworth Afb</v>
          </cell>
          <cell r="E6505" t="str">
            <v>Рапид Сити</v>
          </cell>
          <cell r="F6505" t="str">
            <v>Rapid City</v>
          </cell>
          <cell r="G6505" t="str">
            <v>-7.0</v>
          </cell>
          <cell r="H6505" t="str">
            <v>США</v>
          </cell>
          <cell r="I6505" t="str">
            <v>United States</v>
          </cell>
          <cell r="J6505" t="str">
            <v>US</v>
          </cell>
          <cell r="K6505" t="str">
            <v>44.145094</v>
          </cell>
          <cell r="L6505" t="str">
            <v>-103.103567</v>
          </cell>
          <cell r="N6505">
            <v>999</v>
          </cell>
        </row>
        <row r="6506">
          <cell r="A6506" t="str">
            <v>RCB</v>
          </cell>
          <cell r="B6506" t="str">
            <v>FARB</v>
          </cell>
          <cell r="C6506" t="str">
            <v>Ричардс-Бей</v>
          </cell>
          <cell r="D6506" t="str">
            <v>Richards Bay</v>
          </cell>
          <cell r="E6506" t="str">
            <v>Ричардс-Бей</v>
          </cell>
          <cell r="F6506" t="str">
            <v>Richards Bay</v>
          </cell>
          <cell r="G6506" t="str">
            <v>+2.0</v>
          </cell>
          <cell r="H6506" t="str">
            <v>ЮАР</v>
          </cell>
          <cell r="I6506" t="str">
            <v>South Africa</v>
          </cell>
          <cell r="J6506" t="str">
            <v>ZA</v>
          </cell>
          <cell r="K6506" t="str">
            <v>-28.741039</v>
          </cell>
          <cell r="L6506" t="str">
            <v>32.092111</v>
          </cell>
          <cell r="M6506">
            <v>1300</v>
          </cell>
          <cell r="N6506">
            <v>33</v>
          </cell>
        </row>
        <row r="6507">
          <cell r="A6507" t="str">
            <v>RCE</v>
          </cell>
          <cell r="D6507" t="str">
            <v>Roche Harbor</v>
          </cell>
          <cell r="F6507" t="str">
            <v>Roche Harbor</v>
          </cell>
          <cell r="G6507" t="str">
            <v>+8.0</v>
          </cell>
          <cell r="H6507" t="str">
            <v>США</v>
          </cell>
          <cell r="I6507" t="str">
            <v>United States</v>
          </cell>
          <cell r="J6507" t="str">
            <v>US</v>
          </cell>
          <cell r="K6507" t="str">
            <v>48.612322</v>
          </cell>
          <cell r="L6507" t="str">
            <v>-123.138520</v>
          </cell>
          <cell r="M6507">
            <v>1219</v>
          </cell>
          <cell r="N6507">
            <v>30</v>
          </cell>
        </row>
        <row r="6508">
          <cell r="A6508" t="str">
            <v>RCH</v>
          </cell>
          <cell r="B6508" t="str">
            <v>SKRH</v>
          </cell>
          <cell r="C6508" t="str">
            <v>Риохача</v>
          </cell>
          <cell r="D6508" t="str">
            <v>Riohacha</v>
          </cell>
          <cell r="E6508" t="str">
            <v>Риохача</v>
          </cell>
          <cell r="F6508" t="str">
            <v>Riohacha</v>
          </cell>
          <cell r="G6508" t="str">
            <v>+5.0</v>
          </cell>
          <cell r="H6508" t="str">
            <v>Колумбия</v>
          </cell>
          <cell r="I6508" t="str">
            <v>Colombia</v>
          </cell>
          <cell r="J6508" t="str">
            <v>CO</v>
          </cell>
          <cell r="K6508" t="str">
            <v>11.523556</v>
          </cell>
          <cell r="L6508" t="str">
            <v>-72.927139</v>
          </cell>
          <cell r="M6508">
            <v>1650</v>
          </cell>
          <cell r="N6508">
            <v>13</v>
          </cell>
        </row>
        <row r="6509">
          <cell r="A6509" t="str">
            <v>RCK</v>
          </cell>
          <cell r="B6509" t="str">
            <v>KRCK</v>
          </cell>
          <cell r="D6509" t="str">
            <v>Coffield</v>
          </cell>
          <cell r="F6509" t="str">
            <v>Rockdale</v>
          </cell>
          <cell r="G6509" t="str">
            <v>+6.0</v>
          </cell>
          <cell r="H6509" t="str">
            <v>США</v>
          </cell>
          <cell r="I6509" t="str">
            <v>United States</v>
          </cell>
          <cell r="J6509" t="str">
            <v>US</v>
          </cell>
          <cell r="K6509" t="str">
            <v>30.631588</v>
          </cell>
          <cell r="L6509" t="str">
            <v>-96.989707</v>
          </cell>
          <cell r="M6509">
            <v>914</v>
          </cell>
          <cell r="N6509">
            <v>144</v>
          </cell>
        </row>
        <row r="6510">
          <cell r="A6510" t="str">
            <v>RCL</v>
          </cell>
          <cell r="B6510" t="str">
            <v>NVSR</v>
          </cell>
          <cell r="C6510" t="str">
            <v>Редклифф</v>
          </cell>
          <cell r="D6510" t="str">
            <v>Redcliffe</v>
          </cell>
          <cell r="E6510" t="str">
            <v>Редклифф</v>
          </cell>
          <cell r="F6510" t="str">
            <v>Redcliffe</v>
          </cell>
          <cell r="G6510" t="str">
            <v>-11.0</v>
          </cell>
          <cell r="H6510" t="str">
            <v>Вануату</v>
          </cell>
          <cell r="I6510" t="str">
            <v>Vanuatu</v>
          </cell>
          <cell r="J6510" t="str">
            <v>VU</v>
          </cell>
          <cell r="K6510" t="str">
            <v>-15.472</v>
          </cell>
          <cell r="L6510" t="str">
            <v>167.835</v>
          </cell>
          <cell r="M6510">
            <v>680</v>
          </cell>
          <cell r="N6510">
            <v>11</v>
          </cell>
        </row>
        <row r="6511">
          <cell r="A6511" t="str">
            <v>RCM</v>
          </cell>
          <cell r="B6511" t="str">
            <v>YRMD</v>
          </cell>
          <cell r="C6511" t="str">
            <v>Ричмонд</v>
          </cell>
          <cell r="D6511" t="str">
            <v>Richmond</v>
          </cell>
          <cell r="E6511" t="str">
            <v>Ричмонд</v>
          </cell>
          <cell r="F6511" t="str">
            <v>Richmond</v>
          </cell>
          <cell r="G6511" t="str">
            <v>-10.0</v>
          </cell>
          <cell r="H6511" t="str">
            <v>Австралия</v>
          </cell>
          <cell r="I6511" t="str">
            <v>Australia</v>
          </cell>
          <cell r="J6511" t="str">
            <v>AU</v>
          </cell>
          <cell r="K6511" t="str">
            <v>-20.701944</v>
          </cell>
          <cell r="L6511" t="str">
            <v>143.114722</v>
          </cell>
          <cell r="M6511">
            <v>1524</v>
          </cell>
          <cell r="N6511">
            <v>206</v>
          </cell>
        </row>
        <row r="6512">
          <cell r="A6512" t="str">
            <v>RCN</v>
          </cell>
          <cell r="D6512" t="str">
            <v>American River</v>
          </cell>
          <cell r="F6512" t="str">
            <v>American River</v>
          </cell>
          <cell r="G6512" t="str">
            <v>+10.5</v>
          </cell>
          <cell r="H6512" t="str">
            <v>Австралия</v>
          </cell>
          <cell r="I6512" t="str">
            <v>Australia</v>
          </cell>
          <cell r="J6512" t="str">
            <v>AU</v>
          </cell>
          <cell r="K6512" t="str">
            <v>-35.783</v>
          </cell>
          <cell r="L6512" t="str">
            <v>137.783</v>
          </cell>
        </row>
        <row r="6513">
          <cell r="A6513" t="str">
            <v>RCO</v>
          </cell>
          <cell r="B6513" t="str">
            <v>LFDN</v>
          </cell>
          <cell r="D6513" t="str">
            <v>Saint Agnant</v>
          </cell>
          <cell r="E6513" t="str">
            <v>Рошфор</v>
          </cell>
          <cell r="F6513" t="str">
            <v>Rochefort</v>
          </cell>
          <cell r="G6513" t="str">
            <v>-1.0</v>
          </cell>
          <cell r="H6513" t="str">
            <v>Франция</v>
          </cell>
          <cell r="I6513" t="str">
            <v>France</v>
          </cell>
          <cell r="J6513" t="str">
            <v>FR</v>
          </cell>
          <cell r="K6513" t="str">
            <v>45.889528</v>
          </cell>
          <cell r="L6513" t="str">
            <v>-0.982394</v>
          </cell>
          <cell r="M6513">
            <v>1900</v>
          </cell>
          <cell r="N6513">
            <v>17</v>
          </cell>
        </row>
        <row r="6514">
          <cell r="A6514" t="str">
            <v>RCP</v>
          </cell>
          <cell r="B6514" t="str">
            <v>SBRF</v>
          </cell>
          <cell r="D6514" t="str">
            <v>Cinder River</v>
          </cell>
          <cell r="F6514" t="str">
            <v>Cinder River</v>
          </cell>
          <cell r="G6514" t="str">
            <v>+1.0</v>
          </cell>
          <cell r="H6514" t="str">
            <v>Ангола</v>
          </cell>
          <cell r="I6514" t="str">
            <v>Angola</v>
          </cell>
          <cell r="J6514" t="str">
            <v>AO</v>
          </cell>
          <cell r="K6514" t="str">
            <v>-4.7333333333333</v>
          </cell>
          <cell r="L6514">
            <v>24077</v>
          </cell>
        </row>
        <row r="6515">
          <cell r="A6515" t="str">
            <v>RCQ</v>
          </cell>
          <cell r="B6515" t="str">
            <v>SATR</v>
          </cell>
          <cell r="C6515" t="str">
            <v>Реконкиста</v>
          </cell>
          <cell r="D6515" t="str">
            <v>Reconquista</v>
          </cell>
          <cell r="E6515" t="str">
            <v>Реконкиста</v>
          </cell>
          <cell r="F6515" t="str">
            <v>Reconquista</v>
          </cell>
          <cell r="G6515" t="str">
            <v>+3.0</v>
          </cell>
          <cell r="H6515" t="str">
            <v>Аргентина</v>
          </cell>
          <cell r="I6515" t="str">
            <v>Argentina</v>
          </cell>
          <cell r="J6515" t="str">
            <v>AR</v>
          </cell>
          <cell r="K6515" t="str">
            <v>-29.210278</v>
          </cell>
          <cell r="L6515" t="str">
            <v>-59.680000</v>
          </cell>
          <cell r="M6515">
            <v>2800</v>
          </cell>
          <cell r="N6515">
            <v>49</v>
          </cell>
        </row>
        <row r="6516">
          <cell r="A6516" t="str">
            <v>RCR</v>
          </cell>
          <cell r="B6516" t="str">
            <v>KRCR</v>
          </cell>
          <cell r="D6516" t="str">
            <v>Fulton County</v>
          </cell>
          <cell r="E6516" t="str">
            <v>Рочестер</v>
          </cell>
          <cell r="F6516" t="str">
            <v>Rochester</v>
          </cell>
          <cell r="G6516" t="str">
            <v>+1.0</v>
          </cell>
          <cell r="H6516" t="str">
            <v>США</v>
          </cell>
          <cell r="I6516" t="str">
            <v>United States</v>
          </cell>
          <cell r="J6516" t="str">
            <v>US</v>
          </cell>
          <cell r="K6516" t="str">
            <v>41.065528</v>
          </cell>
          <cell r="L6516" t="str">
            <v>-86.181694</v>
          </cell>
          <cell r="N6516">
            <v>241</v>
          </cell>
        </row>
        <row r="6517">
          <cell r="A6517" t="str">
            <v>RCS</v>
          </cell>
          <cell r="B6517" t="str">
            <v>EGTO</v>
          </cell>
          <cell r="C6517" t="str">
            <v>Рочестер</v>
          </cell>
          <cell r="D6517" t="str">
            <v>Rochester</v>
          </cell>
          <cell r="E6517" t="str">
            <v>Рочестер</v>
          </cell>
          <cell r="F6517" t="str">
            <v>Rochester</v>
          </cell>
          <cell r="G6517" t="str">
            <v>+0.0</v>
          </cell>
          <cell r="H6517" t="str">
            <v>Великобритания</v>
          </cell>
          <cell r="I6517" t="str">
            <v>United Kingdom</v>
          </cell>
          <cell r="J6517" t="str">
            <v>GB</v>
          </cell>
          <cell r="K6517" t="str">
            <v>51.352500</v>
          </cell>
          <cell r="L6517" t="str">
            <v>0.503611</v>
          </cell>
          <cell r="M6517">
            <v>966</v>
          </cell>
          <cell r="N6517">
            <v>133</v>
          </cell>
        </row>
        <row r="6518">
          <cell r="A6518" t="str">
            <v>RCT</v>
          </cell>
          <cell r="B6518" t="str">
            <v>KRCT</v>
          </cell>
          <cell r="D6518" t="str">
            <v>Miller Field</v>
          </cell>
          <cell r="F6518" t="str">
            <v>Reed City</v>
          </cell>
          <cell r="G6518" t="str">
            <v>+5.0</v>
          </cell>
          <cell r="H6518" t="str">
            <v>США</v>
          </cell>
          <cell r="I6518" t="str">
            <v>United States</v>
          </cell>
          <cell r="J6518" t="str">
            <v>US</v>
          </cell>
          <cell r="K6518" t="str">
            <v>43.900016</v>
          </cell>
          <cell r="L6518" t="str">
            <v>-85.516717</v>
          </cell>
          <cell r="M6518">
            <v>1373</v>
          </cell>
          <cell r="N6518">
            <v>322</v>
          </cell>
        </row>
        <row r="6519">
          <cell r="A6519" t="str">
            <v>RCU</v>
          </cell>
          <cell r="B6519" t="str">
            <v>SAOC</v>
          </cell>
          <cell r="D6519" t="str">
            <v>Rio Cuarto</v>
          </cell>
          <cell r="F6519" t="str">
            <v>Rio Cuarto</v>
          </cell>
          <cell r="G6519" t="str">
            <v>+3.0</v>
          </cell>
          <cell r="H6519" t="str">
            <v>Аргентина</v>
          </cell>
          <cell r="I6519" t="str">
            <v>Argentina</v>
          </cell>
          <cell r="J6519" t="str">
            <v>AR</v>
          </cell>
          <cell r="K6519" t="str">
            <v>-33.085127</v>
          </cell>
          <cell r="L6519" t="str">
            <v>-64.261314</v>
          </cell>
          <cell r="M6519">
            <v>2683</v>
          </cell>
          <cell r="N6519">
            <v>421</v>
          </cell>
        </row>
        <row r="6520">
          <cell r="A6520" t="str">
            <v>RCY</v>
          </cell>
          <cell r="B6520" t="str">
            <v>MYRP</v>
          </cell>
          <cell r="C6520" t="str">
            <v>Рум-Кэй</v>
          </cell>
          <cell r="D6520" t="str">
            <v>Rum Cay</v>
          </cell>
          <cell r="E6520" t="str">
            <v>Рум-Кэй</v>
          </cell>
          <cell r="F6520" t="str">
            <v>Rum Cay</v>
          </cell>
          <cell r="G6520" t="str">
            <v>+5.0</v>
          </cell>
          <cell r="H6520" t="str">
            <v>Багамские острова</v>
          </cell>
          <cell r="I6520" t="str">
            <v>Bahamas</v>
          </cell>
          <cell r="J6520" t="str">
            <v>BS</v>
          </cell>
          <cell r="K6520" t="str">
            <v>23.684378</v>
          </cell>
          <cell r="L6520" t="str">
            <v>-74.836186</v>
          </cell>
          <cell r="M6520">
            <v>1372</v>
          </cell>
          <cell r="N6520">
            <v>5</v>
          </cell>
        </row>
        <row r="6521">
          <cell r="A6521" t="str">
            <v>RDA</v>
          </cell>
          <cell r="D6521" t="str">
            <v>Rockhampton Downs</v>
          </cell>
          <cell r="F6521" t="str">
            <v>Rockhampton Downs</v>
          </cell>
          <cell r="G6521" t="str">
            <v>-9.5</v>
          </cell>
          <cell r="H6521" t="str">
            <v>Австралия</v>
          </cell>
          <cell r="I6521" t="str">
            <v>Australia</v>
          </cell>
          <cell r="J6521" t="str">
            <v>AU</v>
          </cell>
          <cell r="K6521" t="str">
            <v>-18.953333</v>
          </cell>
          <cell r="L6521" t="str">
            <v>135.200556</v>
          </cell>
          <cell r="M6521">
            <v>1052</v>
          </cell>
          <cell r="N6521">
            <v>225</v>
          </cell>
        </row>
        <row r="6522">
          <cell r="A6522" t="str">
            <v>RDB</v>
          </cell>
          <cell r="B6522" t="str">
            <v>PADG</v>
          </cell>
          <cell r="D6522" t="str">
            <v>Red Dog</v>
          </cell>
          <cell r="F6522" t="str">
            <v>Red Dog</v>
          </cell>
          <cell r="G6522" t="str">
            <v>-9.0</v>
          </cell>
          <cell r="H6522" t="str">
            <v>США</v>
          </cell>
          <cell r="I6522" t="str">
            <v>United States</v>
          </cell>
          <cell r="J6522" t="str">
            <v>US</v>
          </cell>
          <cell r="K6522" t="str">
            <v>68.032111</v>
          </cell>
          <cell r="L6522" t="str">
            <v>-162.899194</v>
          </cell>
          <cell r="N6522">
            <v>295</v>
          </cell>
        </row>
        <row r="6523">
          <cell r="A6523" t="str">
            <v>RDC</v>
          </cell>
          <cell r="B6523" t="str">
            <v>SNDC</v>
          </cell>
          <cell r="C6523" t="str">
            <v>Реденкао</v>
          </cell>
          <cell r="D6523" t="str">
            <v>Redencao</v>
          </cell>
          <cell r="E6523" t="str">
            <v>Реденкао</v>
          </cell>
          <cell r="F6523" t="str">
            <v>Redencao</v>
          </cell>
          <cell r="G6523" t="str">
            <v>+3.0</v>
          </cell>
          <cell r="H6523" t="str">
            <v>Бразилия</v>
          </cell>
          <cell r="I6523" t="str">
            <v>Brazil</v>
          </cell>
          <cell r="J6523" t="str">
            <v>BR</v>
          </cell>
          <cell r="K6523" t="str">
            <v>-8.033291</v>
          </cell>
          <cell r="L6523" t="str">
            <v>-49.979917</v>
          </cell>
          <cell r="M6523">
            <v>640</v>
          </cell>
          <cell r="N6523">
            <v>204</v>
          </cell>
        </row>
        <row r="6524">
          <cell r="A6524" t="str">
            <v>RDD</v>
          </cell>
          <cell r="B6524" t="str">
            <v>KRDD</v>
          </cell>
          <cell r="D6524" t="str">
            <v>Redding</v>
          </cell>
          <cell r="F6524" t="str">
            <v>Redding</v>
          </cell>
          <cell r="G6524" t="str">
            <v>+8.0</v>
          </cell>
          <cell r="H6524" t="str">
            <v>США</v>
          </cell>
          <cell r="I6524" t="str">
            <v>United States</v>
          </cell>
          <cell r="J6524" t="str">
            <v>US</v>
          </cell>
          <cell r="K6524" t="str">
            <v>40.509000</v>
          </cell>
          <cell r="L6524" t="str">
            <v>-122.293389</v>
          </cell>
          <cell r="M6524">
            <v>2135</v>
          </cell>
          <cell r="N6524">
            <v>154</v>
          </cell>
        </row>
        <row r="6525">
          <cell r="A6525" t="str">
            <v>RDE</v>
          </cell>
          <cell r="B6525" t="str">
            <v>WASM</v>
          </cell>
          <cell r="C6525" t="str">
            <v>Мердей</v>
          </cell>
          <cell r="D6525" t="str">
            <v>Merdey</v>
          </cell>
          <cell r="E6525" t="str">
            <v>Мердей</v>
          </cell>
          <cell r="F6525" t="str">
            <v>Merdey</v>
          </cell>
          <cell r="G6525" t="str">
            <v>-9.0</v>
          </cell>
          <cell r="H6525" t="str">
            <v>Индонезия</v>
          </cell>
          <cell r="I6525" t="str">
            <v>Indonesia</v>
          </cell>
          <cell r="J6525" t="str">
            <v>ID</v>
          </cell>
          <cell r="K6525" t="str">
            <v>-1.583</v>
          </cell>
          <cell r="L6525" t="str">
            <v>133.367</v>
          </cell>
          <cell r="M6525">
            <v>600</v>
          </cell>
          <cell r="N6525">
            <v>133</v>
          </cell>
        </row>
        <row r="6526">
          <cell r="A6526" t="str">
            <v>RDG</v>
          </cell>
          <cell r="B6526" t="str">
            <v>KRDG</v>
          </cell>
          <cell r="D6526" t="str">
            <v>Municipal/Spaatz Fld</v>
          </cell>
          <cell r="F6526" t="str">
            <v>Reading</v>
          </cell>
          <cell r="G6526" t="str">
            <v>+5.0</v>
          </cell>
          <cell r="H6526" t="str">
            <v>США</v>
          </cell>
          <cell r="I6526" t="str">
            <v>United States</v>
          </cell>
          <cell r="J6526" t="str">
            <v>US</v>
          </cell>
          <cell r="K6526" t="str">
            <v>40.378500</v>
          </cell>
          <cell r="L6526" t="str">
            <v>-75.965250</v>
          </cell>
          <cell r="M6526">
            <v>1935</v>
          </cell>
          <cell r="N6526">
            <v>105</v>
          </cell>
        </row>
        <row r="6527">
          <cell r="A6527" t="str">
            <v>RDM</v>
          </cell>
          <cell r="B6527" t="str">
            <v>KRDM</v>
          </cell>
          <cell r="D6527" t="str">
            <v>Roberts Field</v>
          </cell>
          <cell r="F6527" t="str">
            <v>Redmond</v>
          </cell>
          <cell r="G6527" t="str">
            <v>+8.0</v>
          </cell>
          <cell r="H6527" t="str">
            <v>США</v>
          </cell>
          <cell r="I6527" t="str">
            <v>United States</v>
          </cell>
          <cell r="J6527" t="str">
            <v>US</v>
          </cell>
          <cell r="K6527" t="str">
            <v>44.254056</v>
          </cell>
          <cell r="L6527" t="str">
            <v>-121.149972</v>
          </cell>
          <cell r="M6527">
            <v>2146</v>
          </cell>
          <cell r="N6527">
            <v>939</v>
          </cell>
        </row>
        <row r="6528">
          <cell r="A6528" t="str">
            <v>RDN</v>
          </cell>
          <cell r="B6528" t="str">
            <v>KBCT</v>
          </cell>
          <cell r="D6528" t="str">
            <v>LTS Pulau Redang</v>
          </cell>
          <cell r="F6528" t="str">
            <v>Redang</v>
          </cell>
          <cell r="G6528" t="str">
            <v>+8.0</v>
          </cell>
          <cell r="H6528" t="str">
            <v>Малайзия</v>
          </cell>
          <cell r="I6528" t="str">
            <v>Malaysia</v>
          </cell>
          <cell r="J6528" t="str">
            <v>MY</v>
          </cell>
          <cell r="K6528" t="str">
            <v>4.2166666666667</v>
          </cell>
          <cell r="L6528" t="str">
            <v>101.96666666667</v>
          </cell>
          <cell r="M6528">
            <v>287</v>
          </cell>
        </row>
        <row r="6529">
          <cell r="A6529" t="str">
            <v>RDR</v>
          </cell>
          <cell r="B6529" t="str">
            <v>KRDR</v>
          </cell>
          <cell r="D6529" t="str">
            <v>Grand Forks AFB</v>
          </cell>
          <cell r="E6529" t="str">
            <v>Ред Ривер (Красная река)</v>
          </cell>
          <cell r="F6529" t="str">
            <v>Red River</v>
          </cell>
          <cell r="G6529" t="str">
            <v>+0.0</v>
          </cell>
          <cell r="H6529" t="str">
            <v>США</v>
          </cell>
          <cell r="I6529" t="str">
            <v>United States</v>
          </cell>
          <cell r="J6529" t="str">
            <v>US</v>
          </cell>
          <cell r="K6529" t="str">
            <v>47.961167</v>
          </cell>
          <cell r="L6529" t="str">
            <v>-97.401167</v>
          </cell>
          <cell r="N6529">
            <v>278</v>
          </cell>
        </row>
        <row r="6530">
          <cell r="A6530" t="str">
            <v>RDS</v>
          </cell>
          <cell r="B6530" t="str">
            <v>SAHS</v>
          </cell>
          <cell r="D6530" t="str">
            <v>Rincon de los Sauces</v>
          </cell>
          <cell r="F6530" t="str">
            <v>Rincon de los Sauces</v>
          </cell>
          <cell r="H6530" t="str">
            <v>Таджикистан</v>
          </cell>
          <cell r="I6530" t="str">
            <v>Tajikistan</v>
          </cell>
          <cell r="J6530" t="str">
            <v>TJ</v>
          </cell>
          <cell r="K6530" t="str">
            <v>-37.390617</v>
          </cell>
          <cell r="L6530" t="str">
            <v>-68.904211</v>
          </cell>
          <cell r="N6530">
            <v>600</v>
          </cell>
        </row>
        <row r="6531">
          <cell r="A6531" t="str">
            <v>RDT</v>
          </cell>
          <cell r="B6531" t="str">
            <v>GOSR</v>
          </cell>
          <cell r="C6531" t="str">
            <v>Ричард-Толл</v>
          </cell>
          <cell r="D6531" t="str">
            <v>Richard Toll</v>
          </cell>
          <cell r="E6531" t="str">
            <v>Ричард-Толл</v>
          </cell>
          <cell r="F6531" t="str">
            <v>Richard Toll</v>
          </cell>
          <cell r="G6531" t="str">
            <v>+0.0</v>
          </cell>
          <cell r="H6531" t="str">
            <v>Сенегал</v>
          </cell>
          <cell r="I6531" t="str">
            <v>Senegal</v>
          </cell>
          <cell r="J6531" t="str">
            <v>SN</v>
          </cell>
          <cell r="K6531" t="str">
            <v>16.437500</v>
          </cell>
          <cell r="L6531" t="str">
            <v>-15.657222</v>
          </cell>
          <cell r="M6531">
            <v>1550</v>
          </cell>
          <cell r="N6531">
            <v>6</v>
          </cell>
        </row>
        <row r="6532">
          <cell r="A6532" t="str">
            <v>RDU</v>
          </cell>
          <cell r="B6532" t="str">
            <v>KRDU</v>
          </cell>
          <cell r="D6532" t="str">
            <v>Raleigh-Durham International Airport</v>
          </cell>
          <cell r="F6532" t="str">
            <v>Raleigh/Durham</v>
          </cell>
          <cell r="G6532" t="str">
            <v>+5.0</v>
          </cell>
          <cell r="H6532" t="str">
            <v>США</v>
          </cell>
          <cell r="I6532" t="str">
            <v>United States</v>
          </cell>
          <cell r="J6532" t="str">
            <v>US</v>
          </cell>
          <cell r="K6532" t="str">
            <v>35.877639</v>
          </cell>
          <cell r="L6532" t="str">
            <v>-78.787472</v>
          </cell>
          <cell r="M6532">
            <v>3048</v>
          </cell>
          <cell r="N6532">
            <v>133</v>
          </cell>
        </row>
        <row r="6533">
          <cell r="A6533" t="str">
            <v>RDV</v>
          </cell>
          <cell r="B6533" t="str">
            <v>KRDV</v>
          </cell>
          <cell r="D6533" t="str">
            <v>Red Devil</v>
          </cell>
          <cell r="F6533" t="str">
            <v>Red Devil</v>
          </cell>
          <cell r="G6533" t="str">
            <v>+9.0</v>
          </cell>
          <cell r="H6533" t="str">
            <v>США</v>
          </cell>
          <cell r="I6533" t="str">
            <v>United States</v>
          </cell>
          <cell r="J6533" t="str">
            <v>US</v>
          </cell>
          <cell r="K6533" t="str">
            <v>61.788076</v>
          </cell>
          <cell r="L6533" t="str">
            <v>-157.350309</v>
          </cell>
          <cell r="M6533">
            <v>1585</v>
          </cell>
          <cell r="N6533">
            <v>53</v>
          </cell>
        </row>
        <row r="6534">
          <cell r="A6534" t="str">
            <v>RDZ</v>
          </cell>
          <cell r="B6534" t="str">
            <v>LFCR</v>
          </cell>
          <cell r="D6534" t="str">
            <v>Marcillac</v>
          </cell>
          <cell r="E6534" t="str">
            <v>Родез</v>
          </cell>
          <cell r="F6534" t="str">
            <v>Rodez</v>
          </cell>
          <cell r="G6534" t="str">
            <v>-1.0</v>
          </cell>
          <cell r="H6534" t="str">
            <v>Франция</v>
          </cell>
          <cell r="I6534" t="str">
            <v>France</v>
          </cell>
          <cell r="J6534" t="str">
            <v>FR</v>
          </cell>
          <cell r="K6534" t="str">
            <v>44.407500</v>
          </cell>
          <cell r="L6534" t="str">
            <v>2.483333</v>
          </cell>
          <cell r="M6534">
            <v>1900</v>
          </cell>
          <cell r="N6534">
            <v>582</v>
          </cell>
        </row>
        <row r="6535">
          <cell r="A6535" t="str">
            <v>REA</v>
          </cell>
          <cell r="B6535" t="str">
            <v>NTGE</v>
          </cell>
          <cell r="D6535" t="str">
            <v>Reao</v>
          </cell>
          <cell r="F6535" t="str">
            <v>Reao</v>
          </cell>
          <cell r="G6535" t="str">
            <v>+10.0</v>
          </cell>
          <cell r="H6535" t="str">
            <v>Французская Полинезия</v>
          </cell>
          <cell r="I6535" t="str">
            <v>French Polynesia</v>
          </cell>
          <cell r="J6535" t="str">
            <v>PF</v>
          </cell>
          <cell r="K6535" t="str">
            <v>-18.463333</v>
          </cell>
          <cell r="L6535" t="str">
            <v>-136.443056</v>
          </cell>
          <cell r="M6535">
            <v>900</v>
          </cell>
          <cell r="N6535">
            <v>4</v>
          </cell>
        </row>
        <row r="6536">
          <cell r="A6536" t="str">
            <v>REB</v>
          </cell>
          <cell r="B6536" t="str">
            <v>EDAX</v>
          </cell>
          <cell r="D6536" t="str">
            <v>Rechlin</v>
          </cell>
          <cell r="F6536" t="str">
            <v>Rechlin</v>
          </cell>
          <cell r="G6536" t="str">
            <v>+1.0</v>
          </cell>
          <cell r="H6536" t="str">
            <v>Германия</v>
          </cell>
          <cell r="I6536" t="str">
            <v>Germany</v>
          </cell>
          <cell r="J6536" t="str">
            <v>DE</v>
          </cell>
          <cell r="K6536" t="str">
            <v>53.306417</v>
          </cell>
          <cell r="L6536" t="str">
            <v>12.753139</v>
          </cell>
          <cell r="N6536">
            <v>67</v>
          </cell>
        </row>
        <row r="6537">
          <cell r="A6537" t="str">
            <v>REC</v>
          </cell>
          <cell r="B6537" t="str">
            <v>SBRF</v>
          </cell>
          <cell r="D6537" t="str">
            <v>Guararapes Intl</v>
          </cell>
          <cell r="E6537" t="str">
            <v>Ресифе</v>
          </cell>
          <cell r="F6537" t="str">
            <v>Recife</v>
          </cell>
          <cell r="G6537" t="str">
            <v>+3.0</v>
          </cell>
          <cell r="H6537" t="str">
            <v>Бразилия</v>
          </cell>
          <cell r="I6537" t="str">
            <v>Brazil</v>
          </cell>
          <cell r="J6537" t="str">
            <v>BR</v>
          </cell>
          <cell r="K6537" t="str">
            <v>-8.126794</v>
          </cell>
          <cell r="L6537" t="str">
            <v>-34.923039</v>
          </cell>
          <cell r="M6537">
            <v>3010</v>
          </cell>
          <cell r="N6537">
            <v>10</v>
          </cell>
        </row>
        <row r="6538">
          <cell r="A6538" t="str">
            <v>RED</v>
          </cell>
          <cell r="B6538" t="str">
            <v>KRVL</v>
          </cell>
          <cell r="D6538" t="str">
            <v>Mifflin County</v>
          </cell>
          <cell r="F6538" t="str">
            <v>Reedsville</v>
          </cell>
          <cell r="G6538" t="str">
            <v>+5.0</v>
          </cell>
          <cell r="H6538" t="str">
            <v>США</v>
          </cell>
          <cell r="I6538" t="str">
            <v>United States</v>
          </cell>
          <cell r="J6538" t="str">
            <v>US</v>
          </cell>
          <cell r="K6538" t="str">
            <v>40.677389</v>
          </cell>
          <cell r="L6538" t="str">
            <v>-77.626833</v>
          </cell>
          <cell r="M6538">
            <v>1524</v>
          </cell>
          <cell r="N6538">
            <v>250</v>
          </cell>
        </row>
        <row r="6539">
          <cell r="A6539" t="str">
            <v>REE</v>
          </cell>
          <cell r="B6539" t="str">
            <v>LFBH</v>
          </cell>
          <cell r="D6539" t="str">
            <v>Reese AFB</v>
          </cell>
          <cell r="F6539" t="str">
            <v>Lubbock</v>
          </cell>
          <cell r="G6539" t="str">
            <v>-6.0</v>
          </cell>
          <cell r="H6539" t="str">
            <v>США</v>
          </cell>
          <cell r="I6539" t="str">
            <v>United States</v>
          </cell>
          <cell r="J6539" t="str">
            <v>US</v>
          </cell>
          <cell r="K6539" t="str">
            <v>33.59638888</v>
          </cell>
          <cell r="L6539" t="str">
            <v>-102.04194444</v>
          </cell>
        </row>
        <row r="6540">
          <cell r="A6540" t="str">
            <v>REG</v>
          </cell>
          <cell r="B6540" t="str">
            <v>LICR</v>
          </cell>
          <cell r="D6540" t="str">
            <v>Tito Menniti</v>
          </cell>
          <cell r="E6540" t="str">
            <v>Редджио-Калабрия</v>
          </cell>
          <cell r="F6540" t="str">
            <v>Reggio Calabria</v>
          </cell>
          <cell r="G6540" t="str">
            <v>-1.0</v>
          </cell>
          <cell r="H6540" t="str">
            <v>Италия</v>
          </cell>
          <cell r="I6540" t="str">
            <v>Italy</v>
          </cell>
          <cell r="J6540" t="str">
            <v>IT</v>
          </cell>
          <cell r="K6540" t="str">
            <v>38.071206</v>
          </cell>
          <cell r="L6540" t="str">
            <v>15.651556</v>
          </cell>
          <cell r="M6540">
            <v>1844</v>
          </cell>
          <cell r="N6540">
            <v>29</v>
          </cell>
        </row>
        <row r="6541">
          <cell r="A6541" t="str">
            <v>REH</v>
          </cell>
          <cell r="C6541" t="str">
            <v>Рехобот Бич</v>
          </cell>
          <cell r="D6541" t="str">
            <v>Rehoboth Beach</v>
          </cell>
          <cell r="E6541" t="str">
            <v>Рехобот Бич</v>
          </cell>
          <cell r="F6541" t="str">
            <v>Rehoboth Beach</v>
          </cell>
          <cell r="G6541" t="str">
            <v>+5.0</v>
          </cell>
          <cell r="H6541" t="str">
            <v>США</v>
          </cell>
          <cell r="I6541" t="str">
            <v>United States</v>
          </cell>
          <cell r="J6541" t="str">
            <v>US</v>
          </cell>
          <cell r="K6541" t="str">
            <v>38.716666666667</v>
          </cell>
          <cell r="L6541" t="str">
            <v>-75.133333333333</v>
          </cell>
          <cell r="M6541">
            <v>840</v>
          </cell>
          <cell r="N6541">
            <v>9</v>
          </cell>
        </row>
        <row r="6542">
          <cell r="A6542" t="str">
            <v>REI</v>
          </cell>
          <cell r="B6542" t="str">
            <v>SOOR</v>
          </cell>
          <cell r="C6542" t="str">
            <v>Регина</v>
          </cell>
          <cell r="D6542" t="str">
            <v>Regina</v>
          </cell>
          <cell r="E6542" t="str">
            <v>Регина</v>
          </cell>
          <cell r="F6542" t="str">
            <v>Regina</v>
          </cell>
          <cell r="G6542" t="str">
            <v>+3.0</v>
          </cell>
          <cell r="H6542" t="str">
            <v>Французская Гвиана</v>
          </cell>
          <cell r="I6542" t="str">
            <v>French Guiana</v>
          </cell>
          <cell r="J6542" t="str">
            <v>GF</v>
          </cell>
          <cell r="K6542" t="str">
            <v>4.314722</v>
          </cell>
          <cell r="L6542" t="str">
            <v>-52.131667</v>
          </cell>
          <cell r="M6542">
            <v>900</v>
          </cell>
          <cell r="N6542">
            <v>25</v>
          </cell>
        </row>
        <row r="6543">
          <cell r="A6543" t="str">
            <v>REL</v>
          </cell>
          <cell r="B6543" t="str">
            <v>SAVT</v>
          </cell>
          <cell r="C6543" t="str">
            <v>Трелью</v>
          </cell>
          <cell r="D6543" t="str">
            <v>Trelew</v>
          </cell>
          <cell r="E6543" t="str">
            <v>Трелью</v>
          </cell>
          <cell r="F6543" t="str">
            <v>Trelew</v>
          </cell>
          <cell r="G6543" t="str">
            <v>-3.0</v>
          </cell>
          <cell r="H6543" t="str">
            <v>Аргентина</v>
          </cell>
          <cell r="I6543" t="str">
            <v>Argentina</v>
          </cell>
          <cell r="J6543" t="str">
            <v>AR</v>
          </cell>
          <cell r="K6543" t="str">
            <v>-43.210500</v>
          </cell>
          <cell r="L6543" t="str">
            <v>-65.270319</v>
          </cell>
          <cell r="N6543">
            <v>43</v>
          </cell>
        </row>
        <row r="6544">
          <cell r="A6544" t="str">
            <v>REN</v>
          </cell>
          <cell r="B6544" t="str">
            <v>UWOO</v>
          </cell>
          <cell r="C6544" t="str">
            <v>Оренбург</v>
          </cell>
          <cell r="D6544" t="str">
            <v>Orenburg</v>
          </cell>
          <cell r="E6544" t="str">
            <v>Оренбург</v>
          </cell>
          <cell r="F6544" t="str">
            <v>Orenburg</v>
          </cell>
          <cell r="G6544" t="str">
            <v>-2.0</v>
          </cell>
          <cell r="H6544" t="str">
            <v>Россия</v>
          </cell>
          <cell r="I6544" t="str">
            <v>Russian Federation</v>
          </cell>
          <cell r="J6544" t="str">
            <v>RU</v>
          </cell>
          <cell r="K6544" t="str">
            <v>51.795786</v>
          </cell>
          <cell r="L6544" t="str">
            <v>55.456744</v>
          </cell>
          <cell r="N6544">
            <v>118</v>
          </cell>
        </row>
        <row r="6545">
          <cell r="A6545" t="str">
            <v>REO</v>
          </cell>
          <cell r="B6545" t="str">
            <v>KREO</v>
          </cell>
          <cell r="D6545" t="str">
            <v>State</v>
          </cell>
          <cell r="E6545" t="str">
            <v>Рим</v>
          </cell>
          <cell r="F6545" t="str">
            <v>Rome</v>
          </cell>
          <cell r="H6545" t="str">
            <v>США</v>
          </cell>
          <cell r="I6545" t="str">
            <v>United States</v>
          </cell>
          <cell r="J6545" t="str">
            <v>US</v>
          </cell>
          <cell r="K6545" t="str">
            <v>42.577660</v>
          </cell>
          <cell r="L6545" t="str">
            <v>-117.885430</v>
          </cell>
          <cell r="M6545">
            <v>1829</v>
          </cell>
          <cell r="N6545">
            <v>1235</v>
          </cell>
        </row>
        <row r="6546">
          <cell r="A6546" t="str">
            <v>REP</v>
          </cell>
          <cell r="B6546" t="str">
            <v>VDSR</v>
          </cell>
          <cell r="C6546" t="str">
            <v>Сием Рип</v>
          </cell>
          <cell r="D6546" t="str">
            <v>Siem Reap</v>
          </cell>
          <cell r="E6546" t="str">
            <v>Сием Рип</v>
          </cell>
          <cell r="F6546" t="str">
            <v>Siem Reap</v>
          </cell>
          <cell r="G6546" t="str">
            <v>-7.0</v>
          </cell>
          <cell r="H6546" t="str">
            <v>Камбоджа</v>
          </cell>
          <cell r="I6546" t="str">
            <v>Cambodia</v>
          </cell>
          <cell r="J6546" t="str">
            <v>KH</v>
          </cell>
          <cell r="K6546" t="str">
            <v>13.410666</v>
          </cell>
          <cell r="L6546" t="str">
            <v>103.812840</v>
          </cell>
          <cell r="M6546">
            <v>2550</v>
          </cell>
          <cell r="N6546">
            <v>18</v>
          </cell>
        </row>
        <row r="6547">
          <cell r="A6547" t="str">
            <v>RER</v>
          </cell>
          <cell r="B6547" t="str">
            <v>MGRT</v>
          </cell>
          <cell r="D6547" t="str">
            <v>Base Aerea Del Sur</v>
          </cell>
          <cell r="F6547" t="str">
            <v>Retalhuleu</v>
          </cell>
          <cell r="G6547" t="str">
            <v>-6.0</v>
          </cell>
          <cell r="H6547" t="str">
            <v>Гватемала</v>
          </cell>
          <cell r="I6547" t="str">
            <v>Guatemala</v>
          </cell>
          <cell r="J6547" t="str">
            <v>GT</v>
          </cell>
          <cell r="K6547" t="str">
            <v>14.521017</v>
          </cell>
          <cell r="L6547" t="str">
            <v>-91.697256</v>
          </cell>
          <cell r="N6547">
            <v>200</v>
          </cell>
        </row>
        <row r="6548">
          <cell r="A6548" t="str">
            <v>RES</v>
          </cell>
          <cell r="B6548" t="str">
            <v>SARE</v>
          </cell>
          <cell r="C6548" t="str">
            <v>Ресистенсия</v>
          </cell>
          <cell r="D6548" t="str">
            <v>Resistencia</v>
          </cell>
          <cell r="E6548" t="str">
            <v>Ресистенсия</v>
          </cell>
          <cell r="F6548" t="str">
            <v>Resistencia</v>
          </cell>
          <cell r="G6548" t="str">
            <v>+3.0</v>
          </cell>
          <cell r="H6548" t="str">
            <v>Аргентина</v>
          </cell>
          <cell r="I6548" t="str">
            <v>Argentina</v>
          </cell>
          <cell r="J6548" t="str">
            <v>AR</v>
          </cell>
          <cell r="K6548" t="str">
            <v>-27.449986</v>
          </cell>
          <cell r="L6548" t="str">
            <v>-59.056125</v>
          </cell>
          <cell r="M6548">
            <v>2769</v>
          </cell>
          <cell r="N6548">
            <v>53</v>
          </cell>
        </row>
        <row r="6549">
          <cell r="A6549" t="str">
            <v>RET</v>
          </cell>
          <cell r="B6549" t="str">
            <v>ENRS</v>
          </cell>
          <cell r="D6549" t="str">
            <v>Stolport</v>
          </cell>
          <cell r="F6549" t="str">
            <v>Rost</v>
          </cell>
          <cell r="G6549" t="str">
            <v>-1.0</v>
          </cell>
          <cell r="H6549" t="str">
            <v>Норвегия</v>
          </cell>
          <cell r="I6549" t="str">
            <v>Norway</v>
          </cell>
          <cell r="J6549" t="str">
            <v>NO</v>
          </cell>
          <cell r="K6549" t="str">
            <v>67.527778</v>
          </cell>
          <cell r="L6549" t="str">
            <v>12.103333</v>
          </cell>
          <cell r="M6549">
            <v>800</v>
          </cell>
          <cell r="N6549">
            <v>2</v>
          </cell>
        </row>
        <row r="6550">
          <cell r="A6550" t="str">
            <v>REU</v>
          </cell>
          <cell r="B6550" t="str">
            <v>LERS</v>
          </cell>
          <cell r="C6550" t="str">
            <v>Реус</v>
          </cell>
          <cell r="D6550" t="str">
            <v>Reus</v>
          </cell>
          <cell r="E6550" t="str">
            <v>Реус</v>
          </cell>
          <cell r="F6550" t="str">
            <v>Reus</v>
          </cell>
          <cell r="G6550" t="str">
            <v>-1.0</v>
          </cell>
          <cell r="H6550" t="str">
            <v>Испания</v>
          </cell>
          <cell r="I6550" t="str">
            <v>Spain</v>
          </cell>
          <cell r="J6550" t="str">
            <v>ES</v>
          </cell>
          <cell r="K6550" t="str">
            <v>41.147392</v>
          </cell>
          <cell r="L6550" t="str">
            <v>1.167172</v>
          </cell>
          <cell r="M6550">
            <v>2900</v>
          </cell>
          <cell r="N6550">
            <v>71</v>
          </cell>
        </row>
        <row r="6551">
          <cell r="A6551" t="str">
            <v>REW</v>
          </cell>
          <cell r="C6551" t="str">
            <v>Рева</v>
          </cell>
          <cell r="D6551" t="str">
            <v>Rewa</v>
          </cell>
          <cell r="E6551" t="str">
            <v>Рева</v>
          </cell>
          <cell r="F6551" t="str">
            <v>Rewa</v>
          </cell>
          <cell r="G6551" t="str">
            <v>-5.5</v>
          </cell>
          <cell r="H6551" t="str">
            <v>Индия</v>
          </cell>
          <cell r="I6551" t="str">
            <v>India</v>
          </cell>
          <cell r="J6551" t="str">
            <v>IN</v>
          </cell>
          <cell r="K6551" t="str">
            <v>24.533</v>
          </cell>
          <cell r="L6551" t="str">
            <v>81.300</v>
          </cell>
        </row>
        <row r="6552">
          <cell r="A6552" t="str">
            <v>REX</v>
          </cell>
          <cell r="B6552" t="str">
            <v>MMRX</v>
          </cell>
          <cell r="D6552" t="str">
            <v>Gen Lucio Blanco</v>
          </cell>
          <cell r="F6552" t="str">
            <v>Reynosa</v>
          </cell>
          <cell r="G6552" t="str">
            <v>+6.0</v>
          </cell>
          <cell r="H6552" t="str">
            <v>Мексика</v>
          </cell>
          <cell r="I6552" t="str">
            <v>Mexico</v>
          </cell>
          <cell r="J6552" t="str">
            <v>MX</v>
          </cell>
          <cell r="K6552" t="str">
            <v>26.008908</v>
          </cell>
          <cell r="L6552" t="str">
            <v>-98.228513</v>
          </cell>
          <cell r="M6552">
            <v>1900</v>
          </cell>
          <cell r="N6552">
            <v>42</v>
          </cell>
        </row>
        <row r="6553">
          <cell r="A6553" t="str">
            <v>REY</v>
          </cell>
          <cell r="B6553" t="str">
            <v>SLRY</v>
          </cell>
          <cell r="C6553" t="str">
            <v>Рейес</v>
          </cell>
          <cell r="D6553" t="str">
            <v>Reyes</v>
          </cell>
          <cell r="E6553" t="str">
            <v>Рейес</v>
          </cell>
          <cell r="F6553" t="str">
            <v>Reyes</v>
          </cell>
          <cell r="G6553" t="str">
            <v>+4.0</v>
          </cell>
          <cell r="H6553" t="str">
            <v>Боливия</v>
          </cell>
          <cell r="I6553" t="str">
            <v>Bolivia</v>
          </cell>
          <cell r="J6553" t="str">
            <v>BO</v>
          </cell>
          <cell r="K6553" t="str">
            <v>-14.305833</v>
          </cell>
          <cell r="L6553" t="str">
            <v>-67.353611</v>
          </cell>
          <cell r="M6553">
            <v>1484</v>
          </cell>
          <cell r="N6553">
            <v>285</v>
          </cell>
        </row>
        <row r="6554">
          <cell r="A6554" t="str">
            <v>REZ</v>
          </cell>
          <cell r="B6554" t="str">
            <v>SDRS</v>
          </cell>
          <cell r="D6554" t="str">
            <v>Resende</v>
          </cell>
          <cell r="F6554" t="str">
            <v>Resende</v>
          </cell>
          <cell r="G6554" t="str">
            <v>+0.0</v>
          </cell>
          <cell r="H6554" t="str">
            <v>Бразилия</v>
          </cell>
          <cell r="I6554" t="str">
            <v>Brazil</v>
          </cell>
          <cell r="J6554" t="str">
            <v>BR</v>
          </cell>
          <cell r="K6554" t="str">
            <v>-22.478497</v>
          </cell>
          <cell r="L6554" t="str">
            <v>-44.480336</v>
          </cell>
          <cell r="N6554">
            <v>402</v>
          </cell>
        </row>
        <row r="6555">
          <cell r="A6555" t="str">
            <v>RFA</v>
          </cell>
          <cell r="B6555" t="str">
            <v>FEGR</v>
          </cell>
          <cell r="C6555" t="str">
            <v>Рафаи</v>
          </cell>
          <cell r="D6555" t="str">
            <v>Rafai</v>
          </cell>
          <cell r="E6555" t="str">
            <v>Рафаи</v>
          </cell>
          <cell r="F6555" t="str">
            <v>Rafai</v>
          </cell>
          <cell r="G6555" t="str">
            <v>+1.0</v>
          </cell>
          <cell r="H6555" t="str">
            <v>Центральноафриканская Республика</v>
          </cell>
          <cell r="I6555" t="str">
            <v>Central African Republic</v>
          </cell>
          <cell r="J6555" t="str">
            <v>CF</v>
          </cell>
          <cell r="K6555" t="str">
            <v>4.988611</v>
          </cell>
          <cell r="L6555" t="str">
            <v>23.927778</v>
          </cell>
          <cell r="M6555">
            <v>1330</v>
          </cell>
          <cell r="N6555">
            <v>536</v>
          </cell>
        </row>
        <row r="6556">
          <cell r="A6556" t="str">
            <v>RFD</v>
          </cell>
          <cell r="B6556" t="str">
            <v>KRFD</v>
          </cell>
          <cell r="D6556" t="str">
            <v>Greater Rockford Airport</v>
          </cell>
          <cell r="E6556" t="str">
            <v>Рокфорд</v>
          </cell>
          <cell r="F6556" t="str">
            <v>Rockford</v>
          </cell>
          <cell r="G6556" t="str">
            <v>-6.0</v>
          </cell>
          <cell r="H6556" t="str">
            <v>США</v>
          </cell>
          <cell r="I6556" t="str">
            <v>United States</v>
          </cell>
          <cell r="J6556" t="str">
            <v>US</v>
          </cell>
          <cell r="K6556" t="str">
            <v>42.195361</v>
          </cell>
          <cell r="L6556" t="str">
            <v>-89.097222</v>
          </cell>
          <cell r="M6556">
            <v>3</v>
          </cell>
          <cell r="N6556">
            <v>226</v>
          </cell>
        </row>
        <row r="6557">
          <cell r="A6557" t="str">
            <v>RFG</v>
          </cell>
          <cell r="B6557" t="str">
            <v>KRFG</v>
          </cell>
          <cell r="D6557" t="str">
            <v>Rooke Field</v>
          </cell>
          <cell r="F6557" t="str">
            <v>Refugio</v>
          </cell>
          <cell r="G6557" t="str">
            <v>-3.0</v>
          </cell>
          <cell r="H6557" t="str">
            <v>Чили</v>
          </cell>
          <cell r="I6557" t="str">
            <v>Chile</v>
          </cell>
          <cell r="J6557" t="str">
            <v>CL</v>
          </cell>
          <cell r="K6557" t="str">
            <v>28.293617</v>
          </cell>
          <cell r="L6557" t="str">
            <v>-97.323048</v>
          </cell>
          <cell r="N6557">
            <v>17</v>
          </cell>
        </row>
        <row r="6558">
          <cell r="A6558" t="str">
            <v>RFK</v>
          </cell>
          <cell r="B6558" t="str">
            <v>KRFK</v>
          </cell>
          <cell r="D6558" t="str">
            <v>Rollang Field</v>
          </cell>
          <cell r="F6558" t="str">
            <v>Anguilla</v>
          </cell>
          <cell r="G6558" t="str">
            <v>-4.0</v>
          </cell>
          <cell r="H6558" t="str">
            <v>Ангилья</v>
          </cell>
          <cell r="I6558" t="str">
            <v>Anguilla</v>
          </cell>
          <cell r="J6558" t="str">
            <v>AI</v>
          </cell>
          <cell r="K6558" t="str">
            <v>32.954293</v>
          </cell>
          <cell r="L6558" t="str">
            <v>-90.845933</v>
          </cell>
          <cell r="M6558">
            <v>1119</v>
          </cell>
          <cell r="N6558">
            <v>32</v>
          </cell>
        </row>
        <row r="6559">
          <cell r="A6559" t="str">
            <v>RFN</v>
          </cell>
          <cell r="B6559" t="str">
            <v>BIRG</v>
          </cell>
          <cell r="C6559" t="str">
            <v>Рауфархофн</v>
          </cell>
          <cell r="D6559" t="str">
            <v>Raufarhofn</v>
          </cell>
          <cell r="E6559" t="str">
            <v>Рауфархофн</v>
          </cell>
          <cell r="F6559" t="str">
            <v>Raufarhofn</v>
          </cell>
          <cell r="G6559" t="str">
            <v>+0.0</v>
          </cell>
          <cell r="H6559" t="str">
            <v>Исландия</v>
          </cell>
          <cell r="I6559" t="str">
            <v>Iceland</v>
          </cell>
          <cell r="J6559" t="str">
            <v>IS</v>
          </cell>
          <cell r="K6559" t="str">
            <v>66.406389</v>
          </cell>
          <cell r="L6559" t="str">
            <v>-15.918333</v>
          </cell>
          <cell r="M6559">
            <v>1195</v>
          </cell>
          <cell r="N6559">
            <v>12</v>
          </cell>
        </row>
        <row r="6560">
          <cell r="A6560" t="str">
            <v>RFP</v>
          </cell>
          <cell r="B6560" t="str">
            <v>NTTR</v>
          </cell>
          <cell r="D6560" t="str">
            <v>Raiatea</v>
          </cell>
          <cell r="F6560" t="str">
            <v>Raiatea</v>
          </cell>
          <cell r="G6560" t="str">
            <v>+10.0</v>
          </cell>
          <cell r="H6560" t="str">
            <v>Французская Полинезия</v>
          </cell>
          <cell r="I6560" t="str">
            <v>French Polynesia</v>
          </cell>
          <cell r="J6560" t="str">
            <v>PF</v>
          </cell>
          <cell r="K6560" t="str">
            <v>-16.722861</v>
          </cell>
          <cell r="L6560" t="str">
            <v>-151.465856</v>
          </cell>
          <cell r="M6560">
            <v>1400</v>
          </cell>
          <cell r="N6560">
            <v>1</v>
          </cell>
        </row>
        <row r="6561">
          <cell r="A6561" t="str">
            <v>RFR</v>
          </cell>
          <cell r="B6561" t="str">
            <v>MRRF</v>
          </cell>
          <cell r="C6561" t="str">
            <v>Рио-Фрио</v>
          </cell>
          <cell r="D6561" t="str">
            <v>Rio Frio</v>
          </cell>
          <cell r="E6561" t="str">
            <v>Рио-Фрио</v>
          </cell>
          <cell r="F6561" t="str">
            <v>Rio Frio</v>
          </cell>
          <cell r="G6561" t="str">
            <v>+6.0</v>
          </cell>
          <cell r="H6561" t="str">
            <v>Коста-Рика</v>
          </cell>
          <cell r="I6561" t="str">
            <v>Costa Rica</v>
          </cell>
          <cell r="J6561" t="str">
            <v>CR</v>
          </cell>
          <cell r="K6561" t="str">
            <v>10.317</v>
          </cell>
          <cell r="L6561" t="str">
            <v>-83.883</v>
          </cell>
          <cell r="M6561">
            <v>1036</v>
          </cell>
          <cell r="N6561">
            <v>110</v>
          </cell>
        </row>
        <row r="6562">
          <cell r="A6562" t="str">
            <v>RFS</v>
          </cell>
          <cell r="B6562" t="str">
            <v>LIED</v>
          </cell>
          <cell r="D6562" t="str">
            <v>Rosita</v>
          </cell>
          <cell r="F6562" t="str">
            <v>Rosita</v>
          </cell>
          <cell r="G6562" t="str">
            <v>+0.0</v>
          </cell>
          <cell r="H6562" t="str">
            <v>Никарагуа</v>
          </cell>
          <cell r="I6562" t="str">
            <v>Nicaragua</v>
          </cell>
          <cell r="J6562" t="str">
            <v>NI</v>
          </cell>
          <cell r="K6562">
            <v>0</v>
          </cell>
          <cell r="L6562">
            <v>0</v>
          </cell>
        </row>
        <row r="6563">
          <cell r="A6563" t="str">
            <v>RGA</v>
          </cell>
          <cell r="B6563" t="str">
            <v>SAWE</v>
          </cell>
          <cell r="C6563" t="str">
            <v>Рио-Гранде</v>
          </cell>
          <cell r="D6563" t="str">
            <v>Rio Grande</v>
          </cell>
          <cell r="E6563" t="str">
            <v>Рио-Гранде</v>
          </cell>
          <cell r="F6563" t="str">
            <v>Rio Grande</v>
          </cell>
          <cell r="H6563" t="str">
            <v>Аргентина</v>
          </cell>
          <cell r="I6563" t="str">
            <v>Argentina</v>
          </cell>
          <cell r="J6563" t="str">
            <v>AR</v>
          </cell>
          <cell r="K6563" t="str">
            <v>-53.777667</v>
          </cell>
          <cell r="L6563" t="str">
            <v>-67.749389</v>
          </cell>
          <cell r="M6563">
            <v>2000</v>
          </cell>
          <cell r="N6563">
            <v>20</v>
          </cell>
        </row>
        <row r="6564">
          <cell r="A6564" t="str">
            <v>RGE</v>
          </cell>
          <cell r="C6564" t="str">
            <v>Поргера</v>
          </cell>
          <cell r="D6564" t="str">
            <v>Porgera</v>
          </cell>
          <cell r="E6564" t="str">
            <v>Поргера</v>
          </cell>
          <cell r="F6564" t="str">
            <v>Porgera</v>
          </cell>
          <cell r="G6564" t="str">
            <v>-10.0</v>
          </cell>
          <cell r="H6564" t="str">
            <v>Папуа - Новая Гвинея</v>
          </cell>
          <cell r="I6564" t="str">
            <v>Papua New Guinea</v>
          </cell>
          <cell r="J6564" t="str">
            <v>PG</v>
          </cell>
          <cell r="K6564" t="str">
            <v>-5.467</v>
          </cell>
          <cell r="L6564" t="str">
            <v>143.117</v>
          </cell>
          <cell r="M6564">
            <v>579</v>
          </cell>
          <cell r="N6564">
            <v>2195</v>
          </cell>
        </row>
        <row r="6565">
          <cell r="A6565" t="str">
            <v>RGH</v>
          </cell>
          <cell r="B6565" t="str">
            <v>VEBG</v>
          </cell>
          <cell r="C6565" t="str">
            <v>Балургат</v>
          </cell>
          <cell r="D6565" t="str">
            <v>Balurghat</v>
          </cell>
          <cell r="E6565" t="str">
            <v>Балургат</v>
          </cell>
          <cell r="F6565" t="str">
            <v>Balurghat</v>
          </cell>
          <cell r="G6565" t="str">
            <v>+5.5</v>
          </cell>
          <cell r="H6565" t="str">
            <v>Индия</v>
          </cell>
          <cell r="I6565" t="str">
            <v>India</v>
          </cell>
          <cell r="J6565" t="str">
            <v>IN</v>
          </cell>
          <cell r="K6565" t="str">
            <v>25.261667</v>
          </cell>
          <cell r="L6565" t="str">
            <v>88.795556</v>
          </cell>
          <cell r="M6565">
            <v>1097</v>
          </cell>
          <cell r="N6565">
            <v>24</v>
          </cell>
        </row>
        <row r="6566">
          <cell r="A6566" t="str">
            <v>RGI</v>
          </cell>
          <cell r="B6566" t="str">
            <v>NTTG</v>
          </cell>
          <cell r="D6566" t="str">
            <v>Rangiroa</v>
          </cell>
          <cell r="F6566" t="str">
            <v>Rangiroa</v>
          </cell>
          <cell r="G6566" t="str">
            <v>+10.0</v>
          </cell>
          <cell r="H6566" t="str">
            <v>Французская Полинезия</v>
          </cell>
          <cell r="I6566" t="str">
            <v>French Polynesia</v>
          </cell>
          <cell r="J6566" t="str">
            <v>PF</v>
          </cell>
          <cell r="K6566" t="str">
            <v>-14.955278</v>
          </cell>
          <cell r="L6566" t="str">
            <v>-147.657778</v>
          </cell>
          <cell r="M6566">
            <v>2100</v>
          </cell>
          <cell r="N6566">
            <v>3</v>
          </cell>
        </row>
        <row r="6567">
          <cell r="A6567" t="str">
            <v>RGL</v>
          </cell>
          <cell r="B6567" t="str">
            <v>SAWG</v>
          </cell>
          <cell r="D6567" t="str">
            <v>Internacional</v>
          </cell>
          <cell r="E6567" t="str">
            <v>Рио-Гальегос</v>
          </cell>
          <cell r="F6567" t="str">
            <v>Rio Gallegos</v>
          </cell>
          <cell r="G6567" t="str">
            <v>+3.0</v>
          </cell>
          <cell r="H6567" t="str">
            <v>Аргентина</v>
          </cell>
          <cell r="I6567" t="str">
            <v>Argentina</v>
          </cell>
          <cell r="J6567" t="str">
            <v>AR</v>
          </cell>
          <cell r="K6567" t="str">
            <v>-51.608875</v>
          </cell>
          <cell r="L6567" t="str">
            <v>-69.312636</v>
          </cell>
          <cell r="M6567">
            <v>3550</v>
          </cell>
          <cell r="N6567">
            <v>19</v>
          </cell>
        </row>
        <row r="6568">
          <cell r="A6568" t="str">
            <v>RGN</v>
          </cell>
          <cell r="B6568" t="str">
            <v>VYYY</v>
          </cell>
          <cell r="D6568" t="str">
            <v>Mingaladon</v>
          </cell>
          <cell r="E6568" t="str">
            <v>Яньгунь</v>
          </cell>
          <cell r="F6568" t="str">
            <v>Yangon</v>
          </cell>
          <cell r="G6568" t="str">
            <v>+6.5</v>
          </cell>
          <cell r="H6568" t="str">
            <v>Мьянма</v>
          </cell>
          <cell r="I6568" t="str">
            <v>Myanmar</v>
          </cell>
          <cell r="J6568" t="str">
            <v>MM</v>
          </cell>
          <cell r="K6568" t="str">
            <v>16.907305</v>
          </cell>
          <cell r="L6568" t="str">
            <v>96.133222</v>
          </cell>
          <cell r="M6568">
            <v>2469</v>
          </cell>
          <cell r="N6568">
            <v>33</v>
          </cell>
        </row>
        <row r="6569">
          <cell r="A6569" t="str">
            <v>RGR</v>
          </cell>
          <cell r="D6569" t="str">
            <v>Ranger Municipal</v>
          </cell>
          <cell r="F6569" t="str">
            <v>Ranger</v>
          </cell>
          <cell r="G6569" t="str">
            <v>+6.0</v>
          </cell>
          <cell r="H6569" t="str">
            <v>США</v>
          </cell>
          <cell r="I6569" t="str">
            <v>United States</v>
          </cell>
          <cell r="J6569" t="str">
            <v>US</v>
          </cell>
          <cell r="K6569" t="str">
            <v>32.452630</v>
          </cell>
          <cell r="L6569" t="str">
            <v>-98.682836</v>
          </cell>
          <cell r="M6569">
            <v>835</v>
          </cell>
          <cell r="N6569">
            <v>448</v>
          </cell>
        </row>
        <row r="6570">
          <cell r="A6570" t="str">
            <v>RGT</v>
          </cell>
          <cell r="B6570" t="str">
            <v>WIPR</v>
          </cell>
          <cell r="D6570" t="str">
            <v>Japura</v>
          </cell>
          <cell r="E6570" t="str">
            <v>Ренгат</v>
          </cell>
          <cell r="F6570" t="str">
            <v>Rengat</v>
          </cell>
          <cell r="G6570" t="str">
            <v>-7.0</v>
          </cell>
          <cell r="H6570" t="str">
            <v>Индонезия</v>
          </cell>
          <cell r="I6570" t="str">
            <v>Indonesia</v>
          </cell>
          <cell r="J6570" t="str">
            <v>ID</v>
          </cell>
          <cell r="K6570" t="str">
            <v>-0.352808</v>
          </cell>
          <cell r="L6570" t="str">
            <v>102.334917</v>
          </cell>
          <cell r="M6570">
            <v>1300</v>
          </cell>
          <cell r="N6570">
            <v>19</v>
          </cell>
        </row>
        <row r="6571">
          <cell r="A6571" t="str">
            <v>RHA</v>
          </cell>
          <cell r="B6571" t="str">
            <v>BIRE</v>
          </cell>
          <cell r="C6571" t="str">
            <v>Рейкхолар</v>
          </cell>
          <cell r="D6571" t="str">
            <v>Reykholar</v>
          </cell>
          <cell r="E6571" t="str">
            <v>Рейкхолар</v>
          </cell>
          <cell r="F6571" t="str">
            <v>Reykholar</v>
          </cell>
          <cell r="G6571" t="str">
            <v>+0.0</v>
          </cell>
          <cell r="H6571" t="str">
            <v>Исландия</v>
          </cell>
          <cell r="I6571" t="str">
            <v>Iceland</v>
          </cell>
          <cell r="J6571" t="str">
            <v>IS</v>
          </cell>
          <cell r="K6571" t="str">
            <v>65.449721</v>
          </cell>
          <cell r="L6571" t="str">
            <v>-22.229999</v>
          </cell>
          <cell r="M6571">
            <v>483</v>
          </cell>
          <cell r="N6571">
            <v>18</v>
          </cell>
        </row>
        <row r="6572">
          <cell r="A6572" t="str">
            <v>RHD</v>
          </cell>
          <cell r="B6572" t="str">
            <v>SANH</v>
          </cell>
          <cell r="C6572" t="str">
            <v>Рио Хондо</v>
          </cell>
          <cell r="D6572" t="str">
            <v>Rio Hondo</v>
          </cell>
          <cell r="E6572" t="str">
            <v>Рио Хондо</v>
          </cell>
          <cell r="F6572" t="str">
            <v>Rio Hondo</v>
          </cell>
          <cell r="G6572" t="str">
            <v>+3.0</v>
          </cell>
          <cell r="H6572" t="str">
            <v>Аргентина</v>
          </cell>
          <cell r="I6572" t="str">
            <v>Argentina</v>
          </cell>
          <cell r="J6572" t="str">
            <v>AR</v>
          </cell>
          <cell r="K6572" t="str">
            <v>-27.450</v>
          </cell>
          <cell r="L6572" t="str">
            <v>-64.883</v>
          </cell>
          <cell r="M6572">
            <v>1494</v>
          </cell>
          <cell r="N6572">
            <v>266</v>
          </cell>
        </row>
        <row r="6573">
          <cell r="A6573" t="str">
            <v>RHE</v>
          </cell>
          <cell r="B6573" t="str">
            <v>LFSR</v>
          </cell>
          <cell r="C6573" t="str">
            <v>Реймс</v>
          </cell>
          <cell r="D6573" t="str">
            <v>Reims</v>
          </cell>
          <cell r="E6573" t="str">
            <v>Реймс</v>
          </cell>
          <cell r="F6573" t="str">
            <v>Reims</v>
          </cell>
          <cell r="G6573" t="str">
            <v>-1.0</v>
          </cell>
          <cell r="H6573" t="str">
            <v>Франция</v>
          </cell>
          <cell r="I6573" t="str">
            <v>France</v>
          </cell>
          <cell r="J6573" t="str">
            <v>FR</v>
          </cell>
          <cell r="K6573" t="str">
            <v>49.310278</v>
          </cell>
          <cell r="L6573" t="str">
            <v>4.050833</v>
          </cell>
          <cell r="M6573">
            <v>2480</v>
          </cell>
          <cell r="N6573">
            <v>96</v>
          </cell>
        </row>
        <row r="6574">
          <cell r="A6574" t="str">
            <v>RHG</v>
          </cell>
          <cell r="B6574" t="str">
            <v>HRYU</v>
          </cell>
          <cell r="C6574" t="str">
            <v>Руэнгери</v>
          </cell>
          <cell r="D6574" t="str">
            <v>Ruhengeri</v>
          </cell>
          <cell r="E6574" t="str">
            <v>Руэнгери</v>
          </cell>
          <cell r="F6574" t="str">
            <v>Ruhengeri</v>
          </cell>
          <cell r="G6574" t="str">
            <v>-2.0</v>
          </cell>
          <cell r="H6574" t="str">
            <v>Руанда</v>
          </cell>
          <cell r="I6574" t="str">
            <v>Rwanda</v>
          </cell>
          <cell r="J6574" t="str">
            <v>RW</v>
          </cell>
          <cell r="K6574" t="str">
            <v>-1.500</v>
          </cell>
          <cell r="L6574" t="str">
            <v>29.633</v>
          </cell>
          <cell r="M6574">
            <v>1480</v>
          </cell>
          <cell r="N6574">
            <v>1860</v>
          </cell>
        </row>
        <row r="6575">
          <cell r="A6575" t="str">
            <v>RHI</v>
          </cell>
          <cell r="B6575" t="str">
            <v>KRHI</v>
          </cell>
          <cell r="D6575" t="str">
            <v>Oneida County</v>
          </cell>
          <cell r="F6575" t="str">
            <v>Rhinelander</v>
          </cell>
          <cell r="G6575" t="str">
            <v>+6.0</v>
          </cell>
          <cell r="H6575" t="str">
            <v>США</v>
          </cell>
          <cell r="I6575" t="str">
            <v>United States</v>
          </cell>
          <cell r="J6575" t="str">
            <v>US</v>
          </cell>
          <cell r="K6575" t="str">
            <v>45.631194</v>
          </cell>
          <cell r="L6575" t="str">
            <v>-89.467472</v>
          </cell>
          <cell r="M6575">
            <v>2073</v>
          </cell>
          <cell r="N6575">
            <v>495</v>
          </cell>
        </row>
        <row r="6576">
          <cell r="A6576" t="str">
            <v>RHL</v>
          </cell>
          <cell r="B6576" t="str">
            <v>YRYH</v>
          </cell>
          <cell r="C6576" t="str">
            <v>Рой-Хилл</v>
          </cell>
          <cell r="D6576" t="str">
            <v>Roy Hill</v>
          </cell>
          <cell r="E6576" t="str">
            <v>Рой-Хилл</v>
          </cell>
          <cell r="F6576" t="str">
            <v>Roy Hill</v>
          </cell>
          <cell r="G6576" t="str">
            <v>-8.0</v>
          </cell>
          <cell r="H6576" t="str">
            <v>Австралия</v>
          </cell>
          <cell r="I6576" t="str">
            <v>Australia</v>
          </cell>
          <cell r="J6576" t="str">
            <v>AU</v>
          </cell>
          <cell r="K6576" t="str">
            <v>-22.625278</v>
          </cell>
          <cell r="L6576" t="str">
            <v>119.958889</v>
          </cell>
          <cell r="N6576">
            <v>457</v>
          </cell>
        </row>
        <row r="6577">
          <cell r="A6577" t="str">
            <v>RHN</v>
          </cell>
          <cell r="B6577" t="str">
            <v>EDDF</v>
          </cell>
          <cell r="C6577" t="str">
            <v>Рош-Пина</v>
          </cell>
          <cell r="D6577" t="str">
            <v>Rosh Pina</v>
          </cell>
          <cell r="E6577" t="str">
            <v>Рош Пина</v>
          </cell>
          <cell r="F6577" t="str">
            <v>Rosh Pina</v>
          </cell>
          <cell r="G6577" t="str">
            <v>-2.0</v>
          </cell>
          <cell r="H6577" t="str">
            <v>Намибия</v>
          </cell>
          <cell r="I6577" t="str">
            <v>Namibia</v>
          </cell>
          <cell r="J6577" t="str">
            <v>NA</v>
          </cell>
          <cell r="K6577">
            <v>0</v>
          </cell>
          <cell r="L6577">
            <v>0</v>
          </cell>
        </row>
        <row r="6578">
          <cell r="A6578" t="str">
            <v>RHO</v>
          </cell>
          <cell r="B6578" t="str">
            <v>LGRP</v>
          </cell>
          <cell r="D6578" t="str">
            <v>Diagoras</v>
          </cell>
          <cell r="E6578" t="str">
            <v>Родос</v>
          </cell>
          <cell r="F6578" t="str">
            <v>Rhodes</v>
          </cell>
          <cell r="G6578" t="str">
            <v>+2.0</v>
          </cell>
          <cell r="H6578" t="str">
            <v>Греция</v>
          </cell>
          <cell r="I6578" t="str">
            <v>Greece</v>
          </cell>
          <cell r="J6578" t="str">
            <v>GR</v>
          </cell>
          <cell r="K6578" t="str">
            <v>36.405419</v>
          </cell>
          <cell r="L6578" t="str">
            <v>28.086192</v>
          </cell>
          <cell r="M6578">
            <v>3305</v>
          </cell>
          <cell r="N6578">
            <v>5</v>
          </cell>
        </row>
        <row r="6579">
          <cell r="A6579" t="str">
            <v>RHP</v>
          </cell>
          <cell r="B6579" t="str">
            <v>VNRC</v>
          </cell>
          <cell r="C6579" t="str">
            <v>Рамечхап</v>
          </cell>
          <cell r="D6579" t="str">
            <v>Ramechhap</v>
          </cell>
          <cell r="E6579" t="str">
            <v>Рамечхап</v>
          </cell>
          <cell r="F6579" t="str">
            <v>Ramechhap</v>
          </cell>
          <cell r="G6579" t="str">
            <v>-5.8</v>
          </cell>
          <cell r="H6579" t="str">
            <v>Непал</v>
          </cell>
          <cell r="I6579" t="str">
            <v>Nepal</v>
          </cell>
          <cell r="J6579" t="str">
            <v>NP</v>
          </cell>
          <cell r="K6579" t="str">
            <v>27.394005</v>
          </cell>
          <cell r="L6579" t="str">
            <v>86.061440</v>
          </cell>
          <cell r="N6579">
            <v>474</v>
          </cell>
        </row>
        <row r="6580">
          <cell r="A6580" t="str">
            <v>RHV</v>
          </cell>
          <cell r="B6580" t="str">
            <v>KRHV</v>
          </cell>
          <cell r="D6580" t="str">
            <v>Reid-hillview</v>
          </cell>
          <cell r="E6580" t="str">
            <v>Сан-Хосе</v>
          </cell>
          <cell r="F6580" t="str">
            <v>San Jose</v>
          </cell>
          <cell r="H6580" t="str">
            <v>Куба</v>
          </cell>
          <cell r="I6580" t="str">
            <v>Cuba</v>
          </cell>
          <cell r="J6580" t="str">
            <v>CU</v>
          </cell>
          <cell r="K6580" t="str">
            <v>37.332861</v>
          </cell>
          <cell r="L6580" t="str">
            <v>-121.819806</v>
          </cell>
          <cell r="M6580">
            <v>945</v>
          </cell>
          <cell r="N6580">
            <v>41</v>
          </cell>
        </row>
        <row r="6581">
          <cell r="A6581" t="str">
            <v>RIA</v>
          </cell>
          <cell r="B6581" t="str">
            <v>SBSM</v>
          </cell>
          <cell r="D6581" t="str">
            <v>Base Aerea De Santa Maria</v>
          </cell>
          <cell r="F6581" t="str">
            <v>Santa Maria, Rs</v>
          </cell>
          <cell r="G6581" t="str">
            <v>+3.0</v>
          </cell>
          <cell r="H6581" t="str">
            <v>Бразилия</v>
          </cell>
          <cell r="I6581" t="str">
            <v>Brazil</v>
          </cell>
          <cell r="J6581" t="str">
            <v>BR</v>
          </cell>
          <cell r="K6581" t="str">
            <v>-29.711358</v>
          </cell>
          <cell r="L6581" t="str">
            <v>-53.688153</v>
          </cell>
          <cell r="M6581">
            <v>2160</v>
          </cell>
          <cell r="N6581">
            <v>87</v>
          </cell>
        </row>
        <row r="6582">
          <cell r="A6582" t="str">
            <v>RIB</v>
          </cell>
          <cell r="B6582" t="str">
            <v>SLRI</v>
          </cell>
          <cell r="D6582" t="str">
            <v>Gen Buech</v>
          </cell>
          <cell r="E6582" t="str">
            <v>Риберальта</v>
          </cell>
          <cell r="F6582" t="str">
            <v>Riberalta</v>
          </cell>
          <cell r="G6582" t="str">
            <v>+4.0</v>
          </cell>
          <cell r="H6582" t="str">
            <v>Боливия</v>
          </cell>
          <cell r="I6582" t="str">
            <v>Bolivia</v>
          </cell>
          <cell r="J6582" t="str">
            <v>BO</v>
          </cell>
          <cell r="K6582" t="str">
            <v>-11.010556</v>
          </cell>
          <cell r="L6582" t="str">
            <v>-66.072778</v>
          </cell>
          <cell r="M6582">
            <v>1800</v>
          </cell>
          <cell r="N6582">
            <v>141</v>
          </cell>
        </row>
        <row r="6583">
          <cell r="A6583" t="str">
            <v>RIC</v>
          </cell>
          <cell r="B6583" t="str">
            <v>KRIC</v>
          </cell>
          <cell r="D6583" t="str">
            <v>Richmond International Airport</v>
          </cell>
          <cell r="F6583" t="str">
            <v>Richmond, VA</v>
          </cell>
          <cell r="G6583" t="str">
            <v>-5.0</v>
          </cell>
          <cell r="H6583" t="str">
            <v>США</v>
          </cell>
          <cell r="I6583" t="str">
            <v>United States</v>
          </cell>
          <cell r="J6583" t="str">
            <v>US</v>
          </cell>
          <cell r="K6583" t="str">
            <v>37.505167</v>
          </cell>
          <cell r="L6583" t="str">
            <v>-77.319667</v>
          </cell>
          <cell r="M6583">
            <v>2743</v>
          </cell>
          <cell r="N6583">
            <v>51</v>
          </cell>
        </row>
        <row r="6584">
          <cell r="A6584" t="str">
            <v>RID</v>
          </cell>
          <cell r="B6584" t="str">
            <v>KRID</v>
          </cell>
          <cell r="D6584" t="str">
            <v>Richmond Municipal Airport</v>
          </cell>
          <cell r="F6584" t="str">
            <v>Richmond, IN</v>
          </cell>
          <cell r="G6584" t="str">
            <v>-5.0</v>
          </cell>
          <cell r="H6584" t="str">
            <v>США</v>
          </cell>
          <cell r="I6584" t="str">
            <v>United States</v>
          </cell>
          <cell r="J6584" t="str">
            <v>US</v>
          </cell>
          <cell r="K6584" t="str">
            <v>39.757215</v>
          </cell>
          <cell r="L6584" t="str">
            <v>-84.842820</v>
          </cell>
          <cell r="M6584">
            <v>1586</v>
          </cell>
          <cell r="N6584">
            <v>347</v>
          </cell>
        </row>
        <row r="6585">
          <cell r="A6585" t="str">
            <v>RIE</v>
          </cell>
          <cell r="B6585" t="str">
            <v>KRPD</v>
          </cell>
          <cell r="D6585" t="str">
            <v>Rice Lake</v>
          </cell>
          <cell r="F6585" t="str">
            <v>Rice Lake</v>
          </cell>
          <cell r="G6585" t="str">
            <v>+6.0</v>
          </cell>
          <cell r="H6585" t="str">
            <v>США</v>
          </cell>
          <cell r="I6585" t="str">
            <v>United States</v>
          </cell>
          <cell r="J6585" t="str">
            <v>US</v>
          </cell>
          <cell r="K6585" t="str">
            <v>45.420100</v>
          </cell>
          <cell r="L6585" t="str">
            <v>-91.773319</v>
          </cell>
          <cell r="M6585">
            <v>1135</v>
          </cell>
          <cell r="N6585">
            <v>338</v>
          </cell>
        </row>
        <row r="6586">
          <cell r="A6586" t="str">
            <v>RIF</v>
          </cell>
          <cell r="B6586" t="str">
            <v>KRIF</v>
          </cell>
          <cell r="D6586" t="str">
            <v>Reynolds</v>
          </cell>
          <cell r="F6586" t="str">
            <v>Richfield</v>
          </cell>
          <cell r="G6586" t="str">
            <v>+7.0</v>
          </cell>
          <cell r="H6586" t="str">
            <v>США</v>
          </cell>
          <cell r="I6586" t="str">
            <v>United States</v>
          </cell>
          <cell r="J6586" t="str">
            <v>US</v>
          </cell>
          <cell r="K6586" t="str">
            <v>38.736436</v>
          </cell>
          <cell r="L6586" t="str">
            <v>-112.098944</v>
          </cell>
          <cell r="M6586">
            <v>2019</v>
          </cell>
          <cell r="N6586">
            <v>1616</v>
          </cell>
        </row>
        <row r="6587">
          <cell r="A6587" t="str">
            <v>RIG</v>
          </cell>
          <cell r="B6587" t="str">
            <v>SBRG</v>
          </cell>
          <cell r="C6587" t="str">
            <v>Рио-Гранде</v>
          </cell>
          <cell r="D6587" t="str">
            <v>Rio Grande</v>
          </cell>
          <cell r="E6587" t="str">
            <v>Рио-Гранде</v>
          </cell>
          <cell r="F6587" t="str">
            <v>Rio Grande</v>
          </cell>
          <cell r="G6587" t="str">
            <v>+3.0</v>
          </cell>
          <cell r="H6587" t="str">
            <v>Бразилия</v>
          </cell>
          <cell r="I6587" t="str">
            <v>Brazil</v>
          </cell>
          <cell r="J6587" t="str">
            <v>BR</v>
          </cell>
          <cell r="K6587" t="str">
            <v>-32.082617</v>
          </cell>
          <cell r="L6587" t="str">
            <v>-52.166542</v>
          </cell>
          <cell r="M6587">
            <v>1200</v>
          </cell>
          <cell r="N6587">
            <v>8</v>
          </cell>
        </row>
        <row r="6588">
          <cell r="A6588" t="str">
            <v>RIJ</v>
          </cell>
          <cell r="B6588" t="str">
            <v>SPJA</v>
          </cell>
          <cell r="C6588" t="str">
            <v>Риоха</v>
          </cell>
          <cell r="D6588" t="str">
            <v>Rioja</v>
          </cell>
          <cell r="E6588" t="str">
            <v>Риоха</v>
          </cell>
          <cell r="F6588" t="str">
            <v>Rioja</v>
          </cell>
          <cell r="G6588" t="str">
            <v>+5.0</v>
          </cell>
          <cell r="H6588" t="str">
            <v>Перу</v>
          </cell>
          <cell r="I6588" t="str">
            <v>Peru</v>
          </cell>
          <cell r="J6588" t="str">
            <v>PE</v>
          </cell>
          <cell r="K6588" t="str">
            <v>-6.067864</v>
          </cell>
          <cell r="L6588" t="str">
            <v>-77.159983</v>
          </cell>
          <cell r="M6588">
            <v>1881</v>
          </cell>
          <cell r="N6588">
            <v>825</v>
          </cell>
        </row>
        <row r="6589">
          <cell r="A6589" t="str">
            <v>RIK</v>
          </cell>
          <cell r="B6589" t="str">
            <v>MRCR</v>
          </cell>
          <cell r="C6589" t="str">
            <v>Карилло</v>
          </cell>
          <cell r="D6589" t="str">
            <v>Carrillo</v>
          </cell>
          <cell r="E6589" t="str">
            <v>Каррилльо</v>
          </cell>
          <cell r="F6589" t="str">
            <v>Carrillo</v>
          </cell>
          <cell r="G6589" t="str">
            <v>+0.0</v>
          </cell>
          <cell r="H6589" t="str">
            <v>Коста-Рика</v>
          </cell>
          <cell r="I6589" t="str">
            <v>Costa Rica</v>
          </cell>
          <cell r="J6589" t="str">
            <v>CR</v>
          </cell>
          <cell r="K6589" t="str">
            <v>9.867</v>
          </cell>
          <cell r="L6589" t="str">
            <v>-85.483</v>
          </cell>
          <cell r="N6589">
            <v>2</v>
          </cell>
        </row>
        <row r="6590">
          <cell r="A6590" t="str">
            <v>RIL</v>
          </cell>
          <cell r="B6590" t="str">
            <v>KRIL</v>
          </cell>
          <cell r="D6590" t="str">
            <v>Garfield County</v>
          </cell>
          <cell r="F6590" t="str">
            <v>Rifle</v>
          </cell>
          <cell r="G6590" t="str">
            <v>+7.0</v>
          </cell>
          <cell r="H6590" t="str">
            <v>США</v>
          </cell>
          <cell r="I6590" t="str">
            <v>United States</v>
          </cell>
          <cell r="J6590" t="str">
            <v>US</v>
          </cell>
          <cell r="K6590" t="str">
            <v>39.526306</v>
          </cell>
          <cell r="L6590" t="str">
            <v>-107.726944</v>
          </cell>
          <cell r="M6590">
            <v>1828</v>
          </cell>
          <cell r="N6590">
            <v>1691</v>
          </cell>
        </row>
        <row r="6591">
          <cell r="A6591" t="str">
            <v>RIM</v>
          </cell>
          <cell r="B6591" t="str">
            <v>SPLN</v>
          </cell>
          <cell r="D6591" t="str">
            <v>Rodriguez De Mendoza</v>
          </cell>
          <cell r="F6591" t="str">
            <v>Rodriguez De Mendoza</v>
          </cell>
          <cell r="G6591" t="str">
            <v>+0.0</v>
          </cell>
          <cell r="H6591" t="str">
            <v>Перу</v>
          </cell>
          <cell r="I6591" t="str">
            <v>Peru</v>
          </cell>
          <cell r="J6591" t="str">
            <v>PE</v>
          </cell>
          <cell r="K6591" t="str">
            <v>-6.392308</v>
          </cell>
          <cell r="L6591" t="str">
            <v>-77.501217</v>
          </cell>
          <cell r="N6591">
            <v>1550</v>
          </cell>
        </row>
        <row r="6592">
          <cell r="A6592" t="str">
            <v>RIN</v>
          </cell>
          <cell r="B6592" t="str">
            <v>AGRC</v>
          </cell>
          <cell r="C6592" t="str">
            <v>Ринги-Коув</v>
          </cell>
          <cell r="D6592" t="str">
            <v>Ringi Cove</v>
          </cell>
          <cell r="E6592" t="str">
            <v>Ринги-Коув</v>
          </cell>
          <cell r="F6592" t="str">
            <v>Ringi Cove</v>
          </cell>
          <cell r="G6592" t="str">
            <v>-11.0</v>
          </cell>
          <cell r="H6592" t="str">
            <v>Соломоновы острова</v>
          </cell>
          <cell r="I6592" t="str">
            <v>Solomon Islands</v>
          </cell>
          <cell r="J6592" t="str">
            <v>SB</v>
          </cell>
          <cell r="K6592" t="str">
            <v>-8.126389</v>
          </cell>
          <cell r="L6592" t="str">
            <v>157.142499</v>
          </cell>
          <cell r="M6592">
            <v>1240</v>
          </cell>
          <cell r="N6592">
            <v>6</v>
          </cell>
        </row>
        <row r="6593">
          <cell r="A6593" t="str">
            <v>RIR</v>
          </cell>
          <cell r="B6593" t="str">
            <v>KRIR</v>
          </cell>
          <cell r="D6593" t="str">
            <v>Riverside Fla-Bob</v>
          </cell>
          <cell r="F6593" t="str">
            <v>Riverside</v>
          </cell>
          <cell r="G6593" t="str">
            <v>+8.0</v>
          </cell>
          <cell r="H6593" t="str">
            <v>США</v>
          </cell>
          <cell r="I6593" t="str">
            <v>United States</v>
          </cell>
          <cell r="J6593" t="str">
            <v>US</v>
          </cell>
          <cell r="K6593" t="str">
            <v>33.988778</v>
          </cell>
          <cell r="L6593" t="str">
            <v>-117.409972</v>
          </cell>
          <cell r="N6593">
            <v>233</v>
          </cell>
        </row>
        <row r="6594">
          <cell r="A6594" t="str">
            <v>RIS</v>
          </cell>
          <cell r="B6594" t="str">
            <v>RJER</v>
          </cell>
          <cell r="C6594" t="str">
            <v>Рисири</v>
          </cell>
          <cell r="D6594" t="str">
            <v>Rishiri</v>
          </cell>
          <cell r="E6594" t="str">
            <v>Рисири</v>
          </cell>
          <cell r="F6594" t="str">
            <v>Rishiri</v>
          </cell>
          <cell r="G6594" t="str">
            <v>-9.0</v>
          </cell>
          <cell r="H6594" t="str">
            <v>Япония</v>
          </cell>
          <cell r="I6594" t="str">
            <v>Japan</v>
          </cell>
          <cell r="J6594" t="str">
            <v>JP</v>
          </cell>
          <cell r="K6594" t="str">
            <v>45.242006</v>
          </cell>
          <cell r="L6594" t="str">
            <v>141.186431</v>
          </cell>
          <cell r="M6594">
            <v>792</v>
          </cell>
          <cell r="N6594">
            <v>34</v>
          </cell>
        </row>
        <row r="6595">
          <cell r="A6595" t="str">
            <v>RIT</v>
          </cell>
          <cell r="C6595" t="str">
            <v>Рио-Тигре</v>
          </cell>
          <cell r="D6595" t="str">
            <v>Rio Tigre</v>
          </cell>
          <cell r="E6595" t="str">
            <v>Рио-Тигре</v>
          </cell>
          <cell r="F6595" t="str">
            <v>Rio Tigre</v>
          </cell>
          <cell r="G6595" t="str">
            <v>+5.0</v>
          </cell>
          <cell r="H6595" t="str">
            <v>Панама</v>
          </cell>
          <cell r="I6595" t="str">
            <v>Panama</v>
          </cell>
          <cell r="J6595" t="str">
            <v>PA</v>
          </cell>
          <cell r="K6595" t="str">
            <v>9.250</v>
          </cell>
          <cell r="L6595" t="str">
            <v>-78.500</v>
          </cell>
        </row>
        <row r="6596">
          <cell r="A6596" t="str">
            <v>RIV</v>
          </cell>
          <cell r="B6596" t="str">
            <v>KRIV</v>
          </cell>
          <cell r="D6596" t="str">
            <v>March ARB</v>
          </cell>
          <cell r="F6596" t="str">
            <v>Riverside</v>
          </cell>
          <cell r="G6596" t="str">
            <v>+8.0</v>
          </cell>
          <cell r="H6596" t="str">
            <v>США</v>
          </cell>
          <cell r="I6596" t="str">
            <v>United States</v>
          </cell>
          <cell r="J6596" t="str">
            <v>US</v>
          </cell>
          <cell r="K6596" t="str">
            <v>33.880711</v>
          </cell>
          <cell r="L6596" t="str">
            <v>-117.259453</v>
          </cell>
          <cell r="M6596">
            <v>4054</v>
          </cell>
          <cell r="N6596">
            <v>468</v>
          </cell>
        </row>
        <row r="6597">
          <cell r="A6597" t="str">
            <v>RIW</v>
          </cell>
          <cell r="B6597" t="str">
            <v>KRIW</v>
          </cell>
          <cell r="D6597" t="str">
            <v>Riverton Regional</v>
          </cell>
          <cell r="F6597" t="str">
            <v>Riverton, WY</v>
          </cell>
          <cell r="G6597" t="str">
            <v>-7.0</v>
          </cell>
          <cell r="H6597" t="str">
            <v>США</v>
          </cell>
          <cell r="I6597" t="str">
            <v>United States</v>
          </cell>
          <cell r="J6597" t="str">
            <v>US</v>
          </cell>
          <cell r="K6597" t="str">
            <v>43.064235</v>
          </cell>
          <cell r="L6597" t="str">
            <v>-108.459841</v>
          </cell>
          <cell r="M6597">
            <v>2499</v>
          </cell>
          <cell r="N6597">
            <v>1684</v>
          </cell>
        </row>
        <row r="6598">
          <cell r="A6598" t="str">
            <v>RIX</v>
          </cell>
          <cell r="B6598" t="str">
            <v>EVRA</v>
          </cell>
          <cell r="C6598" t="str">
            <v>Рига</v>
          </cell>
          <cell r="D6598" t="str">
            <v>Riga</v>
          </cell>
          <cell r="E6598" t="str">
            <v>Рига</v>
          </cell>
          <cell r="F6598" t="str">
            <v>Riga</v>
          </cell>
          <cell r="G6598" t="str">
            <v>+2.0</v>
          </cell>
          <cell r="H6598" t="str">
            <v>Латвия</v>
          </cell>
          <cell r="I6598" t="str">
            <v>Latvia</v>
          </cell>
          <cell r="J6598" t="str">
            <v>LV</v>
          </cell>
          <cell r="K6598" t="str">
            <v>56.923611</v>
          </cell>
          <cell r="L6598" t="str">
            <v>23.971111</v>
          </cell>
          <cell r="M6598">
            <v>2550</v>
          </cell>
          <cell r="N6598">
            <v>10</v>
          </cell>
        </row>
        <row r="6599">
          <cell r="A6599" t="str">
            <v>RIY</v>
          </cell>
          <cell r="B6599" t="str">
            <v>OYRN</v>
          </cell>
          <cell r="D6599" t="str">
            <v>Riyan Mukalla</v>
          </cell>
          <cell r="F6599" t="str">
            <v>Riyan Mukalla</v>
          </cell>
          <cell r="G6599" t="str">
            <v>-3.0</v>
          </cell>
          <cell r="H6599" t="str">
            <v>Йемен</v>
          </cell>
          <cell r="I6599" t="str">
            <v>Yemen</v>
          </cell>
          <cell r="J6599" t="str">
            <v>YE</v>
          </cell>
          <cell r="K6599" t="str">
            <v>14.662639</v>
          </cell>
          <cell r="L6599" t="str">
            <v>49.375028</v>
          </cell>
          <cell r="M6599">
            <v>3000</v>
          </cell>
          <cell r="N6599">
            <v>16</v>
          </cell>
        </row>
        <row r="6600">
          <cell r="A6600" t="str">
            <v>RIZ</v>
          </cell>
          <cell r="C6600" t="str">
            <v>Рио-Альцукар</v>
          </cell>
          <cell r="D6600" t="str">
            <v>Rio Alzucar</v>
          </cell>
          <cell r="E6600" t="str">
            <v>Рио-Альцукар</v>
          </cell>
          <cell r="F6600" t="str">
            <v>Rio Alzucar</v>
          </cell>
          <cell r="G6600" t="str">
            <v>+5.0</v>
          </cell>
          <cell r="H6600" t="str">
            <v>Панама</v>
          </cell>
          <cell r="I6600" t="str">
            <v>Panama</v>
          </cell>
          <cell r="J6600" t="str">
            <v>PA</v>
          </cell>
          <cell r="K6600" t="str">
            <v>9.417</v>
          </cell>
          <cell r="L6600" t="str">
            <v>-78.617</v>
          </cell>
          <cell r="M6600">
            <v>396</v>
          </cell>
          <cell r="N6600">
            <v>5</v>
          </cell>
        </row>
        <row r="6601">
          <cell r="A6601" t="str">
            <v>RJA</v>
          </cell>
          <cell r="B6601" t="str">
            <v>VORY</v>
          </cell>
          <cell r="C6601" t="str">
            <v>Раджахмандри</v>
          </cell>
          <cell r="D6601" t="str">
            <v>Rajahmundry</v>
          </cell>
          <cell r="E6601" t="str">
            <v>Раджахмандри</v>
          </cell>
          <cell r="F6601" t="str">
            <v>Rajahmundry</v>
          </cell>
          <cell r="G6601" t="str">
            <v>-5.5</v>
          </cell>
          <cell r="H6601" t="str">
            <v>Индия</v>
          </cell>
          <cell r="I6601" t="str">
            <v>India</v>
          </cell>
          <cell r="J6601" t="str">
            <v>IN</v>
          </cell>
          <cell r="K6601" t="str">
            <v>17.110361</v>
          </cell>
          <cell r="L6601" t="str">
            <v>81.818208</v>
          </cell>
          <cell r="M6601">
            <v>1829</v>
          </cell>
          <cell r="N6601">
            <v>46</v>
          </cell>
        </row>
        <row r="6602">
          <cell r="A6602" t="str">
            <v>RJB</v>
          </cell>
          <cell r="B6602" t="str">
            <v>VNRB</v>
          </cell>
          <cell r="C6602" t="str">
            <v>Раджбирадж</v>
          </cell>
          <cell r="D6602" t="str">
            <v>Rajbiraj</v>
          </cell>
          <cell r="E6602" t="str">
            <v>Раджбирадж</v>
          </cell>
          <cell r="F6602" t="str">
            <v>Rajbiraj</v>
          </cell>
          <cell r="G6602" t="str">
            <v>-5.8</v>
          </cell>
          <cell r="H6602" t="str">
            <v>Непал</v>
          </cell>
          <cell r="I6602" t="str">
            <v>Nepal</v>
          </cell>
          <cell r="J6602" t="str">
            <v>NP</v>
          </cell>
          <cell r="K6602" t="str">
            <v>26.517</v>
          </cell>
          <cell r="L6602" t="str">
            <v>86.750</v>
          </cell>
          <cell r="M6602">
            <v>1542</v>
          </cell>
          <cell r="N6602">
            <v>76</v>
          </cell>
        </row>
        <row r="6603">
          <cell r="A6603" t="str">
            <v>RJH</v>
          </cell>
          <cell r="B6603" t="str">
            <v>VGRJ</v>
          </cell>
          <cell r="D6603" t="str">
            <v>Rajshahi</v>
          </cell>
          <cell r="F6603" t="str">
            <v>Rajshahi</v>
          </cell>
          <cell r="G6603" t="str">
            <v>-6.0</v>
          </cell>
          <cell r="H6603" t="str">
            <v>Бангладеш</v>
          </cell>
          <cell r="I6603" t="str">
            <v>Bangladesh</v>
          </cell>
          <cell r="J6603" t="str">
            <v>BD</v>
          </cell>
          <cell r="K6603" t="str">
            <v>24.437219</v>
          </cell>
          <cell r="L6603" t="str">
            <v>88.616511</v>
          </cell>
          <cell r="M6603">
            <v>1524</v>
          </cell>
          <cell r="N6603">
            <v>20</v>
          </cell>
        </row>
        <row r="6604">
          <cell r="A6604" t="str">
            <v>RJI</v>
          </cell>
          <cell r="C6604" t="str">
            <v>Раджури</v>
          </cell>
          <cell r="D6604" t="str">
            <v>Rajouri</v>
          </cell>
          <cell r="E6604" t="str">
            <v>Раджури</v>
          </cell>
          <cell r="F6604" t="str">
            <v>Rajouri</v>
          </cell>
          <cell r="G6604" t="str">
            <v>-5.5</v>
          </cell>
          <cell r="H6604" t="str">
            <v>Индия</v>
          </cell>
          <cell r="I6604" t="str">
            <v>India</v>
          </cell>
          <cell r="J6604" t="str">
            <v>IN</v>
          </cell>
          <cell r="K6604" t="str">
            <v>33.377896</v>
          </cell>
          <cell r="L6604" t="str">
            <v>74.315239</v>
          </cell>
          <cell r="M6604">
            <v>1000</v>
          </cell>
          <cell r="N6604">
            <v>914</v>
          </cell>
        </row>
        <row r="6605">
          <cell r="A6605" t="str">
            <v>RJK</v>
          </cell>
          <cell r="B6605" t="str">
            <v>LDRI</v>
          </cell>
          <cell r="C6605" t="str">
            <v>Риека</v>
          </cell>
          <cell r="D6605" t="str">
            <v>Rijeka</v>
          </cell>
          <cell r="E6605" t="str">
            <v>Риека</v>
          </cell>
          <cell r="F6605" t="str">
            <v>Rijeka</v>
          </cell>
          <cell r="G6605" t="str">
            <v>-1.0</v>
          </cell>
          <cell r="H6605" t="str">
            <v>Хорватия</v>
          </cell>
          <cell r="I6605" t="str">
            <v>Croatia</v>
          </cell>
          <cell r="J6605" t="str">
            <v>HR</v>
          </cell>
          <cell r="K6605" t="str">
            <v>45.216889</v>
          </cell>
          <cell r="L6605" t="str">
            <v>14.570267</v>
          </cell>
          <cell r="M6605">
            <v>2500</v>
          </cell>
          <cell r="N6605">
            <v>85</v>
          </cell>
        </row>
        <row r="6606">
          <cell r="A6606" t="str">
            <v>RJL</v>
          </cell>
          <cell r="B6606" t="str">
            <v>LELO</v>
          </cell>
          <cell r="D6606" t="str">
            <v>Agoncillo</v>
          </cell>
          <cell r="E6606" t="str">
            <v>Логроно</v>
          </cell>
          <cell r="F6606" t="str">
            <v>Logrono</v>
          </cell>
          <cell r="G6606" t="str">
            <v>+1.0</v>
          </cell>
          <cell r="H6606" t="str">
            <v>Испания</v>
          </cell>
          <cell r="I6606" t="str">
            <v>Spain</v>
          </cell>
          <cell r="J6606" t="str">
            <v>ES</v>
          </cell>
          <cell r="K6606" t="str">
            <v>42.460528</v>
          </cell>
          <cell r="L6606" t="str">
            <v>-2.320489</v>
          </cell>
          <cell r="N6606">
            <v>352</v>
          </cell>
        </row>
        <row r="6607">
          <cell r="A6607" t="str">
            <v>RJN</v>
          </cell>
          <cell r="B6607" t="str">
            <v>OIKR</v>
          </cell>
          <cell r="D6607" t="str">
            <v>Rafsanjan</v>
          </cell>
          <cell r="F6607" t="str">
            <v>Rafsanjan</v>
          </cell>
          <cell r="G6607" t="str">
            <v>+3.5</v>
          </cell>
          <cell r="H6607" t="str">
            <v>Иран</v>
          </cell>
          <cell r="I6607" t="str">
            <v>Iran</v>
          </cell>
          <cell r="J6607" t="str">
            <v>IR</v>
          </cell>
          <cell r="K6607" t="str">
            <v>30.297714</v>
          </cell>
          <cell r="L6607" t="str">
            <v>56.051139</v>
          </cell>
          <cell r="N6607">
            <v>1615</v>
          </cell>
        </row>
        <row r="6608">
          <cell r="A6608" t="str">
            <v>RKC</v>
          </cell>
          <cell r="B6608" t="str">
            <v>KRKC</v>
          </cell>
          <cell r="C6608" t="str">
            <v>Ирека</v>
          </cell>
          <cell r="D6608" t="str">
            <v>Yreka</v>
          </cell>
          <cell r="E6608" t="str">
            <v>Ирека</v>
          </cell>
          <cell r="F6608" t="str">
            <v>Yreka</v>
          </cell>
          <cell r="G6608" t="str">
            <v>-8.0</v>
          </cell>
          <cell r="H6608" t="str">
            <v>США</v>
          </cell>
          <cell r="I6608" t="str">
            <v>United States</v>
          </cell>
          <cell r="J6608" t="str">
            <v>US</v>
          </cell>
          <cell r="K6608" t="str">
            <v>41.730420</v>
          </cell>
          <cell r="L6608" t="str">
            <v>-122.545578</v>
          </cell>
          <cell r="M6608">
            <v>1024</v>
          </cell>
          <cell r="N6608">
            <v>770</v>
          </cell>
        </row>
        <row r="6609">
          <cell r="A6609" t="str">
            <v>RKD</v>
          </cell>
          <cell r="B6609" t="str">
            <v>KRKD</v>
          </cell>
          <cell r="D6609" t="str">
            <v>Knox County Regional</v>
          </cell>
          <cell r="F6609" t="str">
            <v>Rockland</v>
          </cell>
          <cell r="G6609" t="str">
            <v>+5.0</v>
          </cell>
          <cell r="H6609" t="str">
            <v>США</v>
          </cell>
          <cell r="I6609" t="str">
            <v>United States</v>
          </cell>
          <cell r="J6609" t="str">
            <v>US</v>
          </cell>
          <cell r="K6609" t="str">
            <v>44.060111</v>
          </cell>
          <cell r="L6609" t="str">
            <v>-69.099230</v>
          </cell>
          <cell r="M6609">
            <v>1372</v>
          </cell>
          <cell r="N6609">
            <v>17</v>
          </cell>
        </row>
        <row r="6610">
          <cell r="A6610" t="str">
            <v>RKE</v>
          </cell>
          <cell r="B6610" t="str">
            <v>EKRK</v>
          </cell>
          <cell r="D6610" t="str">
            <v>Roskilde Airport</v>
          </cell>
          <cell r="E6610" t="str">
            <v>Копенгаген</v>
          </cell>
          <cell r="F6610" t="str">
            <v>Copenhagen</v>
          </cell>
          <cell r="G6610" t="str">
            <v>+1.0</v>
          </cell>
          <cell r="H6610" t="str">
            <v>Дания</v>
          </cell>
          <cell r="I6610" t="str">
            <v>Denmark</v>
          </cell>
          <cell r="J6610" t="str">
            <v>DK</v>
          </cell>
          <cell r="K6610" t="str">
            <v>55.585567</v>
          </cell>
          <cell r="L6610" t="str">
            <v>12.131428</v>
          </cell>
          <cell r="M6610">
            <v>1500</v>
          </cell>
          <cell r="N6610">
            <v>45</v>
          </cell>
        </row>
        <row r="6611">
          <cell r="A6611" t="str">
            <v>RKH</v>
          </cell>
          <cell r="B6611" t="str">
            <v>KUZA</v>
          </cell>
          <cell r="D6611" t="str">
            <v>Rock Hill</v>
          </cell>
          <cell r="F6611" t="str">
            <v>Rock Hill</v>
          </cell>
          <cell r="G6611" t="str">
            <v>+5.0</v>
          </cell>
          <cell r="H6611" t="str">
            <v>США</v>
          </cell>
          <cell r="I6611" t="str">
            <v>United States</v>
          </cell>
          <cell r="J6611" t="str">
            <v>US</v>
          </cell>
          <cell r="K6611" t="str">
            <v>34.987833</v>
          </cell>
          <cell r="L6611" t="str">
            <v>-81.057167</v>
          </cell>
          <cell r="M6611">
            <v>1524</v>
          </cell>
          <cell r="N6611">
            <v>203</v>
          </cell>
        </row>
        <row r="6612">
          <cell r="A6612" t="str">
            <v>RKI</v>
          </cell>
          <cell r="B6612" t="str">
            <v>WIBR</v>
          </cell>
          <cell r="C6612" t="str">
            <v>Рокот</v>
          </cell>
          <cell r="D6612" t="str">
            <v>Rokot</v>
          </cell>
          <cell r="E6612" t="str">
            <v>Рокот</v>
          </cell>
          <cell r="F6612" t="str">
            <v>Rokot</v>
          </cell>
          <cell r="G6612" t="str">
            <v>-7.0</v>
          </cell>
          <cell r="H6612" t="str">
            <v>Индонезия</v>
          </cell>
          <cell r="I6612" t="str">
            <v>Indonesia</v>
          </cell>
          <cell r="J6612" t="str">
            <v>ID</v>
          </cell>
          <cell r="K6612" t="str">
            <v>-0.950</v>
          </cell>
          <cell r="L6612" t="str">
            <v>100.750</v>
          </cell>
        </row>
        <row r="6613">
          <cell r="A6613" t="str">
            <v>RKO</v>
          </cell>
          <cell r="B6613" t="str">
            <v>WIBR</v>
          </cell>
          <cell r="C6613" t="str">
            <v>Сипора</v>
          </cell>
          <cell r="D6613" t="str">
            <v>Sipora</v>
          </cell>
          <cell r="E6613" t="str">
            <v>Сипора</v>
          </cell>
          <cell r="F6613" t="str">
            <v>Sipora</v>
          </cell>
          <cell r="G6613" t="str">
            <v>-7.0</v>
          </cell>
          <cell r="H6613" t="str">
            <v>Индонезия</v>
          </cell>
          <cell r="I6613" t="str">
            <v>Indonesia</v>
          </cell>
          <cell r="J6613" t="str">
            <v>ID</v>
          </cell>
          <cell r="K6613" t="str">
            <v>-2.083</v>
          </cell>
          <cell r="L6613" t="str">
            <v>99.683</v>
          </cell>
          <cell r="M6613">
            <v>857</v>
          </cell>
          <cell r="N6613">
            <v>80</v>
          </cell>
        </row>
        <row r="6614">
          <cell r="A6614" t="str">
            <v>RKP</v>
          </cell>
          <cell r="B6614" t="str">
            <v>KRKP</v>
          </cell>
          <cell r="D6614" t="str">
            <v>Aransas County</v>
          </cell>
          <cell r="F6614" t="str">
            <v>Rockport</v>
          </cell>
          <cell r="G6614" t="str">
            <v>+6.0</v>
          </cell>
          <cell r="H6614" t="str">
            <v>США</v>
          </cell>
          <cell r="I6614" t="str">
            <v>United States</v>
          </cell>
          <cell r="J6614" t="str">
            <v>US</v>
          </cell>
          <cell r="K6614" t="str">
            <v>28.086778</v>
          </cell>
          <cell r="L6614" t="str">
            <v>-97.044611</v>
          </cell>
          <cell r="M6614">
            <v>1707</v>
          </cell>
          <cell r="N6614">
            <v>7</v>
          </cell>
        </row>
        <row r="6615">
          <cell r="A6615" t="str">
            <v>RKR</v>
          </cell>
          <cell r="B6615" t="str">
            <v>KRKR</v>
          </cell>
          <cell r="D6615" t="str">
            <v>Robert S Kerr</v>
          </cell>
          <cell r="F6615" t="str">
            <v>Poteau</v>
          </cell>
          <cell r="G6615" t="str">
            <v>+6.0</v>
          </cell>
          <cell r="H6615" t="str">
            <v>США</v>
          </cell>
          <cell r="I6615" t="str">
            <v>United States</v>
          </cell>
          <cell r="J6615" t="str">
            <v>US</v>
          </cell>
          <cell r="K6615" t="str">
            <v>35.021626</v>
          </cell>
          <cell r="L6615" t="str">
            <v>-94.621252</v>
          </cell>
          <cell r="M6615">
            <v>1219</v>
          </cell>
          <cell r="N6615">
            <v>137</v>
          </cell>
        </row>
        <row r="6616">
          <cell r="A6616" t="str">
            <v>RKS</v>
          </cell>
          <cell r="B6616" t="str">
            <v>KRKS</v>
          </cell>
          <cell r="D6616" t="str">
            <v>Sweetwater County</v>
          </cell>
          <cell r="E6616" t="str">
            <v>Рок Спрингс</v>
          </cell>
          <cell r="F6616" t="str">
            <v>Rock Springs</v>
          </cell>
          <cell r="G6616" t="str">
            <v>+7.0</v>
          </cell>
          <cell r="H6616" t="str">
            <v>США</v>
          </cell>
          <cell r="I6616" t="str">
            <v>United States</v>
          </cell>
          <cell r="J6616" t="str">
            <v>US</v>
          </cell>
          <cell r="K6616" t="str">
            <v>41.594218</v>
          </cell>
          <cell r="L6616" t="str">
            <v>-109.065193</v>
          </cell>
          <cell r="M6616">
            <v>3048</v>
          </cell>
          <cell r="N6616">
            <v>2060</v>
          </cell>
        </row>
        <row r="6617">
          <cell r="A6617" t="str">
            <v>RKT</v>
          </cell>
          <cell r="B6617" t="str">
            <v>OMRK</v>
          </cell>
          <cell r="C6617" t="str">
            <v>Рас-аль-Хайма</v>
          </cell>
          <cell r="D6617" t="str">
            <v>Ras Al Khaimah</v>
          </cell>
          <cell r="E6617" t="str">
            <v>Рас-аль-Хайма</v>
          </cell>
          <cell r="F6617" t="str">
            <v>Ras Al Khaimah</v>
          </cell>
          <cell r="G6617" t="str">
            <v>+4.0</v>
          </cell>
          <cell r="H6617" t="str">
            <v>ОАЭ</v>
          </cell>
          <cell r="I6617" t="str">
            <v>United Arab Emirates</v>
          </cell>
          <cell r="J6617" t="str">
            <v>AE</v>
          </cell>
          <cell r="K6617" t="str">
            <v>25.613483</v>
          </cell>
          <cell r="L6617" t="str">
            <v>55.938817</v>
          </cell>
          <cell r="M6617">
            <v>3760</v>
          </cell>
          <cell r="N6617">
            <v>31</v>
          </cell>
        </row>
        <row r="6618">
          <cell r="A6618" t="str">
            <v>RKU</v>
          </cell>
          <cell r="D6618" t="str">
            <v>Kairuku</v>
          </cell>
          <cell r="E6618" t="str">
            <v>Юл-Айленд</v>
          </cell>
          <cell r="F6618" t="str">
            <v>Yule Island</v>
          </cell>
          <cell r="G6618" t="str">
            <v>-10.0</v>
          </cell>
          <cell r="H6618" t="str">
            <v>Папуа - Новая Гвинея</v>
          </cell>
          <cell r="I6618" t="str">
            <v>Papua New Guinea</v>
          </cell>
          <cell r="J6618" t="str">
            <v>PG</v>
          </cell>
          <cell r="K6618" t="str">
            <v>-8.817</v>
          </cell>
          <cell r="L6618" t="str">
            <v>146.517</v>
          </cell>
          <cell r="M6618">
            <v>951</v>
          </cell>
          <cell r="N6618">
            <v>8</v>
          </cell>
        </row>
        <row r="6619">
          <cell r="A6619" t="str">
            <v>RKV</v>
          </cell>
          <cell r="B6619" t="str">
            <v>BIRK</v>
          </cell>
          <cell r="C6619" t="str">
            <v>Кефлавик</v>
          </cell>
          <cell r="D6619" t="str">
            <v>Keflavik</v>
          </cell>
          <cell r="E6619" t="str">
            <v>Рейкьявик</v>
          </cell>
          <cell r="F6619" t="str">
            <v>Reykjavik</v>
          </cell>
          <cell r="G6619" t="str">
            <v>+0.0</v>
          </cell>
          <cell r="H6619" t="str">
            <v>Исландия</v>
          </cell>
          <cell r="I6619" t="str">
            <v>Iceland</v>
          </cell>
          <cell r="J6619" t="str">
            <v>IS</v>
          </cell>
          <cell r="K6619" t="str">
            <v>64.129999</v>
          </cell>
          <cell r="L6619" t="str">
            <v>-21.940556</v>
          </cell>
          <cell r="M6619">
            <v>1561</v>
          </cell>
          <cell r="N6619">
            <v>15</v>
          </cell>
        </row>
        <row r="6620">
          <cell r="A6620" t="str">
            <v>RKW</v>
          </cell>
          <cell r="B6620" t="str">
            <v>KRKW</v>
          </cell>
          <cell r="D6620" t="str">
            <v>Municipal</v>
          </cell>
          <cell r="F6620" t="str">
            <v>Rockwood</v>
          </cell>
          <cell r="G6620" t="str">
            <v>+5.0</v>
          </cell>
          <cell r="H6620" t="str">
            <v>США</v>
          </cell>
          <cell r="I6620" t="str">
            <v>United States</v>
          </cell>
          <cell r="J6620" t="str">
            <v>US</v>
          </cell>
          <cell r="K6620" t="str">
            <v>35.922295</v>
          </cell>
          <cell r="L6620" t="str">
            <v>-84.689663</v>
          </cell>
          <cell r="M6620">
            <v>1524</v>
          </cell>
          <cell r="N6620">
            <v>507</v>
          </cell>
        </row>
        <row r="6621">
          <cell r="A6621" t="str">
            <v>RKY</v>
          </cell>
          <cell r="D6621" t="str">
            <v>Rokeby</v>
          </cell>
          <cell r="F6621" t="str">
            <v>Rokeby</v>
          </cell>
          <cell r="G6621" t="str">
            <v>-10.0</v>
          </cell>
          <cell r="H6621" t="str">
            <v>Австралия</v>
          </cell>
          <cell r="I6621" t="str">
            <v>Australia</v>
          </cell>
          <cell r="J6621" t="str">
            <v>AU</v>
          </cell>
          <cell r="K6621" t="str">
            <v>-13.643</v>
          </cell>
          <cell r="L6621" t="str">
            <v>142.640</v>
          </cell>
          <cell r="M6621">
            <v>1295</v>
          </cell>
          <cell r="N6621">
            <v>137</v>
          </cell>
        </row>
        <row r="6622">
          <cell r="A6622" t="str">
            <v>RLA</v>
          </cell>
          <cell r="D6622" t="str">
            <v>National</v>
          </cell>
          <cell r="F6622" t="str">
            <v>Rolla</v>
          </cell>
          <cell r="G6622" t="str">
            <v>+6.0</v>
          </cell>
          <cell r="H6622" t="str">
            <v>США</v>
          </cell>
          <cell r="I6622" t="str">
            <v>United States</v>
          </cell>
          <cell r="J6622" t="str">
            <v>US</v>
          </cell>
          <cell r="K6622" t="str">
            <v>37.935652</v>
          </cell>
          <cell r="L6622" t="str">
            <v>-91.813547</v>
          </cell>
          <cell r="M6622">
            <v>975</v>
          </cell>
          <cell r="N6622">
            <v>301</v>
          </cell>
        </row>
        <row r="6623">
          <cell r="A6623" t="str">
            <v>RLD</v>
          </cell>
          <cell r="B6623" t="str">
            <v>KRLD</v>
          </cell>
          <cell r="D6623" t="str">
            <v>Richland</v>
          </cell>
          <cell r="F6623" t="str">
            <v>Richland</v>
          </cell>
          <cell r="G6623" t="str">
            <v>+8.0</v>
          </cell>
          <cell r="H6623" t="str">
            <v>США</v>
          </cell>
          <cell r="I6623" t="str">
            <v>United States</v>
          </cell>
          <cell r="J6623" t="str">
            <v>US</v>
          </cell>
          <cell r="K6623" t="str">
            <v>46.305639</v>
          </cell>
          <cell r="L6623" t="str">
            <v>-119.304194</v>
          </cell>
          <cell r="M6623">
            <v>1219</v>
          </cell>
          <cell r="N6623">
            <v>120</v>
          </cell>
        </row>
        <row r="6624">
          <cell r="A6624" t="str">
            <v>RLG</v>
          </cell>
          <cell r="B6624" t="str">
            <v>ETNL</v>
          </cell>
          <cell r="D6624" t="str">
            <v>Laage</v>
          </cell>
          <cell r="F6624" t="str">
            <v>Rostock-laage</v>
          </cell>
          <cell r="G6624" t="str">
            <v>+1.0</v>
          </cell>
          <cell r="H6624" t="str">
            <v>Германия</v>
          </cell>
          <cell r="I6624" t="str">
            <v>Germany</v>
          </cell>
          <cell r="J6624" t="str">
            <v>DE</v>
          </cell>
          <cell r="K6624" t="str">
            <v>53.918</v>
          </cell>
          <cell r="L6624" t="str">
            <v>12.278</v>
          </cell>
          <cell r="N6624">
            <v>42</v>
          </cell>
        </row>
        <row r="6625">
          <cell r="A6625" t="str">
            <v>RLI</v>
          </cell>
          <cell r="D6625" t="str">
            <v>Reilly AHP</v>
          </cell>
          <cell r="F6625" t="str">
            <v>Anniston</v>
          </cell>
          <cell r="G6625" t="str">
            <v>-6.0</v>
          </cell>
          <cell r="H6625" t="str">
            <v>США</v>
          </cell>
          <cell r="I6625" t="str">
            <v>United States</v>
          </cell>
          <cell r="J6625" t="str">
            <v>US</v>
          </cell>
          <cell r="K6625">
            <v>0</v>
          </cell>
          <cell r="L6625">
            <v>0</v>
          </cell>
        </row>
        <row r="6626">
          <cell r="A6626" t="str">
            <v>RLO</v>
          </cell>
          <cell r="D6626" t="str">
            <v>Valle Del Conlara</v>
          </cell>
          <cell r="F6626" t="str">
            <v>Merlo</v>
          </cell>
          <cell r="G6626" t="str">
            <v>-3.0</v>
          </cell>
          <cell r="H6626" t="str">
            <v>Аргентина</v>
          </cell>
          <cell r="I6626" t="str">
            <v>Argentina</v>
          </cell>
          <cell r="J6626" t="str">
            <v>AR</v>
          </cell>
          <cell r="K6626" t="str">
            <v>-32.35</v>
          </cell>
          <cell r="L6626" t="str">
            <v>-65.033333333333</v>
          </cell>
        </row>
        <row r="6627">
          <cell r="A6627" t="str">
            <v>RLP</v>
          </cell>
          <cell r="D6627" t="str">
            <v>Rosella Plains</v>
          </cell>
          <cell r="F6627" t="str">
            <v>Rosella Plains</v>
          </cell>
          <cell r="G6627" t="str">
            <v>-10.0</v>
          </cell>
          <cell r="H6627" t="str">
            <v>Австралия</v>
          </cell>
          <cell r="I6627" t="str">
            <v>Australia</v>
          </cell>
          <cell r="J6627" t="str">
            <v>AU</v>
          </cell>
          <cell r="K6627" t="str">
            <v>-18.433</v>
          </cell>
          <cell r="L6627" t="str">
            <v>144.467</v>
          </cell>
          <cell r="M6627">
            <v>853</v>
          </cell>
          <cell r="N6627">
            <v>607</v>
          </cell>
        </row>
        <row r="6628">
          <cell r="A6628" t="str">
            <v>RLT</v>
          </cell>
          <cell r="B6628" t="str">
            <v>DRZL</v>
          </cell>
          <cell r="C6628" t="str">
            <v>Арлит</v>
          </cell>
          <cell r="D6628" t="str">
            <v>Arlit</v>
          </cell>
          <cell r="E6628" t="str">
            <v>Арлит</v>
          </cell>
          <cell r="F6628" t="str">
            <v>Arlit</v>
          </cell>
          <cell r="G6628" t="str">
            <v>-1.0</v>
          </cell>
          <cell r="H6628" t="str">
            <v>Нигер</v>
          </cell>
          <cell r="I6628" t="str">
            <v>Niger</v>
          </cell>
          <cell r="J6628" t="str">
            <v>NE</v>
          </cell>
          <cell r="K6628" t="str">
            <v>18.790833</v>
          </cell>
          <cell r="L6628" t="str">
            <v>7.365278</v>
          </cell>
          <cell r="M6628">
            <v>2220</v>
          </cell>
          <cell r="N6628">
            <v>428</v>
          </cell>
        </row>
        <row r="6629">
          <cell r="A6629" t="str">
            <v>RLU</v>
          </cell>
          <cell r="D6629" t="str">
            <v>Bornite Upper</v>
          </cell>
          <cell r="F6629" t="str">
            <v>Bornite</v>
          </cell>
          <cell r="G6629" t="str">
            <v>-9.0</v>
          </cell>
          <cell r="H6629" t="str">
            <v>США</v>
          </cell>
          <cell r="I6629" t="str">
            <v>United States</v>
          </cell>
          <cell r="J6629" t="str">
            <v>US</v>
          </cell>
          <cell r="K6629" t="str">
            <v>67.1</v>
          </cell>
          <cell r="L6629" t="str">
            <v>-156.93333333333</v>
          </cell>
          <cell r="M6629">
            <v>701</v>
          </cell>
          <cell r="N6629">
            <v>191</v>
          </cell>
        </row>
        <row r="6630">
          <cell r="A6630" t="str">
            <v>RMA</v>
          </cell>
          <cell r="B6630" t="str">
            <v>YROM</v>
          </cell>
          <cell r="D6630" t="str">
            <v>Roma</v>
          </cell>
          <cell r="F6630" t="str">
            <v>Roma</v>
          </cell>
          <cell r="G6630" t="str">
            <v>-10.0</v>
          </cell>
          <cell r="H6630" t="str">
            <v>Австралия</v>
          </cell>
          <cell r="I6630" t="str">
            <v>Australia</v>
          </cell>
          <cell r="J6630" t="str">
            <v>AU</v>
          </cell>
          <cell r="K6630" t="str">
            <v>-26.545000</v>
          </cell>
          <cell r="L6630" t="str">
            <v>148.774722</v>
          </cell>
          <cell r="M6630">
            <v>1284</v>
          </cell>
          <cell r="N6630">
            <v>315</v>
          </cell>
        </row>
        <row r="6631">
          <cell r="A6631" t="str">
            <v>RMB</v>
          </cell>
          <cell r="B6631" t="str">
            <v>OOBR</v>
          </cell>
          <cell r="C6631" t="str">
            <v>Бурайми</v>
          </cell>
          <cell r="D6631" t="str">
            <v>Buraimi</v>
          </cell>
          <cell r="E6631" t="str">
            <v>Бурайми</v>
          </cell>
          <cell r="F6631" t="str">
            <v>Buraimi</v>
          </cell>
          <cell r="G6631" t="str">
            <v>+4.0</v>
          </cell>
          <cell r="H6631" t="str">
            <v>Оман</v>
          </cell>
          <cell r="I6631" t="str">
            <v>Oman</v>
          </cell>
          <cell r="J6631" t="str">
            <v>OM</v>
          </cell>
          <cell r="K6631" t="str">
            <v>24.233</v>
          </cell>
          <cell r="L6631" t="str">
            <v>55.783</v>
          </cell>
          <cell r="M6631">
            <v>870</v>
          </cell>
          <cell r="N6631">
            <v>296</v>
          </cell>
        </row>
        <row r="6632">
          <cell r="A6632" t="str">
            <v>RMC</v>
          </cell>
          <cell r="D6632" t="str">
            <v>Machesney</v>
          </cell>
          <cell r="E6632" t="str">
            <v>Рокфорд</v>
          </cell>
          <cell r="F6632" t="str">
            <v>Rockford</v>
          </cell>
          <cell r="G6632" t="str">
            <v>+2.0</v>
          </cell>
          <cell r="H6632" t="str">
            <v>ЮАР</v>
          </cell>
          <cell r="I6632" t="str">
            <v>South Africa</v>
          </cell>
          <cell r="J6632" t="str">
            <v>ZA</v>
          </cell>
          <cell r="K6632" t="str">
            <v>-32.85</v>
          </cell>
          <cell r="L6632" t="str">
            <v>24.166666666667</v>
          </cell>
        </row>
        <row r="6633">
          <cell r="A6633" t="str">
            <v>RMD</v>
          </cell>
          <cell r="B6633" t="str">
            <v>VORG</v>
          </cell>
          <cell r="C6633" t="str">
            <v>Рамагундам</v>
          </cell>
          <cell r="D6633" t="str">
            <v>Ramagundam</v>
          </cell>
          <cell r="E6633" t="str">
            <v>Рамагундам</v>
          </cell>
          <cell r="F6633" t="str">
            <v>Ramagundam</v>
          </cell>
          <cell r="G6633" t="str">
            <v>+5.3</v>
          </cell>
          <cell r="H6633" t="str">
            <v>Индия</v>
          </cell>
          <cell r="I6633" t="str">
            <v>India</v>
          </cell>
          <cell r="J6633" t="str">
            <v>IN</v>
          </cell>
          <cell r="K6633" t="str">
            <v>18.767</v>
          </cell>
          <cell r="L6633" t="str">
            <v>79.400</v>
          </cell>
        </row>
        <row r="6634">
          <cell r="A6634" t="str">
            <v>RME</v>
          </cell>
          <cell r="B6634" t="str">
            <v>KRME</v>
          </cell>
          <cell r="D6634" t="str">
            <v>Griffiss AFB</v>
          </cell>
          <cell r="F6634" t="str">
            <v>Rome, NY</v>
          </cell>
          <cell r="G6634" t="str">
            <v>-5.0</v>
          </cell>
          <cell r="H6634" t="str">
            <v>США</v>
          </cell>
          <cell r="I6634" t="str">
            <v>United States</v>
          </cell>
          <cell r="J6634" t="str">
            <v>US</v>
          </cell>
          <cell r="K6634" t="str">
            <v>43.233806</v>
          </cell>
          <cell r="L6634" t="str">
            <v>-75.407028</v>
          </cell>
          <cell r="M6634">
            <v>3603</v>
          </cell>
          <cell r="N6634">
            <v>154</v>
          </cell>
        </row>
        <row r="6635">
          <cell r="A6635" t="str">
            <v>RMF</v>
          </cell>
          <cell r="B6635" t="str">
            <v>HEMA</v>
          </cell>
          <cell r="D6635" t="str">
            <v>Marsa Alam Intl</v>
          </cell>
          <cell r="F6635" t="str">
            <v>Marsa Alam</v>
          </cell>
          <cell r="G6635" t="str">
            <v>+2.0</v>
          </cell>
          <cell r="H6635" t="str">
            <v>Египет</v>
          </cell>
          <cell r="I6635" t="str">
            <v>Egypt</v>
          </cell>
          <cell r="J6635" t="str">
            <v>EG</v>
          </cell>
          <cell r="K6635" t="str">
            <v>25.557111</v>
          </cell>
          <cell r="L6635" t="str">
            <v>34.583711</v>
          </cell>
          <cell r="N6635">
            <v>77</v>
          </cell>
        </row>
        <row r="6636">
          <cell r="A6636" t="str">
            <v>RMG</v>
          </cell>
          <cell r="B6636" t="str">
            <v>KRMG</v>
          </cell>
          <cell r="D6636" t="str">
            <v>Richard B Russell</v>
          </cell>
          <cell r="E6636" t="str">
            <v>Рим</v>
          </cell>
          <cell r="F6636" t="str">
            <v>Rome</v>
          </cell>
          <cell r="H6636" t="str">
            <v>США</v>
          </cell>
          <cell r="I6636" t="str">
            <v>United States</v>
          </cell>
          <cell r="J6636" t="str">
            <v>US</v>
          </cell>
          <cell r="K6636" t="str">
            <v>34.350782</v>
          </cell>
          <cell r="L6636" t="str">
            <v>-85.158668</v>
          </cell>
          <cell r="M6636">
            <v>1829</v>
          </cell>
          <cell r="N6636">
            <v>196</v>
          </cell>
        </row>
        <row r="6637">
          <cell r="A6637" t="str">
            <v>RMI</v>
          </cell>
          <cell r="B6637" t="str">
            <v>LIPR</v>
          </cell>
          <cell r="C6637" t="str">
            <v>Мирамаре</v>
          </cell>
          <cell r="D6637" t="str">
            <v>Miramare</v>
          </cell>
          <cell r="E6637" t="str">
            <v>Римини</v>
          </cell>
          <cell r="F6637" t="str">
            <v>Rimini</v>
          </cell>
          <cell r="G6637" t="str">
            <v>+1.0</v>
          </cell>
          <cell r="H6637" t="str">
            <v>Италия</v>
          </cell>
          <cell r="I6637" t="str">
            <v>Italy</v>
          </cell>
          <cell r="J6637" t="str">
            <v>IT</v>
          </cell>
          <cell r="K6637" t="str">
            <v>44.020292</v>
          </cell>
          <cell r="L6637" t="str">
            <v>12.611747</v>
          </cell>
          <cell r="M6637">
            <v>2990</v>
          </cell>
          <cell r="N6637">
            <v>12</v>
          </cell>
        </row>
        <row r="6638">
          <cell r="A6638" t="str">
            <v>RMK</v>
          </cell>
          <cell r="B6638" t="str">
            <v>YREN</v>
          </cell>
          <cell r="D6638" t="str">
            <v>Renmark</v>
          </cell>
          <cell r="F6638" t="str">
            <v>Renmark</v>
          </cell>
          <cell r="G6638" t="str">
            <v>-9.5</v>
          </cell>
          <cell r="H6638" t="str">
            <v>Австралия</v>
          </cell>
          <cell r="I6638" t="str">
            <v>Australia</v>
          </cell>
          <cell r="J6638" t="str">
            <v>AU</v>
          </cell>
          <cell r="K6638" t="str">
            <v>-34.196389</v>
          </cell>
          <cell r="L6638" t="str">
            <v>140.673889</v>
          </cell>
          <cell r="M6638">
            <v>1740</v>
          </cell>
          <cell r="N6638">
            <v>35</v>
          </cell>
        </row>
        <row r="6639">
          <cell r="A6639" t="str">
            <v>RMN</v>
          </cell>
          <cell r="C6639" t="str">
            <v>Румгиней</v>
          </cell>
          <cell r="D6639" t="str">
            <v>Rumginae</v>
          </cell>
          <cell r="E6639" t="str">
            <v>Румгиней</v>
          </cell>
          <cell r="F6639" t="str">
            <v>Rumginae</v>
          </cell>
          <cell r="G6639" t="str">
            <v>+10.0</v>
          </cell>
          <cell r="H6639" t="str">
            <v>Папуа - Новая Гвинея</v>
          </cell>
          <cell r="I6639" t="str">
            <v>Papua New Guinea</v>
          </cell>
          <cell r="J6639" t="str">
            <v>PG</v>
          </cell>
          <cell r="K6639" t="str">
            <v>-5.883</v>
          </cell>
          <cell r="L6639" t="str">
            <v>141.267</v>
          </cell>
          <cell r="M6639">
            <v>597</v>
          </cell>
          <cell r="N6639">
            <v>91</v>
          </cell>
        </row>
        <row r="6640">
          <cell r="A6640" t="str">
            <v>RMP</v>
          </cell>
          <cell r="B6640" t="str">
            <v>KRMP</v>
          </cell>
          <cell r="D6640" t="str">
            <v>Rampart</v>
          </cell>
          <cell r="F6640" t="str">
            <v>Rampart</v>
          </cell>
          <cell r="G6640" t="str">
            <v>+9.0</v>
          </cell>
          <cell r="H6640" t="str">
            <v>США</v>
          </cell>
          <cell r="I6640" t="str">
            <v>United States</v>
          </cell>
          <cell r="J6640" t="str">
            <v>US</v>
          </cell>
          <cell r="K6640" t="str">
            <v>65.507900</v>
          </cell>
          <cell r="L6640" t="str">
            <v>-150.140833</v>
          </cell>
          <cell r="M6640">
            <v>914</v>
          </cell>
          <cell r="N6640">
            <v>92</v>
          </cell>
        </row>
        <row r="6641">
          <cell r="A6641" t="str">
            <v>RMQ</v>
          </cell>
          <cell r="B6641" t="str">
            <v>RCMQ</v>
          </cell>
          <cell r="D6641" t="str">
            <v>Chingchuankang</v>
          </cell>
          <cell r="E6641" t="str">
            <v>Тайчунг</v>
          </cell>
          <cell r="F6641" t="str">
            <v>Taichung</v>
          </cell>
          <cell r="G6641" t="str">
            <v>+8.0</v>
          </cell>
          <cell r="H6641" t="str">
            <v>Тайвань</v>
          </cell>
          <cell r="I6641" t="str">
            <v>Taiwan</v>
          </cell>
          <cell r="J6641" t="str">
            <v>TW</v>
          </cell>
          <cell r="K6641" t="str">
            <v>24.264668</v>
          </cell>
          <cell r="L6641" t="str">
            <v>120.620580</v>
          </cell>
          <cell r="N6641">
            <v>202</v>
          </cell>
        </row>
        <row r="6642">
          <cell r="A6642" t="str">
            <v>RMS</v>
          </cell>
          <cell r="B6642" t="str">
            <v>ETAR</v>
          </cell>
          <cell r="D6642" t="str">
            <v>Ramstein</v>
          </cell>
          <cell r="E6642" t="str">
            <v>Рамштайн</v>
          </cell>
          <cell r="F6642" t="str">
            <v>Ramstein</v>
          </cell>
          <cell r="G6642" t="str">
            <v>-1.0</v>
          </cell>
          <cell r="H6642" t="str">
            <v>Германия</v>
          </cell>
          <cell r="I6642" t="str">
            <v>Germany</v>
          </cell>
          <cell r="J6642" t="str">
            <v>DE</v>
          </cell>
          <cell r="K6642" t="str">
            <v>49.436911</v>
          </cell>
          <cell r="L6642" t="str">
            <v>7.600283</v>
          </cell>
          <cell r="M6642">
            <v>2448</v>
          </cell>
          <cell r="N6642">
            <v>237</v>
          </cell>
        </row>
        <row r="6643">
          <cell r="A6643" t="str">
            <v>RNA</v>
          </cell>
          <cell r="B6643" t="str">
            <v>AGAR</v>
          </cell>
          <cell r="D6643" t="str">
            <v>Ulawa Airport</v>
          </cell>
          <cell r="E6643" t="str">
            <v>Арона</v>
          </cell>
          <cell r="F6643" t="str">
            <v>Arona</v>
          </cell>
          <cell r="H6643" t="str">
            <v>Мадагаскар</v>
          </cell>
          <cell r="I6643" t="str">
            <v>Madagascar</v>
          </cell>
          <cell r="J6643" t="str">
            <v>MG</v>
          </cell>
          <cell r="K6643" t="str">
            <v>-9.853333</v>
          </cell>
          <cell r="L6643" t="str">
            <v>161.974167</v>
          </cell>
        </row>
        <row r="6644">
          <cell r="A6644" t="str">
            <v>RNB</v>
          </cell>
          <cell r="B6644" t="str">
            <v>ESDF</v>
          </cell>
          <cell r="D6644" t="str">
            <v>Kallinge</v>
          </cell>
          <cell r="E6644" t="str">
            <v>Роннеби</v>
          </cell>
          <cell r="F6644" t="str">
            <v>Ronneby</v>
          </cell>
          <cell r="G6644" t="str">
            <v>+1.0</v>
          </cell>
          <cell r="H6644" t="str">
            <v>Швеция</v>
          </cell>
          <cell r="I6644" t="str">
            <v>Sweden</v>
          </cell>
          <cell r="J6644" t="str">
            <v>SE</v>
          </cell>
          <cell r="K6644" t="str">
            <v>56.266667</v>
          </cell>
          <cell r="L6644" t="str">
            <v>15.265000</v>
          </cell>
          <cell r="M6644">
            <v>2360</v>
          </cell>
          <cell r="N6644">
            <v>58</v>
          </cell>
        </row>
        <row r="6645">
          <cell r="A6645" t="str">
            <v>RNC</v>
          </cell>
          <cell r="B6645" t="str">
            <v>KRNC</v>
          </cell>
          <cell r="D6645" t="str">
            <v>Warren County</v>
          </cell>
          <cell r="F6645" t="str">
            <v>Mcminnville</v>
          </cell>
          <cell r="G6645" t="str">
            <v>-6.0</v>
          </cell>
          <cell r="H6645" t="str">
            <v>США</v>
          </cell>
          <cell r="I6645" t="str">
            <v>United States</v>
          </cell>
          <cell r="J6645" t="str">
            <v>US</v>
          </cell>
          <cell r="K6645" t="str">
            <v>35.698709</v>
          </cell>
          <cell r="L6645" t="str">
            <v>-85.843817</v>
          </cell>
          <cell r="N6645">
            <v>315</v>
          </cell>
        </row>
        <row r="6646">
          <cell r="A6646" t="str">
            <v>RND</v>
          </cell>
          <cell r="B6646" t="str">
            <v>KRND</v>
          </cell>
          <cell r="D6646" t="str">
            <v>Randolph AFB</v>
          </cell>
          <cell r="E6646" t="str">
            <v>Сен Антонио</v>
          </cell>
          <cell r="F6646" t="str">
            <v>San Antonio</v>
          </cell>
          <cell r="G6646" t="str">
            <v>-6.0</v>
          </cell>
          <cell r="H6646" t="str">
            <v>США</v>
          </cell>
          <cell r="I6646" t="str">
            <v>United States</v>
          </cell>
          <cell r="J6646" t="str">
            <v>US</v>
          </cell>
          <cell r="K6646" t="str">
            <v>29.529674</v>
          </cell>
          <cell r="L6646" t="str">
            <v>-98.278833</v>
          </cell>
          <cell r="N6646">
            <v>232</v>
          </cell>
        </row>
        <row r="6647">
          <cell r="A6647" t="str">
            <v>RNE</v>
          </cell>
          <cell r="B6647" t="str">
            <v>LFLO</v>
          </cell>
          <cell r="D6647" t="str">
            <v>Renaison</v>
          </cell>
          <cell r="E6647" t="str">
            <v>Руан</v>
          </cell>
          <cell r="F6647" t="str">
            <v>Roanne</v>
          </cell>
          <cell r="G6647" t="str">
            <v>-1.0</v>
          </cell>
          <cell r="H6647" t="str">
            <v>Франция</v>
          </cell>
          <cell r="I6647" t="str">
            <v>France</v>
          </cell>
          <cell r="J6647" t="str">
            <v>FR</v>
          </cell>
          <cell r="K6647" t="str">
            <v>46.052719</v>
          </cell>
          <cell r="L6647" t="str">
            <v>3.999614</v>
          </cell>
          <cell r="M6647">
            <v>1200</v>
          </cell>
          <cell r="N6647">
            <v>337</v>
          </cell>
        </row>
        <row r="6648">
          <cell r="A6648" t="str">
            <v>RNG</v>
          </cell>
          <cell r="D6648" t="str">
            <v>Rangely</v>
          </cell>
          <cell r="F6648" t="str">
            <v>Rangely</v>
          </cell>
          <cell r="G6648" t="str">
            <v>+7.0</v>
          </cell>
          <cell r="H6648" t="str">
            <v>США</v>
          </cell>
          <cell r="I6648" t="str">
            <v>United States</v>
          </cell>
          <cell r="J6648" t="str">
            <v>US</v>
          </cell>
          <cell r="K6648" t="str">
            <v>40.093981</v>
          </cell>
          <cell r="L6648" t="str">
            <v>-108.763044</v>
          </cell>
          <cell r="M6648">
            <v>2042</v>
          </cell>
          <cell r="N6648">
            <v>1608</v>
          </cell>
        </row>
        <row r="6649">
          <cell r="A6649" t="str">
            <v>RNH</v>
          </cell>
          <cell r="B6649" t="str">
            <v>KRNH</v>
          </cell>
          <cell r="D6649" t="str">
            <v>Municipal</v>
          </cell>
          <cell r="F6649" t="str">
            <v>New Richmond</v>
          </cell>
          <cell r="G6649" t="str">
            <v>+6.0</v>
          </cell>
          <cell r="H6649" t="str">
            <v>США</v>
          </cell>
          <cell r="I6649" t="str">
            <v>United States</v>
          </cell>
          <cell r="J6649" t="str">
            <v>US</v>
          </cell>
          <cell r="K6649" t="str">
            <v>45.147764</v>
          </cell>
          <cell r="L6649" t="str">
            <v>-92.539108</v>
          </cell>
          <cell r="M6649">
            <v>914</v>
          </cell>
          <cell r="N6649">
            <v>304</v>
          </cell>
        </row>
        <row r="6650">
          <cell r="A6650" t="str">
            <v>RNI</v>
          </cell>
          <cell r="B6650" t="str">
            <v>MNCI</v>
          </cell>
          <cell r="C6650" t="str">
            <v>Корн-Айленд</v>
          </cell>
          <cell r="D6650" t="str">
            <v>Corn Island</v>
          </cell>
          <cell r="E6650" t="str">
            <v>Корн-Айленд</v>
          </cell>
          <cell r="F6650" t="str">
            <v>Corn Island</v>
          </cell>
          <cell r="G6650" t="str">
            <v>-6.0</v>
          </cell>
          <cell r="H6650" t="str">
            <v>Никарагуа</v>
          </cell>
          <cell r="I6650" t="str">
            <v>Nicaragua</v>
          </cell>
          <cell r="J6650" t="str">
            <v>NI</v>
          </cell>
          <cell r="K6650" t="str">
            <v>12.171389</v>
          </cell>
          <cell r="L6650" t="str">
            <v>-83.060556</v>
          </cell>
          <cell r="M6650">
            <v>2347</v>
          </cell>
          <cell r="N6650">
            <v>8</v>
          </cell>
        </row>
        <row r="6651">
          <cell r="A6651" t="str">
            <v>RNJ</v>
          </cell>
          <cell r="B6651" t="str">
            <v>RORY</v>
          </cell>
          <cell r="D6651" t="str">
            <v>Yoronjima</v>
          </cell>
          <cell r="F6651" t="str">
            <v>Yoronjima</v>
          </cell>
          <cell r="G6651" t="str">
            <v>+9.0</v>
          </cell>
          <cell r="H6651" t="str">
            <v>Япония</v>
          </cell>
          <cell r="I6651" t="str">
            <v>Japan</v>
          </cell>
          <cell r="J6651" t="str">
            <v>JP</v>
          </cell>
          <cell r="K6651" t="str">
            <v>27.043964</v>
          </cell>
          <cell r="L6651" t="str">
            <v>128.401517</v>
          </cell>
          <cell r="M6651">
            <v>1201</v>
          </cell>
          <cell r="N6651">
            <v>16</v>
          </cell>
        </row>
        <row r="6652">
          <cell r="A6652" t="str">
            <v>RNL</v>
          </cell>
          <cell r="B6652" t="str">
            <v>AGGR</v>
          </cell>
          <cell r="D6652" t="str">
            <v>Rennell</v>
          </cell>
          <cell r="F6652" t="str">
            <v>Rennell</v>
          </cell>
          <cell r="G6652" t="str">
            <v>-11.0</v>
          </cell>
          <cell r="H6652" t="str">
            <v>Соломоновы острова</v>
          </cell>
          <cell r="I6652" t="str">
            <v>Solomon Islands</v>
          </cell>
          <cell r="J6652" t="str">
            <v>SB</v>
          </cell>
          <cell r="K6652" t="str">
            <v>-11.533889</v>
          </cell>
          <cell r="L6652" t="str">
            <v>160.063333</v>
          </cell>
          <cell r="M6652">
            <v>671</v>
          </cell>
          <cell r="N6652">
            <v>29</v>
          </cell>
        </row>
        <row r="6653">
          <cell r="A6653" t="str">
            <v>RNN</v>
          </cell>
          <cell r="B6653" t="str">
            <v>EKRN</v>
          </cell>
          <cell r="D6653" t="str">
            <v>Bornholm</v>
          </cell>
          <cell r="F6653" t="str">
            <v>Rшnne</v>
          </cell>
          <cell r="G6653" t="str">
            <v>-1.0</v>
          </cell>
          <cell r="H6653" t="str">
            <v>Дания</v>
          </cell>
          <cell r="I6653" t="str">
            <v>Denmark</v>
          </cell>
          <cell r="J6653" t="str">
            <v>DK</v>
          </cell>
          <cell r="K6653" t="str">
            <v>55.063267</v>
          </cell>
          <cell r="L6653" t="str">
            <v>14.759558</v>
          </cell>
          <cell r="M6653">
            <v>2000</v>
          </cell>
          <cell r="N6653">
            <v>16</v>
          </cell>
        </row>
        <row r="6654">
          <cell r="A6654" t="str">
            <v>RNP</v>
          </cell>
          <cell r="B6654" t="str">
            <v>KRNP</v>
          </cell>
          <cell r="D6654" t="str">
            <v>Rongelap Island</v>
          </cell>
          <cell r="F6654" t="str">
            <v>Rongelap Island</v>
          </cell>
          <cell r="G6654" t="str">
            <v>-12.0</v>
          </cell>
          <cell r="H6654" t="str">
            <v>Маршалловы острова</v>
          </cell>
          <cell r="I6654" t="str">
            <v>Marshall Islands</v>
          </cell>
          <cell r="J6654" t="str">
            <v>MH</v>
          </cell>
          <cell r="K6654" t="str">
            <v>11.157222</v>
          </cell>
          <cell r="L6654" t="str">
            <v>166.887222</v>
          </cell>
        </row>
        <row r="6655">
          <cell r="A6655" t="str">
            <v>RNR</v>
          </cell>
          <cell r="C6655" t="str">
            <v>Робинзон-Ривер</v>
          </cell>
          <cell r="D6655" t="str">
            <v>Robinson River</v>
          </cell>
          <cell r="E6655" t="str">
            <v>Робинзон-Ривер</v>
          </cell>
          <cell r="F6655" t="str">
            <v>Robinson River</v>
          </cell>
          <cell r="G6655" t="str">
            <v>-10.0</v>
          </cell>
          <cell r="H6655" t="str">
            <v>Папуа - Новая Гвинея</v>
          </cell>
          <cell r="I6655" t="str">
            <v>Papua New Guinea</v>
          </cell>
          <cell r="J6655" t="str">
            <v>PG</v>
          </cell>
          <cell r="K6655" t="str">
            <v>-10.167</v>
          </cell>
          <cell r="L6655" t="str">
            <v>148.817</v>
          </cell>
          <cell r="M6655">
            <v>930</v>
          </cell>
          <cell r="N6655">
            <v>24</v>
          </cell>
        </row>
        <row r="6656">
          <cell r="A6656" t="str">
            <v>RNS</v>
          </cell>
          <cell r="B6656" t="str">
            <v>LFRN</v>
          </cell>
          <cell r="D6656" t="str">
            <v>St Jacques</v>
          </cell>
          <cell r="E6656" t="str">
            <v>Ренн</v>
          </cell>
          <cell r="F6656" t="str">
            <v>Rennes</v>
          </cell>
          <cell r="G6656" t="str">
            <v>+1.0</v>
          </cell>
          <cell r="H6656" t="str">
            <v>Франция</v>
          </cell>
          <cell r="I6656" t="str">
            <v>France</v>
          </cell>
          <cell r="J6656" t="str">
            <v>FR</v>
          </cell>
          <cell r="K6656" t="str">
            <v>48.071944</v>
          </cell>
          <cell r="L6656" t="str">
            <v>-1.732222</v>
          </cell>
          <cell r="M6656">
            <v>2100</v>
          </cell>
          <cell r="N6656">
            <v>38</v>
          </cell>
        </row>
        <row r="6657">
          <cell r="A6657" t="str">
            <v>RNT</v>
          </cell>
          <cell r="B6657" t="str">
            <v>KRNT</v>
          </cell>
          <cell r="D6657" t="str">
            <v>Renton</v>
          </cell>
          <cell r="F6657" t="str">
            <v>Renton, WA</v>
          </cell>
          <cell r="G6657" t="str">
            <v>-8.0</v>
          </cell>
          <cell r="H6657" t="str">
            <v>США</v>
          </cell>
          <cell r="I6657" t="str">
            <v>United States</v>
          </cell>
          <cell r="J6657" t="str">
            <v>US</v>
          </cell>
          <cell r="K6657" t="str">
            <v>47.493139</v>
          </cell>
          <cell r="L6657" t="str">
            <v>-122.215750</v>
          </cell>
          <cell r="M6657">
            <v>1640</v>
          </cell>
          <cell r="N6657">
            <v>10</v>
          </cell>
        </row>
        <row r="6658">
          <cell r="A6658" t="str">
            <v>RNU</v>
          </cell>
          <cell r="B6658" t="str">
            <v>WBKR</v>
          </cell>
          <cell r="C6658" t="str">
            <v>Ранау</v>
          </cell>
          <cell r="D6658" t="str">
            <v>Ranau</v>
          </cell>
          <cell r="E6658" t="str">
            <v>Ранау</v>
          </cell>
          <cell r="F6658" t="str">
            <v>Ranau</v>
          </cell>
          <cell r="G6658" t="str">
            <v>-8.0</v>
          </cell>
          <cell r="H6658" t="str">
            <v>Малайзия</v>
          </cell>
          <cell r="I6658" t="str">
            <v>Malaysia</v>
          </cell>
          <cell r="J6658" t="str">
            <v>MY</v>
          </cell>
          <cell r="K6658" t="str">
            <v>5.958056</v>
          </cell>
          <cell r="L6658" t="str">
            <v>116.673611</v>
          </cell>
          <cell r="M6658">
            <v>549</v>
          </cell>
          <cell r="N6658">
            <v>549</v>
          </cell>
        </row>
        <row r="6659">
          <cell r="A6659" t="str">
            <v>RNZ</v>
          </cell>
          <cell r="B6659" t="str">
            <v>KRZL</v>
          </cell>
          <cell r="D6659" t="str">
            <v>Rensselaer</v>
          </cell>
          <cell r="F6659" t="str">
            <v>Rensselaer</v>
          </cell>
          <cell r="G6659" t="str">
            <v>+6.0</v>
          </cell>
          <cell r="H6659" t="str">
            <v>США</v>
          </cell>
          <cell r="I6659" t="str">
            <v>United States</v>
          </cell>
          <cell r="J6659" t="str">
            <v>US</v>
          </cell>
          <cell r="K6659" t="str">
            <v>40.947899</v>
          </cell>
          <cell r="L6659" t="str">
            <v>-87.182579</v>
          </cell>
          <cell r="M6659">
            <v>945</v>
          </cell>
          <cell r="N6659">
            <v>213</v>
          </cell>
        </row>
        <row r="6660">
          <cell r="A6660" t="str">
            <v>ROA</v>
          </cell>
          <cell r="B6660" t="str">
            <v>KROA</v>
          </cell>
          <cell r="D6660" t="str">
            <v>Roanoke Regional Airport</v>
          </cell>
          <cell r="F6660" t="str">
            <v>Roanoke</v>
          </cell>
          <cell r="G6660" t="str">
            <v>-5.0</v>
          </cell>
          <cell r="H6660" t="str">
            <v>США</v>
          </cell>
          <cell r="I6660" t="str">
            <v>United States</v>
          </cell>
          <cell r="J6660" t="str">
            <v>US</v>
          </cell>
          <cell r="K6660" t="str">
            <v>37.325472</v>
          </cell>
          <cell r="L6660" t="str">
            <v>-79.975417</v>
          </cell>
          <cell r="M6660">
            <v>2073</v>
          </cell>
          <cell r="N6660">
            <v>358</v>
          </cell>
        </row>
        <row r="6661">
          <cell r="A6661" t="str">
            <v>ROB</v>
          </cell>
          <cell r="B6661" t="str">
            <v>GLRB</v>
          </cell>
          <cell r="D6661" t="str">
            <v>Roberts Intl</v>
          </cell>
          <cell r="F6661" t="str">
            <v>Monrovia</v>
          </cell>
          <cell r="G6661" t="str">
            <v>+0.0</v>
          </cell>
          <cell r="H6661" t="str">
            <v>Либерия</v>
          </cell>
          <cell r="I6661" t="str">
            <v>Liberia</v>
          </cell>
          <cell r="J6661" t="str">
            <v>LR</v>
          </cell>
          <cell r="K6661" t="str">
            <v>6.233789</v>
          </cell>
          <cell r="L6661" t="str">
            <v>-10.362311</v>
          </cell>
          <cell r="M6661">
            <v>3353</v>
          </cell>
          <cell r="N6661">
            <v>9</v>
          </cell>
        </row>
        <row r="6662">
          <cell r="A6662" t="str">
            <v>ROC</v>
          </cell>
          <cell r="B6662" t="str">
            <v>KROC</v>
          </cell>
          <cell r="D6662" t="str">
            <v>Greater Rochester International</v>
          </cell>
          <cell r="F6662" t="str">
            <v>Rochester, NY</v>
          </cell>
          <cell r="G6662" t="str">
            <v>-5.0</v>
          </cell>
          <cell r="H6662" t="str">
            <v>США</v>
          </cell>
          <cell r="I6662" t="str">
            <v>United States</v>
          </cell>
          <cell r="J6662" t="str">
            <v>US</v>
          </cell>
          <cell r="K6662" t="str">
            <v>43.118861</v>
          </cell>
          <cell r="L6662" t="str">
            <v>-77.672389</v>
          </cell>
          <cell r="M6662">
            <v>2439</v>
          </cell>
          <cell r="N6662">
            <v>170</v>
          </cell>
        </row>
        <row r="6663">
          <cell r="A6663" t="str">
            <v>ROD</v>
          </cell>
          <cell r="B6663" t="str">
            <v>FARS</v>
          </cell>
          <cell r="D6663" t="str">
            <v>Robertson</v>
          </cell>
          <cell r="F6663" t="str">
            <v>Robertson</v>
          </cell>
          <cell r="G6663" t="str">
            <v>-2.0</v>
          </cell>
          <cell r="H6663" t="str">
            <v>ЮАР</v>
          </cell>
          <cell r="I6663" t="str">
            <v>South Africa</v>
          </cell>
          <cell r="J6663" t="str">
            <v>ZA</v>
          </cell>
          <cell r="K6663" t="str">
            <v>-33.812181</v>
          </cell>
          <cell r="L6663" t="str">
            <v>19.902828</v>
          </cell>
          <cell r="M6663">
            <v>799</v>
          </cell>
          <cell r="N6663">
            <v>195</v>
          </cell>
        </row>
        <row r="6664">
          <cell r="A6664" t="str">
            <v>ROG</v>
          </cell>
          <cell r="B6664" t="str">
            <v>KROG</v>
          </cell>
          <cell r="D6664" t="str">
            <v>Rogers</v>
          </cell>
          <cell r="F6664" t="str">
            <v>Rogers</v>
          </cell>
          <cell r="G6664" t="str">
            <v>+6.0</v>
          </cell>
          <cell r="H6664" t="str">
            <v>США</v>
          </cell>
          <cell r="I6664" t="str">
            <v>United States</v>
          </cell>
          <cell r="J6664" t="str">
            <v>US</v>
          </cell>
          <cell r="K6664" t="str">
            <v>36.372297</v>
          </cell>
          <cell r="L6664" t="str">
            <v>-94.106870</v>
          </cell>
          <cell r="M6664">
            <v>1829</v>
          </cell>
          <cell r="N6664">
            <v>414</v>
          </cell>
        </row>
        <row r="6665">
          <cell r="A6665" t="str">
            <v>ROH</v>
          </cell>
          <cell r="B6665" t="str">
            <v>YROB</v>
          </cell>
          <cell r="D6665" t="str">
            <v>Robinhood</v>
          </cell>
          <cell r="F6665" t="str">
            <v>Robinhood</v>
          </cell>
          <cell r="G6665" t="str">
            <v>-10.0</v>
          </cell>
          <cell r="H6665" t="str">
            <v>Австралия</v>
          </cell>
          <cell r="I6665" t="str">
            <v>Australia</v>
          </cell>
          <cell r="J6665" t="str">
            <v>AU</v>
          </cell>
          <cell r="K6665" t="str">
            <v>-18.850278</v>
          </cell>
          <cell r="L6665" t="str">
            <v>143.711389</v>
          </cell>
          <cell r="M6665">
            <v>1920</v>
          </cell>
          <cell r="N6665">
            <v>424</v>
          </cell>
        </row>
        <row r="6666">
          <cell r="A6666" t="str">
            <v>ROI</v>
          </cell>
          <cell r="B6666" t="str">
            <v>VTUV</v>
          </cell>
          <cell r="D6666" t="str">
            <v>Roi Et Airport</v>
          </cell>
          <cell r="E6666" t="str">
            <v>Рой Ет</v>
          </cell>
          <cell r="F6666" t="str">
            <v>Roi Et</v>
          </cell>
          <cell r="G6666" t="str">
            <v>+7.0</v>
          </cell>
          <cell r="H6666" t="str">
            <v>Таиланд</v>
          </cell>
          <cell r="I6666" t="str">
            <v>Thailand</v>
          </cell>
          <cell r="J6666" t="str">
            <v>TH</v>
          </cell>
          <cell r="K6666" t="str">
            <v>16.116761</v>
          </cell>
          <cell r="L6666" t="str">
            <v>103.773797</v>
          </cell>
          <cell r="N6666">
            <v>137</v>
          </cell>
        </row>
        <row r="6667">
          <cell r="A6667" t="str">
            <v>ROK</v>
          </cell>
          <cell r="B6667" t="str">
            <v>YBRK</v>
          </cell>
          <cell r="C6667" t="str">
            <v>Рокхэмптон</v>
          </cell>
          <cell r="D6667" t="str">
            <v>Rockhampton</v>
          </cell>
          <cell r="E6667" t="str">
            <v>Рокхэмптон</v>
          </cell>
          <cell r="F6667" t="str">
            <v>Rockhampton</v>
          </cell>
          <cell r="G6667" t="str">
            <v>+10.0</v>
          </cell>
          <cell r="H6667" t="str">
            <v>Австралия</v>
          </cell>
          <cell r="I6667" t="str">
            <v>Australia</v>
          </cell>
          <cell r="J6667" t="str">
            <v>AU</v>
          </cell>
          <cell r="K6667" t="str">
            <v>-23.381944</v>
          </cell>
          <cell r="L6667" t="str">
            <v>150.475278</v>
          </cell>
          <cell r="M6667">
            <v>1981</v>
          </cell>
          <cell r="N6667">
            <v>10</v>
          </cell>
        </row>
        <row r="6668">
          <cell r="A6668" t="str">
            <v>ROL</v>
          </cell>
          <cell r="B6668" t="str">
            <v>KVIH</v>
          </cell>
          <cell r="D6668" t="str">
            <v>Roosevelt</v>
          </cell>
          <cell r="F6668" t="str">
            <v>Roosevelt</v>
          </cell>
          <cell r="G6668" t="str">
            <v>+7.0</v>
          </cell>
          <cell r="H6668" t="str">
            <v>США</v>
          </cell>
          <cell r="I6668" t="str">
            <v>United States</v>
          </cell>
          <cell r="J6668" t="str">
            <v>US</v>
          </cell>
          <cell r="K6668" t="str">
            <v>40.3</v>
          </cell>
          <cell r="L6668" t="str">
            <v>-109.98333333333</v>
          </cell>
          <cell r="M6668">
            <v>1981</v>
          </cell>
          <cell r="N6668">
            <v>1576</v>
          </cell>
        </row>
        <row r="6669">
          <cell r="A6669" t="str">
            <v>RON</v>
          </cell>
          <cell r="C6669" t="str">
            <v>Рондон</v>
          </cell>
          <cell r="D6669" t="str">
            <v>Rondon</v>
          </cell>
          <cell r="E6669" t="str">
            <v>Рондон</v>
          </cell>
          <cell r="F6669" t="str">
            <v>Rondon</v>
          </cell>
          <cell r="G6669" t="str">
            <v>+5.0</v>
          </cell>
          <cell r="H6669" t="str">
            <v>Колумбия</v>
          </cell>
          <cell r="I6669" t="str">
            <v>Colombia</v>
          </cell>
          <cell r="J6669" t="str">
            <v>CO</v>
          </cell>
          <cell r="K6669" t="str">
            <v>6.283</v>
          </cell>
          <cell r="L6669" t="str">
            <v>-71.083</v>
          </cell>
          <cell r="M6669">
            <v>1150</v>
          </cell>
          <cell r="N6669">
            <v>146</v>
          </cell>
        </row>
        <row r="6670">
          <cell r="A6670" t="str">
            <v>ROO</v>
          </cell>
          <cell r="B6670" t="str">
            <v>SWRD</v>
          </cell>
          <cell r="D6670" t="str">
            <v>Rondonopolis</v>
          </cell>
          <cell r="F6670" t="str">
            <v>Rondonopolis</v>
          </cell>
          <cell r="G6670" t="str">
            <v>+4.0</v>
          </cell>
          <cell r="H6670" t="str">
            <v>Бразилия</v>
          </cell>
          <cell r="I6670" t="str">
            <v>Brazil</v>
          </cell>
          <cell r="J6670" t="str">
            <v>BR</v>
          </cell>
          <cell r="K6670" t="str">
            <v>-16.585967</v>
          </cell>
          <cell r="L6670" t="str">
            <v>-54.724792</v>
          </cell>
          <cell r="M6670">
            <v>1300</v>
          </cell>
          <cell r="N6670">
            <v>447</v>
          </cell>
        </row>
        <row r="6671">
          <cell r="A6671" t="str">
            <v>ROP</v>
          </cell>
          <cell r="B6671" t="str">
            <v>PGRO</v>
          </cell>
          <cell r="C6671" t="str">
            <v>Рота</v>
          </cell>
          <cell r="D6671" t="str">
            <v>Rota</v>
          </cell>
          <cell r="E6671" t="str">
            <v>Рота</v>
          </cell>
          <cell r="F6671" t="str">
            <v>Rota</v>
          </cell>
          <cell r="G6671" t="str">
            <v>-10.0</v>
          </cell>
          <cell r="H6671" t="str">
            <v>Северные Марианские острова</v>
          </cell>
          <cell r="I6671" t="str">
            <v>Northern Mariana Islands</v>
          </cell>
          <cell r="J6671" t="str">
            <v>MP</v>
          </cell>
          <cell r="K6671" t="str">
            <v>14.174355</v>
          </cell>
          <cell r="L6671" t="str">
            <v>145.241125</v>
          </cell>
          <cell r="M6671">
            <v>1829</v>
          </cell>
          <cell r="N6671">
            <v>185</v>
          </cell>
        </row>
        <row r="6672">
          <cell r="A6672" t="str">
            <v>ROR</v>
          </cell>
          <cell r="B6672" t="str">
            <v>PTRO</v>
          </cell>
          <cell r="D6672" t="str">
            <v>Babelthuap/Koror</v>
          </cell>
          <cell r="F6672" t="str">
            <v>Koror</v>
          </cell>
          <cell r="G6672" t="str">
            <v>+9.0</v>
          </cell>
          <cell r="H6672" t="str">
            <v>Палау</v>
          </cell>
          <cell r="I6672" t="str">
            <v>Palau</v>
          </cell>
          <cell r="J6672" t="str">
            <v>PW</v>
          </cell>
          <cell r="K6672" t="str">
            <v>7.367303</v>
          </cell>
          <cell r="L6672" t="str">
            <v>134.544278</v>
          </cell>
          <cell r="M6672">
            <v>2195</v>
          </cell>
          <cell r="N6672">
            <v>54</v>
          </cell>
        </row>
        <row r="6673">
          <cell r="A6673" t="str">
            <v>ROS</v>
          </cell>
          <cell r="B6673" t="str">
            <v>SAAR</v>
          </cell>
          <cell r="D6673" t="str">
            <v>Fisherton</v>
          </cell>
          <cell r="E6673" t="str">
            <v>Росарио</v>
          </cell>
          <cell r="F6673" t="str">
            <v>Rosario</v>
          </cell>
          <cell r="G6673" t="str">
            <v>+8.0</v>
          </cell>
          <cell r="H6673" t="str">
            <v>Аргентина</v>
          </cell>
          <cell r="I6673" t="str">
            <v>Argentina</v>
          </cell>
          <cell r="J6673" t="str">
            <v>AR</v>
          </cell>
          <cell r="K6673" t="str">
            <v>-32.903610</v>
          </cell>
          <cell r="L6673" t="str">
            <v>-60.785000</v>
          </cell>
          <cell r="M6673">
            <v>3000</v>
          </cell>
          <cell r="N6673">
            <v>26</v>
          </cell>
        </row>
        <row r="6674">
          <cell r="A6674" t="str">
            <v>ROT</v>
          </cell>
          <cell r="B6674" t="str">
            <v>NZRO</v>
          </cell>
          <cell r="C6674" t="str">
            <v>Роторуа</v>
          </cell>
          <cell r="D6674" t="str">
            <v>Rotorua</v>
          </cell>
          <cell r="E6674" t="str">
            <v>Роторуа</v>
          </cell>
          <cell r="F6674" t="str">
            <v>Rotorua</v>
          </cell>
          <cell r="G6674" t="str">
            <v>-12.0</v>
          </cell>
          <cell r="H6674" t="str">
            <v>Новая Зеландия</v>
          </cell>
          <cell r="I6674" t="str">
            <v>New Zealand</v>
          </cell>
          <cell r="J6674" t="str">
            <v>NZ</v>
          </cell>
          <cell r="K6674" t="str">
            <v>-38.109167</v>
          </cell>
          <cell r="L6674" t="str">
            <v>176.317222</v>
          </cell>
          <cell r="M6674">
            <v>1372</v>
          </cell>
          <cell r="N6674">
            <v>285</v>
          </cell>
        </row>
        <row r="6675">
          <cell r="A6675" t="str">
            <v>ROU</v>
          </cell>
          <cell r="B6675" t="str">
            <v>LBRS</v>
          </cell>
          <cell r="D6675" t="str">
            <v>Rousse</v>
          </cell>
          <cell r="F6675" t="str">
            <v>Rousse</v>
          </cell>
          <cell r="G6675" t="str">
            <v>-2.0</v>
          </cell>
          <cell r="H6675" t="str">
            <v>Болгария</v>
          </cell>
          <cell r="I6675" t="str">
            <v>Bulgaria</v>
          </cell>
          <cell r="J6675" t="str">
            <v>BG</v>
          </cell>
          <cell r="K6675" t="str">
            <v>43.850</v>
          </cell>
          <cell r="L6675" t="str">
            <v>25.950</v>
          </cell>
        </row>
        <row r="6676">
          <cell r="A6676" t="str">
            <v>ROV</v>
          </cell>
          <cell r="B6676" t="str">
            <v>URRR</v>
          </cell>
          <cell r="C6676" t="str">
            <v>Ростов</v>
          </cell>
          <cell r="D6676" t="str">
            <v>Rostov</v>
          </cell>
          <cell r="E6676" t="str">
            <v>Ростов</v>
          </cell>
          <cell r="F6676" t="str">
            <v>Rostov</v>
          </cell>
          <cell r="G6676" t="str">
            <v>-2.0</v>
          </cell>
          <cell r="H6676" t="str">
            <v>Россия</v>
          </cell>
          <cell r="I6676" t="str">
            <v>Russian Federation</v>
          </cell>
          <cell r="J6676" t="str">
            <v>RU</v>
          </cell>
          <cell r="K6676" t="str">
            <v>47.258208</v>
          </cell>
          <cell r="L6676" t="str">
            <v>39.818089</v>
          </cell>
          <cell r="N6676">
            <v>85</v>
          </cell>
        </row>
        <row r="6677">
          <cell r="A6677" t="str">
            <v>ROW</v>
          </cell>
          <cell r="B6677" t="str">
            <v>KROW</v>
          </cell>
          <cell r="D6677" t="str">
            <v>Industrial</v>
          </cell>
          <cell r="F6677" t="str">
            <v>Roswell</v>
          </cell>
          <cell r="G6677" t="str">
            <v>+7.0</v>
          </cell>
          <cell r="H6677" t="str">
            <v>США</v>
          </cell>
          <cell r="I6677" t="str">
            <v>United States</v>
          </cell>
          <cell r="J6677" t="str">
            <v>US</v>
          </cell>
          <cell r="K6677" t="str">
            <v>33.301555</v>
          </cell>
          <cell r="L6677" t="str">
            <v>-104.530556</v>
          </cell>
          <cell r="M6677">
            <v>3962</v>
          </cell>
          <cell r="N6677">
            <v>1119</v>
          </cell>
        </row>
        <row r="6678">
          <cell r="A6678" t="str">
            <v>ROX</v>
          </cell>
          <cell r="B6678" t="str">
            <v>KROX</v>
          </cell>
          <cell r="D6678" t="str">
            <v>Municipal</v>
          </cell>
          <cell r="F6678" t="str">
            <v>Roseau</v>
          </cell>
          <cell r="G6678" t="str">
            <v>+0.0</v>
          </cell>
          <cell r="H6678" t="str">
            <v>США</v>
          </cell>
          <cell r="I6678" t="str">
            <v>United States</v>
          </cell>
          <cell r="J6678" t="str">
            <v>US</v>
          </cell>
          <cell r="K6678" t="str">
            <v>48.856000</v>
          </cell>
          <cell r="L6678" t="str">
            <v>-95.697083</v>
          </cell>
          <cell r="N6678">
            <v>323</v>
          </cell>
        </row>
        <row r="6679">
          <cell r="A6679" t="str">
            <v>ROY</v>
          </cell>
          <cell r="B6679" t="str">
            <v>SAWM</v>
          </cell>
          <cell r="C6679" t="str">
            <v>Рио-Майо</v>
          </cell>
          <cell r="D6679" t="str">
            <v>Rio Mayo</v>
          </cell>
          <cell r="E6679" t="str">
            <v>Рио-Майо</v>
          </cell>
          <cell r="F6679" t="str">
            <v>Rio Mayo</v>
          </cell>
          <cell r="G6679" t="str">
            <v>+3.0</v>
          </cell>
          <cell r="H6679" t="str">
            <v>Аргентина</v>
          </cell>
          <cell r="I6679" t="str">
            <v>Argentina</v>
          </cell>
          <cell r="J6679" t="str">
            <v>AR</v>
          </cell>
          <cell r="K6679" t="str">
            <v>-45.703889</v>
          </cell>
          <cell r="L6679" t="str">
            <v>-70.243889</v>
          </cell>
          <cell r="M6679">
            <v>1500</v>
          </cell>
          <cell r="N6679">
            <v>544</v>
          </cell>
        </row>
        <row r="6680">
          <cell r="A6680" t="str">
            <v>RPA</v>
          </cell>
          <cell r="B6680" t="str">
            <v>VNRP</v>
          </cell>
          <cell r="C6680" t="str">
            <v>Ролпа</v>
          </cell>
          <cell r="D6680" t="str">
            <v>Rolpa</v>
          </cell>
          <cell r="E6680" t="str">
            <v>Ролпа</v>
          </cell>
          <cell r="F6680" t="str">
            <v>Rolpa</v>
          </cell>
          <cell r="G6680" t="str">
            <v>-5.8</v>
          </cell>
          <cell r="H6680" t="str">
            <v>Непал</v>
          </cell>
          <cell r="I6680" t="str">
            <v>Nepal</v>
          </cell>
          <cell r="J6680" t="str">
            <v>NP</v>
          </cell>
          <cell r="K6680" t="str">
            <v>28.700</v>
          </cell>
          <cell r="L6680" t="str">
            <v>82.650</v>
          </cell>
        </row>
        <row r="6681">
          <cell r="A6681" t="str">
            <v>RPB</v>
          </cell>
          <cell r="B6681" t="str">
            <v>YRRB</v>
          </cell>
          <cell r="C6681" t="str">
            <v>Ропер-Бэй</v>
          </cell>
          <cell r="D6681" t="str">
            <v>Roper Bar</v>
          </cell>
          <cell r="E6681" t="str">
            <v>Ропер-Бэй</v>
          </cell>
          <cell r="F6681" t="str">
            <v>Roper Bar</v>
          </cell>
          <cell r="G6681" t="str">
            <v>-9.5</v>
          </cell>
          <cell r="H6681" t="str">
            <v>Австралия</v>
          </cell>
          <cell r="I6681" t="str">
            <v>Australia</v>
          </cell>
          <cell r="J6681" t="str">
            <v>AU</v>
          </cell>
          <cell r="K6681" t="str">
            <v>-14.734444</v>
          </cell>
          <cell r="L6681" t="str">
            <v>134.525000</v>
          </cell>
          <cell r="M6681">
            <v>1372</v>
          </cell>
          <cell r="N6681">
            <v>38</v>
          </cell>
        </row>
        <row r="6682">
          <cell r="A6682" t="str">
            <v>RPM</v>
          </cell>
          <cell r="B6682" t="str">
            <v>YNGU</v>
          </cell>
          <cell r="D6682" t="str">
            <v>Ngukurr</v>
          </cell>
          <cell r="F6682" t="str">
            <v>Ngukurr</v>
          </cell>
          <cell r="G6682" t="str">
            <v>-9.5</v>
          </cell>
          <cell r="H6682" t="str">
            <v>Австралия</v>
          </cell>
          <cell r="I6682" t="str">
            <v>Australia</v>
          </cell>
          <cell r="J6682" t="str">
            <v>AU</v>
          </cell>
          <cell r="K6682" t="str">
            <v>-14.722778</v>
          </cell>
          <cell r="L6682" t="str">
            <v>134.747500</v>
          </cell>
          <cell r="M6682">
            <v>1128</v>
          </cell>
          <cell r="N6682">
            <v>14</v>
          </cell>
        </row>
        <row r="6683">
          <cell r="A6683" t="str">
            <v>RPN</v>
          </cell>
          <cell r="B6683" t="str">
            <v>LLIB</v>
          </cell>
          <cell r="C6683" t="str">
            <v>Рош-Пина</v>
          </cell>
          <cell r="D6683" t="str">
            <v>Rosh Pina</v>
          </cell>
          <cell r="E6683" t="str">
            <v>Рош Пина</v>
          </cell>
          <cell r="F6683" t="str">
            <v>Rosh Pina</v>
          </cell>
          <cell r="H6683" t="str">
            <v>Израиль</v>
          </cell>
          <cell r="I6683" t="str">
            <v>Israel</v>
          </cell>
          <cell r="J6683" t="str">
            <v>IL</v>
          </cell>
          <cell r="K6683" t="str">
            <v>32.981046</v>
          </cell>
          <cell r="L6683" t="str">
            <v>35.571908</v>
          </cell>
          <cell r="M6683">
            <v>1100</v>
          </cell>
          <cell r="N6683">
            <v>281</v>
          </cell>
        </row>
        <row r="6684">
          <cell r="A6684" t="str">
            <v>RPR</v>
          </cell>
          <cell r="B6684" t="str">
            <v>VARP</v>
          </cell>
          <cell r="C6684" t="str">
            <v>Райпур</v>
          </cell>
          <cell r="D6684" t="str">
            <v>Raipur</v>
          </cell>
          <cell r="E6684" t="str">
            <v>Райпур</v>
          </cell>
          <cell r="F6684" t="str">
            <v>Raipur</v>
          </cell>
          <cell r="G6684" t="str">
            <v>-5.5</v>
          </cell>
          <cell r="H6684" t="str">
            <v>Индия</v>
          </cell>
          <cell r="I6684" t="str">
            <v>India</v>
          </cell>
          <cell r="J6684" t="str">
            <v>IN</v>
          </cell>
          <cell r="K6684" t="str">
            <v>21.180406</v>
          </cell>
          <cell r="L6684" t="str">
            <v>81.738753</v>
          </cell>
          <cell r="M6684">
            <v>1861</v>
          </cell>
          <cell r="N6684">
            <v>317</v>
          </cell>
        </row>
        <row r="6685">
          <cell r="A6685" t="str">
            <v>RPV</v>
          </cell>
          <cell r="D6685" t="str">
            <v>Roper Valley</v>
          </cell>
          <cell r="F6685" t="str">
            <v>Roper Valley</v>
          </cell>
          <cell r="G6685" t="str">
            <v>-9.5</v>
          </cell>
          <cell r="H6685" t="str">
            <v>Австралия</v>
          </cell>
          <cell r="I6685" t="str">
            <v>Australia</v>
          </cell>
          <cell r="J6685" t="str">
            <v>AU</v>
          </cell>
          <cell r="K6685" t="str">
            <v>-14.917</v>
          </cell>
          <cell r="L6685" t="str">
            <v>134.050</v>
          </cell>
          <cell r="M6685">
            <v>1174</v>
          </cell>
          <cell r="N6685">
            <v>87</v>
          </cell>
        </row>
        <row r="6686">
          <cell r="A6686" t="str">
            <v>RPX</v>
          </cell>
          <cell r="B6686" t="str">
            <v>KRPX</v>
          </cell>
          <cell r="D6686" t="str">
            <v>Roundup</v>
          </cell>
          <cell r="F6686" t="str">
            <v>Roundup</v>
          </cell>
          <cell r="G6686" t="str">
            <v>+7.0</v>
          </cell>
          <cell r="H6686" t="str">
            <v>США</v>
          </cell>
          <cell r="I6686" t="str">
            <v>United States</v>
          </cell>
          <cell r="J6686" t="str">
            <v>US</v>
          </cell>
          <cell r="K6686" t="str">
            <v>46.474998</v>
          </cell>
          <cell r="L6686" t="str">
            <v>-108.543397</v>
          </cell>
          <cell r="M6686">
            <v>1554</v>
          </cell>
          <cell r="N6686">
            <v>1064</v>
          </cell>
        </row>
        <row r="6687">
          <cell r="A6687" t="str">
            <v>RRA</v>
          </cell>
          <cell r="B6687" t="str">
            <v>EDDL</v>
          </cell>
          <cell r="C6687" t="str">
            <v>Ронда</v>
          </cell>
          <cell r="D6687" t="str">
            <v>Ronda</v>
          </cell>
          <cell r="E6687" t="str">
            <v>Ронда</v>
          </cell>
          <cell r="F6687" t="str">
            <v>Ronda</v>
          </cell>
          <cell r="G6687" t="str">
            <v>+1.0</v>
          </cell>
          <cell r="H6687" t="str">
            <v>Испания</v>
          </cell>
          <cell r="I6687" t="str">
            <v>Spain</v>
          </cell>
          <cell r="J6687" t="str">
            <v>ES</v>
          </cell>
          <cell r="K6687" t="str">
            <v>36.733333333333</v>
          </cell>
          <cell r="L6687" t="str">
            <v>-5.1666666666667</v>
          </cell>
        </row>
        <row r="6688">
          <cell r="A6688" t="str">
            <v>RRE</v>
          </cell>
          <cell r="B6688" t="str">
            <v>YMRE</v>
          </cell>
          <cell r="D6688" t="str">
            <v>Marree</v>
          </cell>
          <cell r="F6688" t="str">
            <v>Marree</v>
          </cell>
          <cell r="G6688" t="str">
            <v>-9.5</v>
          </cell>
          <cell r="H6688" t="str">
            <v>Австралия</v>
          </cell>
          <cell r="I6688" t="str">
            <v>Australia</v>
          </cell>
          <cell r="J6688" t="str">
            <v>AU</v>
          </cell>
          <cell r="K6688" t="str">
            <v>-29.663056</v>
          </cell>
          <cell r="L6688" t="str">
            <v>138.066667</v>
          </cell>
          <cell r="M6688">
            <v>1348</v>
          </cell>
          <cell r="N6688">
            <v>49</v>
          </cell>
        </row>
        <row r="6689">
          <cell r="A6689" t="str">
            <v>RRG</v>
          </cell>
          <cell r="B6689" t="str">
            <v>FIMR</v>
          </cell>
          <cell r="D6689" t="str">
            <v>Rodrigues Is</v>
          </cell>
          <cell r="F6689" t="str">
            <v>Rodrigues Is</v>
          </cell>
          <cell r="G6689" t="str">
            <v>-4.0</v>
          </cell>
          <cell r="H6689" t="str">
            <v>Маврикий</v>
          </cell>
          <cell r="I6689" t="str">
            <v>Mauritius</v>
          </cell>
          <cell r="J6689" t="str">
            <v>MU</v>
          </cell>
          <cell r="K6689" t="str">
            <v>-19.757658</v>
          </cell>
          <cell r="L6689" t="str">
            <v>63.360983</v>
          </cell>
          <cell r="M6689">
            <v>1020</v>
          </cell>
          <cell r="N6689">
            <v>29</v>
          </cell>
        </row>
        <row r="6690">
          <cell r="A6690" t="str">
            <v>RRI</v>
          </cell>
          <cell r="C6690" t="str">
            <v>Барора</v>
          </cell>
          <cell r="D6690" t="str">
            <v>Barora</v>
          </cell>
          <cell r="E6690" t="str">
            <v>Барора</v>
          </cell>
          <cell r="F6690" t="str">
            <v>Barora</v>
          </cell>
          <cell r="G6690" t="str">
            <v>-11.0</v>
          </cell>
          <cell r="H6690" t="str">
            <v>Соломоновы острова</v>
          </cell>
          <cell r="I6690" t="str">
            <v>Solomon Islands</v>
          </cell>
          <cell r="J6690" t="str">
            <v>SB</v>
          </cell>
          <cell r="K6690" t="str">
            <v>-7.983</v>
          </cell>
          <cell r="L6690" t="str">
            <v>157.567</v>
          </cell>
          <cell r="M6690">
            <v>800</v>
          </cell>
          <cell r="N6690">
            <v>1</v>
          </cell>
        </row>
        <row r="6691">
          <cell r="A6691" t="str">
            <v>RRK</v>
          </cell>
          <cell r="B6691" t="str">
            <v>VERK</v>
          </cell>
          <cell r="C6691" t="str">
            <v>Руркела</v>
          </cell>
          <cell r="D6691" t="str">
            <v>Rourkela</v>
          </cell>
          <cell r="E6691" t="str">
            <v>Руркела</v>
          </cell>
          <cell r="F6691" t="str">
            <v>Rourkela</v>
          </cell>
          <cell r="G6691" t="str">
            <v>-5.5</v>
          </cell>
          <cell r="H6691" t="str">
            <v>Индия</v>
          </cell>
          <cell r="I6691" t="str">
            <v>India</v>
          </cell>
          <cell r="J6691" t="str">
            <v>IN</v>
          </cell>
          <cell r="K6691" t="str">
            <v>22.256650</v>
          </cell>
          <cell r="L6691" t="str">
            <v>84.814567</v>
          </cell>
          <cell r="M6691">
            <v>1816</v>
          </cell>
          <cell r="N6691">
            <v>201</v>
          </cell>
        </row>
        <row r="6692">
          <cell r="A6692" t="str">
            <v>RRL</v>
          </cell>
          <cell r="B6692" t="str">
            <v>KRRL</v>
          </cell>
          <cell r="D6692" t="str">
            <v>Municipal</v>
          </cell>
          <cell r="F6692" t="str">
            <v>Merrill</v>
          </cell>
          <cell r="G6692" t="str">
            <v>+11.0</v>
          </cell>
          <cell r="H6692" t="str">
            <v>Австралия</v>
          </cell>
          <cell r="I6692" t="str">
            <v>Australia</v>
          </cell>
          <cell r="J6692" t="str">
            <v>AU</v>
          </cell>
          <cell r="K6692" t="str">
            <v>45.198917</v>
          </cell>
          <cell r="L6692" t="str">
            <v>-89.712861</v>
          </cell>
          <cell r="N6692">
            <v>402</v>
          </cell>
        </row>
        <row r="6693">
          <cell r="A6693" t="str">
            <v>RRM</v>
          </cell>
          <cell r="C6693" t="str">
            <v>Марромеу</v>
          </cell>
          <cell r="D6693" t="str">
            <v>Marromeu</v>
          </cell>
          <cell r="E6693" t="str">
            <v>Марромеу</v>
          </cell>
          <cell r="F6693" t="str">
            <v>Marromeu</v>
          </cell>
          <cell r="G6693" t="str">
            <v>+0.0</v>
          </cell>
          <cell r="H6693" t="str">
            <v>Мозамбик</v>
          </cell>
          <cell r="I6693" t="str">
            <v>Mozambique</v>
          </cell>
          <cell r="J6693" t="str">
            <v>MZ</v>
          </cell>
          <cell r="K6693" t="str">
            <v>-18.283</v>
          </cell>
          <cell r="L6693" t="str">
            <v>35.933</v>
          </cell>
        </row>
        <row r="6694">
          <cell r="A6694" t="str">
            <v>RRN</v>
          </cell>
          <cell r="D6694" t="str">
            <v>Serra Norte</v>
          </cell>
          <cell r="F6694" t="str">
            <v>Serra Norte</v>
          </cell>
          <cell r="G6694" t="str">
            <v>+3.0</v>
          </cell>
          <cell r="H6694" t="str">
            <v>Бразилия</v>
          </cell>
          <cell r="I6694" t="str">
            <v>Brazil</v>
          </cell>
          <cell r="J6694" t="str">
            <v>BR</v>
          </cell>
          <cell r="K6694" t="str">
            <v>-6.017</v>
          </cell>
          <cell r="L6694" t="str">
            <v>-50.300</v>
          </cell>
          <cell r="M6694">
            <v>1300</v>
          </cell>
          <cell r="N6694">
            <v>720</v>
          </cell>
        </row>
        <row r="6695">
          <cell r="A6695" t="str">
            <v>RRO</v>
          </cell>
          <cell r="C6695" t="str">
            <v>Соренто</v>
          </cell>
          <cell r="D6695" t="str">
            <v>Sorrento</v>
          </cell>
          <cell r="E6695" t="str">
            <v>Неаполь</v>
          </cell>
          <cell r="F6695" t="str">
            <v>Naples</v>
          </cell>
          <cell r="G6695" t="str">
            <v>+1.0</v>
          </cell>
          <cell r="H6695" t="str">
            <v>Италия</v>
          </cell>
          <cell r="I6695" t="str">
            <v>Italy</v>
          </cell>
          <cell r="J6695" t="str">
            <v>IT</v>
          </cell>
          <cell r="K6695" t="str">
            <v>40.617</v>
          </cell>
          <cell r="L6695" t="str">
            <v>14.367</v>
          </cell>
        </row>
        <row r="6696">
          <cell r="A6696" t="str">
            <v>RRS</v>
          </cell>
          <cell r="B6696" t="str">
            <v>ENRO</v>
          </cell>
          <cell r="C6696" t="str">
            <v>Ророс</v>
          </cell>
          <cell r="D6696" t="str">
            <v>Roros</v>
          </cell>
          <cell r="E6696" t="str">
            <v>Ророс</v>
          </cell>
          <cell r="F6696" t="str">
            <v>Roros</v>
          </cell>
          <cell r="G6696" t="str">
            <v>-1.0</v>
          </cell>
          <cell r="H6696" t="str">
            <v>Норвегия</v>
          </cell>
          <cell r="I6696" t="str">
            <v>Norway</v>
          </cell>
          <cell r="J6696" t="str">
            <v>NO</v>
          </cell>
          <cell r="K6696" t="str">
            <v>62.578411</v>
          </cell>
          <cell r="L6696" t="str">
            <v>11.342347</v>
          </cell>
          <cell r="M6696">
            <v>1710</v>
          </cell>
          <cell r="N6696">
            <v>626</v>
          </cell>
        </row>
        <row r="6697">
          <cell r="A6697" t="str">
            <v>RRT</v>
          </cell>
          <cell r="B6697" t="str">
            <v>KRAD</v>
          </cell>
          <cell r="D6697" t="str">
            <v>Warroad</v>
          </cell>
          <cell r="F6697" t="str">
            <v>Warroad</v>
          </cell>
          <cell r="G6697" t="str">
            <v>-6.0</v>
          </cell>
          <cell r="H6697" t="str">
            <v>США</v>
          </cell>
          <cell r="I6697" t="str">
            <v>United States</v>
          </cell>
          <cell r="J6697" t="str">
            <v>US</v>
          </cell>
          <cell r="K6697" t="str">
            <v>48.941472</v>
          </cell>
          <cell r="L6697" t="str">
            <v>-95.348444</v>
          </cell>
          <cell r="N6697">
            <v>327</v>
          </cell>
        </row>
        <row r="6698">
          <cell r="A6698" t="str">
            <v>RRV</v>
          </cell>
          <cell r="B6698" t="str">
            <v>YRBR</v>
          </cell>
          <cell r="C6698" t="str">
            <v>Робинзон-Ривер</v>
          </cell>
          <cell r="D6698" t="str">
            <v>Robinson River</v>
          </cell>
          <cell r="E6698" t="str">
            <v>Робинзон-Ривер</v>
          </cell>
          <cell r="F6698" t="str">
            <v>Robinson River</v>
          </cell>
          <cell r="G6698" t="str">
            <v>-9.5</v>
          </cell>
          <cell r="H6698" t="str">
            <v>Австралия</v>
          </cell>
          <cell r="I6698" t="str">
            <v>Australia</v>
          </cell>
          <cell r="J6698" t="str">
            <v>AU</v>
          </cell>
          <cell r="K6698" t="str">
            <v>-16.716944</v>
          </cell>
          <cell r="L6698" t="str">
            <v>136.944444</v>
          </cell>
          <cell r="M6698">
            <v>1280</v>
          </cell>
          <cell r="N6698">
            <v>41</v>
          </cell>
        </row>
        <row r="6699">
          <cell r="A6699" t="str">
            <v>RSA</v>
          </cell>
          <cell r="B6699" t="str">
            <v>SAZR</v>
          </cell>
          <cell r="C6699" t="str">
            <v>Санта-Роза</v>
          </cell>
          <cell r="D6699" t="str">
            <v>Santa Rosa</v>
          </cell>
          <cell r="E6699" t="str">
            <v>Санта-Роса</v>
          </cell>
          <cell r="F6699" t="str">
            <v>Santa Rosa</v>
          </cell>
          <cell r="G6699" t="str">
            <v>+3.0</v>
          </cell>
          <cell r="H6699" t="str">
            <v>Аргентина</v>
          </cell>
          <cell r="I6699" t="str">
            <v>Argentina</v>
          </cell>
          <cell r="J6699" t="str">
            <v>AR</v>
          </cell>
          <cell r="K6699" t="str">
            <v>-36.588322</v>
          </cell>
          <cell r="L6699" t="str">
            <v>-64.275694</v>
          </cell>
          <cell r="M6699">
            <v>2300</v>
          </cell>
          <cell r="N6699">
            <v>192</v>
          </cell>
        </row>
        <row r="6700">
          <cell r="A6700" t="str">
            <v>RSB</v>
          </cell>
          <cell r="B6700" t="str">
            <v>YRSB</v>
          </cell>
          <cell r="D6700" t="str">
            <v>Roseberth</v>
          </cell>
          <cell r="F6700" t="str">
            <v>Roseberth</v>
          </cell>
          <cell r="G6700" t="str">
            <v>-10.0</v>
          </cell>
          <cell r="H6700" t="str">
            <v>Австралия</v>
          </cell>
          <cell r="I6700" t="str">
            <v>Australia</v>
          </cell>
          <cell r="J6700" t="str">
            <v>AU</v>
          </cell>
          <cell r="K6700" t="str">
            <v>-25.833</v>
          </cell>
          <cell r="L6700" t="str">
            <v>139.650</v>
          </cell>
          <cell r="M6700">
            <v>1358</v>
          </cell>
          <cell r="N6700">
            <v>55</v>
          </cell>
        </row>
        <row r="6701">
          <cell r="A6701" t="str">
            <v>RSD</v>
          </cell>
          <cell r="B6701" t="str">
            <v>MYER</v>
          </cell>
          <cell r="D6701" t="str">
            <v>S Eleuthera</v>
          </cell>
          <cell r="F6701" t="str">
            <v>Rock Sound</v>
          </cell>
          <cell r="G6701" t="str">
            <v>+5.0</v>
          </cell>
          <cell r="H6701" t="str">
            <v>Багамские острова</v>
          </cell>
          <cell r="I6701" t="str">
            <v>Bahamas</v>
          </cell>
          <cell r="J6701" t="str">
            <v>BS</v>
          </cell>
          <cell r="K6701" t="str">
            <v>24.891703</v>
          </cell>
          <cell r="L6701" t="str">
            <v>-76.177778</v>
          </cell>
          <cell r="M6701">
            <v>2195</v>
          </cell>
          <cell r="N6701">
            <v>3</v>
          </cell>
        </row>
        <row r="6702">
          <cell r="A6702" t="str">
            <v>RSE</v>
          </cell>
          <cell r="D6702" t="str">
            <v>Rose Bay</v>
          </cell>
          <cell r="E6702" t="str">
            <v>Сидней</v>
          </cell>
          <cell r="F6702" t="str">
            <v>Sydney</v>
          </cell>
          <cell r="G6702" t="str">
            <v>+11.0</v>
          </cell>
          <cell r="H6702" t="str">
            <v>Австралия</v>
          </cell>
          <cell r="I6702" t="str">
            <v>Australia</v>
          </cell>
          <cell r="J6702" t="str">
            <v>AU</v>
          </cell>
          <cell r="K6702" t="str">
            <v>-33.871</v>
          </cell>
          <cell r="L6702" t="str">
            <v>151.266</v>
          </cell>
        </row>
        <row r="6703">
          <cell r="A6703" t="str">
            <v>RSG</v>
          </cell>
          <cell r="C6703" t="str">
            <v>Серра-Пелада</v>
          </cell>
          <cell r="D6703" t="str">
            <v>Serra Pelada</v>
          </cell>
          <cell r="E6703" t="str">
            <v>Серра-Пелада</v>
          </cell>
          <cell r="F6703" t="str">
            <v>Serra Pelada</v>
          </cell>
          <cell r="G6703" t="str">
            <v>+3.0</v>
          </cell>
          <cell r="H6703" t="str">
            <v>Бразилия</v>
          </cell>
          <cell r="I6703" t="str">
            <v>Brazil</v>
          </cell>
          <cell r="J6703" t="str">
            <v>BR</v>
          </cell>
          <cell r="K6703" t="str">
            <v>-5.950</v>
          </cell>
          <cell r="L6703" t="str">
            <v>-49.650</v>
          </cell>
        </row>
        <row r="6704">
          <cell r="A6704" t="str">
            <v>RSH</v>
          </cell>
          <cell r="B6704" t="str">
            <v>PARS</v>
          </cell>
          <cell r="D6704" t="str">
            <v>Russian SPB</v>
          </cell>
          <cell r="F6704" t="str">
            <v>Russian Mission</v>
          </cell>
          <cell r="G6704" t="str">
            <v>+9.0</v>
          </cell>
          <cell r="H6704" t="str">
            <v>США</v>
          </cell>
          <cell r="I6704" t="str">
            <v>United States</v>
          </cell>
          <cell r="J6704" t="str">
            <v>US</v>
          </cell>
          <cell r="K6704" t="str">
            <v>61.774890</v>
          </cell>
          <cell r="L6704" t="str">
            <v>-161.319399</v>
          </cell>
          <cell r="M6704">
            <v>914</v>
          </cell>
          <cell r="N6704">
            <v>16</v>
          </cell>
        </row>
        <row r="6705">
          <cell r="A6705" t="str">
            <v>RSI</v>
          </cell>
          <cell r="C6705" t="str">
            <v>Рио-Сидра</v>
          </cell>
          <cell r="D6705" t="str">
            <v>Rio Sidra</v>
          </cell>
          <cell r="E6705" t="str">
            <v>Рио-Сидра</v>
          </cell>
          <cell r="F6705" t="str">
            <v>Rio Sidra</v>
          </cell>
          <cell r="G6705" t="str">
            <v>+5.0</v>
          </cell>
          <cell r="H6705" t="str">
            <v>Панама</v>
          </cell>
          <cell r="I6705" t="str">
            <v>Panama</v>
          </cell>
          <cell r="J6705" t="str">
            <v>PA</v>
          </cell>
          <cell r="K6705" t="str">
            <v>9.417</v>
          </cell>
          <cell r="L6705" t="str">
            <v>-78.833</v>
          </cell>
          <cell r="M6705">
            <v>427</v>
          </cell>
          <cell r="N6705">
            <v>3</v>
          </cell>
        </row>
        <row r="6706">
          <cell r="A6706" t="str">
            <v>RSJ</v>
          </cell>
          <cell r="D6706" t="str">
            <v>Rosario SPB</v>
          </cell>
          <cell r="E6706" t="str">
            <v>Росарио</v>
          </cell>
          <cell r="F6706" t="str">
            <v>Rosario</v>
          </cell>
          <cell r="H6706" t="str">
            <v>США</v>
          </cell>
          <cell r="I6706" t="str">
            <v>United States</v>
          </cell>
          <cell r="J6706" t="str">
            <v>US</v>
          </cell>
          <cell r="K6706" t="str">
            <v>48.645659</v>
          </cell>
          <cell r="L6706" t="str">
            <v>-122.867961</v>
          </cell>
          <cell r="M6706">
            <v>869</v>
          </cell>
          <cell r="N6706">
            <v>0</v>
          </cell>
        </row>
        <row r="6707">
          <cell r="A6707" t="str">
            <v>RSK</v>
          </cell>
          <cell r="B6707" t="str">
            <v>WASC</v>
          </cell>
          <cell r="C6707" t="str">
            <v>Рансики</v>
          </cell>
          <cell r="D6707" t="str">
            <v>Ransiki</v>
          </cell>
          <cell r="E6707" t="str">
            <v>Рансики</v>
          </cell>
          <cell r="F6707" t="str">
            <v>Ransiki</v>
          </cell>
          <cell r="G6707" t="str">
            <v>-9.0</v>
          </cell>
          <cell r="H6707" t="str">
            <v>Индонезия</v>
          </cell>
          <cell r="I6707" t="str">
            <v>Indonesia</v>
          </cell>
          <cell r="J6707" t="str">
            <v>ID</v>
          </cell>
          <cell r="K6707" t="str">
            <v>-1.506</v>
          </cell>
          <cell r="L6707" t="str">
            <v>134.168</v>
          </cell>
          <cell r="M6707">
            <v>1050</v>
          </cell>
          <cell r="N6707">
            <v>40</v>
          </cell>
        </row>
        <row r="6708">
          <cell r="A6708" t="str">
            <v>RSL</v>
          </cell>
          <cell r="B6708" t="str">
            <v>KRSL</v>
          </cell>
          <cell r="C6708" t="str">
            <v>Расселл</v>
          </cell>
          <cell r="D6708" t="str">
            <v>Russell</v>
          </cell>
          <cell r="E6708" t="str">
            <v>Расселл</v>
          </cell>
          <cell r="F6708" t="str">
            <v>Russell</v>
          </cell>
          <cell r="G6708" t="str">
            <v>+6.0</v>
          </cell>
          <cell r="H6708" t="str">
            <v>США</v>
          </cell>
          <cell r="I6708" t="str">
            <v>United States</v>
          </cell>
          <cell r="J6708" t="str">
            <v>US</v>
          </cell>
          <cell r="K6708" t="str">
            <v>38.871413</v>
          </cell>
          <cell r="L6708" t="str">
            <v>-98.811550</v>
          </cell>
          <cell r="M6708">
            <v>1356</v>
          </cell>
          <cell r="N6708">
            <v>568</v>
          </cell>
        </row>
        <row r="6709">
          <cell r="A6709" t="str">
            <v>RSN</v>
          </cell>
          <cell r="B6709" t="str">
            <v>KRSN</v>
          </cell>
          <cell r="D6709" t="str">
            <v>Ruston</v>
          </cell>
          <cell r="F6709" t="str">
            <v>Ruston</v>
          </cell>
          <cell r="G6709" t="str">
            <v>+6.0</v>
          </cell>
          <cell r="H6709" t="str">
            <v>США</v>
          </cell>
          <cell r="I6709" t="str">
            <v>United States</v>
          </cell>
          <cell r="J6709" t="str">
            <v>US</v>
          </cell>
          <cell r="K6709" t="str">
            <v>32.514601</v>
          </cell>
          <cell r="L6709" t="str">
            <v>-92.588443</v>
          </cell>
          <cell r="M6709">
            <v>1219</v>
          </cell>
          <cell r="N6709">
            <v>95</v>
          </cell>
        </row>
        <row r="6710">
          <cell r="A6710" t="str">
            <v>RSP</v>
          </cell>
          <cell r="B6710" t="str">
            <v>WSAC</v>
          </cell>
          <cell r="D6710" t="str">
            <v>Raspberry Strait</v>
          </cell>
          <cell r="F6710" t="str">
            <v>Raspberry Strait</v>
          </cell>
          <cell r="G6710" t="str">
            <v>+9.0</v>
          </cell>
          <cell r="H6710" t="str">
            <v>США</v>
          </cell>
          <cell r="I6710" t="str">
            <v>United States</v>
          </cell>
          <cell r="J6710" t="str">
            <v>US</v>
          </cell>
          <cell r="K6710" t="str">
            <v>58.166666666667</v>
          </cell>
          <cell r="L6710" t="str">
            <v>-154.83333333333</v>
          </cell>
        </row>
        <row r="6711">
          <cell r="A6711" t="str">
            <v>RSS</v>
          </cell>
          <cell r="C6711" t="str">
            <v>Росейрес</v>
          </cell>
          <cell r="D6711" t="str">
            <v>Roseires</v>
          </cell>
          <cell r="E6711" t="str">
            <v>Росейрес</v>
          </cell>
          <cell r="F6711" t="str">
            <v>Roseires</v>
          </cell>
          <cell r="G6711" t="str">
            <v>-2.0</v>
          </cell>
          <cell r="H6711" t="str">
            <v>Судан</v>
          </cell>
          <cell r="I6711" t="str">
            <v>Sudan</v>
          </cell>
          <cell r="J6711" t="str">
            <v>SD</v>
          </cell>
          <cell r="K6711" t="str">
            <v>11.800</v>
          </cell>
          <cell r="L6711" t="str">
            <v>34.350</v>
          </cell>
          <cell r="M6711">
            <v>1460</v>
          </cell>
          <cell r="N6711">
            <v>478</v>
          </cell>
        </row>
        <row r="6712">
          <cell r="A6712" t="str">
            <v>RST</v>
          </cell>
          <cell r="B6712" t="str">
            <v>KRST</v>
          </cell>
          <cell r="D6712" t="str">
            <v>International</v>
          </cell>
          <cell r="E6712" t="str">
            <v>Рочестер</v>
          </cell>
          <cell r="F6712" t="str">
            <v>Rochester</v>
          </cell>
          <cell r="G6712" t="str">
            <v>+1.0</v>
          </cell>
          <cell r="H6712" t="str">
            <v>США</v>
          </cell>
          <cell r="I6712" t="str">
            <v>United States</v>
          </cell>
          <cell r="J6712" t="str">
            <v>US</v>
          </cell>
          <cell r="K6712" t="str">
            <v>43.908278</v>
          </cell>
          <cell r="L6712" t="str">
            <v>-92.500028</v>
          </cell>
          <cell r="M6712">
            <v>2753</v>
          </cell>
          <cell r="N6712">
            <v>401</v>
          </cell>
        </row>
        <row r="6713">
          <cell r="A6713" t="str">
            <v>RSU</v>
          </cell>
          <cell r="B6713" t="str">
            <v>RKJY</v>
          </cell>
          <cell r="D6713" t="str">
            <v>Yeosu</v>
          </cell>
          <cell r="F6713" t="str">
            <v>Yeosu</v>
          </cell>
          <cell r="G6713" t="str">
            <v>+9.0</v>
          </cell>
          <cell r="H6713" t="str">
            <v>Южная Корея</v>
          </cell>
          <cell r="I6713" t="str">
            <v>Korea (South)</v>
          </cell>
          <cell r="J6713" t="str">
            <v>KR</v>
          </cell>
          <cell r="K6713" t="str">
            <v>34.842328</v>
          </cell>
          <cell r="L6713" t="str">
            <v>127.616850</v>
          </cell>
          <cell r="M6713">
            <v>1200</v>
          </cell>
          <cell r="N6713">
            <v>16</v>
          </cell>
        </row>
        <row r="6714">
          <cell r="A6714" t="str">
            <v>RSW</v>
          </cell>
          <cell r="B6714" t="str">
            <v>KRSW</v>
          </cell>
          <cell r="D6714" t="str">
            <v>Southwest Florida Reg</v>
          </cell>
          <cell r="E6714" t="str">
            <v>Форт Майерс</v>
          </cell>
          <cell r="F6714" t="str">
            <v>Fort Myers</v>
          </cell>
          <cell r="G6714" t="str">
            <v>-5.0</v>
          </cell>
          <cell r="H6714" t="str">
            <v>США</v>
          </cell>
          <cell r="I6714" t="str">
            <v>United States</v>
          </cell>
          <cell r="J6714" t="str">
            <v>US</v>
          </cell>
          <cell r="K6714" t="str">
            <v>26.536167</v>
          </cell>
          <cell r="L6714" t="str">
            <v>-81.755167</v>
          </cell>
          <cell r="M6714">
            <v>2560</v>
          </cell>
          <cell r="N6714">
            <v>9</v>
          </cell>
        </row>
        <row r="6715">
          <cell r="A6715" t="str">
            <v>RSX</v>
          </cell>
          <cell r="D6715" t="str">
            <v>Rouses Point</v>
          </cell>
          <cell r="F6715" t="str">
            <v>Rouses Point</v>
          </cell>
          <cell r="G6715" t="str">
            <v>+5.0</v>
          </cell>
          <cell r="H6715" t="str">
            <v>США</v>
          </cell>
          <cell r="I6715" t="str">
            <v>United States</v>
          </cell>
          <cell r="J6715" t="str">
            <v>US</v>
          </cell>
          <cell r="K6715" t="str">
            <v>44.991706</v>
          </cell>
          <cell r="L6715" t="str">
            <v>-73.363467</v>
          </cell>
          <cell r="N6715">
            <v>29</v>
          </cell>
        </row>
        <row r="6716">
          <cell r="A6716" t="str">
            <v>RTA</v>
          </cell>
          <cell r="B6716" t="str">
            <v>NFNR</v>
          </cell>
          <cell r="D6716" t="str">
            <v>Rotuma Island</v>
          </cell>
          <cell r="F6716" t="str">
            <v>Rotuma Island</v>
          </cell>
          <cell r="G6716" t="str">
            <v>-12.0</v>
          </cell>
          <cell r="H6716" t="str">
            <v>Фиджи</v>
          </cell>
          <cell r="I6716" t="str">
            <v>Fiji</v>
          </cell>
          <cell r="J6716" t="str">
            <v>FJ</v>
          </cell>
          <cell r="K6716" t="str">
            <v>-12.482500</v>
          </cell>
          <cell r="L6716" t="str">
            <v>177.071111</v>
          </cell>
          <cell r="M6716">
            <v>1494</v>
          </cell>
          <cell r="N6716">
            <v>7</v>
          </cell>
        </row>
        <row r="6717">
          <cell r="A6717" t="str">
            <v>RTB</v>
          </cell>
          <cell r="B6717" t="str">
            <v>MHRO</v>
          </cell>
          <cell r="C6717" t="str">
            <v>Роатан</v>
          </cell>
          <cell r="D6717" t="str">
            <v>Roatan</v>
          </cell>
          <cell r="E6717" t="str">
            <v>Роатан</v>
          </cell>
          <cell r="F6717" t="str">
            <v>Roatan</v>
          </cell>
          <cell r="G6717" t="str">
            <v>+6.0</v>
          </cell>
          <cell r="H6717" t="str">
            <v>Гондурас</v>
          </cell>
          <cell r="I6717" t="str">
            <v>Honduras</v>
          </cell>
          <cell r="J6717" t="str">
            <v>HN</v>
          </cell>
          <cell r="K6717" t="str">
            <v>16.316814</v>
          </cell>
          <cell r="L6717" t="str">
            <v>-86.522961</v>
          </cell>
          <cell r="M6717">
            <v>2240</v>
          </cell>
          <cell r="N6717">
            <v>5</v>
          </cell>
        </row>
        <row r="6718">
          <cell r="A6718" t="str">
            <v>RTC</v>
          </cell>
          <cell r="B6718" t="str">
            <v>VARG</v>
          </cell>
          <cell r="C6718" t="str">
            <v>Ратнагири</v>
          </cell>
          <cell r="D6718" t="str">
            <v>Ratnagiri</v>
          </cell>
          <cell r="E6718" t="str">
            <v>Ратнагири</v>
          </cell>
          <cell r="F6718" t="str">
            <v>Ratnagiri</v>
          </cell>
          <cell r="G6718" t="str">
            <v>-5.5</v>
          </cell>
          <cell r="H6718" t="str">
            <v>Индия</v>
          </cell>
          <cell r="I6718" t="str">
            <v>India</v>
          </cell>
          <cell r="J6718" t="str">
            <v>IN</v>
          </cell>
          <cell r="K6718" t="str">
            <v>17.013625</v>
          </cell>
          <cell r="L6718" t="str">
            <v>73.327786</v>
          </cell>
          <cell r="M6718">
            <v>1080</v>
          </cell>
          <cell r="N6718">
            <v>93</v>
          </cell>
        </row>
        <row r="6719">
          <cell r="A6719" t="str">
            <v>RTD</v>
          </cell>
          <cell r="B6719" t="str">
            <v>OERK</v>
          </cell>
          <cell r="D6719" t="str">
            <v>Rotunda</v>
          </cell>
          <cell r="F6719" t="str">
            <v>Rotunda</v>
          </cell>
          <cell r="G6719" t="str">
            <v>+5.0</v>
          </cell>
          <cell r="H6719" t="str">
            <v>США</v>
          </cell>
          <cell r="I6719" t="str">
            <v>United States</v>
          </cell>
          <cell r="J6719" t="str">
            <v>US</v>
          </cell>
          <cell r="K6719" t="str">
            <v>26.866666666667</v>
          </cell>
          <cell r="L6719" t="str">
            <v>-82.266666666667</v>
          </cell>
          <cell r="M6719">
            <v>1280</v>
          </cell>
          <cell r="N6719">
            <v>1</v>
          </cell>
        </row>
        <row r="6720">
          <cell r="A6720" t="str">
            <v>RTE</v>
          </cell>
          <cell r="B6720" t="str">
            <v>LOIR</v>
          </cell>
          <cell r="D6720" t="str">
            <v>Marguerite Bay</v>
          </cell>
          <cell r="F6720" t="str">
            <v>Marguerite Bay</v>
          </cell>
          <cell r="G6720" t="str">
            <v>-9.0</v>
          </cell>
          <cell r="H6720" t="str">
            <v>США</v>
          </cell>
          <cell r="I6720" t="str">
            <v>United States</v>
          </cell>
          <cell r="J6720" t="str">
            <v>US</v>
          </cell>
          <cell r="K6720" t="str">
            <v>55.7</v>
          </cell>
          <cell r="L6720" t="str">
            <v>-131.63333333333</v>
          </cell>
        </row>
        <row r="6721">
          <cell r="A6721" t="str">
            <v>RTG</v>
          </cell>
          <cell r="B6721" t="str">
            <v>WATG</v>
          </cell>
          <cell r="C6721" t="str">
            <v>Рутенг</v>
          </cell>
          <cell r="D6721" t="str">
            <v>Ruteng</v>
          </cell>
          <cell r="E6721" t="str">
            <v>Рутенг</v>
          </cell>
          <cell r="F6721" t="str">
            <v>Ruteng</v>
          </cell>
          <cell r="G6721" t="str">
            <v>-8.0</v>
          </cell>
          <cell r="H6721" t="str">
            <v>Индонезия</v>
          </cell>
          <cell r="I6721" t="str">
            <v>Indonesia</v>
          </cell>
          <cell r="J6721" t="str">
            <v>ID</v>
          </cell>
          <cell r="K6721" t="str">
            <v>-8.597011</v>
          </cell>
          <cell r="L6721" t="str">
            <v>120.477061</v>
          </cell>
          <cell r="M6721">
            <v>1300</v>
          </cell>
          <cell r="N6721">
            <v>1070</v>
          </cell>
        </row>
        <row r="6722">
          <cell r="A6722" t="str">
            <v>RTI</v>
          </cell>
          <cell r="B6722" t="str">
            <v>WRKR</v>
          </cell>
          <cell r="C6722" t="str">
            <v>Роти</v>
          </cell>
          <cell r="D6722" t="str">
            <v>Roti</v>
          </cell>
          <cell r="E6722" t="str">
            <v>Роти</v>
          </cell>
          <cell r="F6722" t="str">
            <v>Roti</v>
          </cell>
          <cell r="G6722" t="str">
            <v>-8.0</v>
          </cell>
          <cell r="H6722" t="str">
            <v>Индонезия</v>
          </cell>
          <cell r="I6722" t="str">
            <v>Indonesia</v>
          </cell>
          <cell r="J6722" t="str">
            <v>ID</v>
          </cell>
          <cell r="K6722" t="str">
            <v>-10.733</v>
          </cell>
          <cell r="L6722" t="str">
            <v>123.067</v>
          </cell>
          <cell r="M6722">
            <v>841</v>
          </cell>
          <cell r="N6722">
            <v>46</v>
          </cell>
        </row>
        <row r="6723">
          <cell r="A6723" t="str">
            <v>RTL</v>
          </cell>
          <cell r="B6723" t="str">
            <v>KRTL</v>
          </cell>
          <cell r="D6723" t="str">
            <v>Spirit Lake</v>
          </cell>
          <cell r="F6723" t="str">
            <v>Spirit Lake</v>
          </cell>
          <cell r="G6723" t="str">
            <v>+6.0</v>
          </cell>
          <cell r="H6723" t="str">
            <v>США</v>
          </cell>
          <cell r="I6723" t="str">
            <v>United States</v>
          </cell>
          <cell r="J6723" t="str">
            <v>US</v>
          </cell>
          <cell r="K6723" t="str">
            <v>43.387463</v>
          </cell>
          <cell r="L6723" t="str">
            <v>-95.139162</v>
          </cell>
          <cell r="M6723">
            <v>919</v>
          </cell>
          <cell r="N6723">
            <v>437</v>
          </cell>
        </row>
        <row r="6724">
          <cell r="A6724" t="str">
            <v>RTM</v>
          </cell>
          <cell r="B6724" t="str">
            <v>EHRD</v>
          </cell>
          <cell r="D6724" t="str">
            <v>Rotterdam Zestienhoven</v>
          </cell>
          <cell r="E6724" t="str">
            <v>Роттердам</v>
          </cell>
          <cell r="F6724" t="str">
            <v>Rotterdam</v>
          </cell>
          <cell r="G6724" t="str">
            <v>+1.0</v>
          </cell>
          <cell r="H6724" t="str">
            <v>Нидерланды</v>
          </cell>
          <cell r="I6724" t="str">
            <v>Netherlands</v>
          </cell>
          <cell r="J6724" t="str">
            <v>NL</v>
          </cell>
          <cell r="K6724" t="str">
            <v>51.956944</v>
          </cell>
          <cell r="L6724" t="str">
            <v>4.437222</v>
          </cell>
          <cell r="M6724">
            <v>2200</v>
          </cell>
          <cell r="N6724">
            <v>-5</v>
          </cell>
        </row>
        <row r="6725">
          <cell r="A6725" t="str">
            <v>RTN</v>
          </cell>
          <cell r="B6725" t="str">
            <v>KRTN</v>
          </cell>
          <cell r="D6725" t="str">
            <v>Crews Field</v>
          </cell>
          <cell r="F6725" t="str">
            <v>Raton</v>
          </cell>
          <cell r="G6725" t="str">
            <v>+7.0</v>
          </cell>
          <cell r="H6725" t="str">
            <v>США</v>
          </cell>
          <cell r="I6725" t="str">
            <v>United States</v>
          </cell>
          <cell r="J6725" t="str">
            <v>US</v>
          </cell>
          <cell r="K6725" t="str">
            <v>36.741528</v>
          </cell>
          <cell r="L6725" t="str">
            <v>-104.502183</v>
          </cell>
          <cell r="M6725">
            <v>1919</v>
          </cell>
          <cell r="N6725">
            <v>1936</v>
          </cell>
        </row>
        <row r="6726">
          <cell r="A6726" t="str">
            <v>RTP</v>
          </cell>
          <cell r="B6726" t="str">
            <v>YRTP</v>
          </cell>
          <cell r="C6726" t="str">
            <v>Рутланд-Плейнз</v>
          </cell>
          <cell r="D6726" t="str">
            <v>Rutland Plains</v>
          </cell>
          <cell r="E6726" t="str">
            <v>Рутланд-Плейнз</v>
          </cell>
          <cell r="F6726" t="str">
            <v>Rutland Plains</v>
          </cell>
          <cell r="G6726" t="str">
            <v>-10.0</v>
          </cell>
          <cell r="H6726" t="str">
            <v>Австралия</v>
          </cell>
          <cell r="I6726" t="str">
            <v>Australia</v>
          </cell>
          <cell r="J6726" t="str">
            <v>AU</v>
          </cell>
          <cell r="K6726" t="str">
            <v>-15.633</v>
          </cell>
          <cell r="L6726" t="str">
            <v>141.833</v>
          </cell>
          <cell r="M6726">
            <v>1097</v>
          </cell>
          <cell r="N6726">
            <v>15</v>
          </cell>
        </row>
        <row r="6727">
          <cell r="A6727" t="str">
            <v>RTS</v>
          </cell>
          <cell r="B6727" t="str">
            <v>YRTI</v>
          </cell>
          <cell r="C6727" t="str">
            <v>остров Роттнест</v>
          </cell>
          <cell r="D6727" t="str">
            <v>Rottnest Island</v>
          </cell>
          <cell r="E6727" t="str">
            <v>остров Роттнест</v>
          </cell>
          <cell r="F6727" t="str">
            <v>Rottnest Island</v>
          </cell>
          <cell r="G6727" t="str">
            <v>-8.0</v>
          </cell>
          <cell r="H6727" t="str">
            <v>Австралия</v>
          </cell>
          <cell r="I6727" t="str">
            <v>Australia</v>
          </cell>
          <cell r="J6727" t="str">
            <v>AU</v>
          </cell>
          <cell r="K6727" t="str">
            <v>-32.006667</v>
          </cell>
          <cell r="L6727" t="str">
            <v>115.539722</v>
          </cell>
          <cell r="M6727">
            <v>1292</v>
          </cell>
          <cell r="N6727">
            <v>4</v>
          </cell>
        </row>
        <row r="6728">
          <cell r="A6728" t="str">
            <v>RTW</v>
          </cell>
          <cell r="B6728" t="str">
            <v>UWSS</v>
          </cell>
          <cell r="C6728" t="str">
            <v>Саратов</v>
          </cell>
          <cell r="D6728" t="str">
            <v>Saratov</v>
          </cell>
          <cell r="E6728" t="str">
            <v>Саратов</v>
          </cell>
          <cell r="F6728" t="str">
            <v>Saratov</v>
          </cell>
          <cell r="G6728" t="str">
            <v>+3.0</v>
          </cell>
          <cell r="H6728" t="str">
            <v>Россия</v>
          </cell>
          <cell r="I6728" t="str">
            <v>Russian Federation</v>
          </cell>
          <cell r="J6728" t="str">
            <v>RU</v>
          </cell>
          <cell r="K6728" t="str">
            <v>51.565000</v>
          </cell>
          <cell r="L6728" t="str">
            <v>46.046667</v>
          </cell>
          <cell r="M6728">
            <v>671</v>
          </cell>
          <cell r="N6728">
            <v>152</v>
          </cell>
        </row>
        <row r="6729">
          <cell r="A6729" t="str">
            <v>RTY</v>
          </cell>
          <cell r="B6729" t="str">
            <v>YMYT</v>
          </cell>
          <cell r="D6729" t="str">
            <v>Merty</v>
          </cell>
          <cell r="F6729" t="str">
            <v>Merty</v>
          </cell>
          <cell r="G6729" t="str">
            <v>-9.5</v>
          </cell>
          <cell r="H6729" t="str">
            <v>Австралия</v>
          </cell>
          <cell r="I6729" t="str">
            <v>Australia</v>
          </cell>
          <cell r="J6729" t="str">
            <v>AU</v>
          </cell>
          <cell r="K6729" t="str">
            <v>-28.582500</v>
          </cell>
          <cell r="L6729" t="str">
            <v>140.302778</v>
          </cell>
        </row>
        <row r="6730">
          <cell r="A6730" t="str">
            <v>RUA</v>
          </cell>
          <cell r="B6730" t="str">
            <v>HUAR</v>
          </cell>
          <cell r="C6730" t="str">
            <v>Аруа</v>
          </cell>
          <cell r="D6730" t="str">
            <v>Arua</v>
          </cell>
          <cell r="E6730" t="str">
            <v>Аруа</v>
          </cell>
          <cell r="F6730" t="str">
            <v>Arua</v>
          </cell>
          <cell r="G6730" t="str">
            <v>+3.0</v>
          </cell>
          <cell r="H6730" t="str">
            <v>Уганда</v>
          </cell>
          <cell r="I6730" t="str">
            <v>Uganda</v>
          </cell>
          <cell r="J6730" t="str">
            <v>UG</v>
          </cell>
          <cell r="K6730" t="str">
            <v>3.050</v>
          </cell>
          <cell r="L6730" t="str">
            <v>30.917</v>
          </cell>
          <cell r="M6730">
            <v>1707</v>
          </cell>
          <cell r="N6730">
            <v>1204</v>
          </cell>
        </row>
        <row r="6731">
          <cell r="A6731" t="str">
            <v>RUF</v>
          </cell>
          <cell r="D6731" t="str">
            <v>Yuruf</v>
          </cell>
          <cell r="F6731" t="str">
            <v>Yuruf</v>
          </cell>
          <cell r="G6731" t="str">
            <v>+0.0</v>
          </cell>
          <cell r="H6731" t="str">
            <v>Индонезия</v>
          </cell>
          <cell r="I6731" t="str">
            <v>Indonesia</v>
          </cell>
          <cell r="J6731" t="str">
            <v>ID</v>
          </cell>
          <cell r="K6731" t="str">
            <v>-3.633</v>
          </cell>
          <cell r="L6731" t="str">
            <v>140.950</v>
          </cell>
        </row>
        <row r="6732">
          <cell r="A6732" t="str">
            <v>RUG</v>
          </cell>
          <cell r="B6732" t="str">
            <v>ZSRG</v>
          </cell>
          <cell r="C6732" t="str">
            <v>Руган</v>
          </cell>
          <cell r="D6732" t="str">
            <v>Rugao</v>
          </cell>
          <cell r="E6732" t="str">
            <v>Руган</v>
          </cell>
          <cell r="F6732" t="str">
            <v>Rugao</v>
          </cell>
          <cell r="G6732" t="str">
            <v>+0.0</v>
          </cell>
          <cell r="H6732" t="str">
            <v>Китай</v>
          </cell>
          <cell r="I6732" t="str">
            <v>China</v>
          </cell>
          <cell r="J6732" t="str">
            <v>CN</v>
          </cell>
          <cell r="K6732" t="str">
            <v>32.256943</v>
          </cell>
          <cell r="L6732" t="str">
            <v>120.500278</v>
          </cell>
        </row>
        <row r="6733">
          <cell r="A6733" t="str">
            <v>RUH</v>
          </cell>
          <cell r="B6733" t="str">
            <v>OERK</v>
          </cell>
          <cell r="D6733" t="str">
            <v>King Khaled Intl</v>
          </cell>
          <cell r="E6733" t="str">
            <v>Халлсберг</v>
          </cell>
          <cell r="F6733" t="str">
            <v>Riyadh</v>
          </cell>
          <cell r="G6733" t="str">
            <v>+3.0</v>
          </cell>
          <cell r="H6733" t="str">
            <v>Саудовская Аравия</v>
          </cell>
          <cell r="I6733" t="str">
            <v>Saudi Arabia</v>
          </cell>
          <cell r="J6733" t="str">
            <v>SA</v>
          </cell>
          <cell r="K6733" t="str">
            <v>24.957640</v>
          </cell>
          <cell r="L6733" t="str">
            <v>46.698776</v>
          </cell>
          <cell r="M6733">
            <v>4205</v>
          </cell>
          <cell r="N6733">
            <v>625</v>
          </cell>
        </row>
        <row r="6734">
          <cell r="A6734" t="str">
            <v>RUI</v>
          </cell>
          <cell r="B6734" t="str">
            <v>KSRR</v>
          </cell>
          <cell r="D6734" t="str">
            <v>Municipal</v>
          </cell>
          <cell r="F6734" t="str">
            <v>Ruidoso</v>
          </cell>
          <cell r="G6734" t="str">
            <v>+7.0</v>
          </cell>
          <cell r="H6734" t="str">
            <v>США</v>
          </cell>
          <cell r="I6734" t="str">
            <v>United States</v>
          </cell>
          <cell r="J6734" t="str">
            <v>US</v>
          </cell>
          <cell r="K6734" t="str">
            <v>33.462850</v>
          </cell>
          <cell r="L6734" t="str">
            <v>-105.534751</v>
          </cell>
          <cell r="M6734">
            <v>1676</v>
          </cell>
          <cell r="N6734">
            <v>2077</v>
          </cell>
        </row>
        <row r="6735">
          <cell r="A6735" t="str">
            <v>RUK</v>
          </cell>
          <cell r="B6735" t="str">
            <v>VNRK</v>
          </cell>
          <cell r="C6735" t="str">
            <v>Рукумкот</v>
          </cell>
          <cell r="D6735" t="str">
            <v>Rukumkot</v>
          </cell>
          <cell r="E6735" t="str">
            <v>Рукумкот</v>
          </cell>
          <cell r="F6735" t="str">
            <v>Rukumkot</v>
          </cell>
          <cell r="G6735" t="str">
            <v>-5.8</v>
          </cell>
          <cell r="H6735" t="str">
            <v>Непал</v>
          </cell>
          <cell r="I6735" t="str">
            <v>Nepal</v>
          </cell>
          <cell r="J6735" t="str">
            <v>NP</v>
          </cell>
          <cell r="K6735" t="str">
            <v>28.627</v>
          </cell>
          <cell r="L6735" t="str">
            <v>82.195</v>
          </cell>
          <cell r="N6735">
            <v>762</v>
          </cell>
        </row>
        <row r="6736">
          <cell r="A6736" t="str">
            <v>RUM</v>
          </cell>
          <cell r="B6736" t="str">
            <v>VNRT</v>
          </cell>
          <cell r="D6736" t="str">
            <v>Rumjatar</v>
          </cell>
          <cell r="F6736" t="str">
            <v>Rumjatar</v>
          </cell>
          <cell r="G6736" t="str">
            <v>-5.8</v>
          </cell>
          <cell r="H6736" t="str">
            <v>Непал</v>
          </cell>
          <cell r="I6736" t="str">
            <v>Nepal</v>
          </cell>
          <cell r="J6736" t="str">
            <v>NP</v>
          </cell>
          <cell r="K6736" t="str">
            <v>27.303509</v>
          </cell>
          <cell r="L6736" t="str">
            <v>86.550430</v>
          </cell>
          <cell r="M6736">
            <v>465</v>
          </cell>
          <cell r="N6736">
            <v>1372</v>
          </cell>
        </row>
        <row r="6737">
          <cell r="A6737" t="str">
            <v>RUN</v>
          </cell>
          <cell r="B6737" t="str">
            <v>FMEE</v>
          </cell>
          <cell r="D6737" t="str">
            <v>Gillot</v>
          </cell>
          <cell r="F6737" t="str">
            <v>St Denis de la Reunion</v>
          </cell>
          <cell r="G6737" t="str">
            <v>-4.0</v>
          </cell>
          <cell r="H6737" t="str">
            <v>Реюньон</v>
          </cell>
          <cell r="I6737" t="str">
            <v>Reunion</v>
          </cell>
          <cell r="J6737" t="str">
            <v>RE</v>
          </cell>
          <cell r="K6737" t="str">
            <v>-20.890000</v>
          </cell>
          <cell r="L6737" t="str">
            <v>55.516389</v>
          </cell>
          <cell r="M6737">
            <v>2670</v>
          </cell>
          <cell r="N6737">
            <v>20</v>
          </cell>
        </row>
        <row r="6738">
          <cell r="A6738" t="str">
            <v>RUP</v>
          </cell>
          <cell r="B6738" t="str">
            <v>VERU</v>
          </cell>
          <cell r="C6738" t="str">
            <v>Рупси</v>
          </cell>
          <cell r="D6738" t="str">
            <v>Rupsi</v>
          </cell>
          <cell r="E6738" t="str">
            <v>Рупси</v>
          </cell>
          <cell r="F6738" t="str">
            <v>Rupsi</v>
          </cell>
          <cell r="G6738" t="str">
            <v>-5.5</v>
          </cell>
          <cell r="H6738" t="str">
            <v>Индия</v>
          </cell>
          <cell r="I6738" t="str">
            <v>India</v>
          </cell>
          <cell r="J6738" t="str">
            <v>IN</v>
          </cell>
          <cell r="K6738" t="str">
            <v>26.141667</v>
          </cell>
          <cell r="L6738" t="str">
            <v>89.908056</v>
          </cell>
          <cell r="M6738">
            <v>1829</v>
          </cell>
          <cell r="N6738">
            <v>40</v>
          </cell>
        </row>
        <row r="6739">
          <cell r="A6739" t="str">
            <v>RUR</v>
          </cell>
          <cell r="B6739" t="str">
            <v>NTAR</v>
          </cell>
          <cell r="D6739" t="str">
            <v>Rurutu</v>
          </cell>
          <cell r="F6739" t="str">
            <v>Rurutu</v>
          </cell>
          <cell r="G6739" t="str">
            <v>+10.0</v>
          </cell>
          <cell r="H6739" t="str">
            <v>Французская Полинезия</v>
          </cell>
          <cell r="I6739" t="str">
            <v>French Polynesia</v>
          </cell>
          <cell r="J6739" t="str">
            <v>PF</v>
          </cell>
          <cell r="K6739" t="str">
            <v>-22.434069</v>
          </cell>
          <cell r="L6739" t="str">
            <v>-151.360614</v>
          </cell>
          <cell r="M6739">
            <v>1500</v>
          </cell>
          <cell r="N6739">
            <v>5</v>
          </cell>
        </row>
        <row r="6740">
          <cell r="A6740" t="str">
            <v>RUS</v>
          </cell>
          <cell r="B6740" t="str">
            <v>AGGU</v>
          </cell>
          <cell r="D6740" t="str">
            <v>Marau Sound</v>
          </cell>
          <cell r="F6740" t="str">
            <v>Marau Sound</v>
          </cell>
          <cell r="G6740" t="str">
            <v>-11.0</v>
          </cell>
          <cell r="H6740" t="str">
            <v>Соломоновы острова</v>
          </cell>
          <cell r="I6740" t="str">
            <v>Solomon Islands</v>
          </cell>
          <cell r="J6740" t="str">
            <v>SB</v>
          </cell>
          <cell r="K6740" t="str">
            <v>-9.861667</v>
          </cell>
          <cell r="L6740" t="str">
            <v>160.825278</v>
          </cell>
          <cell r="M6740">
            <v>604</v>
          </cell>
          <cell r="N6740">
            <v>1</v>
          </cell>
        </row>
        <row r="6741">
          <cell r="A6741" t="str">
            <v>RUT</v>
          </cell>
          <cell r="B6741" t="str">
            <v>KRUT</v>
          </cell>
          <cell r="C6741" t="str">
            <v>Рутленд</v>
          </cell>
          <cell r="D6741" t="str">
            <v>Rutland</v>
          </cell>
          <cell r="E6741" t="str">
            <v>Рутленд</v>
          </cell>
          <cell r="F6741" t="str">
            <v>Rutland</v>
          </cell>
          <cell r="G6741" t="str">
            <v>+5.0</v>
          </cell>
          <cell r="H6741" t="str">
            <v>США</v>
          </cell>
          <cell r="I6741" t="str">
            <v>United States</v>
          </cell>
          <cell r="J6741" t="str">
            <v>US</v>
          </cell>
          <cell r="K6741" t="str">
            <v>43.529907</v>
          </cell>
          <cell r="L6741" t="str">
            <v>-72.949615</v>
          </cell>
          <cell r="M6741">
            <v>1524</v>
          </cell>
          <cell r="N6741">
            <v>240</v>
          </cell>
        </row>
        <row r="6742">
          <cell r="A6742" t="str">
            <v>RUU</v>
          </cell>
          <cell r="D6742" t="str">
            <v>Ruti</v>
          </cell>
          <cell r="F6742" t="str">
            <v>Ruti</v>
          </cell>
          <cell r="G6742" t="str">
            <v>-10.0</v>
          </cell>
          <cell r="H6742" t="str">
            <v>Папуа - Новая Гвинея</v>
          </cell>
          <cell r="I6742" t="str">
            <v>Papua New Guinea</v>
          </cell>
          <cell r="J6742" t="str">
            <v>PG</v>
          </cell>
          <cell r="K6742" t="str">
            <v>-5.317</v>
          </cell>
          <cell r="L6742" t="str">
            <v>144.250</v>
          </cell>
          <cell r="M6742">
            <v>899</v>
          </cell>
          <cell r="N6742">
            <v>519</v>
          </cell>
        </row>
        <row r="6743">
          <cell r="A6743" t="str">
            <v>RUV</v>
          </cell>
          <cell r="B6743" t="str">
            <v>MGRB</v>
          </cell>
          <cell r="C6743" t="str">
            <v>Рубелсанто</v>
          </cell>
          <cell r="D6743" t="str">
            <v>Rubelsanto</v>
          </cell>
          <cell r="E6743" t="str">
            <v>Рубелсанто</v>
          </cell>
          <cell r="F6743" t="str">
            <v>Rubelsanto</v>
          </cell>
          <cell r="G6743" t="str">
            <v>+6.0</v>
          </cell>
          <cell r="H6743" t="str">
            <v>Гватемала</v>
          </cell>
          <cell r="I6743" t="str">
            <v>Guatemala</v>
          </cell>
          <cell r="J6743" t="str">
            <v>GT</v>
          </cell>
          <cell r="K6743" t="str">
            <v>15.992008</v>
          </cell>
          <cell r="L6743" t="str">
            <v>-90.445331</v>
          </cell>
          <cell r="N6743">
            <v>130</v>
          </cell>
        </row>
        <row r="6744">
          <cell r="A6744" t="str">
            <v>RUY</v>
          </cell>
          <cell r="B6744" t="str">
            <v>MHRU</v>
          </cell>
          <cell r="C6744" t="str">
            <v>Копан</v>
          </cell>
          <cell r="D6744" t="str">
            <v>Copan</v>
          </cell>
          <cell r="E6744" t="str">
            <v>Копан</v>
          </cell>
          <cell r="F6744" t="str">
            <v>Copan</v>
          </cell>
          <cell r="G6744" t="str">
            <v>-6.0</v>
          </cell>
          <cell r="H6744" t="str">
            <v>Гондурас</v>
          </cell>
          <cell r="I6744" t="str">
            <v>Honduras</v>
          </cell>
          <cell r="J6744" t="str">
            <v>HN</v>
          </cell>
          <cell r="K6744" t="str">
            <v>14.825556</v>
          </cell>
          <cell r="L6744" t="str">
            <v>-89.173611</v>
          </cell>
          <cell r="M6744">
            <v>884</v>
          </cell>
          <cell r="N6744">
            <v>615</v>
          </cell>
        </row>
        <row r="6745">
          <cell r="A6745" t="str">
            <v>RVA</v>
          </cell>
          <cell r="B6745" t="str">
            <v>FMSG</v>
          </cell>
          <cell r="C6745" t="str">
            <v>Фарафангана</v>
          </cell>
          <cell r="D6745" t="str">
            <v>Farafangana</v>
          </cell>
          <cell r="E6745" t="str">
            <v>Фарафангана</v>
          </cell>
          <cell r="F6745" t="str">
            <v>Farafangana</v>
          </cell>
          <cell r="G6745" t="str">
            <v>+3.0</v>
          </cell>
          <cell r="H6745" t="str">
            <v>Мадагаскар</v>
          </cell>
          <cell r="I6745" t="str">
            <v>Madagascar</v>
          </cell>
          <cell r="J6745" t="str">
            <v>MG</v>
          </cell>
          <cell r="K6745" t="str">
            <v>-22.805286</v>
          </cell>
          <cell r="L6745" t="str">
            <v>47.820614</v>
          </cell>
          <cell r="M6745">
            <v>1325</v>
          </cell>
          <cell r="N6745">
            <v>8</v>
          </cell>
        </row>
        <row r="6746">
          <cell r="A6746" t="str">
            <v>RVC</v>
          </cell>
          <cell r="D6746" t="str">
            <v>Rivercess</v>
          </cell>
          <cell r="F6746" t="str">
            <v>Rivercess</v>
          </cell>
          <cell r="G6746" t="str">
            <v>+0.0</v>
          </cell>
          <cell r="H6746" t="str">
            <v>Либерия</v>
          </cell>
          <cell r="I6746" t="str">
            <v>Liberia</v>
          </cell>
          <cell r="J6746" t="str">
            <v>LR</v>
          </cell>
          <cell r="K6746" t="str">
            <v>5.467</v>
          </cell>
          <cell r="L6746" t="str">
            <v>-9.583</v>
          </cell>
          <cell r="M6746">
            <v>914</v>
          </cell>
          <cell r="N6746">
            <v>8</v>
          </cell>
        </row>
        <row r="6747">
          <cell r="A6747" t="str">
            <v>RVD</v>
          </cell>
          <cell r="B6747" t="str">
            <v>SWLC</v>
          </cell>
          <cell r="C6747" t="str">
            <v>Риу-Верди</v>
          </cell>
          <cell r="D6747" t="str">
            <v>Rio Verde</v>
          </cell>
          <cell r="E6747" t="str">
            <v>Риу-Верди</v>
          </cell>
          <cell r="F6747" t="str">
            <v>Rio Verde</v>
          </cell>
          <cell r="G6747" t="str">
            <v>+0.0</v>
          </cell>
          <cell r="H6747" t="str">
            <v>Бразилия</v>
          </cell>
          <cell r="I6747" t="str">
            <v>Brazil</v>
          </cell>
          <cell r="J6747" t="str">
            <v>BR</v>
          </cell>
          <cell r="K6747" t="str">
            <v>-17.833200</v>
          </cell>
          <cell r="L6747" t="str">
            <v>-50.955317</v>
          </cell>
          <cell r="M6747">
            <v>1500</v>
          </cell>
          <cell r="N6747">
            <v>751</v>
          </cell>
        </row>
        <row r="6748">
          <cell r="A6748" t="str">
            <v>RVE</v>
          </cell>
          <cell r="B6748" t="str">
            <v>SKSA</v>
          </cell>
          <cell r="D6748" t="str">
            <v>Los Colonizadores</v>
          </cell>
          <cell r="E6748" t="str">
            <v>Саравена</v>
          </cell>
          <cell r="F6748" t="str">
            <v>Saravena</v>
          </cell>
          <cell r="G6748" t="str">
            <v>+5.0</v>
          </cell>
          <cell r="H6748" t="str">
            <v>Колумбия</v>
          </cell>
          <cell r="I6748" t="str">
            <v>Colombia</v>
          </cell>
          <cell r="J6748" t="str">
            <v>CO</v>
          </cell>
          <cell r="K6748" t="str">
            <v>6.950</v>
          </cell>
          <cell r="L6748" t="str">
            <v>-71.850</v>
          </cell>
          <cell r="M6748">
            <v>1121</v>
          </cell>
          <cell r="N6748">
            <v>65</v>
          </cell>
        </row>
        <row r="6749">
          <cell r="A6749" t="str">
            <v>RVH</v>
          </cell>
          <cell r="B6749" t="str">
            <v>ULSS</v>
          </cell>
          <cell r="C6749" t="str">
            <v>Ржевка</v>
          </cell>
          <cell r="D6749" t="str">
            <v>Rzhevka</v>
          </cell>
          <cell r="E6749" t="str">
            <v>Санкт-Петербург</v>
          </cell>
          <cell r="F6749" t="str">
            <v>St Petersburg</v>
          </cell>
          <cell r="G6749" t="str">
            <v>+3.0</v>
          </cell>
          <cell r="H6749" t="str">
            <v>Россия</v>
          </cell>
          <cell r="I6749" t="str">
            <v>Russian Federation</v>
          </cell>
          <cell r="J6749" t="str">
            <v>RU</v>
          </cell>
          <cell r="K6749" t="str">
            <v>59.980000</v>
          </cell>
          <cell r="L6749" t="str">
            <v>30.585556</v>
          </cell>
          <cell r="N6749">
            <v>17</v>
          </cell>
        </row>
        <row r="6750">
          <cell r="A6750" t="str">
            <v>RVK</v>
          </cell>
          <cell r="B6750" t="str">
            <v>ENRM</v>
          </cell>
          <cell r="D6750" t="str">
            <v>Ryumsjoen</v>
          </cell>
          <cell r="F6750" t="str">
            <v>Roervik</v>
          </cell>
          <cell r="G6750" t="str">
            <v>+1.0</v>
          </cell>
          <cell r="H6750" t="str">
            <v>Норвегия</v>
          </cell>
          <cell r="I6750" t="str">
            <v>Norway</v>
          </cell>
          <cell r="J6750" t="str">
            <v>NO</v>
          </cell>
          <cell r="K6750" t="str">
            <v>64.850</v>
          </cell>
          <cell r="L6750" t="str">
            <v>11.233</v>
          </cell>
          <cell r="M6750">
            <v>880</v>
          </cell>
          <cell r="N6750">
            <v>4</v>
          </cell>
        </row>
        <row r="6751">
          <cell r="A6751" t="str">
            <v>RVN</v>
          </cell>
          <cell r="B6751" t="str">
            <v>EFRO</v>
          </cell>
          <cell r="C6751" t="str">
            <v>Рованиеми</v>
          </cell>
          <cell r="D6751" t="str">
            <v>Rovaniemi</v>
          </cell>
          <cell r="E6751" t="str">
            <v>Рованиеми</v>
          </cell>
          <cell r="F6751" t="str">
            <v>Rovaniemi</v>
          </cell>
          <cell r="G6751" t="str">
            <v>+2.0</v>
          </cell>
          <cell r="H6751" t="str">
            <v>Финляндия</v>
          </cell>
          <cell r="I6751" t="str">
            <v>Finland</v>
          </cell>
          <cell r="J6751" t="str">
            <v>FI</v>
          </cell>
          <cell r="K6751" t="str">
            <v>66.561667</v>
          </cell>
          <cell r="L6751" t="str">
            <v>25.830833</v>
          </cell>
          <cell r="M6751">
            <v>3000</v>
          </cell>
          <cell r="N6751">
            <v>197</v>
          </cell>
        </row>
        <row r="6752">
          <cell r="A6752" t="str">
            <v>RVO</v>
          </cell>
          <cell r="B6752" t="str">
            <v>FARI</v>
          </cell>
          <cell r="C6752" t="str">
            <v>Рейвило</v>
          </cell>
          <cell r="D6752" t="str">
            <v>Reivilo</v>
          </cell>
          <cell r="E6752" t="str">
            <v>Рейвило</v>
          </cell>
          <cell r="F6752" t="str">
            <v>Reivilo</v>
          </cell>
          <cell r="G6752" t="str">
            <v>-2.0</v>
          </cell>
          <cell r="H6752" t="str">
            <v>ЮАР</v>
          </cell>
          <cell r="I6752" t="str">
            <v>South Africa</v>
          </cell>
          <cell r="J6752" t="str">
            <v>ZA</v>
          </cell>
          <cell r="K6752" t="str">
            <v>-27.547222</v>
          </cell>
          <cell r="L6752" t="str">
            <v>24.173056</v>
          </cell>
          <cell r="M6752">
            <v>1143</v>
          </cell>
          <cell r="N6752">
            <v>1430</v>
          </cell>
        </row>
        <row r="6753">
          <cell r="A6753" t="str">
            <v>RVR</v>
          </cell>
          <cell r="C6753" t="str">
            <v>Грин-Ривер</v>
          </cell>
          <cell r="D6753" t="str">
            <v>Green River</v>
          </cell>
          <cell r="E6753" t="str">
            <v>Грин-Ривер</v>
          </cell>
          <cell r="F6753" t="str">
            <v>Green River</v>
          </cell>
          <cell r="G6753" t="str">
            <v>-7.0</v>
          </cell>
          <cell r="H6753" t="str">
            <v>США</v>
          </cell>
          <cell r="I6753" t="str">
            <v>United States</v>
          </cell>
          <cell r="J6753" t="str">
            <v>US</v>
          </cell>
          <cell r="K6753" t="str">
            <v>38.961362</v>
          </cell>
          <cell r="L6753" t="str">
            <v>-110.227362</v>
          </cell>
          <cell r="M6753">
            <v>1707</v>
          </cell>
          <cell r="N6753">
            <v>1288</v>
          </cell>
        </row>
        <row r="6754">
          <cell r="A6754" t="str">
            <v>RVS</v>
          </cell>
          <cell r="B6754" t="str">
            <v>KRVS</v>
          </cell>
          <cell r="D6754" t="str">
            <v>R.Lloyd Jones</v>
          </cell>
          <cell r="E6754" t="str">
            <v>Тулса</v>
          </cell>
          <cell r="F6754" t="str">
            <v>Tulsa</v>
          </cell>
          <cell r="G6754" t="str">
            <v>-6.0</v>
          </cell>
          <cell r="H6754" t="str">
            <v>США</v>
          </cell>
          <cell r="I6754" t="str">
            <v>United States</v>
          </cell>
          <cell r="J6754" t="str">
            <v>US</v>
          </cell>
          <cell r="K6754" t="str">
            <v>36.039611</v>
          </cell>
          <cell r="L6754" t="str">
            <v>-95.984639</v>
          </cell>
          <cell r="N6754">
            <v>194</v>
          </cell>
        </row>
        <row r="6755">
          <cell r="A6755" t="str">
            <v>RVT</v>
          </cell>
          <cell r="B6755" t="str">
            <v>KRAP</v>
          </cell>
          <cell r="D6755" t="str">
            <v>Ravensthorpe</v>
          </cell>
          <cell r="F6755" t="str">
            <v>Ravensthorpe</v>
          </cell>
          <cell r="G6755" t="str">
            <v>+1.0</v>
          </cell>
          <cell r="H6755" t="str">
            <v>Хорватия</v>
          </cell>
          <cell r="I6755" t="str">
            <v>Croatia</v>
          </cell>
          <cell r="J6755" t="str">
            <v>HR</v>
          </cell>
          <cell r="K6755" t="str">
            <v>45.983333333333</v>
          </cell>
          <cell r="L6755" t="str">
            <v>16.483333333333</v>
          </cell>
        </row>
        <row r="6756">
          <cell r="A6756" t="str">
            <v>RVV</v>
          </cell>
          <cell r="B6756" t="str">
            <v>SCIP</v>
          </cell>
          <cell r="D6756" t="str">
            <v>Raivavae</v>
          </cell>
          <cell r="F6756" t="str">
            <v>Rairua</v>
          </cell>
          <cell r="G6756" t="str">
            <v>+0.0</v>
          </cell>
          <cell r="H6756" t="str">
            <v>Французская Полинезия</v>
          </cell>
          <cell r="I6756" t="str">
            <v>French Polynesia</v>
          </cell>
          <cell r="J6756" t="str">
            <v>PF</v>
          </cell>
          <cell r="K6756" t="str">
            <v>-23.866666666667</v>
          </cell>
          <cell r="L6756" t="str">
            <v>-1.6833333333333</v>
          </cell>
        </row>
        <row r="6757">
          <cell r="A6757" t="str">
            <v>RVY</v>
          </cell>
          <cell r="B6757" t="str">
            <v>SURV</v>
          </cell>
          <cell r="C6757" t="str">
            <v>Ривера</v>
          </cell>
          <cell r="D6757" t="str">
            <v>Rivera</v>
          </cell>
          <cell r="E6757" t="str">
            <v>Ривера</v>
          </cell>
          <cell r="F6757" t="str">
            <v>Rivera</v>
          </cell>
          <cell r="G6757" t="str">
            <v>+3.0</v>
          </cell>
          <cell r="H6757" t="str">
            <v>Уругвай</v>
          </cell>
          <cell r="I6757" t="str">
            <v>Uruguay</v>
          </cell>
          <cell r="J6757" t="str">
            <v>UY</v>
          </cell>
          <cell r="K6757" t="str">
            <v>-30.974569</v>
          </cell>
          <cell r="L6757" t="str">
            <v>-55.476189</v>
          </cell>
          <cell r="M6757">
            <v>1810</v>
          </cell>
          <cell r="N6757">
            <v>217</v>
          </cell>
        </row>
        <row r="6758">
          <cell r="A6758" t="str">
            <v>RWB</v>
          </cell>
          <cell r="B6758" t="str">
            <v>SCIP</v>
          </cell>
          <cell r="D6758" t="str">
            <v>Rowan Bay</v>
          </cell>
          <cell r="F6758" t="str">
            <v>Rowan Bay</v>
          </cell>
          <cell r="G6758" t="str">
            <v>+9.0</v>
          </cell>
          <cell r="H6758" t="str">
            <v>США</v>
          </cell>
          <cell r="I6758" t="str">
            <v>United States</v>
          </cell>
          <cell r="J6758" t="str">
            <v>US</v>
          </cell>
          <cell r="K6758" t="str">
            <v>56.75</v>
          </cell>
          <cell r="L6758" t="str">
            <v>-134.13333333333</v>
          </cell>
        </row>
        <row r="6759">
          <cell r="A6759" t="str">
            <v>RWF</v>
          </cell>
          <cell r="B6759" t="str">
            <v>KRWF</v>
          </cell>
          <cell r="D6759" t="str">
            <v>Redwood Falls Muni</v>
          </cell>
          <cell r="F6759" t="str">
            <v>Redwood Falls</v>
          </cell>
          <cell r="G6759" t="str">
            <v>+6.0</v>
          </cell>
          <cell r="H6759" t="str">
            <v>США</v>
          </cell>
          <cell r="I6759" t="str">
            <v>United States</v>
          </cell>
          <cell r="J6759" t="str">
            <v>US</v>
          </cell>
          <cell r="K6759" t="str">
            <v>44.546889</v>
          </cell>
          <cell r="L6759" t="str">
            <v>-95.082000</v>
          </cell>
          <cell r="M6759">
            <v>1219</v>
          </cell>
          <cell r="N6759">
            <v>312</v>
          </cell>
        </row>
        <row r="6760">
          <cell r="A6760" t="str">
            <v>RWI</v>
          </cell>
          <cell r="B6760" t="str">
            <v>KRWI</v>
          </cell>
          <cell r="D6760" t="str">
            <v>Rocky Mount-wilson</v>
          </cell>
          <cell r="F6760" t="str">
            <v>Rocky Mount,</v>
          </cell>
          <cell r="G6760" t="str">
            <v>-5.0</v>
          </cell>
          <cell r="H6760" t="str">
            <v>США</v>
          </cell>
          <cell r="I6760" t="str">
            <v>United States</v>
          </cell>
          <cell r="J6760" t="str">
            <v>US</v>
          </cell>
          <cell r="K6760" t="str">
            <v>35.856253</v>
          </cell>
          <cell r="L6760" t="str">
            <v>-77.891933</v>
          </cell>
          <cell r="M6760">
            <v>2164</v>
          </cell>
          <cell r="N6760">
            <v>48</v>
          </cell>
        </row>
        <row r="6761">
          <cell r="A6761" t="str">
            <v>RWL</v>
          </cell>
          <cell r="B6761" t="str">
            <v>KRWL</v>
          </cell>
          <cell r="D6761" t="str">
            <v>Rawlins</v>
          </cell>
          <cell r="F6761" t="str">
            <v>Rawlins</v>
          </cell>
          <cell r="G6761" t="str">
            <v>+7.0</v>
          </cell>
          <cell r="H6761" t="str">
            <v>США</v>
          </cell>
          <cell r="I6761" t="str">
            <v>United States</v>
          </cell>
          <cell r="J6761" t="str">
            <v>US</v>
          </cell>
          <cell r="K6761" t="str">
            <v>41.805598</v>
          </cell>
          <cell r="L6761" t="str">
            <v>-107.199940</v>
          </cell>
          <cell r="M6761">
            <v>2136</v>
          </cell>
          <cell r="N6761">
            <v>2077</v>
          </cell>
        </row>
        <row r="6762">
          <cell r="A6762" t="str">
            <v>RWN</v>
          </cell>
          <cell r="B6762" t="str">
            <v>UKLR</v>
          </cell>
          <cell r="C6762" t="str">
            <v>Ровно</v>
          </cell>
          <cell r="D6762" t="str">
            <v>Rovno</v>
          </cell>
          <cell r="E6762" t="str">
            <v>Ровно</v>
          </cell>
          <cell r="F6762" t="str">
            <v>Rovno</v>
          </cell>
          <cell r="G6762" t="str">
            <v>+2.0</v>
          </cell>
          <cell r="H6762" t="str">
            <v>Украина</v>
          </cell>
          <cell r="I6762" t="str">
            <v>Ukraine</v>
          </cell>
          <cell r="J6762" t="str">
            <v>UA</v>
          </cell>
          <cell r="K6762" t="str">
            <v>50.607142</v>
          </cell>
          <cell r="L6762" t="str">
            <v>26.141622</v>
          </cell>
          <cell r="N6762">
            <v>230</v>
          </cell>
        </row>
        <row r="6763">
          <cell r="A6763" t="str">
            <v>RWS</v>
          </cell>
          <cell r="B6763" t="str">
            <v>LFPG</v>
          </cell>
          <cell r="D6763" t="str">
            <v>Sumare</v>
          </cell>
          <cell r="F6763" t="str">
            <v>Sumare</v>
          </cell>
          <cell r="G6763" t="str">
            <v>-2.0</v>
          </cell>
          <cell r="H6763" t="str">
            <v>Бразилия</v>
          </cell>
          <cell r="I6763" t="str">
            <v>Brazil</v>
          </cell>
          <cell r="J6763" t="str">
            <v>BR</v>
          </cell>
          <cell r="K6763" t="str">
            <v>-22.8</v>
          </cell>
          <cell r="L6763" t="str">
            <v>-47.283333333333</v>
          </cell>
        </row>
        <row r="6764">
          <cell r="A6764" t="str">
            <v>RXA</v>
          </cell>
          <cell r="C6764" t="str">
            <v>Рауда</v>
          </cell>
          <cell r="D6764" t="str">
            <v>Raudha</v>
          </cell>
          <cell r="E6764" t="str">
            <v>Рауда</v>
          </cell>
          <cell r="F6764" t="str">
            <v>Raudha</v>
          </cell>
          <cell r="G6764" t="str">
            <v>-3.0</v>
          </cell>
          <cell r="H6764" t="str">
            <v>Йемен</v>
          </cell>
          <cell r="I6764" t="str">
            <v>Yemen</v>
          </cell>
          <cell r="J6764" t="str">
            <v>YE</v>
          </cell>
          <cell r="K6764" t="str">
            <v>14.450</v>
          </cell>
          <cell r="L6764" t="str">
            <v>47.283</v>
          </cell>
          <cell r="M6764">
            <v>1189</v>
          </cell>
          <cell r="N6764">
            <v>762</v>
          </cell>
        </row>
        <row r="6765">
          <cell r="A6765" t="str">
            <v>RXS</v>
          </cell>
          <cell r="B6765" t="str">
            <v>RPVR</v>
          </cell>
          <cell r="C6765" t="str">
            <v>Розас-Сити</v>
          </cell>
          <cell r="D6765" t="str">
            <v>Roxas City</v>
          </cell>
          <cell r="E6765" t="str">
            <v>Рохас Сити</v>
          </cell>
          <cell r="F6765" t="str">
            <v>Roxas City</v>
          </cell>
          <cell r="G6765" t="str">
            <v>+8.0</v>
          </cell>
          <cell r="H6765" t="str">
            <v>Филиппины</v>
          </cell>
          <cell r="I6765" t="str">
            <v>Philippines</v>
          </cell>
          <cell r="J6765" t="str">
            <v>PH</v>
          </cell>
          <cell r="K6765" t="str">
            <v>11.597669</v>
          </cell>
          <cell r="L6765" t="str">
            <v>122.751669</v>
          </cell>
          <cell r="M6765">
            <v>1770</v>
          </cell>
          <cell r="N6765">
            <v>3</v>
          </cell>
        </row>
        <row r="6766">
          <cell r="A6766" t="str">
            <v>RYB</v>
          </cell>
          <cell r="B6766" t="str">
            <v>UUBK</v>
          </cell>
          <cell r="C6766" t="str">
            <v>Рыбинск</v>
          </cell>
          <cell r="D6766" t="str">
            <v>Rybinsk</v>
          </cell>
          <cell r="E6766" t="str">
            <v>Рыбинск</v>
          </cell>
          <cell r="F6766" t="str">
            <v>Rybinsk</v>
          </cell>
          <cell r="G6766" t="str">
            <v>-2.0</v>
          </cell>
          <cell r="H6766" t="str">
            <v>Россия</v>
          </cell>
          <cell r="I6766" t="str">
            <v>Russian Federation</v>
          </cell>
          <cell r="J6766" t="str">
            <v>RU</v>
          </cell>
          <cell r="K6766" t="str">
            <v>58.104167</v>
          </cell>
          <cell r="L6766" t="str">
            <v>38.929444</v>
          </cell>
          <cell r="N6766">
            <v>129</v>
          </cell>
        </row>
        <row r="6767">
          <cell r="A6767" t="str">
            <v>RYK</v>
          </cell>
          <cell r="B6767" t="str">
            <v>OPRK</v>
          </cell>
          <cell r="C6767" t="str">
            <v>Рахим-Яр-Хан</v>
          </cell>
          <cell r="D6767" t="str">
            <v>Rahim Yar Khan</v>
          </cell>
          <cell r="E6767" t="str">
            <v>Рахим-Яр-Хан</v>
          </cell>
          <cell r="F6767" t="str">
            <v>Rahim Yar Khan</v>
          </cell>
          <cell r="G6767" t="str">
            <v>+5.0</v>
          </cell>
          <cell r="H6767" t="str">
            <v>Пакистан</v>
          </cell>
          <cell r="I6767" t="str">
            <v>Pakistan</v>
          </cell>
          <cell r="J6767" t="str">
            <v>PK</v>
          </cell>
          <cell r="K6767" t="str">
            <v>28.383900</v>
          </cell>
          <cell r="L6767" t="str">
            <v>70.279572</v>
          </cell>
          <cell r="M6767">
            <v>762</v>
          </cell>
          <cell r="N6767">
            <v>83</v>
          </cell>
        </row>
        <row r="6768">
          <cell r="A6768" t="str">
            <v>RYN</v>
          </cell>
          <cell r="B6768" t="str">
            <v>LFCY</v>
          </cell>
          <cell r="D6768" t="str">
            <v>Medis</v>
          </cell>
          <cell r="E6768" t="str">
            <v>Ройан</v>
          </cell>
          <cell r="F6768" t="str">
            <v>Royan</v>
          </cell>
          <cell r="G6768" t="str">
            <v>-1.0</v>
          </cell>
          <cell r="H6768" t="str">
            <v>Франция</v>
          </cell>
          <cell r="I6768" t="str">
            <v>France</v>
          </cell>
          <cell r="J6768" t="str">
            <v>FR</v>
          </cell>
          <cell r="K6768" t="str">
            <v>45.631161</v>
          </cell>
          <cell r="L6768" t="str">
            <v>-0.975489</v>
          </cell>
          <cell r="M6768">
            <v>1250</v>
          </cell>
          <cell r="N6768">
            <v>22</v>
          </cell>
        </row>
        <row r="6769">
          <cell r="A6769" t="str">
            <v>RYO</v>
          </cell>
          <cell r="B6769" t="str">
            <v>SAWT</v>
          </cell>
          <cell r="C6769" t="str">
            <v>Рио-Турбио</v>
          </cell>
          <cell r="D6769" t="str">
            <v>Rio Turbio</v>
          </cell>
          <cell r="E6769" t="str">
            <v>Рио-Турбио</v>
          </cell>
          <cell r="F6769" t="str">
            <v>Rio Turbio</v>
          </cell>
          <cell r="G6769" t="str">
            <v>+3.0</v>
          </cell>
          <cell r="H6769" t="str">
            <v>Аргентина</v>
          </cell>
          <cell r="I6769" t="str">
            <v>Argentina</v>
          </cell>
          <cell r="J6769" t="str">
            <v>AR</v>
          </cell>
          <cell r="K6769" t="str">
            <v>-51.605278</v>
          </cell>
          <cell r="L6769" t="str">
            <v>-72.220556</v>
          </cell>
          <cell r="M6769">
            <v>1536</v>
          </cell>
          <cell r="N6769">
            <v>274</v>
          </cell>
        </row>
        <row r="6770">
          <cell r="A6770" t="str">
            <v>RZA</v>
          </cell>
          <cell r="B6770" t="str">
            <v>SAWU</v>
          </cell>
          <cell r="C6770" t="str">
            <v>Санта-Круз</v>
          </cell>
          <cell r="D6770" t="str">
            <v>Santa Cruz</v>
          </cell>
          <cell r="E6770" t="str">
            <v>Санта-Круз-Айленд</v>
          </cell>
          <cell r="F6770" t="str">
            <v>Santa Cruz</v>
          </cell>
          <cell r="G6770" t="str">
            <v>+3.0</v>
          </cell>
          <cell r="H6770" t="str">
            <v>Аргентина</v>
          </cell>
          <cell r="I6770" t="str">
            <v>Argentina</v>
          </cell>
          <cell r="J6770" t="str">
            <v>AR</v>
          </cell>
          <cell r="K6770" t="str">
            <v>-50.016550</v>
          </cell>
          <cell r="L6770" t="str">
            <v>-68.579197</v>
          </cell>
          <cell r="M6770">
            <v>2000</v>
          </cell>
          <cell r="N6770">
            <v>111</v>
          </cell>
        </row>
        <row r="6771">
          <cell r="A6771" t="str">
            <v>RZE</v>
          </cell>
          <cell r="B6771" t="str">
            <v>EPRZ</v>
          </cell>
          <cell r="D6771" t="str">
            <v>Jasionka</v>
          </cell>
          <cell r="E6771" t="str">
            <v>Жешув</v>
          </cell>
          <cell r="F6771" t="str">
            <v>Rzeszow</v>
          </cell>
          <cell r="G6771" t="str">
            <v>+1.0</v>
          </cell>
          <cell r="H6771" t="str">
            <v>Польша</v>
          </cell>
          <cell r="I6771" t="str">
            <v>Poland</v>
          </cell>
          <cell r="J6771" t="str">
            <v>PL</v>
          </cell>
          <cell r="K6771" t="str">
            <v>50.109958</v>
          </cell>
          <cell r="L6771" t="str">
            <v>22.019000</v>
          </cell>
          <cell r="M6771">
            <v>2502</v>
          </cell>
          <cell r="N6771">
            <v>206</v>
          </cell>
        </row>
        <row r="6772">
          <cell r="A6772" t="str">
            <v>RZH</v>
          </cell>
          <cell r="D6772" t="str">
            <v>Quartz Hill</v>
          </cell>
          <cell r="F6772" t="str">
            <v>Lancaster</v>
          </cell>
          <cell r="G6772" t="str">
            <v>-8.0</v>
          </cell>
          <cell r="H6772" t="str">
            <v>США</v>
          </cell>
          <cell r="I6772" t="str">
            <v>United States</v>
          </cell>
          <cell r="J6772" t="str">
            <v>US</v>
          </cell>
          <cell r="K6772" t="str">
            <v>34.666666666667</v>
          </cell>
          <cell r="L6772">
            <v>-118</v>
          </cell>
        </row>
        <row r="6773">
          <cell r="A6773" t="str">
            <v>RZN</v>
          </cell>
          <cell r="B6773" t="str">
            <v>UUWR</v>
          </cell>
          <cell r="C6773" t="str">
            <v>Турлатово</v>
          </cell>
          <cell r="D6773" t="str">
            <v>Turlatovo</v>
          </cell>
          <cell r="E6773" t="str">
            <v>Рязань</v>
          </cell>
          <cell r="F6773" t="str">
            <v>Ryazan</v>
          </cell>
          <cell r="G6773" t="str">
            <v>-2.0</v>
          </cell>
          <cell r="H6773" t="str">
            <v>Россия</v>
          </cell>
          <cell r="I6773" t="str">
            <v>Russian Federation</v>
          </cell>
          <cell r="J6773" t="str">
            <v>RU</v>
          </cell>
          <cell r="K6773" t="str">
            <v>54.554694</v>
          </cell>
          <cell r="L6773" t="str">
            <v>39.854021</v>
          </cell>
        </row>
        <row r="6774">
          <cell r="A6774" t="str">
            <v>RZP</v>
          </cell>
          <cell r="B6774" t="str">
            <v>SBRF</v>
          </cell>
          <cell r="D6774" t="str">
            <v>CLR Airport</v>
          </cell>
          <cell r="F6774" t="str">
            <v>Taytay Sandoval</v>
          </cell>
          <cell r="G6774" t="str">
            <v>+0.0</v>
          </cell>
          <cell r="H6774" t="str">
            <v>Филиппины</v>
          </cell>
          <cell r="I6774" t="str">
            <v>Philippines</v>
          </cell>
          <cell r="J6774" t="str">
            <v>PH</v>
          </cell>
          <cell r="K6774" t="str">
            <v>10.816666666667</v>
          </cell>
          <cell r="L6774" t="str">
            <v>119.51666666667</v>
          </cell>
        </row>
        <row r="6775">
          <cell r="A6775" t="str">
            <v>RZR</v>
          </cell>
          <cell r="B6775" t="str">
            <v>OINR</v>
          </cell>
          <cell r="C6775" t="str">
            <v>Рамсар</v>
          </cell>
          <cell r="D6775" t="str">
            <v>Ramsar</v>
          </cell>
          <cell r="E6775" t="str">
            <v>Рамсар</v>
          </cell>
          <cell r="F6775" t="str">
            <v>Ramsar</v>
          </cell>
          <cell r="G6775" t="str">
            <v>-3.5</v>
          </cell>
          <cell r="H6775" t="str">
            <v>Иран</v>
          </cell>
          <cell r="I6775" t="str">
            <v>Iran</v>
          </cell>
          <cell r="J6775" t="str">
            <v>IR</v>
          </cell>
          <cell r="K6775" t="str">
            <v>36.909908</v>
          </cell>
          <cell r="L6775" t="str">
            <v>50.679589</v>
          </cell>
          <cell r="M6775">
            <v>1500</v>
          </cell>
          <cell r="N6775">
            <v>-23</v>
          </cell>
        </row>
        <row r="6776">
          <cell r="A6776" t="str">
            <v>RZS</v>
          </cell>
          <cell r="B6776" t="str">
            <v>LFPG</v>
          </cell>
          <cell r="D6776" t="str">
            <v>Sawan</v>
          </cell>
          <cell r="F6776" t="str">
            <v>Sawan</v>
          </cell>
          <cell r="G6776" t="str">
            <v>+5.0</v>
          </cell>
          <cell r="H6776" t="str">
            <v>Пакистан</v>
          </cell>
          <cell r="I6776" t="str">
            <v>Pakistan</v>
          </cell>
          <cell r="J6776" t="str">
            <v>PK</v>
          </cell>
          <cell r="K6776" t="str">
            <v>33.640277777778</v>
          </cell>
          <cell r="L6776" t="str">
            <v>73.856944444444</v>
          </cell>
        </row>
        <row r="6777">
          <cell r="A6777" t="str">
            <v>RZZ</v>
          </cell>
          <cell r="B6777" t="str">
            <v>KRZZ</v>
          </cell>
          <cell r="D6777" t="str">
            <v>Halifax County</v>
          </cell>
          <cell r="F6777" t="str">
            <v>Roanoke Rapids</v>
          </cell>
          <cell r="G6777" t="str">
            <v>+5.0</v>
          </cell>
          <cell r="H6777" t="str">
            <v>США</v>
          </cell>
          <cell r="I6777" t="str">
            <v>United States</v>
          </cell>
          <cell r="J6777" t="str">
            <v>US</v>
          </cell>
          <cell r="K6777" t="str">
            <v>36.439456</v>
          </cell>
          <cell r="L6777" t="str">
            <v>-77.709341</v>
          </cell>
          <cell r="M6777">
            <v>1219</v>
          </cell>
          <cell r="N6777">
            <v>78</v>
          </cell>
        </row>
        <row r="6778">
          <cell r="A6778" t="str">
            <v>SAA</v>
          </cell>
          <cell r="B6778" t="str">
            <v>KSAA</v>
          </cell>
          <cell r="D6778" t="str">
            <v>Shively Field</v>
          </cell>
          <cell r="F6778" t="str">
            <v>Saratoga</v>
          </cell>
          <cell r="G6778" t="str">
            <v>+0.0</v>
          </cell>
          <cell r="H6778" t="str">
            <v>США</v>
          </cell>
          <cell r="I6778" t="str">
            <v>United States</v>
          </cell>
          <cell r="J6778" t="str">
            <v>US</v>
          </cell>
          <cell r="K6778" t="str">
            <v>41.444859</v>
          </cell>
          <cell r="L6778" t="str">
            <v>-106.823526</v>
          </cell>
          <cell r="M6778">
            <v>2560</v>
          </cell>
          <cell r="N6778">
            <v>2137</v>
          </cell>
        </row>
        <row r="6779">
          <cell r="A6779" t="str">
            <v>SAB</v>
          </cell>
          <cell r="B6779" t="str">
            <v>TNCS</v>
          </cell>
          <cell r="D6779" t="str">
            <v>J. Yrausquin</v>
          </cell>
          <cell r="F6779" t="str">
            <v>Saba Island</v>
          </cell>
          <cell r="G6779" t="str">
            <v>+4.0</v>
          </cell>
          <cell r="H6779" t="str">
            <v>Нидерландские Антильские острова</v>
          </cell>
          <cell r="I6779" t="str">
            <v>Netherlands Antilles</v>
          </cell>
          <cell r="J6779" t="str">
            <v>AN</v>
          </cell>
          <cell r="K6779" t="str">
            <v>17.645000</v>
          </cell>
          <cell r="L6779" t="str">
            <v>-63.220000</v>
          </cell>
          <cell r="M6779">
            <v>396</v>
          </cell>
          <cell r="N6779">
            <v>18</v>
          </cell>
        </row>
        <row r="6780">
          <cell r="A6780" t="str">
            <v>SAC</v>
          </cell>
          <cell r="B6780" t="str">
            <v>KSAC</v>
          </cell>
          <cell r="D6780" t="str">
            <v>Executive</v>
          </cell>
          <cell r="E6780" t="str">
            <v>Сакраменто</v>
          </cell>
          <cell r="F6780" t="str">
            <v>Sacramento</v>
          </cell>
          <cell r="G6780" t="str">
            <v>-8.0</v>
          </cell>
          <cell r="H6780" t="str">
            <v>США</v>
          </cell>
          <cell r="I6780" t="str">
            <v>United States</v>
          </cell>
          <cell r="J6780" t="str">
            <v>US</v>
          </cell>
          <cell r="K6780" t="str">
            <v>38.512528</v>
          </cell>
          <cell r="L6780" t="str">
            <v>-121.493472</v>
          </cell>
          <cell r="M6780">
            <v>1677</v>
          </cell>
          <cell r="N6780">
            <v>7</v>
          </cell>
        </row>
        <row r="6781">
          <cell r="A6781" t="str">
            <v>SAD</v>
          </cell>
          <cell r="B6781" t="str">
            <v>KSAD</v>
          </cell>
          <cell r="D6781" t="str">
            <v>Safford</v>
          </cell>
          <cell r="F6781" t="str">
            <v>Safford</v>
          </cell>
          <cell r="G6781" t="str">
            <v>+7.0</v>
          </cell>
          <cell r="H6781" t="str">
            <v>США</v>
          </cell>
          <cell r="I6781" t="str">
            <v>United States</v>
          </cell>
          <cell r="J6781" t="str">
            <v>US</v>
          </cell>
          <cell r="K6781" t="str">
            <v>32.853313</v>
          </cell>
          <cell r="L6781" t="str">
            <v>-109.634971</v>
          </cell>
          <cell r="M6781">
            <v>1468</v>
          </cell>
          <cell r="N6781">
            <v>968</v>
          </cell>
        </row>
        <row r="6782">
          <cell r="A6782" t="str">
            <v>SAE</v>
          </cell>
          <cell r="C6782" t="str">
            <v>Сангир</v>
          </cell>
          <cell r="D6782" t="str">
            <v>Sangir</v>
          </cell>
          <cell r="E6782" t="str">
            <v>Сангир</v>
          </cell>
          <cell r="F6782" t="str">
            <v>Sangir</v>
          </cell>
          <cell r="G6782" t="str">
            <v>-8.0</v>
          </cell>
          <cell r="H6782" t="str">
            <v>Индонезия</v>
          </cell>
          <cell r="I6782" t="str">
            <v>Indonesia</v>
          </cell>
          <cell r="J6782" t="str">
            <v>ID</v>
          </cell>
          <cell r="K6782" t="str">
            <v>2.317</v>
          </cell>
          <cell r="L6782" t="str">
            <v>125.417</v>
          </cell>
        </row>
        <row r="6783">
          <cell r="A6783" t="str">
            <v>SAF</v>
          </cell>
          <cell r="B6783" t="str">
            <v>KSAF</v>
          </cell>
          <cell r="C6783" t="str">
            <v>Санта Фе</v>
          </cell>
          <cell r="D6783" t="str">
            <v>Santa Fe</v>
          </cell>
          <cell r="E6783" t="str">
            <v>Санта Фе</v>
          </cell>
          <cell r="F6783" t="str">
            <v>Santa Fe</v>
          </cell>
          <cell r="G6783" t="str">
            <v>+7.0</v>
          </cell>
          <cell r="H6783" t="str">
            <v>США</v>
          </cell>
          <cell r="I6783" t="str">
            <v>United States</v>
          </cell>
          <cell r="J6783" t="str">
            <v>US</v>
          </cell>
          <cell r="K6783" t="str">
            <v>35.617109</v>
          </cell>
          <cell r="L6783" t="str">
            <v>-106.089423</v>
          </cell>
          <cell r="M6783">
            <v>2537</v>
          </cell>
          <cell r="N6783">
            <v>1935</v>
          </cell>
        </row>
        <row r="6784">
          <cell r="A6784" t="str">
            <v>SAG</v>
          </cell>
          <cell r="B6784" t="str">
            <v>KSAG</v>
          </cell>
          <cell r="D6784" t="str">
            <v>Sagwon</v>
          </cell>
          <cell r="F6784" t="str">
            <v>Sagwon</v>
          </cell>
          <cell r="G6784" t="str">
            <v>+9.0</v>
          </cell>
          <cell r="H6784" t="str">
            <v>США</v>
          </cell>
          <cell r="I6784" t="str">
            <v>United States</v>
          </cell>
          <cell r="J6784" t="str">
            <v>US</v>
          </cell>
          <cell r="K6784" t="str">
            <v>69.366334</v>
          </cell>
          <cell r="L6784" t="str">
            <v>-148.702875</v>
          </cell>
          <cell r="M6784">
            <v>1775</v>
          </cell>
          <cell r="N6784">
            <v>198</v>
          </cell>
        </row>
        <row r="6785">
          <cell r="A6785" t="str">
            <v>SAJ</v>
          </cell>
          <cell r="C6785" t="str">
            <v>Сираджгандж</v>
          </cell>
          <cell r="D6785" t="str">
            <v>Sirajganj</v>
          </cell>
          <cell r="E6785" t="str">
            <v>Сираджгандж</v>
          </cell>
          <cell r="F6785" t="str">
            <v>Sirajganj</v>
          </cell>
          <cell r="H6785" t="str">
            <v>Индия</v>
          </cell>
          <cell r="I6785" t="str">
            <v>India</v>
          </cell>
          <cell r="J6785" t="str">
            <v>IN</v>
          </cell>
          <cell r="K6785" t="str">
            <v>25.167</v>
          </cell>
          <cell r="L6785" t="str">
            <v>91.417</v>
          </cell>
        </row>
        <row r="6786">
          <cell r="A6786" t="str">
            <v>SAK</v>
          </cell>
          <cell r="B6786" t="str">
            <v>BIKR</v>
          </cell>
          <cell r="C6786" t="str">
            <v>Саударкрокур</v>
          </cell>
          <cell r="D6786" t="str">
            <v>Saudarkrokur</v>
          </cell>
          <cell r="E6786" t="str">
            <v>Саударкрокур</v>
          </cell>
          <cell r="F6786" t="str">
            <v>Saudarkrokur</v>
          </cell>
          <cell r="G6786" t="str">
            <v>+0.0</v>
          </cell>
          <cell r="H6786" t="str">
            <v>Исландия</v>
          </cell>
          <cell r="I6786" t="str">
            <v>Iceland</v>
          </cell>
          <cell r="J6786" t="str">
            <v>IS</v>
          </cell>
          <cell r="K6786" t="str">
            <v>65.731667</v>
          </cell>
          <cell r="L6786" t="str">
            <v>-19.572778</v>
          </cell>
          <cell r="M6786">
            <v>2014</v>
          </cell>
          <cell r="N6786">
            <v>2</v>
          </cell>
        </row>
        <row r="6787">
          <cell r="A6787" t="str">
            <v>SAL</v>
          </cell>
          <cell r="B6787" t="str">
            <v>MSLP</v>
          </cell>
          <cell r="D6787" t="str">
            <v>El Salvador International</v>
          </cell>
          <cell r="E6787" t="str">
            <v>Сан-Сальвадор</v>
          </cell>
          <cell r="F6787" t="str">
            <v>San Salvador</v>
          </cell>
          <cell r="G6787" t="str">
            <v>-5.0</v>
          </cell>
          <cell r="H6787" t="str">
            <v>Сальвадор</v>
          </cell>
          <cell r="I6787" t="str">
            <v>El Salvador</v>
          </cell>
          <cell r="J6787" t="str">
            <v>SV</v>
          </cell>
          <cell r="K6787" t="str">
            <v>13.440947</v>
          </cell>
          <cell r="L6787" t="str">
            <v>-89.055728</v>
          </cell>
          <cell r="M6787">
            <v>3200</v>
          </cell>
          <cell r="N6787">
            <v>31</v>
          </cell>
        </row>
        <row r="6788">
          <cell r="A6788" t="str">
            <v>SAM</v>
          </cell>
          <cell r="C6788" t="str">
            <v>Саламо</v>
          </cell>
          <cell r="D6788" t="str">
            <v>Salamo</v>
          </cell>
          <cell r="E6788" t="str">
            <v>Саламо</v>
          </cell>
          <cell r="F6788" t="str">
            <v>Salamo</v>
          </cell>
          <cell r="G6788" t="str">
            <v>-10.0</v>
          </cell>
          <cell r="H6788" t="str">
            <v>Папуа - Новая Гвинея</v>
          </cell>
          <cell r="I6788" t="str">
            <v>Papua New Guinea</v>
          </cell>
          <cell r="J6788" t="str">
            <v>PG</v>
          </cell>
          <cell r="K6788" t="str">
            <v>-9.667</v>
          </cell>
          <cell r="L6788" t="str">
            <v>150.783</v>
          </cell>
          <cell r="M6788">
            <v>930</v>
          </cell>
          <cell r="N6788">
            <v>15</v>
          </cell>
        </row>
        <row r="6789">
          <cell r="A6789" t="str">
            <v>SAN</v>
          </cell>
          <cell r="B6789" t="str">
            <v>KSAN</v>
          </cell>
          <cell r="D6789" t="str">
            <v>San Diego International Airport</v>
          </cell>
          <cell r="E6789" t="str">
            <v>Сан Диего</v>
          </cell>
          <cell r="F6789" t="str">
            <v>San Diego</v>
          </cell>
          <cell r="G6789" t="str">
            <v>+8.0</v>
          </cell>
          <cell r="H6789" t="str">
            <v>США</v>
          </cell>
          <cell r="I6789" t="str">
            <v>United States</v>
          </cell>
          <cell r="J6789" t="str">
            <v>US</v>
          </cell>
          <cell r="K6789" t="str">
            <v>32.733556</v>
          </cell>
          <cell r="L6789" t="str">
            <v>-117.189667</v>
          </cell>
          <cell r="M6789">
            <v>2865</v>
          </cell>
          <cell r="N6789">
            <v>5</v>
          </cell>
        </row>
        <row r="6790">
          <cell r="A6790" t="str">
            <v>SAP</v>
          </cell>
          <cell r="B6790" t="str">
            <v>MHLM</v>
          </cell>
          <cell r="D6790" t="str">
            <v>Ramon Villeda Morales</v>
          </cell>
          <cell r="F6790" t="str">
            <v>San Pedro Sula</v>
          </cell>
          <cell r="G6790" t="str">
            <v>+6.0</v>
          </cell>
          <cell r="H6790" t="str">
            <v>Гондурас</v>
          </cell>
          <cell r="I6790" t="str">
            <v>Honduras</v>
          </cell>
          <cell r="J6790" t="str">
            <v>HN</v>
          </cell>
          <cell r="K6790" t="str">
            <v>15.452639</v>
          </cell>
          <cell r="L6790" t="str">
            <v>-87.923556</v>
          </cell>
          <cell r="M6790">
            <v>3013</v>
          </cell>
          <cell r="N6790">
            <v>28</v>
          </cell>
        </row>
        <row r="6791">
          <cell r="A6791" t="str">
            <v>SAQ</v>
          </cell>
          <cell r="B6791" t="str">
            <v>MYAN</v>
          </cell>
          <cell r="D6791" t="str">
            <v>San Andros</v>
          </cell>
          <cell r="F6791" t="str">
            <v>San Andros</v>
          </cell>
          <cell r="G6791" t="str">
            <v>+5.0</v>
          </cell>
          <cell r="H6791" t="str">
            <v>Багамские острова</v>
          </cell>
          <cell r="I6791" t="str">
            <v>Bahamas</v>
          </cell>
          <cell r="J6791" t="str">
            <v>BS</v>
          </cell>
          <cell r="K6791" t="str">
            <v>25.053814</v>
          </cell>
          <cell r="L6791" t="str">
            <v>-78.048997</v>
          </cell>
          <cell r="M6791">
            <v>1516</v>
          </cell>
          <cell r="N6791">
            <v>2</v>
          </cell>
        </row>
        <row r="6792">
          <cell r="A6792" t="str">
            <v>SAR</v>
          </cell>
          <cell r="B6792" t="str">
            <v>KSAR</v>
          </cell>
          <cell r="D6792" t="str">
            <v>Sparta Community</v>
          </cell>
          <cell r="E6792" t="str">
            <v>Спарта</v>
          </cell>
          <cell r="F6792" t="str">
            <v>Sparta</v>
          </cell>
          <cell r="G6792" t="str">
            <v>+6.0</v>
          </cell>
          <cell r="H6792" t="str">
            <v>США</v>
          </cell>
          <cell r="I6792" t="str">
            <v>United States</v>
          </cell>
          <cell r="J6792" t="str">
            <v>US</v>
          </cell>
          <cell r="K6792" t="str">
            <v>38.148938</v>
          </cell>
          <cell r="L6792" t="str">
            <v>-89.698710</v>
          </cell>
          <cell r="M6792">
            <v>1006</v>
          </cell>
          <cell r="N6792">
            <v>164</v>
          </cell>
        </row>
        <row r="6793">
          <cell r="A6793" t="str">
            <v>SAS</v>
          </cell>
          <cell r="B6793" t="str">
            <v>KSAS</v>
          </cell>
          <cell r="D6793" t="str">
            <v>Salton City</v>
          </cell>
          <cell r="F6793" t="str">
            <v>Salton City</v>
          </cell>
          <cell r="G6793" t="str">
            <v>+8.0</v>
          </cell>
          <cell r="H6793" t="str">
            <v>США</v>
          </cell>
          <cell r="I6793" t="str">
            <v>United States</v>
          </cell>
          <cell r="J6793" t="str">
            <v>US</v>
          </cell>
          <cell r="K6793" t="str">
            <v>33.241194</v>
          </cell>
          <cell r="L6793" t="str">
            <v>-115.952583</v>
          </cell>
          <cell r="M6793">
            <v>1524</v>
          </cell>
          <cell r="N6793">
            <v>-26</v>
          </cell>
        </row>
        <row r="6794">
          <cell r="A6794" t="str">
            <v>SAT</v>
          </cell>
          <cell r="B6794" t="str">
            <v>KSAT</v>
          </cell>
          <cell r="D6794" t="str">
            <v>San Antonio International</v>
          </cell>
          <cell r="E6794" t="str">
            <v>Сен Антонио</v>
          </cell>
          <cell r="F6794" t="str">
            <v>San Antonio</v>
          </cell>
          <cell r="G6794" t="str">
            <v>-6.0</v>
          </cell>
          <cell r="H6794" t="str">
            <v>США</v>
          </cell>
          <cell r="I6794" t="str">
            <v>United States</v>
          </cell>
          <cell r="J6794" t="str">
            <v>US</v>
          </cell>
          <cell r="K6794" t="str">
            <v>29.533694</v>
          </cell>
          <cell r="L6794" t="str">
            <v>-98.469778</v>
          </cell>
          <cell r="M6794">
            <v>2591</v>
          </cell>
          <cell r="N6794">
            <v>247</v>
          </cell>
        </row>
        <row r="6795">
          <cell r="A6795" t="str">
            <v>SAU</v>
          </cell>
          <cell r="B6795" t="str">
            <v>WRKS</v>
          </cell>
          <cell r="C6795" t="str">
            <v>Саву</v>
          </cell>
          <cell r="D6795" t="str">
            <v>Sawu</v>
          </cell>
          <cell r="E6795" t="str">
            <v>Саву</v>
          </cell>
          <cell r="F6795" t="str">
            <v>Sawu</v>
          </cell>
          <cell r="G6795" t="str">
            <v>-8.0</v>
          </cell>
          <cell r="H6795" t="str">
            <v>Индонезия</v>
          </cell>
          <cell r="I6795" t="str">
            <v>Indonesia</v>
          </cell>
          <cell r="J6795" t="str">
            <v>ID</v>
          </cell>
          <cell r="K6795" t="str">
            <v>-10.500</v>
          </cell>
          <cell r="L6795" t="str">
            <v>121.833</v>
          </cell>
          <cell r="M6795">
            <v>600</v>
          </cell>
          <cell r="N6795">
            <v>101</v>
          </cell>
        </row>
        <row r="6796">
          <cell r="A6796" t="str">
            <v>SAV</v>
          </cell>
          <cell r="B6796" t="str">
            <v>KSAV</v>
          </cell>
          <cell r="D6796" t="str">
            <v>Savannah/Hilton Head</v>
          </cell>
          <cell r="E6796" t="str">
            <v>Саванна</v>
          </cell>
          <cell r="F6796" t="str">
            <v>Savannah</v>
          </cell>
          <cell r="G6796" t="str">
            <v>+5.0</v>
          </cell>
          <cell r="H6796" t="str">
            <v>США</v>
          </cell>
          <cell r="I6796" t="str">
            <v>United States</v>
          </cell>
          <cell r="J6796" t="str">
            <v>US</v>
          </cell>
          <cell r="K6796" t="str">
            <v>32.127583</v>
          </cell>
          <cell r="L6796" t="str">
            <v>-81.202139</v>
          </cell>
          <cell r="M6796">
            <v>2744</v>
          </cell>
          <cell r="N6796">
            <v>15</v>
          </cell>
        </row>
        <row r="6797">
          <cell r="A6797" t="str">
            <v>SAW</v>
          </cell>
          <cell r="B6797" t="str">
            <v>LTFJ</v>
          </cell>
          <cell r="D6797" t="str">
            <v>Sabiha Gokcen</v>
          </cell>
          <cell r="E6797" t="str">
            <v>Стамбул</v>
          </cell>
          <cell r="F6797" t="str">
            <v>Istanbul</v>
          </cell>
          <cell r="G6797" t="str">
            <v>+2.0</v>
          </cell>
          <cell r="H6797" t="str">
            <v>Турция</v>
          </cell>
          <cell r="I6797" t="str">
            <v>Turkey</v>
          </cell>
          <cell r="J6797" t="str">
            <v>TR</v>
          </cell>
          <cell r="K6797" t="str">
            <v>40.898553</v>
          </cell>
          <cell r="L6797" t="str">
            <v>29.309219</v>
          </cell>
          <cell r="M6797">
            <v>3000</v>
          </cell>
          <cell r="N6797">
            <v>95</v>
          </cell>
        </row>
        <row r="6798">
          <cell r="A6798" t="str">
            <v>SAX</v>
          </cell>
          <cell r="C6798" t="str">
            <v>Самбу</v>
          </cell>
          <cell r="D6798" t="str">
            <v>Sambu</v>
          </cell>
          <cell r="E6798" t="str">
            <v>Самбу</v>
          </cell>
          <cell r="F6798" t="str">
            <v>Sambu</v>
          </cell>
          <cell r="G6798" t="str">
            <v>+5.0</v>
          </cell>
          <cell r="H6798" t="str">
            <v>Панама</v>
          </cell>
          <cell r="I6798" t="str">
            <v>Panama</v>
          </cell>
          <cell r="J6798" t="str">
            <v>PA</v>
          </cell>
          <cell r="K6798" t="str">
            <v>8.017</v>
          </cell>
          <cell r="L6798" t="str">
            <v>-78.200</v>
          </cell>
          <cell r="M6798">
            <v>598</v>
          </cell>
          <cell r="N6798">
            <v>12</v>
          </cell>
        </row>
        <row r="6799">
          <cell r="A6799" t="str">
            <v>SAY</v>
          </cell>
          <cell r="B6799" t="str">
            <v>LIQS</v>
          </cell>
          <cell r="C6799" t="str">
            <v>Сиена</v>
          </cell>
          <cell r="D6799" t="str">
            <v>Siena</v>
          </cell>
          <cell r="E6799" t="str">
            <v>Сиенна</v>
          </cell>
          <cell r="F6799" t="str">
            <v>Siena</v>
          </cell>
          <cell r="G6799" t="str">
            <v>+1.0</v>
          </cell>
          <cell r="H6799" t="str">
            <v>Италия</v>
          </cell>
          <cell r="I6799" t="str">
            <v>Italy</v>
          </cell>
          <cell r="J6799" t="str">
            <v>IT</v>
          </cell>
          <cell r="K6799" t="str">
            <v>43.256286</v>
          </cell>
          <cell r="L6799" t="str">
            <v>11.255036</v>
          </cell>
          <cell r="M6799">
            <v>1000</v>
          </cell>
          <cell r="N6799">
            <v>193</v>
          </cell>
        </row>
        <row r="6800">
          <cell r="A6800" t="str">
            <v>SAZ</v>
          </cell>
          <cell r="B6800" t="str">
            <v>GLST</v>
          </cell>
          <cell r="C6800" t="str">
            <v>Сасстаун</v>
          </cell>
          <cell r="D6800" t="str">
            <v>Sasstown</v>
          </cell>
          <cell r="E6800" t="str">
            <v>Сасстаун</v>
          </cell>
          <cell r="F6800" t="str">
            <v>Sasstown</v>
          </cell>
          <cell r="G6800" t="str">
            <v>+0.0</v>
          </cell>
          <cell r="H6800" t="str">
            <v>Либерия</v>
          </cell>
          <cell r="I6800" t="str">
            <v>Liberia</v>
          </cell>
          <cell r="J6800" t="str">
            <v>LR</v>
          </cell>
          <cell r="K6800" t="str">
            <v>4.667</v>
          </cell>
          <cell r="L6800" t="str">
            <v>-8.417</v>
          </cell>
          <cell r="M6800">
            <v>701</v>
          </cell>
          <cell r="N6800">
            <v>2</v>
          </cell>
        </row>
        <row r="6801">
          <cell r="A6801" t="str">
            <v>SBA</v>
          </cell>
          <cell r="B6801" t="str">
            <v>KSBA</v>
          </cell>
          <cell r="D6801" t="str">
            <v>Municipal</v>
          </cell>
          <cell r="E6801" t="str">
            <v>Санта-Барбара-Ба</v>
          </cell>
          <cell r="F6801" t="str">
            <v>Santa Barbara</v>
          </cell>
          <cell r="G6801" t="str">
            <v>+8.0</v>
          </cell>
          <cell r="H6801" t="str">
            <v>США</v>
          </cell>
          <cell r="I6801" t="str">
            <v>United States</v>
          </cell>
          <cell r="J6801" t="str">
            <v>US</v>
          </cell>
          <cell r="K6801" t="str">
            <v>34.426189</v>
          </cell>
          <cell r="L6801" t="str">
            <v>-119.841492</v>
          </cell>
          <cell r="M6801">
            <v>1844</v>
          </cell>
          <cell r="N6801">
            <v>4</v>
          </cell>
        </row>
        <row r="6802">
          <cell r="A6802" t="str">
            <v>SBB</v>
          </cell>
          <cell r="B6802" t="str">
            <v>SVSB</v>
          </cell>
          <cell r="D6802" t="str">
            <v>Santa Barbara Ba</v>
          </cell>
          <cell r="F6802" t="str">
            <v>Santa Barbara Ba</v>
          </cell>
          <cell r="G6802" t="str">
            <v>+4.0</v>
          </cell>
          <cell r="H6802" t="str">
            <v>Венесуэла</v>
          </cell>
          <cell r="I6802" t="str">
            <v>Venezuela</v>
          </cell>
          <cell r="J6802" t="str">
            <v>VE</v>
          </cell>
          <cell r="K6802" t="str">
            <v>7.803514</v>
          </cell>
          <cell r="L6802" t="str">
            <v>-71.165717</v>
          </cell>
          <cell r="M6802">
            <v>1300</v>
          </cell>
          <cell r="N6802">
            <v>180</v>
          </cell>
        </row>
        <row r="6803">
          <cell r="A6803" t="str">
            <v>SBC</v>
          </cell>
          <cell r="D6803" t="str">
            <v>Selbang</v>
          </cell>
          <cell r="F6803" t="str">
            <v>Selbang</v>
          </cell>
          <cell r="G6803" t="str">
            <v>-10.0</v>
          </cell>
          <cell r="H6803" t="str">
            <v>Папуа - Новая Гвинея</v>
          </cell>
          <cell r="I6803" t="str">
            <v>Papua New Guinea</v>
          </cell>
          <cell r="J6803" t="str">
            <v>PG</v>
          </cell>
          <cell r="K6803" t="str">
            <v>-5.317</v>
          </cell>
          <cell r="L6803" t="str">
            <v>141.750</v>
          </cell>
          <cell r="M6803">
            <v>360</v>
          </cell>
          <cell r="N6803">
            <v>1402</v>
          </cell>
        </row>
        <row r="6804">
          <cell r="A6804" t="str">
            <v>SBD</v>
          </cell>
          <cell r="B6804" t="str">
            <v>KSBD</v>
          </cell>
          <cell r="D6804" t="str">
            <v>Norton Afb</v>
          </cell>
          <cell r="E6804" t="str">
            <v>Сан Бернардино</v>
          </cell>
          <cell r="F6804" t="str">
            <v>San Bernardino</v>
          </cell>
          <cell r="G6804" t="str">
            <v>+8.0</v>
          </cell>
          <cell r="H6804" t="str">
            <v>США</v>
          </cell>
          <cell r="I6804" t="str">
            <v>United States</v>
          </cell>
          <cell r="J6804" t="str">
            <v>US</v>
          </cell>
          <cell r="K6804" t="str">
            <v>34.095352</v>
          </cell>
          <cell r="L6804" t="str">
            <v>-117.234872</v>
          </cell>
          <cell r="N6804">
            <v>353</v>
          </cell>
        </row>
        <row r="6805">
          <cell r="A6805" t="str">
            <v>SBE</v>
          </cell>
          <cell r="D6805" t="str">
            <v>Suabi</v>
          </cell>
          <cell r="F6805" t="str">
            <v>Suabi</v>
          </cell>
          <cell r="G6805" t="str">
            <v>-10.0</v>
          </cell>
          <cell r="H6805" t="str">
            <v>Папуа - Новая Гвинея</v>
          </cell>
          <cell r="I6805" t="str">
            <v>Papua New Guinea</v>
          </cell>
          <cell r="J6805" t="str">
            <v>PG</v>
          </cell>
          <cell r="K6805" t="str">
            <v>-6.100</v>
          </cell>
          <cell r="L6805" t="str">
            <v>142.283</v>
          </cell>
          <cell r="M6805">
            <v>600</v>
          </cell>
          <cell r="N6805">
            <v>116</v>
          </cell>
        </row>
        <row r="6806">
          <cell r="A6806" t="str">
            <v>SBF</v>
          </cell>
          <cell r="B6806" t="str">
            <v>OADS</v>
          </cell>
          <cell r="C6806" t="str">
            <v>Сардех-Банд</v>
          </cell>
          <cell r="D6806" t="str">
            <v>Sardeh Band</v>
          </cell>
          <cell r="E6806" t="str">
            <v>Сардех-Банд</v>
          </cell>
          <cell r="F6806" t="str">
            <v>Sardeh Band</v>
          </cell>
          <cell r="G6806" t="str">
            <v>+0.0</v>
          </cell>
          <cell r="H6806" t="str">
            <v>Афганистан</v>
          </cell>
          <cell r="I6806" t="str">
            <v>Afghanistan</v>
          </cell>
          <cell r="J6806" t="str">
            <v>AF</v>
          </cell>
          <cell r="K6806" t="str">
            <v>33.320706</v>
          </cell>
          <cell r="L6806" t="str">
            <v>68.636561</v>
          </cell>
          <cell r="N6806">
            <v>2125</v>
          </cell>
        </row>
        <row r="6807">
          <cell r="A6807" t="str">
            <v>SBG</v>
          </cell>
          <cell r="B6807" t="str">
            <v>WITB</v>
          </cell>
          <cell r="D6807" t="str">
            <v>Narita</v>
          </cell>
          <cell r="F6807" t="str">
            <v>Sabang</v>
          </cell>
          <cell r="G6807" t="str">
            <v>-7.0</v>
          </cell>
          <cell r="H6807" t="str">
            <v>Индонезия</v>
          </cell>
          <cell r="I6807" t="str">
            <v>Indonesia</v>
          </cell>
          <cell r="J6807" t="str">
            <v>ID</v>
          </cell>
          <cell r="K6807" t="str">
            <v>5.874131</v>
          </cell>
          <cell r="L6807" t="str">
            <v>95.339672</v>
          </cell>
          <cell r="M6807">
            <v>1350</v>
          </cell>
          <cell r="N6807">
            <v>120</v>
          </cell>
        </row>
        <row r="6808">
          <cell r="A6808" t="str">
            <v>SBH</v>
          </cell>
          <cell r="B6808" t="str">
            <v>TFFJ</v>
          </cell>
          <cell r="D6808" t="str">
            <v>St Barthelemy</v>
          </cell>
          <cell r="F6808" t="str">
            <v>St Barthelemy</v>
          </cell>
          <cell r="G6808" t="str">
            <v>+4.0</v>
          </cell>
          <cell r="H6808" t="str">
            <v>Гваделупа</v>
          </cell>
          <cell r="I6808" t="str">
            <v>Guadeloupe</v>
          </cell>
          <cell r="J6808" t="str">
            <v>GP</v>
          </cell>
          <cell r="K6808" t="str">
            <v>17.904444</v>
          </cell>
          <cell r="L6808" t="str">
            <v>-62.843611</v>
          </cell>
          <cell r="M6808">
            <v>640</v>
          </cell>
          <cell r="N6808">
            <v>15</v>
          </cell>
        </row>
        <row r="6809">
          <cell r="A6809" t="str">
            <v>SBI</v>
          </cell>
          <cell r="B6809" t="str">
            <v>GUSB</v>
          </cell>
          <cell r="D6809" t="str">
            <v>Sambailo</v>
          </cell>
          <cell r="E6809" t="str">
            <v>Кундара</v>
          </cell>
          <cell r="F6809" t="str">
            <v>Koundara</v>
          </cell>
          <cell r="G6809" t="str">
            <v>+0.0</v>
          </cell>
          <cell r="H6809" t="str">
            <v>Гвинея</v>
          </cell>
          <cell r="I6809" t="str">
            <v>Guinea</v>
          </cell>
          <cell r="J6809" t="str">
            <v>GN</v>
          </cell>
          <cell r="K6809" t="str">
            <v>12.572735</v>
          </cell>
          <cell r="L6809" t="str">
            <v>-13.358533</v>
          </cell>
          <cell r="M6809">
            <v>1925</v>
          </cell>
          <cell r="N6809">
            <v>90</v>
          </cell>
        </row>
        <row r="6810">
          <cell r="A6810" t="str">
            <v>SBJ</v>
          </cell>
          <cell r="B6810" t="str">
            <v>SNMX</v>
          </cell>
          <cell r="D6810" t="str">
            <v>Sao Mateus</v>
          </cell>
          <cell r="F6810" t="str">
            <v>Sao Mateus</v>
          </cell>
          <cell r="G6810" t="str">
            <v>+3.0</v>
          </cell>
          <cell r="H6810" t="str">
            <v>Бразилия</v>
          </cell>
          <cell r="I6810" t="str">
            <v>Brazil</v>
          </cell>
          <cell r="J6810" t="str">
            <v>BR</v>
          </cell>
          <cell r="K6810" t="str">
            <v>-18.721342</v>
          </cell>
          <cell r="L6810" t="str">
            <v>-39.833747</v>
          </cell>
          <cell r="M6810">
            <v>1600</v>
          </cell>
          <cell r="N6810">
            <v>30</v>
          </cell>
        </row>
        <row r="6811">
          <cell r="A6811" t="str">
            <v>SBK</v>
          </cell>
          <cell r="B6811" t="str">
            <v>LFRT</v>
          </cell>
          <cell r="D6811" t="str">
            <v>Saint Brieuc-Armor</v>
          </cell>
          <cell r="F6811" t="str">
            <v>Tremuson</v>
          </cell>
          <cell r="G6811" t="str">
            <v>+1.0</v>
          </cell>
          <cell r="H6811" t="str">
            <v>Франция</v>
          </cell>
          <cell r="I6811" t="str">
            <v>France</v>
          </cell>
          <cell r="J6811" t="str">
            <v>FR</v>
          </cell>
          <cell r="K6811" t="str">
            <v>48.537492</v>
          </cell>
          <cell r="L6811" t="str">
            <v>-2.856542</v>
          </cell>
          <cell r="M6811">
            <v>2200</v>
          </cell>
          <cell r="N6811">
            <v>138</v>
          </cell>
        </row>
        <row r="6812">
          <cell r="A6812" t="str">
            <v>SBL</v>
          </cell>
          <cell r="B6812" t="str">
            <v>SLSA</v>
          </cell>
          <cell r="D6812" t="str">
            <v>Yacuma</v>
          </cell>
          <cell r="E6812" t="str">
            <v>Санта-Ана</v>
          </cell>
          <cell r="F6812" t="str">
            <v>Santa Ana</v>
          </cell>
          <cell r="G6812" t="str">
            <v>+8.0</v>
          </cell>
          <cell r="H6812" t="str">
            <v>Боливия</v>
          </cell>
          <cell r="I6812" t="str">
            <v>Bolivia</v>
          </cell>
          <cell r="J6812" t="str">
            <v>BO</v>
          </cell>
          <cell r="K6812" t="str">
            <v>-13.762208</v>
          </cell>
          <cell r="L6812" t="str">
            <v>-65.435158</v>
          </cell>
          <cell r="M6812">
            <v>1470</v>
          </cell>
          <cell r="N6812">
            <v>144</v>
          </cell>
        </row>
        <row r="6813">
          <cell r="A6813" t="str">
            <v>SBM</v>
          </cell>
          <cell r="B6813" t="str">
            <v>KSBM</v>
          </cell>
          <cell r="D6813" t="str">
            <v>Memorial</v>
          </cell>
          <cell r="F6813" t="str">
            <v>Sheboygan</v>
          </cell>
          <cell r="G6813" t="str">
            <v>+6.0</v>
          </cell>
          <cell r="H6813" t="str">
            <v>США</v>
          </cell>
          <cell r="I6813" t="str">
            <v>United States</v>
          </cell>
          <cell r="J6813" t="str">
            <v>US</v>
          </cell>
          <cell r="K6813" t="str">
            <v>43.769208</v>
          </cell>
          <cell r="L6813" t="str">
            <v>-87.852227</v>
          </cell>
          <cell r="M6813">
            <v>1524</v>
          </cell>
          <cell r="N6813">
            <v>230</v>
          </cell>
        </row>
        <row r="6814">
          <cell r="A6814" t="str">
            <v>SBN</v>
          </cell>
          <cell r="B6814" t="str">
            <v>KSBN</v>
          </cell>
          <cell r="D6814" t="str">
            <v>South Bend Regional</v>
          </cell>
          <cell r="F6814" t="str">
            <v>South Bend</v>
          </cell>
          <cell r="G6814" t="str">
            <v>+5.0</v>
          </cell>
          <cell r="H6814" t="str">
            <v>США</v>
          </cell>
          <cell r="I6814" t="str">
            <v>United States</v>
          </cell>
          <cell r="J6814" t="str">
            <v>US</v>
          </cell>
          <cell r="K6814" t="str">
            <v>41.708223</v>
          </cell>
          <cell r="L6814" t="str">
            <v>-86.317339</v>
          </cell>
          <cell r="M6814">
            <v>2164</v>
          </cell>
          <cell r="N6814">
            <v>244</v>
          </cell>
        </row>
        <row r="6815">
          <cell r="A6815" t="str">
            <v>SBO</v>
          </cell>
          <cell r="B6815" t="str">
            <v>KSBO</v>
          </cell>
          <cell r="D6815" t="str">
            <v>Salina</v>
          </cell>
          <cell r="F6815" t="str">
            <v>Salina</v>
          </cell>
          <cell r="H6815" t="str">
            <v>США</v>
          </cell>
          <cell r="I6815" t="str">
            <v>United States</v>
          </cell>
          <cell r="J6815" t="str">
            <v>US</v>
          </cell>
          <cell r="K6815" t="str">
            <v>39.029128</v>
          </cell>
          <cell r="L6815" t="str">
            <v>-111.838258</v>
          </cell>
          <cell r="M6815">
            <v>1163</v>
          </cell>
          <cell r="N6815">
            <v>1572</v>
          </cell>
        </row>
        <row r="6816">
          <cell r="A6816" t="str">
            <v>SBP</v>
          </cell>
          <cell r="B6816" t="str">
            <v>KSBP</v>
          </cell>
          <cell r="D6816" t="str">
            <v>San Luis County Regional Airport</v>
          </cell>
          <cell r="E6816" t="str">
            <v>Сан Луис Обиспо</v>
          </cell>
          <cell r="F6816" t="str">
            <v>San Luis Obispo</v>
          </cell>
          <cell r="G6816" t="str">
            <v>-8.0</v>
          </cell>
          <cell r="H6816" t="str">
            <v>США</v>
          </cell>
          <cell r="I6816" t="str">
            <v>United States</v>
          </cell>
          <cell r="J6816" t="str">
            <v>US</v>
          </cell>
          <cell r="K6816" t="str">
            <v>35.237266</v>
          </cell>
          <cell r="L6816" t="str">
            <v>-120.642597</v>
          </cell>
          <cell r="M6816">
            <v>1615</v>
          </cell>
          <cell r="N6816">
            <v>65</v>
          </cell>
        </row>
        <row r="6817">
          <cell r="A6817" t="str">
            <v>SBQ</v>
          </cell>
          <cell r="B6817" t="str">
            <v>OPSB</v>
          </cell>
          <cell r="C6817" t="str">
            <v>Сиби</v>
          </cell>
          <cell r="D6817" t="str">
            <v>Sibi</v>
          </cell>
          <cell r="E6817" t="str">
            <v>Сиби</v>
          </cell>
          <cell r="F6817" t="str">
            <v>Sibi</v>
          </cell>
          <cell r="G6817" t="str">
            <v>-5.0</v>
          </cell>
          <cell r="H6817" t="str">
            <v>Пакистан</v>
          </cell>
          <cell r="I6817" t="str">
            <v>Pakistan</v>
          </cell>
          <cell r="J6817" t="str">
            <v>PK</v>
          </cell>
          <cell r="K6817" t="str">
            <v>29.567</v>
          </cell>
          <cell r="L6817" t="str">
            <v>67.850</v>
          </cell>
          <cell r="M6817">
            <v>1829</v>
          </cell>
          <cell r="N6817">
            <v>133</v>
          </cell>
        </row>
        <row r="6818">
          <cell r="A6818" t="str">
            <v>SBR</v>
          </cell>
          <cell r="B6818" t="str">
            <v>YSII</v>
          </cell>
          <cell r="D6818" t="str">
            <v>Saibai Island</v>
          </cell>
          <cell r="F6818" t="str">
            <v>Saibai Island</v>
          </cell>
          <cell r="H6818" t="str">
            <v>Папуа - Новая Гвинея</v>
          </cell>
          <cell r="I6818" t="str">
            <v>Papua New Guinea</v>
          </cell>
          <cell r="J6818" t="str">
            <v>PG</v>
          </cell>
          <cell r="K6818" t="str">
            <v>-9.378333</v>
          </cell>
          <cell r="L6818" t="str">
            <v>142.625000</v>
          </cell>
        </row>
        <row r="6819">
          <cell r="A6819" t="str">
            <v>SBS</v>
          </cell>
          <cell r="B6819" t="str">
            <v>KSBS</v>
          </cell>
          <cell r="D6819" t="str">
            <v>Steamboat Springs</v>
          </cell>
          <cell r="F6819" t="str">
            <v>Steamboat Springs</v>
          </cell>
          <cell r="G6819" t="str">
            <v>+7.0</v>
          </cell>
          <cell r="H6819" t="str">
            <v>США</v>
          </cell>
          <cell r="I6819" t="str">
            <v>United States</v>
          </cell>
          <cell r="J6819" t="str">
            <v>US</v>
          </cell>
          <cell r="K6819" t="str">
            <v>40.516250</v>
          </cell>
          <cell r="L6819" t="str">
            <v>-106.866306</v>
          </cell>
          <cell r="M6819">
            <v>1193</v>
          </cell>
          <cell r="N6819">
            <v>2098</v>
          </cell>
        </row>
        <row r="6820">
          <cell r="A6820" t="str">
            <v>SBT</v>
          </cell>
          <cell r="D6820" t="str">
            <v>Tri-City</v>
          </cell>
          <cell r="E6820" t="str">
            <v>Сан Бернардино</v>
          </cell>
          <cell r="F6820" t="str">
            <v>San Bernardino</v>
          </cell>
          <cell r="G6820" t="str">
            <v>+8.0</v>
          </cell>
          <cell r="H6820" t="str">
            <v>США</v>
          </cell>
          <cell r="I6820" t="str">
            <v>United States</v>
          </cell>
          <cell r="J6820" t="str">
            <v>US</v>
          </cell>
          <cell r="K6820" t="str">
            <v>34.101</v>
          </cell>
          <cell r="L6820" t="str">
            <v>-117.285</v>
          </cell>
          <cell r="M6820">
            <v>1591</v>
          </cell>
          <cell r="N6820">
            <v>322</v>
          </cell>
        </row>
        <row r="6821">
          <cell r="A6821" t="str">
            <v>SBU</v>
          </cell>
          <cell r="B6821" t="str">
            <v>FASB</v>
          </cell>
          <cell r="C6821" t="str">
            <v>Спрингбок</v>
          </cell>
          <cell r="D6821" t="str">
            <v>Springbok</v>
          </cell>
          <cell r="E6821" t="str">
            <v>Спрингбок</v>
          </cell>
          <cell r="F6821" t="str">
            <v>Springbok</v>
          </cell>
          <cell r="G6821" t="str">
            <v>-2.0</v>
          </cell>
          <cell r="H6821" t="str">
            <v>ЮАР</v>
          </cell>
          <cell r="I6821" t="str">
            <v>South Africa</v>
          </cell>
          <cell r="J6821" t="str">
            <v>ZA</v>
          </cell>
          <cell r="K6821" t="str">
            <v>-29.689333</v>
          </cell>
          <cell r="L6821" t="str">
            <v>17.939611</v>
          </cell>
          <cell r="M6821">
            <v>1588</v>
          </cell>
          <cell r="N6821">
            <v>820</v>
          </cell>
        </row>
        <row r="6822">
          <cell r="A6822" t="str">
            <v>SBV</v>
          </cell>
          <cell r="C6822" t="str">
            <v>Сабах</v>
          </cell>
          <cell r="D6822" t="str">
            <v>Sabah</v>
          </cell>
          <cell r="E6822" t="str">
            <v>Сабах</v>
          </cell>
          <cell r="F6822" t="str">
            <v>Sabah</v>
          </cell>
          <cell r="G6822" t="str">
            <v>-10.0</v>
          </cell>
          <cell r="H6822" t="str">
            <v>Папуа - Новая Гвинея</v>
          </cell>
          <cell r="I6822" t="str">
            <v>Papua New Guinea</v>
          </cell>
          <cell r="J6822" t="str">
            <v>PG</v>
          </cell>
          <cell r="K6822" t="str">
            <v>-5.567</v>
          </cell>
          <cell r="L6822" t="str">
            <v>155.033</v>
          </cell>
          <cell r="M6822">
            <v>625</v>
          </cell>
          <cell r="N6822">
            <v>3</v>
          </cell>
        </row>
        <row r="6823">
          <cell r="A6823" t="str">
            <v>SBW</v>
          </cell>
          <cell r="B6823" t="str">
            <v>WBGS</v>
          </cell>
          <cell r="D6823" t="str">
            <v>Sibu</v>
          </cell>
          <cell r="F6823" t="str">
            <v>Sibu</v>
          </cell>
          <cell r="G6823" t="str">
            <v>+80.0</v>
          </cell>
          <cell r="H6823" t="str">
            <v>Малайзия</v>
          </cell>
          <cell r="I6823" t="str">
            <v>Malaysia</v>
          </cell>
          <cell r="J6823" t="str">
            <v>MY</v>
          </cell>
          <cell r="K6823" t="str">
            <v>2.261603</v>
          </cell>
          <cell r="L6823" t="str">
            <v>111.985322</v>
          </cell>
          <cell r="M6823">
            <v>1372</v>
          </cell>
          <cell r="N6823">
            <v>37</v>
          </cell>
        </row>
        <row r="6824">
          <cell r="A6824" t="str">
            <v>SBX</v>
          </cell>
          <cell r="B6824" t="str">
            <v>KSBX</v>
          </cell>
          <cell r="D6824" t="str">
            <v>Shelby</v>
          </cell>
          <cell r="F6824" t="str">
            <v>Shelby</v>
          </cell>
          <cell r="G6824" t="str">
            <v>+7.0</v>
          </cell>
          <cell r="H6824" t="str">
            <v>США</v>
          </cell>
          <cell r="I6824" t="str">
            <v>United States</v>
          </cell>
          <cell r="J6824" t="str">
            <v>US</v>
          </cell>
          <cell r="K6824" t="str">
            <v>48.540672</v>
          </cell>
          <cell r="L6824" t="str">
            <v>-111.871247</v>
          </cell>
          <cell r="M6824">
            <v>1402</v>
          </cell>
          <cell r="N6824">
            <v>1049</v>
          </cell>
        </row>
        <row r="6825">
          <cell r="A6825" t="str">
            <v>SBY</v>
          </cell>
          <cell r="B6825" t="str">
            <v>KSBY</v>
          </cell>
          <cell r="D6825" t="str">
            <v>Wicomico Regional</v>
          </cell>
          <cell r="F6825" t="str">
            <v>Salisbury-Ocean City</v>
          </cell>
          <cell r="G6825" t="str">
            <v>+5.0</v>
          </cell>
          <cell r="H6825" t="str">
            <v>США</v>
          </cell>
          <cell r="I6825" t="str">
            <v>United States</v>
          </cell>
          <cell r="J6825" t="str">
            <v>US</v>
          </cell>
          <cell r="K6825" t="str">
            <v>38.340526</v>
          </cell>
          <cell r="L6825" t="str">
            <v>-75.510288</v>
          </cell>
          <cell r="M6825">
            <v>1676</v>
          </cell>
          <cell r="N6825">
            <v>16</v>
          </cell>
        </row>
        <row r="6826">
          <cell r="A6826" t="str">
            <v>SBZ</v>
          </cell>
          <cell r="B6826" t="str">
            <v>LRSB</v>
          </cell>
          <cell r="C6826" t="str">
            <v>Сибиу</v>
          </cell>
          <cell r="D6826" t="str">
            <v>Sibiu</v>
          </cell>
          <cell r="E6826" t="str">
            <v>Сибиу</v>
          </cell>
          <cell r="F6826" t="str">
            <v>Sibiu</v>
          </cell>
          <cell r="G6826" t="str">
            <v>-2.0</v>
          </cell>
          <cell r="H6826" t="str">
            <v>Румыния</v>
          </cell>
          <cell r="I6826" t="str">
            <v>Romania</v>
          </cell>
          <cell r="J6826" t="str">
            <v>RO</v>
          </cell>
          <cell r="K6826" t="str">
            <v>45.785799</v>
          </cell>
          <cell r="L6826" t="str">
            <v>24.091183</v>
          </cell>
          <cell r="M6826">
            <v>2000</v>
          </cell>
          <cell r="N6826">
            <v>456</v>
          </cell>
        </row>
        <row r="6827">
          <cell r="A6827" t="str">
            <v>SCA</v>
          </cell>
          <cell r="C6827" t="str">
            <v>Санта-Каталина</v>
          </cell>
          <cell r="D6827" t="str">
            <v>Santa Catalina</v>
          </cell>
          <cell r="E6827" t="str">
            <v>Санта-Каталина</v>
          </cell>
          <cell r="F6827" t="str">
            <v>Santa Catalina</v>
          </cell>
          <cell r="G6827" t="str">
            <v>+5.0</v>
          </cell>
          <cell r="H6827" t="str">
            <v>Колумбия</v>
          </cell>
          <cell r="I6827" t="str">
            <v>Colombia</v>
          </cell>
          <cell r="J6827" t="str">
            <v>CO</v>
          </cell>
          <cell r="K6827" t="str">
            <v>8.567</v>
          </cell>
          <cell r="L6827" t="str">
            <v>-76.317</v>
          </cell>
          <cell r="M6827">
            <v>470</v>
          </cell>
          <cell r="N6827">
            <v>85</v>
          </cell>
        </row>
        <row r="6828">
          <cell r="A6828" t="str">
            <v>SCB</v>
          </cell>
          <cell r="B6828" t="str">
            <v>KSCB</v>
          </cell>
          <cell r="D6828" t="str">
            <v>State</v>
          </cell>
          <cell r="F6828" t="str">
            <v>Scribner</v>
          </cell>
          <cell r="G6828" t="str">
            <v>+6.0</v>
          </cell>
          <cell r="H6828" t="str">
            <v>США</v>
          </cell>
          <cell r="I6828" t="str">
            <v>United States</v>
          </cell>
          <cell r="J6828" t="str">
            <v>US</v>
          </cell>
          <cell r="K6828" t="str">
            <v>41.610333</v>
          </cell>
          <cell r="L6828" t="str">
            <v>-96.629861</v>
          </cell>
          <cell r="M6828">
            <v>1280</v>
          </cell>
          <cell r="N6828">
            <v>404</v>
          </cell>
        </row>
        <row r="6829">
          <cell r="A6829" t="str">
            <v>SCC</v>
          </cell>
          <cell r="B6829" t="str">
            <v>PASC</v>
          </cell>
          <cell r="D6829" t="str">
            <v>Prudhoe Bay/Deadhorse</v>
          </cell>
          <cell r="F6829" t="str">
            <v>Prudhoe Bay/Deadhorse</v>
          </cell>
          <cell r="G6829" t="str">
            <v>+9.0</v>
          </cell>
          <cell r="H6829" t="str">
            <v>США</v>
          </cell>
          <cell r="I6829" t="str">
            <v>United States</v>
          </cell>
          <cell r="J6829" t="str">
            <v>US</v>
          </cell>
          <cell r="K6829" t="str">
            <v>70.194750</v>
          </cell>
          <cell r="L6829" t="str">
            <v>-148.465167</v>
          </cell>
          <cell r="M6829">
            <v>1676</v>
          </cell>
          <cell r="N6829">
            <v>20</v>
          </cell>
        </row>
        <row r="6830">
          <cell r="A6830" t="str">
            <v>SCD</v>
          </cell>
          <cell r="C6830" t="str">
            <v>Зулако</v>
          </cell>
          <cell r="D6830" t="str">
            <v>Sulaco</v>
          </cell>
          <cell r="E6830" t="str">
            <v>Зулако</v>
          </cell>
          <cell r="F6830" t="str">
            <v>Sulaco</v>
          </cell>
          <cell r="G6830" t="str">
            <v>+6.0</v>
          </cell>
          <cell r="H6830" t="str">
            <v>Гондурас</v>
          </cell>
          <cell r="I6830" t="str">
            <v>Honduras</v>
          </cell>
          <cell r="J6830" t="str">
            <v>HN</v>
          </cell>
          <cell r="K6830" t="str">
            <v>14.917</v>
          </cell>
          <cell r="L6830" t="str">
            <v>-87.267</v>
          </cell>
          <cell r="M6830">
            <v>747</v>
          </cell>
          <cell r="N6830">
            <v>420</v>
          </cell>
        </row>
        <row r="6831">
          <cell r="A6831" t="str">
            <v>SCE</v>
          </cell>
          <cell r="B6831" t="str">
            <v>KUNV</v>
          </cell>
          <cell r="D6831" t="str">
            <v>University Park</v>
          </cell>
          <cell r="F6831" t="str">
            <v>State College</v>
          </cell>
          <cell r="G6831" t="str">
            <v>+5.0</v>
          </cell>
          <cell r="H6831" t="str">
            <v>США</v>
          </cell>
          <cell r="I6831" t="str">
            <v>United States</v>
          </cell>
          <cell r="J6831" t="str">
            <v>US</v>
          </cell>
          <cell r="K6831" t="str">
            <v>40.849278</v>
          </cell>
          <cell r="L6831" t="str">
            <v>-77.848694</v>
          </cell>
          <cell r="M6831">
            <v>1239</v>
          </cell>
          <cell r="N6831">
            <v>378</v>
          </cell>
        </row>
        <row r="6832">
          <cell r="A6832" t="str">
            <v>SCF</v>
          </cell>
          <cell r="B6832" t="str">
            <v>KSDL</v>
          </cell>
          <cell r="D6832" t="str">
            <v>Scottsdale Municipal</v>
          </cell>
          <cell r="E6832" t="str">
            <v>Феникс</v>
          </cell>
          <cell r="F6832" t="str">
            <v>Phoenix</v>
          </cell>
          <cell r="G6832" t="str">
            <v>+10.0</v>
          </cell>
          <cell r="H6832" t="str">
            <v>США</v>
          </cell>
          <cell r="I6832" t="str">
            <v>United States</v>
          </cell>
          <cell r="J6832" t="str">
            <v>US</v>
          </cell>
          <cell r="K6832" t="str">
            <v>33.622875</v>
          </cell>
          <cell r="L6832" t="str">
            <v>-111.910533</v>
          </cell>
          <cell r="M6832">
            <v>2515</v>
          </cell>
          <cell r="N6832">
            <v>460</v>
          </cell>
        </row>
        <row r="6833">
          <cell r="A6833" t="str">
            <v>SCG</v>
          </cell>
          <cell r="B6833" t="str">
            <v>YSPK</v>
          </cell>
          <cell r="D6833" t="str">
            <v>Spring Creek</v>
          </cell>
          <cell r="F6833" t="str">
            <v>Spring Creek</v>
          </cell>
          <cell r="G6833" t="str">
            <v>-10.0</v>
          </cell>
          <cell r="H6833" t="str">
            <v>Австралия</v>
          </cell>
          <cell r="I6833" t="str">
            <v>Australia</v>
          </cell>
          <cell r="J6833" t="str">
            <v>AU</v>
          </cell>
          <cell r="K6833" t="str">
            <v>-18.621667</v>
          </cell>
          <cell r="L6833" t="str">
            <v>144.568333</v>
          </cell>
        </row>
        <row r="6834">
          <cell r="A6834" t="str">
            <v>SCH</v>
          </cell>
          <cell r="B6834" t="str">
            <v>KSCH</v>
          </cell>
          <cell r="D6834" t="str">
            <v>Schenectady County</v>
          </cell>
          <cell r="F6834" t="str">
            <v>Schenectady, NY</v>
          </cell>
          <cell r="G6834" t="str">
            <v>-5.0</v>
          </cell>
          <cell r="H6834" t="str">
            <v>США</v>
          </cell>
          <cell r="I6834" t="str">
            <v>United States</v>
          </cell>
          <cell r="J6834" t="str">
            <v>US</v>
          </cell>
          <cell r="K6834" t="str">
            <v>42.852456</v>
          </cell>
          <cell r="L6834" t="str">
            <v>-73.928868</v>
          </cell>
          <cell r="M6834">
            <v>2134</v>
          </cell>
          <cell r="N6834">
            <v>115</v>
          </cell>
        </row>
        <row r="6835">
          <cell r="A6835" t="str">
            <v>SCI</v>
          </cell>
          <cell r="B6835" t="str">
            <v>SVPM</v>
          </cell>
          <cell r="C6835" t="str">
            <v>Сан-Кристобаль</v>
          </cell>
          <cell r="D6835" t="str">
            <v>San Cristobal</v>
          </cell>
          <cell r="E6835" t="str">
            <v>Сан-Кристобаль</v>
          </cell>
          <cell r="F6835" t="str">
            <v>San Cristobal</v>
          </cell>
          <cell r="G6835" t="str">
            <v>+4.0</v>
          </cell>
          <cell r="H6835" t="str">
            <v>Венесуэла</v>
          </cell>
          <cell r="I6835" t="str">
            <v>Venezuela</v>
          </cell>
          <cell r="J6835" t="str">
            <v>VE</v>
          </cell>
          <cell r="K6835" t="str">
            <v>7.801317</v>
          </cell>
          <cell r="L6835" t="str">
            <v>-72.202847</v>
          </cell>
          <cell r="M6835">
            <v>1010</v>
          </cell>
          <cell r="N6835">
            <v>1010</v>
          </cell>
        </row>
        <row r="6836">
          <cell r="A6836" t="str">
            <v>SCJ</v>
          </cell>
          <cell r="B6836" t="str">
            <v>KNTU</v>
          </cell>
          <cell r="D6836" t="str">
            <v>Smith Cove</v>
          </cell>
          <cell r="F6836" t="str">
            <v>Smith Cove</v>
          </cell>
          <cell r="G6836" t="str">
            <v>+9.0</v>
          </cell>
          <cell r="H6836" t="str">
            <v>США</v>
          </cell>
          <cell r="I6836" t="str">
            <v>United States</v>
          </cell>
          <cell r="J6836" t="str">
            <v>US</v>
          </cell>
          <cell r="K6836" t="str">
            <v>55.4375</v>
          </cell>
          <cell r="L6836" t="str">
            <v>-132.34166666667</v>
          </cell>
        </row>
        <row r="6837">
          <cell r="A6837" t="str">
            <v>SCK</v>
          </cell>
          <cell r="B6837" t="str">
            <v>KSCK</v>
          </cell>
          <cell r="D6837" t="str">
            <v>Stockton Metropolitan Airport</v>
          </cell>
          <cell r="F6837" t="str">
            <v>Stockton</v>
          </cell>
          <cell r="G6837" t="str">
            <v>+8.0</v>
          </cell>
          <cell r="H6837" t="str">
            <v>США</v>
          </cell>
          <cell r="I6837" t="str">
            <v>United States</v>
          </cell>
          <cell r="J6837" t="str">
            <v>US</v>
          </cell>
          <cell r="K6837" t="str">
            <v>37.894167</v>
          </cell>
          <cell r="L6837" t="str">
            <v>-121.238306</v>
          </cell>
          <cell r="M6837">
            <v>2637</v>
          </cell>
          <cell r="N6837">
            <v>10</v>
          </cell>
        </row>
        <row r="6838">
          <cell r="A6838" t="str">
            <v>SCL</v>
          </cell>
          <cell r="B6838" t="str">
            <v>SCEL</v>
          </cell>
          <cell r="D6838" t="str">
            <v>Arturo Merino Benitez</v>
          </cell>
          <cell r="E6838" t="str">
            <v>Сантьяго</v>
          </cell>
          <cell r="F6838" t="str">
            <v>Santiago</v>
          </cell>
          <cell r="H6838" t="str">
            <v>Чили</v>
          </cell>
          <cell r="I6838" t="str">
            <v>Chile</v>
          </cell>
          <cell r="J6838" t="str">
            <v>CL</v>
          </cell>
          <cell r="K6838" t="str">
            <v>-33.392975</v>
          </cell>
          <cell r="L6838" t="str">
            <v>-70.785803</v>
          </cell>
          <cell r="M6838">
            <v>3200</v>
          </cell>
          <cell r="N6838">
            <v>474</v>
          </cell>
        </row>
        <row r="6839">
          <cell r="A6839" t="str">
            <v>SCM</v>
          </cell>
          <cell r="B6839" t="str">
            <v>PACM</v>
          </cell>
          <cell r="D6839" t="str">
            <v>SPB</v>
          </cell>
          <cell r="F6839" t="str">
            <v>Scammon Bay</v>
          </cell>
          <cell r="G6839" t="str">
            <v>+9.0</v>
          </cell>
          <cell r="H6839" t="str">
            <v>США</v>
          </cell>
          <cell r="I6839" t="str">
            <v>United States</v>
          </cell>
          <cell r="J6839" t="str">
            <v>US</v>
          </cell>
          <cell r="K6839" t="str">
            <v>61.845333</v>
          </cell>
          <cell r="L6839" t="str">
            <v>-165.571306</v>
          </cell>
          <cell r="M6839">
            <v>846</v>
          </cell>
          <cell r="N6839">
            <v>4</v>
          </cell>
        </row>
        <row r="6840">
          <cell r="A6840" t="str">
            <v>SCN</v>
          </cell>
          <cell r="B6840" t="str">
            <v>EDDR</v>
          </cell>
          <cell r="D6840" t="str">
            <v>Ensheim</v>
          </cell>
          <cell r="F6840" t="str">
            <v>Saarbruecken</v>
          </cell>
          <cell r="G6840" t="str">
            <v>+1.0</v>
          </cell>
          <cell r="H6840" t="str">
            <v>Германия</v>
          </cell>
          <cell r="I6840" t="str">
            <v>Germany</v>
          </cell>
          <cell r="J6840" t="str">
            <v>DE</v>
          </cell>
          <cell r="K6840" t="str">
            <v>49.214553</v>
          </cell>
          <cell r="L6840" t="str">
            <v>7.109508</v>
          </cell>
          <cell r="M6840">
            <v>2000</v>
          </cell>
          <cell r="N6840">
            <v>322</v>
          </cell>
        </row>
        <row r="6841">
          <cell r="A6841" t="str">
            <v>SCO</v>
          </cell>
          <cell r="B6841" t="str">
            <v>UATE</v>
          </cell>
          <cell r="C6841" t="str">
            <v>Актау</v>
          </cell>
          <cell r="D6841" t="str">
            <v>Aktau</v>
          </cell>
          <cell r="E6841" t="str">
            <v>Актау</v>
          </cell>
          <cell r="F6841" t="str">
            <v>Aktau</v>
          </cell>
          <cell r="G6841" t="str">
            <v>+5.0</v>
          </cell>
          <cell r="H6841" t="str">
            <v>Казахстан</v>
          </cell>
          <cell r="I6841" t="str">
            <v>Kazakhstan</v>
          </cell>
          <cell r="J6841" t="str">
            <v>KZ</v>
          </cell>
          <cell r="K6841" t="str">
            <v>43.860050</v>
          </cell>
          <cell r="L6841" t="str">
            <v>51.091978</v>
          </cell>
          <cell r="M6841">
            <v>2656</v>
          </cell>
          <cell r="N6841">
            <v>22</v>
          </cell>
        </row>
        <row r="6842">
          <cell r="A6842" t="str">
            <v>SCP</v>
          </cell>
          <cell r="B6842" t="str">
            <v>LFNC</v>
          </cell>
          <cell r="D6842" t="str">
            <v>St Crepin</v>
          </cell>
          <cell r="F6842" t="str">
            <v>St Crepin</v>
          </cell>
          <cell r="G6842" t="str">
            <v>-1.0</v>
          </cell>
          <cell r="H6842" t="str">
            <v>Франция</v>
          </cell>
          <cell r="I6842" t="str">
            <v>France</v>
          </cell>
          <cell r="J6842" t="str">
            <v>FR</v>
          </cell>
          <cell r="K6842" t="str">
            <v>44.701667</v>
          </cell>
          <cell r="L6842" t="str">
            <v>6.600278</v>
          </cell>
          <cell r="M6842">
            <v>750</v>
          </cell>
          <cell r="N6842">
            <v>903</v>
          </cell>
        </row>
        <row r="6843">
          <cell r="A6843" t="str">
            <v>SCQ</v>
          </cell>
          <cell r="B6843" t="str">
            <v>LEST</v>
          </cell>
          <cell r="C6843" t="str">
            <v>Сантьяго де Компостела</v>
          </cell>
          <cell r="D6843" t="str">
            <v>Santiago De Compostela</v>
          </cell>
          <cell r="E6843" t="str">
            <v>Сантьяго де Компостела</v>
          </cell>
          <cell r="F6843" t="str">
            <v>Santiago De Compostela</v>
          </cell>
          <cell r="G6843" t="str">
            <v>+1.0</v>
          </cell>
          <cell r="H6843" t="str">
            <v>Испания</v>
          </cell>
          <cell r="I6843" t="str">
            <v>Spain</v>
          </cell>
          <cell r="J6843" t="str">
            <v>ES</v>
          </cell>
          <cell r="K6843" t="str">
            <v>42.896333</v>
          </cell>
          <cell r="L6843" t="str">
            <v>-8.415144</v>
          </cell>
          <cell r="M6843">
            <v>2550</v>
          </cell>
          <cell r="N6843">
            <v>370</v>
          </cell>
        </row>
        <row r="6844">
          <cell r="A6844" t="str">
            <v>SCR</v>
          </cell>
          <cell r="D6844" t="str">
            <v>Municipal</v>
          </cell>
          <cell r="F6844" t="str">
            <v>Scranton</v>
          </cell>
          <cell r="G6844" t="str">
            <v>+0.0</v>
          </cell>
          <cell r="H6844" t="str">
            <v>США</v>
          </cell>
          <cell r="I6844" t="str">
            <v>United States</v>
          </cell>
          <cell r="J6844" t="str">
            <v>US</v>
          </cell>
          <cell r="K6844">
            <v>0</v>
          </cell>
          <cell r="L6844">
            <v>0</v>
          </cell>
        </row>
        <row r="6845">
          <cell r="A6845" t="str">
            <v>SCS</v>
          </cell>
          <cell r="B6845" t="str">
            <v>EGPM</v>
          </cell>
          <cell r="D6845" t="str">
            <v>Scatsta</v>
          </cell>
          <cell r="F6845" t="str">
            <v>Shetland Islands</v>
          </cell>
          <cell r="G6845" t="str">
            <v>+0.0</v>
          </cell>
          <cell r="H6845" t="str">
            <v>Великобритания</v>
          </cell>
          <cell r="I6845" t="str">
            <v>United Kingdom</v>
          </cell>
          <cell r="J6845" t="str">
            <v>GB</v>
          </cell>
          <cell r="K6845" t="str">
            <v>60.432778</v>
          </cell>
          <cell r="L6845" t="str">
            <v>-1.296111</v>
          </cell>
          <cell r="M6845">
            <v>1319</v>
          </cell>
          <cell r="N6845">
            <v>25</v>
          </cell>
        </row>
        <row r="6846">
          <cell r="A6846" t="str">
            <v>SCT</v>
          </cell>
          <cell r="B6846" t="str">
            <v>OYSQ</v>
          </cell>
          <cell r="C6846" t="str">
            <v>Сокотра</v>
          </cell>
          <cell r="D6846" t="str">
            <v>Socotra</v>
          </cell>
          <cell r="E6846" t="str">
            <v>Сокотра</v>
          </cell>
          <cell r="F6846" t="str">
            <v>Socotra</v>
          </cell>
          <cell r="G6846" t="str">
            <v>-3.0</v>
          </cell>
          <cell r="H6846" t="str">
            <v>Йемен</v>
          </cell>
          <cell r="I6846" t="str">
            <v>Yemen</v>
          </cell>
          <cell r="J6846" t="str">
            <v>YE</v>
          </cell>
          <cell r="K6846" t="str">
            <v>12.630672</v>
          </cell>
          <cell r="L6846" t="str">
            <v>53.905778</v>
          </cell>
          <cell r="M6846">
            <v>2899</v>
          </cell>
          <cell r="N6846">
            <v>45</v>
          </cell>
        </row>
        <row r="6847">
          <cell r="A6847" t="str">
            <v>SCU</v>
          </cell>
          <cell r="B6847" t="str">
            <v>MUCU</v>
          </cell>
          <cell r="D6847" t="str">
            <v>Antonio Maceo</v>
          </cell>
          <cell r="E6847" t="str">
            <v>Сантьяго</v>
          </cell>
          <cell r="F6847" t="str">
            <v>Santiago</v>
          </cell>
          <cell r="G6847" t="str">
            <v>+5.0</v>
          </cell>
          <cell r="H6847" t="str">
            <v>Куба</v>
          </cell>
          <cell r="I6847" t="str">
            <v>Cuba</v>
          </cell>
          <cell r="J6847" t="str">
            <v>CU</v>
          </cell>
          <cell r="K6847" t="str">
            <v>19.969769</v>
          </cell>
          <cell r="L6847" t="str">
            <v>-75.835414</v>
          </cell>
          <cell r="M6847">
            <v>2580</v>
          </cell>
          <cell r="N6847">
            <v>76</v>
          </cell>
        </row>
        <row r="6848">
          <cell r="A6848" t="str">
            <v>SCV</v>
          </cell>
          <cell r="B6848" t="str">
            <v>LRSV</v>
          </cell>
          <cell r="D6848" t="str">
            <v>Salcea</v>
          </cell>
          <cell r="E6848" t="str">
            <v>Сучава</v>
          </cell>
          <cell r="F6848" t="str">
            <v>Suceava</v>
          </cell>
          <cell r="G6848" t="str">
            <v>+2.0</v>
          </cell>
          <cell r="H6848" t="str">
            <v>Румыния</v>
          </cell>
          <cell r="I6848" t="str">
            <v>Romania</v>
          </cell>
          <cell r="J6848" t="str">
            <v>RO</v>
          </cell>
          <cell r="K6848" t="str">
            <v>47.687500</v>
          </cell>
          <cell r="L6848" t="str">
            <v>26.354056</v>
          </cell>
          <cell r="M6848">
            <v>1800</v>
          </cell>
          <cell r="N6848">
            <v>419</v>
          </cell>
        </row>
        <row r="6849">
          <cell r="A6849" t="str">
            <v>SCW</v>
          </cell>
          <cell r="B6849" t="str">
            <v>UUYY</v>
          </cell>
          <cell r="C6849" t="str">
            <v>Сыктывкар</v>
          </cell>
          <cell r="D6849" t="str">
            <v>Syktyvkar</v>
          </cell>
          <cell r="E6849" t="str">
            <v>Сыктывкар</v>
          </cell>
          <cell r="F6849" t="str">
            <v>Syktyvkar</v>
          </cell>
          <cell r="G6849" t="str">
            <v>-2.0</v>
          </cell>
          <cell r="H6849" t="str">
            <v>Россия</v>
          </cell>
          <cell r="I6849" t="str">
            <v>Russian Federation</v>
          </cell>
          <cell r="J6849" t="str">
            <v>RU</v>
          </cell>
          <cell r="K6849" t="str">
            <v>61.647050</v>
          </cell>
          <cell r="L6849" t="str">
            <v>50.845050</v>
          </cell>
          <cell r="N6849">
            <v>104</v>
          </cell>
        </row>
        <row r="6850">
          <cell r="A6850" t="str">
            <v>SCX</v>
          </cell>
          <cell r="B6850" t="str">
            <v>MMSZ</v>
          </cell>
          <cell r="C6850" t="str">
            <v>Залина-Крус</v>
          </cell>
          <cell r="D6850" t="str">
            <v>Salina Cruz</v>
          </cell>
          <cell r="E6850" t="str">
            <v>Залина-Крус</v>
          </cell>
          <cell r="F6850" t="str">
            <v>Salina Cruz</v>
          </cell>
          <cell r="G6850" t="str">
            <v>+6.0</v>
          </cell>
          <cell r="H6850" t="str">
            <v>Мексика</v>
          </cell>
          <cell r="I6850" t="str">
            <v>Mexico</v>
          </cell>
          <cell r="J6850" t="str">
            <v>MX</v>
          </cell>
          <cell r="K6850" t="str">
            <v>16.212633</v>
          </cell>
          <cell r="L6850" t="str">
            <v>-95.201583</v>
          </cell>
          <cell r="M6850">
            <v>1600</v>
          </cell>
          <cell r="N6850">
            <v>23</v>
          </cell>
        </row>
        <row r="6851">
          <cell r="A6851" t="str">
            <v>SCY</v>
          </cell>
          <cell r="B6851" t="str">
            <v>SEST</v>
          </cell>
          <cell r="C6851" t="str">
            <v>Сан-Кристобаль</v>
          </cell>
          <cell r="D6851" t="str">
            <v>San Cristobal</v>
          </cell>
          <cell r="F6851" t="str">
            <v>Puerto Baquerizo Moreno, San Cristуbal Island, Galбpagos Islands</v>
          </cell>
          <cell r="G6851" t="str">
            <v>-6.0</v>
          </cell>
          <cell r="H6851" t="str">
            <v>Эквадор</v>
          </cell>
          <cell r="I6851" t="str">
            <v>Ecuador</v>
          </cell>
          <cell r="J6851" t="str">
            <v>EC</v>
          </cell>
          <cell r="K6851" t="str">
            <v>-0.910206</v>
          </cell>
          <cell r="L6851" t="str">
            <v>-89.617450</v>
          </cell>
          <cell r="M6851">
            <v>1894</v>
          </cell>
          <cell r="N6851">
            <v>19</v>
          </cell>
        </row>
        <row r="6852">
          <cell r="A6852" t="str">
            <v>SCZ</v>
          </cell>
          <cell r="B6852" t="str">
            <v>AGGL</v>
          </cell>
          <cell r="D6852" t="str">
            <v>Santa Cruz Is</v>
          </cell>
          <cell r="F6852" t="str">
            <v>Santa Cruz Is</v>
          </cell>
          <cell r="G6852" t="str">
            <v>-11.0</v>
          </cell>
          <cell r="H6852" t="str">
            <v>Соломоновы острова</v>
          </cell>
          <cell r="I6852" t="str">
            <v>Solomon Islands</v>
          </cell>
          <cell r="J6852" t="str">
            <v>SB</v>
          </cell>
          <cell r="K6852" t="str">
            <v>-10.720278</v>
          </cell>
          <cell r="L6852" t="str">
            <v>165.795000</v>
          </cell>
          <cell r="M6852">
            <v>914</v>
          </cell>
          <cell r="N6852">
            <v>5</v>
          </cell>
        </row>
        <row r="6853">
          <cell r="A6853" t="str">
            <v>SDA</v>
          </cell>
          <cell r="B6853" t="str">
            <v>ORBI</v>
          </cell>
          <cell r="D6853" t="str">
            <v>Baghdad International</v>
          </cell>
          <cell r="E6853" t="str">
            <v>Багдад</v>
          </cell>
          <cell r="F6853" t="str">
            <v>Baghdad</v>
          </cell>
          <cell r="G6853" t="str">
            <v>+3.0</v>
          </cell>
          <cell r="H6853" t="str">
            <v>Ирак</v>
          </cell>
          <cell r="I6853" t="str">
            <v>Iraq</v>
          </cell>
          <cell r="J6853" t="str">
            <v>IQ</v>
          </cell>
          <cell r="K6853" t="str">
            <v>33.262538</v>
          </cell>
          <cell r="L6853" t="str">
            <v>44.234577</v>
          </cell>
          <cell r="M6853">
            <v>4000</v>
          </cell>
          <cell r="N6853">
            <v>35</v>
          </cell>
        </row>
        <row r="6854">
          <cell r="A6854" t="str">
            <v>SDB</v>
          </cell>
          <cell r="B6854" t="str">
            <v>FALW</v>
          </cell>
          <cell r="D6854" t="str">
            <v>Langebaanweg</v>
          </cell>
          <cell r="F6854" t="str">
            <v>Saldanha Bay</v>
          </cell>
          <cell r="G6854" t="str">
            <v>-2.0</v>
          </cell>
          <cell r="H6854" t="str">
            <v>ЮАР</v>
          </cell>
          <cell r="I6854" t="str">
            <v>South Africa</v>
          </cell>
          <cell r="J6854" t="str">
            <v>ZA</v>
          </cell>
          <cell r="K6854" t="str">
            <v>-32.968888</v>
          </cell>
          <cell r="L6854" t="str">
            <v>18.160278</v>
          </cell>
          <cell r="M6854">
            <v>695</v>
          </cell>
          <cell r="N6854">
            <v>33</v>
          </cell>
        </row>
        <row r="6855">
          <cell r="A6855" t="str">
            <v>SDC</v>
          </cell>
          <cell r="C6855" t="str">
            <v>Сендкрик</v>
          </cell>
          <cell r="D6855" t="str">
            <v>Sandcreek</v>
          </cell>
          <cell r="E6855" t="str">
            <v>Сендкрик</v>
          </cell>
          <cell r="F6855" t="str">
            <v>Sandcreek</v>
          </cell>
          <cell r="G6855" t="str">
            <v>+3.0</v>
          </cell>
          <cell r="H6855" t="str">
            <v>Гайана</v>
          </cell>
          <cell r="I6855" t="str">
            <v>Guyana</v>
          </cell>
          <cell r="J6855" t="str">
            <v>GY</v>
          </cell>
          <cell r="K6855" t="str">
            <v>3.000</v>
          </cell>
          <cell r="L6855" t="str">
            <v>-59.517</v>
          </cell>
          <cell r="M6855">
            <v>671</v>
          </cell>
          <cell r="N6855">
            <v>134</v>
          </cell>
        </row>
        <row r="6856">
          <cell r="A6856" t="str">
            <v>SDD</v>
          </cell>
          <cell r="B6856" t="str">
            <v>FNUB</v>
          </cell>
          <cell r="D6856" t="str">
            <v>Lubango</v>
          </cell>
          <cell r="F6856" t="str">
            <v>Lubango</v>
          </cell>
          <cell r="G6856" t="str">
            <v>-1.0</v>
          </cell>
          <cell r="H6856" t="str">
            <v>Ангола</v>
          </cell>
          <cell r="I6856" t="str">
            <v>Angola</v>
          </cell>
          <cell r="J6856" t="str">
            <v>AO</v>
          </cell>
          <cell r="K6856" t="str">
            <v>-14.924733</v>
          </cell>
          <cell r="L6856" t="str">
            <v>13.575022</v>
          </cell>
          <cell r="M6856">
            <v>2804</v>
          </cell>
          <cell r="N6856">
            <v>1761</v>
          </cell>
        </row>
        <row r="6857">
          <cell r="A6857" t="str">
            <v>SDE</v>
          </cell>
          <cell r="B6857" t="str">
            <v>SANE</v>
          </cell>
          <cell r="D6857" t="str">
            <v>Santiago Del Estero</v>
          </cell>
          <cell r="F6857" t="str">
            <v>Santiago Del Estero</v>
          </cell>
          <cell r="G6857" t="str">
            <v>+3.0</v>
          </cell>
          <cell r="H6857" t="str">
            <v>Аргентина</v>
          </cell>
          <cell r="I6857" t="str">
            <v>Argentina</v>
          </cell>
          <cell r="J6857" t="str">
            <v>AR</v>
          </cell>
          <cell r="K6857" t="str">
            <v>-27.765617</v>
          </cell>
          <cell r="L6857" t="str">
            <v>-64.310122</v>
          </cell>
          <cell r="M6857">
            <v>2874</v>
          </cell>
          <cell r="N6857">
            <v>200</v>
          </cell>
        </row>
        <row r="6858">
          <cell r="A6858" t="str">
            <v>SDF</v>
          </cell>
          <cell r="B6858" t="str">
            <v>KSDF</v>
          </cell>
          <cell r="D6858" t="str">
            <v>Louisville International (Standiford Field)</v>
          </cell>
          <cell r="F6858" t="str">
            <v>Louisville, KY</v>
          </cell>
          <cell r="G6858" t="str">
            <v>-5.0</v>
          </cell>
          <cell r="H6858" t="str">
            <v>США</v>
          </cell>
          <cell r="I6858" t="str">
            <v>United States</v>
          </cell>
          <cell r="J6858" t="str">
            <v>US</v>
          </cell>
          <cell r="K6858" t="str">
            <v>38.174086</v>
          </cell>
          <cell r="L6858" t="str">
            <v>-85.736499</v>
          </cell>
          <cell r="M6858">
            <v>3307</v>
          </cell>
          <cell r="N6858">
            <v>153</v>
          </cell>
        </row>
        <row r="6859">
          <cell r="A6859" t="str">
            <v>SDG</v>
          </cell>
          <cell r="B6859" t="str">
            <v>OICS</v>
          </cell>
          <cell r="C6859" t="str">
            <v>Санандадж</v>
          </cell>
          <cell r="D6859" t="str">
            <v>Sanandaj</v>
          </cell>
          <cell r="E6859" t="str">
            <v>Санандадж</v>
          </cell>
          <cell r="F6859" t="str">
            <v>Sanandaj</v>
          </cell>
          <cell r="G6859" t="str">
            <v>-3.5</v>
          </cell>
          <cell r="H6859" t="str">
            <v>Иран</v>
          </cell>
          <cell r="I6859" t="str">
            <v>Iran</v>
          </cell>
          <cell r="J6859" t="str">
            <v>IR</v>
          </cell>
          <cell r="K6859" t="str">
            <v>35.245856</v>
          </cell>
          <cell r="L6859" t="str">
            <v>47.009247</v>
          </cell>
          <cell r="M6859">
            <v>2050</v>
          </cell>
          <cell r="N6859">
            <v>1378</v>
          </cell>
        </row>
        <row r="6860">
          <cell r="A6860" t="str">
            <v>SDH</v>
          </cell>
          <cell r="B6860" t="str">
            <v>MHSR</v>
          </cell>
          <cell r="D6860" t="str">
            <v>Santa Rosa Copan</v>
          </cell>
          <cell r="F6860" t="str">
            <v>Santa Rosa Copan</v>
          </cell>
          <cell r="G6860" t="str">
            <v>+6.0</v>
          </cell>
          <cell r="H6860" t="str">
            <v>Гондурас</v>
          </cell>
          <cell r="I6860" t="str">
            <v>Honduras</v>
          </cell>
          <cell r="J6860" t="str">
            <v>HN</v>
          </cell>
          <cell r="K6860" t="str">
            <v>14.783</v>
          </cell>
          <cell r="L6860" t="str">
            <v>-88.783</v>
          </cell>
          <cell r="M6860">
            <v>800</v>
          </cell>
          <cell r="N6860">
            <v>1082</v>
          </cell>
        </row>
        <row r="6861">
          <cell r="A6861" t="str">
            <v>SDI</v>
          </cell>
          <cell r="C6861" t="str">
            <v>Сайдор</v>
          </cell>
          <cell r="D6861" t="str">
            <v>Saidor</v>
          </cell>
          <cell r="E6861" t="str">
            <v>Сайдор</v>
          </cell>
          <cell r="F6861" t="str">
            <v>Saidor</v>
          </cell>
          <cell r="G6861" t="str">
            <v>-10.0</v>
          </cell>
          <cell r="H6861" t="str">
            <v>Папуа - Новая Гвинея</v>
          </cell>
          <cell r="I6861" t="str">
            <v>Papua New Guinea</v>
          </cell>
          <cell r="J6861" t="str">
            <v>PG</v>
          </cell>
          <cell r="K6861" t="str">
            <v>-5.617</v>
          </cell>
          <cell r="L6861" t="str">
            <v>146.450</v>
          </cell>
          <cell r="M6861">
            <v>1160</v>
          </cell>
          <cell r="N6861">
            <v>23</v>
          </cell>
        </row>
        <row r="6862">
          <cell r="A6862" t="str">
            <v>SDJ</v>
          </cell>
          <cell r="B6862" t="str">
            <v>RJSS</v>
          </cell>
          <cell r="C6862" t="str">
            <v>Сендай</v>
          </cell>
          <cell r="D6862" t="str">
            <v>Sendai</v>
          </cell>
          <cell r="E6862" t="str">
            <v>Сендай</v>
          </cell>
          <cell r="F6862" t="str">
            <v>Sendai</v>
          </cell>
          <cell r="G6862" t="str">
            <v>-9.0</v>
          </cell>
          <cell r="H6862" t="str">
            <v>Япония</v>
          </cell>
          <cell r="I6862" t="str">
            <v>Japan</v>
          </cell>
          <cell r="J6862" t="str">
            <v>JP</v>
          </cell>
          <cell r="K6862" t="str">
            <v>38.139722</v>
          </cell>
          <cell r="L6862" t="str">
            <v>140.916944</v>
          </cell>
          <cell r="M6862">
            <v>2847</v>
          </cell>
          <cell r="N6862">
            <v>5</v>
          </cell>
        </row>
        <row r="6863">
          <cell r="A6863" t="str">
            <v>SDK</v>
          </cell>
          <cell r="B6863" t="str">
            <v>WBKS</v>
          </cell>
          <cell r="C6863" t="str">
            <v>Сандакан</v>
          </cell>
          <cell r="D6863" t="str">
            <v>Sandakan</v>
          </cell>
          <cell r="E6863" t="str">
            <v>Сандакан</v>
          </cell>
          <cell r="F6863" t="str">
            <v>Sandakan</v>
          </cell>
          <cell r="G6863" t="str">
            <v>-8.0</v>
          </cell>
          <cell r="H6863" t="str">
            <v>Малайзия</v>
          </cell>
          <cell r="I6863" t="str">
            <v>Malaysia</v>
          </cell>
          <cell r="J6863" t="str">
            <v>MY</v>
          </cell>
          <cell r="K6863" t="str">
            <v>5.900897</v>
          </cell>
          <cell r="L6863" t="str">
            <v>118.059486</v>
          </cell>
          <cell r="M6863">
            <v>2150</v>
          </cell>
          <cell r="N6863">
            <v>14</v>
          </cell>
        </row>
        <row r="6864">
          <cell r="A6864" t="str">
            <v>SDL</v>
          </cell>
          <cell r="B6864" t="str">
            <v>ESNN</v>
          </cell>
          <cell r="D6864" t="str">
            <v>Sundsvall/harnosand</v>
          </cell>
          <cell r="E6864" t="str">
            <v>Сандсвалль</v>
          </cell>
          <cell r="F6864" t="str">
            <v>Sundsvall</v>
          </cell>
          <cell r="G6864" t="str">
            <v>-1.0</v>
          </cell>
          <cell r="H6864" t="str">
            <v>Швеция</v>
          </cell>
          <cell r="I6864" t="str">
            <v>Sweden</v>
          </cell>
          <cell r="J6864" t="str">
            <v>SE</v>
          </cell>
          <cell r="K6864" t="str">
            <v>62.528125</v>
          </cell>
          <cell r="L6864" t="str">
            <v>17.443928</v>
          </cell>
          <cell r="M6864">
            <v>1900</v>
          </cell>
          <cell r="N6864">
            <v>5</v>
          </cell>
        </row>
        <row r="6865">
          <cell r="A6865" t="str">
            <v>SDM</v>
          </cell>
          <cell r="B6865" t="str">
            <v>KSDM</v>
          </cell>
          <cell r="D6865" t="str">
            <v>Brown Field Municipal</v>
          </cell>
          <cell r="E6865" t="str">
            <v>Сан Диего</v>
          </cell>
          <cell r="F6865" t="str">
            <v>San Diego</v>
          </cell>
          <cell r="G6865" t="str">
            <v>+8.0</v>
          </cell>
          <cell r="H6865" t="str">
            <v>США</v>
          </cell>
          <cell r="I6865" t="str">
            <v>United States</v>
          </cell>
          <cell r="J6865" t="str">
            <v>US</v>
          </cell>
          <cell r="K6865" t="str">
            <v>32.572271</v>
          </cell>
          <cell r="L6865" t="str">
            <v>-116.980161</v>
          </cell>
          <cell r="M6865">
            <v>2438</v>
          </cell>
          <cell r="N6865">
            <v>160</v>
          </cell>
        </row>
        <row r="6866">
          <cell r="A6866" t="str">
            <v>SDN</v>
          </cell>
          <cell r="B6866" t="str">
            <v>ENSD</v>
          </cell>
          <cell r="D6866" t="str">
            <v>Sandane</v>
          </cell>
          <cell r="F6866" t="str">
            <v>Sandane</v>
          </cell>
          <cell r="G6866" t="str">
            <v>-1.0</v>
          </cell>
          <cell r="H6866" t="str">
            <v>Норвегия</v>
          </cell>
          <cell r="I6866" t="str">
            <v>Norway</v>
          </cell>
          <cell r="J6866" t="str">
            <v>NO</v>
          </cell>
          <cell r="K6866" t="str">
            <v>61.830000</v>
          </cell>
          <cell r="L6866" t="str">
            <v>6.109444</v>
          </cell>
          <cell r="M6866">
            <v>800</v>
          </cell>
          <cell r="N6866">
            <v>60</v>
          </cell>
        </row>
        <row r="6867">
          <cell r="A6867" t="str">
            <v>SDO</v>
          </cell>
          <cell r="D6867" t="str">
            <v>Ryotsu Sado Is</v>
          </cell>
          <cell r="F6867" t="str">
            <v>Ryotsu Sado Is</v>
          </cell>
          <cell r="G6867" t="str">
            <v>-9.0</v>
          </cell>
          <cell r="H6867" t="str">
            <v>Япония</v>
          </cell>
          <cell r="I6867" t="str">
            <v>Japan</v>
          </cell>
          <cell r="J6867" t="str">
            <v>JP</v>
          </cell>
          <cell r="K6867" t="str">
            <v>38.083</v>
          </cell>
          <cell r="L6867" t="str">
            <v>138.433</v>
          </cell>
        </row>
        <row r="6868">
          <cell r="A6868" t="str">
            <v>SDP</v>
          </cell>
          <cell r="B6868" t="str">
            <v>PASD</v>
          </cell>
          <cell r="D6868" t="str">
            <v>Municipal</v>
          </cell>
          <cell r="F6868" t="str">
            <v>Sand Point</v>
          </cell>
          <cell r="G6868" t="str">
            <v>+9.0</v>
          </cell>
          <cell r="H6868" t="str">
            <v>США</v>
          </cell>
          <cell r="I6868" t="str">
            <v>United States</v>
          </cell>
          <cell r="J6868" t="str">
            <v>US</v>
          </cell>
          <cell r="K6868" t="str">
            <v>55.313694</v>
          </cell>
          <cell r="L6868" t="str">
            <v>-160.521417</v>
          </cell>
          <cell r="M6868">
            <v>1158</v>
          </cell>
          <cell r="N6868">
            <v>6</v>
          </cell>
        </row>
        <row r="6869">
          <cell r="A6869" t="str">
            <v>SDQ</v>
          </cell>
          <cell r="B6869" t="str">
            <v>MDSD</v>
          </cell>
          <cell r="D6869" t="str">
            <v>Las Americas</v>
          </cell>
          <cell r="E6869" t="str">
            <v>Санто-Доминго</v>
          </cell>
          <cell r="F6869" t="str">
            <v>Santo Domingo</v>
          </cell>
          <cell r="G6869" t="str">
            <v>-4.0</v>
          </cell>
          <cell r="H6869" t="str">
            <v>Доминиканская Республика</v>
          </cell>
          <cell r="I6869" t="str">
            <v>Dominican Republic</v>
          </cell>
          <cell r="J6869" t="str">
            <v>DO</v>
          </cell>
          <cell r="K6869" t="str">
            <v>18.429664</v>
          </cell>
          <cell r="L6869" t="str">
            <v>-69.668925</v>
          </cell>
          <cell r="M6869">
            <v>3353</v>
          </cell>
          <cell r="N6869">
            <v>18</v>
          </cell>
        </row>
        <row r="6870">
          <cell r="A6870" t="str">
            <v>SDR</v>
          </cell>
          <cell r="B6870" t="str">
            <v>LEXJ</v>
          </cell>
          <cell r="C6870" t="str">
            <v>Сантандер</v>
          </cell>
          <cell r="D6870" t="str">
            <v>Santander</v>
          </cell>
          <cell r="E6870" t="str">
            <v>Сантандер</v>
          </cell>
          <cell r="F6870" t="str">
            <v>Santander</v>
          </cell>
          <cell r="G6870" t="str">
            <v>-1.0</v>
          </cell>
          <cell r="H6870" t="str">
            <v>Испания</v>
          </cell>
          <cell r="I6870" t="str">
            <v>Spain</v>
          </cell>
          <cell r="J6870" t="str">
            <v>ES</v>
          </cell>
          <cell r="K6870" t="str">
            <v>43.427064</v>
          </cell>
          <cell r="L6870" t="str">
            <v>-3.820006</v>
          </cell>
          <cell r="M6870">
            <v>2400</v>
          </cell>
          <cell r="N6870">
            <v>5</v>
          </cell>
        </row>
        <row r="6871">
          <cell r="A6871" t="str">
            <v>SDS</v>
          </cell>
          <cell r="B6871" t="str">
            <v>RJSD</v>
          </cell>
          <cell r="C6871" t="str">
            <v>Садо-Сима</v>
          </cell>
          <cell r="D6871" t="str">
            <v>Sado Shima</v>
          </cell>
          <cell r="E6871" t="str">
            <v>Садо-Сима</v>
          </cell>
          <cell r="F6871" t="str">
            <v>Sado Shima</v>
          </cell>
          <cell r="G6871" t="str">
            <v>-9.0</v>
          </cell>
          <cell r="H6871" t="str">
            <v>Япония</v>
          </cell>
          <cell r="I6871" t="str">
            <v>Japan</v>
          </cell>
          <cell r="J6871" t="str">
            <v>JP</v>
          </cell>
          <cell r="K6871" t="str">
            <v>38.060181</v>
          </cell>
          <cell r="L6871" t="str">
            <v>138.413928</v>
          </cell>
          <cell r="M6871">
            <v>890</v>
          </cell>
          <cell r="N6871">
            <v>27</v>
          </cell>
        </row>
        <row r="6872">
          <cell r="A6872" t="str">
            <v>SDT</v>
          </cell>
          <cell r="B6872" t="str">
            <v>OPSS</v>
          </cell>
          <cell r="C6872" t="str">
            <v>Саиду-Шариф</v>
          </cell>
          <cell r="D6872" t="str">
            <v>Saidu Sharif</v>
          </cell>
          <cell r="E6872" t="str">
            <v>Саиду-Шариф</v>
          </cell>
          <cell r="F6872" t="str">
            <v>Saidu Sharif</v>
          </cell>
          <cell r="G6872" t="str">
            <v>+5.0</v>
          </cell>
          <cell r="H6872" t="str">
            <v>Пакистан</v>
          </cell>
          <cell r="I6872" t="str">
            <v>Pakistan</v>
          </cell>
          <cell r="J6872" t="str">
            <v>PK</v>
          </cell>
          <cell r="K6872" t="str">
            <v>34.813556</v>
          </cell>
          <cell r="L6872" t="str">
            <v>72.352814</v>
          </cell>
          <cell r="M6872">
            <v>1845</v>
          </cell>
          <cell r="N6872">
            <v>970</v>
          </cell>
        </row>
        <row r="6873">
          <cell r="A6873" t="str">
            <v>SDU</v>
          </cell>
          <cell r="B6873" t="str">
            <v>SBRJ</v>
          </cell>
          <cell r="D6873" t="str">
            <v>Santos Dumont</v>
          </cell>
          <cell r="F6873" t="str">
            <v>Rio De Janeiro</v>
          </cell>
          <cell r="G6873" t="str">
            <v>+3.0</v>
          </cell>
          <cell r="H6873" t="str">
            <v>Бразилия</v>
          </cell>
          <cell r="I6873" t="str">
            <v>Brazil</v>
          </cell>
          <cell r="J6873" t="str">
            <v>BR</v>
          </cell>
          <cell r="K6873" t="str">
            <v>-22.910461</v>
          </cell>
          <cell r="L6873" t="str">
            <v>-43.163133</v>
          </cell>
          <cell r="M6873">
            <v>1323</v>
          </cell>
          <cell r="N6873">
            <v>3</v>
          </cell>
        </row>
        <row r="6874">
          <cell r="A6874" t="str">
            <v>SDV</v>
          </cell>
          <cell r="B6874" t="str">
            <v>LLSD</v>
          </cell>
          <cell r="D6874" t="str">
            <v>Sde Dov</v>
          </cell>
          <cell r="F6874" t="str">
            <v>Tel Aviv Yafo</v>
          </cell>
          <cell r="G6874" t="str">
            <v>+2.0</v>
          </cell>
          <cell r="H6874" t="str">
            <v>Израиль</v>
          </cell>
          <cell r="I6874" t="str">
            <v>Israel</v>
          </cell>
          <cell r="J6874" t="str">
            <v>IL</v>
          </cell>
          <cell r="K6874" t="str">
            <v>32.114660</v>
          </cell>
          <cell r="L6874" t="str">
            <v>34.782239</v>
          </cell>
          <cell r="N6874">
            <v>13</v>
          </cell>
        </row>
        <row r="6875">
          <cell r="A6875" t="str">
            <v>SDW</v>
          </cell>
          <cell r="C6875" t="str">
            <v>Сандвип</v>
          </cell>
          <cell r="D6875" t="str">
            <v>Sandwip</v>
          </cell>
          <cell r="E6875" t="str">
            <v>Сандвип</v>
          </cell>
          <cell r="F6875" t="str">
            <v>Sandwip</v>
          </cell>
          <cell r="G6875" t="str">
            <v>-6.0</v>
          </cell>
          <cell r="H6875" t="str">
            <v>Бангладеш</v>
          </cell>
          <cell r="I6875" t="str">
            <v>Bangladesh</v>
          </cell>
          <cell r="J6875" t="str">
            <v>BD</v>
          </cell>
          <cell r="K6875" t="str">
            <v>22.667</v>
          </cell>
          <cell r="L6875" t="str">
            <v>91.167</v>
          </cell>
        </row>
        <row r="6876">
          <cell r="A6876" t="str">
            <v>SDX</v>
          </cell>
          <cell r="B6876" t="str">
            <v>KSEZ</v>
          </cell>
          <cell r="C6876" t="str">
            <v>Седона</v>
          </cell>
          <cell r="D6876" t="str">
            <v>Sedona</v>
          </cell>
          <cell r="E6876" t="str">
            <v>Седона</v>
          </cell>
          <cell r="F6876" t="str">
            <v>Sedona</v>
          </cell>
          <cell r="G6876" t="str">
            <v>+7.0</v>
          </cell>
          <cell r="H6876" t="str">
            <v>США</v>
          </cell>
          <cell r="I6876" t="str">
            <v>United States</v>
          </cell>
          <cell r="J6876" t="str">
            <v>US</v>
          </cell>
          <cell r="K6876" t="str">
            <v>34.848607</v>
          </cell>
          <cell r="L6876" t="str">
            <v>-111.788482</v>
          </cell>
          <cell r="M6876">
            <v>1567</v>
          </cell>
          <cell r="N6876">
            <v>1472</v>
          </cell>
        </row>
        <row r="6877">
          <cell r="A6877" t="str">
            <v>SDY</v>
          </cell>
          <cell r="B6877" t="str">
            <v>KSDY</v>
          </cell>
          <cell r="D6877" t="str">
            <v>Richland Municipal</v>
          </cell>
          <cell r="F6877" t="str">
            <v>Sidney</v>
          </cell>
          <cell r="G6877" t="str">
            <v>+7.0</v>
          </cell>
          <cell r="H6877" t="str">
            <v>США</v>
          </cell>
          <cell r="I6877" t="str">
            <v>United States</v>
          </cell>
          <cell r="J6877" t="str">
            <v>US</v>
          </cell>
          <cell r="K6877" t="str">
            <v>47.706861</v>
          </cell>
          <cell r="L6877" t="str">
            <v>-104.192556</v>
          </cell>
          <cell r="M6877">
            <v>1739</v>
          </cell>
          <cell r="N6877">
            <v>605</v>
          </cell>
        </row>
        <row r="6878">
          <cell r="A6878" t="str">
            <v>SEA</v>
          </cell>
          <cell r="B6878" t="str">
            <v>KSEA</v>
          </cell>
          <cell r="D6878" t="str">
            <v>Seattle-Tacoma International</v>
          </cell>
          <cell r="F6878" t="str">
            <v>Seattle, WA</v>
          </cell>
          <cell r="G6878" t="str">
            <v>-8.0</v>
          </cell>
          <cell r="H6878" t="str">
            <v>США</v>
          </cell>
          <cell r="I6878" t="str">
            <v>United States</v>
          </cell>
          <cell r="J6878" t="str">
            <v>US</v>
          </cell>
          <cell r="K6878" t="str">
            <v>47.449889</v>
          </cell>
          <cell r="L6878" t="str">
            <v>-122.311778</v>
          </cell>
          <cell r="M6878">
            <v>3627</v>
          </cell>
          <cell r="N6878">
            <v>132</v>
          </cell>
        </row>
        <row r="6879">
          <cell r="A6879" t="str">
            <v>SEB</v>
          </cell>
          <cell r="B6879" t="str">
            <v>HLLS</v>
          </cell>
          <cell r="C6879" t="str">
            <v>Себа</v>
          </cell>
          <cell r="D6879" t="str">
            <v>Sebha</v>
          </cell>
          <cell r="E6879" t="str">
            <v>Себа</v>
          </cell>
          <cell r="F6879" t="str">
            <v>Sebha</v>
          </cell>
          <cell r="G6879" t="str">
            <v>-2.0</v>
          </cell>
          <cell r="H6879" t="str">
            <v>Ливия</v>
          </cell>
          <cell r="I6879" t="str">
            <v>Libya</v>
          </cell>
          <cell r="J6879" t="str">
            <v>LY</v>
          </cell>
          <cell r="K6879" t="str">
            <v>26.986964</v>
          </cell>
          <cell r="L6879" t="str">
            <v>14.472525</v>
          </cell>
          <cell r="M6879">
            <v>3620</v>
          </cell>
          <cell r="N6879">
            <v>435</v>
          </cell>
        </row>
        <row r="6880">
          <cell r="A6880" t="str">
            <v>SEC</v>
          </cell>
          <cell r="C6880" t="str">
            <v>Серр Шевалье</v>
          </cell>
          <cell r="D6880" t="str">
            <v>Serre Chevalier</v>
          </cell>
          <cell r="E6880" t="str">
            <v>Сер-Шевалье</v>
          </cell>
          <cell r="F6880" t="str">
            <v>Serre Chevalier</v>
          </cell>
          <cell r="G6880" t="str">
            <v>-1.0</v>
          </cell>
          <cell r="H6880" t="str">
            <v>Франция</v>
          </cell>
          <cell r="I6880" t="str">
            <v>France</v>
          </cell>
          <cell r="J6880" t="str">
            <v>FR</v>
          </cell>
          <cell r="K6880" t="str">
            <v>44.883</v>
          </cell>
          <cell r="L6880" t="str">
            <v>6.683</v>
          </cell>
        </row>
        <row r="6881">
          <cell r="A6881" t="str">
            <v>SEE</v>
          </cell>
          <cell r="B6881" t="str">
            <v>KSEE</v>
          </cell>
          <cell r="D6881" t="str">
            <v>Gillespie Field</v>
          </cell>
          <cell r="E6881" t="str">
            <v>Сан Диего</v>
          </cell>
          <cell r="F6881" t="str">
            <v>San Diego</v>
          </cell>
          <cell r="G6881" t="str">
            <v>+8.0</v>
          </cell>
          <cell r="H6881" t="str">
            <v>США</v>
          </cell>
          <cell r="I6881" t="str">
            <v>United States</v>
          </cell>
          <cell r="J6881" t="str">
            <v>US</v>
          </cell>
          <cell r="K6881" t="str">
            <v>32.826222</v>
          </cell>
          <cell r="L6881" t="str">
            <v>-116.972444</v>
          </cell>
          <cell r="M6881">
            <v>1628</v>
          </cell>
          <cell r="N6881">
            <v>118</v>
          </cell>
        </row>
        <row r="6882">
          <cell r="A6882" t="str">
            <v>SEF</v>
          </cell>
          <cell r="B6882" t="str">
            <v>KSEF</v>
          </cell>
          <cell r="D6882" t="str">
            <v>Sebring Regional Airport</v>
          </cell>
          <cell r="F6882" t="str">
            <v>Sebring, Fl</v>
          </cell>
          <cell r="G6882" t="str">
            <v>+5.0</v>
          </cell>
          <cell r="H6882" t="str">
            <v>США</v>
          </cell>
          <cell r="I6882" t="str">
            <v>United States</v>
          </cell>
          <cell r="J6882" t="str">
            <v>US</v>
          </cell>
          <cell r="K6882" t="str">
            <v>27.456389</v>
          </cell>
          <cell r="L6882" t="str">
            <v>-81.342389</v>
          </cell>
          <cell r="M6882">
            <v>1582</v>
          </cell>
          <cell r="N6882">
            <v>19</v>
          </cell>
        </row>
        <row r="6883">
          <cell r="A6883" t="str">
            <v>SEG</v>
          </cell>
          <cell r="B6883" t="str">
            <v>KSEG</v>
          </cell>
          <cell r="D6883" t="str">
            <v>Penn Valley</v>
          </cell>
          <cell r="F6883" t="str">
            <v>Selinsgrove</v>
          </cell>
          <cell r="G6883" t="str">
            <v>+5.0</v>
          </cell>
          <cell r="H6883" t="str">
            <v>США</v>
          </cell>
          <cell r="I6883" t="str">
            <v>United States</v>
          </cell>
          <cell r="J6883" t="str">
            <v>US</v>
          </cell>
          <cell r="K6883" t="str">
            <v>40.820529</v>
          </cell>
          <cell r="L6883" t="str">
            <v>-76.863776</v>
          </cell>
          <cell r="M6883">
            <v>1158</v>
          </cell>
          <cell r="N6883">
            <v>137</v>
          </cell>
        </row>
        <row r="6884">
          <cell r="A6884" t="str">
            <v>SEH</v>
          </cell>
          <cell r="B6884" t="str">
            <v>WAJS</v>
          </cell>
          <cell r="C6884" t="str">
            <v>Сенггех</v>
          </cell>
          <cell r="D6884" t="str">
            <v>Senggeh</v>
          </cell>
          <cell r="E6884" t="str">
            <v>Сенггех</v>
          </cell>
          <cell r="F6884" t="str">
            <v>Senggeh</v>
          </cell>
          <cell r="G6884" t="str">
            <v>-9.0</v>
          </cell>
          <cell r="H6884" t="str">
            <v>Индонезия</v>
          </cell>
          <cell r="I6884" t="str">
            <v>Indonesia</v>
          </cell>
          <cell r="J6884" t="str">
            <v>ID</v>
          </cell>
          <cell r="K6884" t="str">
            <v>-3.450</v>
          </cell>
          <cell r="L6884" t="str">
            <v>140.767</v>
          </cell>
          <cell r="M6884">
            <v>747</v>
          </cell>
          <cell r="N6884">
            <v>250</v>
          </cell>
        </row>
        <row r="6885">
          <cell r="A6885" t="str">
            <v>SEI</v>
          </cell>
          <cell r="B6885" t="str">
            <v>SNBF</v>
          </cell>
          <cell r="D6885" t="str">
            <v>Senhor Do Bonfim</v>
          </cell>
          <cell r="F6885" t="str">
            <v>Senhor Do Bonfim</v>
          </cell>
          <cell r="G6885" t="str">
            <v>+3.0</v>
          </cell>
          <cell r="H6885" t="str">
            <v>Бразилия</v>
          </cell>
          <cell r="I6885" t="str">
            <v>Brazil</v>
          </cell>
          <cell r="J6885" t="str">
            <v>BR</v>
          </cell>
          <cell r="K6885" t="str">
            <v>-10.470271</v>
          </cell>
          <cell r="L6885" t="str">
            <v>-40.182777</v>
          </cell>
          <cell r="M6885">
            <v>1070</v>
          </cell>
          <cell r="N6885">
            <v>384</v>
          </cell>
        </row>
        <row r="6886">
          <cell r="A6886" t="str">
            <v>SEJ</v>
          </cell>
          <cell r="D6886" t="str">
            <v>Seydisfjordur</v>
          </cell>
          <cell r="F6886" t="str">
            <v>Seydisfjordur</v>
          </cell>
          <cell r="G6886" t="str">
            <v>+0.0</v>
          </cell>
          <cell r="H6886" t="str">
            <v>Исландия</v>
          </cell>
          <cell r="I6886" t="str">
            <v>Iceland</v>
          </cell>
          <cell r="J6886" t="str">
            <v>IS</v>
          </cell>
          <cell r="K6886" t="str">
            <v>65.283</v>
          </cell>
          <cell r="L6886" t="str">
            <v>-13.850</v>
          </cell>
          <cell r="M6886">
            <v>540</v>
          </cell>
          <cell r="N6886">
            <v>43</v>
          </cell>
        </row>
        <row r="6887">
          <cell r="A6887" t="str">
            <v>SEK</v>
          </cell>
          <cell r="D6887" t="str">
            <v>Er Errachidia</v>
          </cell>
          <cell r="E6887" t="str">
            <v>Ксар-Эс-Сук</v>
          </cell>
          <cell r="F6887" t="str">
            <v>Ksar Es Souk</v>
          </cell>
          <cell r="G6887" t="str">
            <v>+0.0</v>
          </cell>
          <cell r="H6887" t="str">
            <v>Марокко</v>
          </cell>
          <cell r="I6887" t="str">
            <v>Morocco</v>
          </cell>
          <cell r="J6887" t="str">
            <v>MA</v>
          </cell>
          <cell r="K6887" t="str">
            <v>31.950</v>
          </cell>
          <cell r="L6887" t="str">
            <v>-4.400</v>
          </cell>
        </row>
        <row r="6888">
          <cell r="A6888" t="str">
            <v>SEM</v>
          </cell>
          <cell r="B6888" t="str">
            <v>KSEM</v>
          </cell>
          <cell r="D6888" t="str">
            <v>Craig AFB</v>
          </cell>
          <cell r="F6888" t="str">
            <v>Selma</v>
          </cell>
          <cell r="G6888" t="str">
            <v>+6.0</v>
          </cell>
          <cell r="H6888" t="str">
            <v>США</v>
          </cell>
          <cell r="I6888" t="str">
            <v>United States</v>
          </cell>
          <cell r="J6888" t="str">
            <v>US</v>
          </cell>
          <cell r="K6888" t="str">
            <v>32.343947</v>
          </cell>
          <cell r="L6888" t="str">
            <v>-86.987803</v>
          </cell>
          <cell r="N6888">
            <v>51</v>
          </cell>
        </row>
        <row r="6889">
          <cell r="A6889" t="str">
            <v>SEN</v>
          </cell>
          <cell r="B6889" t="str">
            <v>EGMC</v>
          </cell>
          <cell r="D6889" t="str">
            <v>London Southend</v>
          </cell>
          <cell r="F6889" t="str">
            <v>Southend</v>
          </cell>
          <cell r="G6889" t="str">
            <v>+0.0</v>
          </cell>
          <cell r="H6889" t="str">
            <v>Великобритания</v>
          </cell>
          <cell r="I6889" t="str">
            <v>United Kingdom</v>
          </cell>
          <cell r="J6889" t="str">
            <v>GB</v>
          </cell>
          <cell r="K6889" t="str">
            <v>51.571389</v>
          </cell>
          <cell r="L6889" t="str">
            <v>0.695556</v>
          </cell>
          <cell r="M6889">
            <v>1605</v>
          </cell>
          <cell r="N6889">
            <v>15</v>
          </cell>
        </row>
        <row r="6890">
          <cell r="A6890" t="str">
            <v>SEO</v>
          </cell>
          <cell r="B6890" t="str">
            <v>DISG</v>
          </cell>
          <cell r="D6890" t="str">
            <v>Seguela</v>
          </cell>
          <cell r="F6890" t="str">
            <v>Seguela</v>
          </cell>
          <cell r="G6890" t="str">
            <v>+0.0</v>
          </cell>
          <cell r="H6890" t="str">
            <v>Кот д&amp;#039;Ивуар</v>
          </cell>
          <cell r="I6890" t="str">
            <v>Cote D&amp;#039;Ivoire</v>
          </cell>
          <cell r="J6890" t="str">
            <v>CI</v>
          </cell>
          <cell r="K6890" t="str">
            <v>7.968330</v>
          </cell>
          <cell r="L6890" t="str">
            <v>-6.710834</v>
          </cell>
          <cell r="M6890">
            <v>1810</v>
          </cell>
          <cell r="N6890">
            <v>322</v>
          </cell>
        </row>
        <row r="6891">
          <cell r="A6891" t="str">
            <v>SEP</v>
          </cell>
          <cell r="B6891" t="str">
            <v>KSEP</v>
          </cell>
          <cell r="D6891" t="str">
            <v>Clark Field</v>
          </cell>
          <cell r="F6891" t="str">
            <v>Stephenville</v>
          </cell>
          <cell r="H6891" t="str">
            <v>США</v>
          </cell>
          <cell r="I6891" t="str">
            <v>United States</v>
          </cell>
          <cell r="J6891" t="str">
            <v>US</v>
          </cell>
          <cell r="K6891" t="str">
            <v>32.215333</v>
          </cell>
          <cell r="L6891" t="str">
            <v>-98.177667</v>
          </cell>
          <cell r="M6891">
            <v>1280</v>
          </cell>
          <cell r="N6891">
            <v>403</v>
          </cell>
        </row>
        <row r="6892">
          <cell r="A6892" t="str">
            <v>SEQ</v>
          </cell>
          <cell r="B6892" t="str">
            <v>WIBS</v>
          </cell>
          <cell r="D6892" t="str">
            <v>Sungai Pakning</v>
          </cell>
          <cell r="F6892" t="str">
            <v>Sungai Pakning</v>
          </cell>
          <cell r="G6892" t="str">
            <v>-7.0</v>
          </cell>
          <cell r="H6892" t="str">
            <v>Индонезия</v>
          </cell>
          <cell r="I6892" t="str">
            <v>Indonesia</v>
          </cell>
          <cell r="J6892" t="str">
            <v>ID</v>
          </cell>
          <cell r="K6892" t="str">
            <v>1.370</v>
          </cell>
          <cell r="L6892" t="str">
            <v>102.140</v>
          </cell>
          <cell r="M6892">
            <v>822</v>
          </cell>
          <cell r="N6892">
            <v>1</v>
          </cell>
        </row>
        <row r="6893">
          <cell r="A6893" t="str">
            <v>SER</v>
          </cell>
          <cell r="B6893" t="str">
            <v>KSER</v>
          </cell>
          <cell r="D6893" t="str">
            <v>Freeman Municipal</v>
          </cell>
          <cell r="F6893" t="str">
            <v>Seymour</v>
          </cell>
          <cell r="G6893" t="str">
            <v>+5.0</v>
          </cell>
          <cell r="H6893" t="str">
            <v>США</v>
          </cell>
          <cell r="I6893" t="str">
            <v>United States</v>
          </cell>
          <cell r="J6893" t="str">
            <v>US</v>
          </cell>
          <cell r="K6893" t="str">
            <v>38.924699</v>
          </cell>
          <cell r="L6893" t="str">
            <v>-85.908354</v>
          </cell>
          <cell r="M6893">
            <v>1676</v>
          </cell>
          <cell r="N6893">
            <v>178</v>
          </cell>
        </row>
        <row r="6894">
          <cell r="A6894" t="str">
            <v>SES</v>
          </cell>
          <cell r="B6894" t="str">
            <v>SIPK</v>
          </cell>
          <cell r="D6894" t="str">
            <v>Selfield</v>
          </cell>
          <cell r="F6894" t="str">
            <v>Selma</v>
          </cell>
          <cell r="G6894" t="str">
            <v>+6.0</v>
          </cell>
          <cell r="H6894" t="str">
            <v>США</v>
          </cell>
          <cell r="I6894" t="str">
            <v>United States</v>
          </cell>
          <cell r="J6894" t="str">
            <v>US</v>
          </cell>
          <cell r="K6894" t="str">
            <v>32.45</v>
          </cell>
          <cell r="L6894" t="str">
            <v>-86.95</v>
          </cell>
          <cell r="M6894">
            <v>1768</v>
          </cell>
          <cell r="N6894">
            <v>41</v>
          </cell>
        </row>
        <row r="6895">
          <cell r="A6895" t="str">
            <v>SET</v>
          </cell>
          <cell r="C6895" t="str">
            <v>Сан-Эстебан</v>
          </cell>
          <cell r="D6895" t="str">
            <v>San Esteban</v>
          </cell>
          <cell r="E6895" t="str">
            <v>Сан-Эстебан</v>
          </cell>
          <cell r="F6895" t="str">
            <v>San Esteban</v>
          </cell>
          <cell r="G6895" t="str">
            <v>+6.0</v>
          </cell>
          <cell r="H6895" t="str">
            <v>Гондурас</v>
          </cell>
          <cell r="I6895" t="str">
            <v>Honduras</v>
          </cell>
          <cell r="J6895" t="str">
            <v>HN</v>
          </cell>
          <cell r="K6895" t="str">
            <v>15.217</v>
          </cell>
          <cell r="L6895" t="str">
            <v>-85.717</v>
          </cell>
          <cell r="M6895">
            <v>853</v>
          </cell>
          <cell r="N6895">
            <v>503</v>
          </cell>
        </row>
        <row r="6896">
          <cell r="A6896" t="str">
            <v>SEU</v>
          </cell>
          <cell r="B6896" t="str">
            <v>HTSN</v>
          </cell>
          <cell r="C6896" t="str">
            <v>Серонера</v>
          </cell>
          <cell r="D6896" t="str">
            <v>Seronera</v>
          </cell>
          <cell r="E6896" t="str">
            <v>Серонера</v>
          </cell>
          <cell r="F6896" t="str">
            <v>Seronera</v>
          </cell>
          <cell r="G6896" t="str">
            <v>-3.0</v>
          </cell>
          <cell r="H6896" t="str">
            <v>Танзания</v>
          </cell>
          <cell r="I6896" t="str">
            <v>Tanzania</v>
          </cell>
          <cell r="J6896" t="str">
            <v>TZ</v>
          </cell>
          <cell r="K6896" t="str">
            <v>-2.458056</v>
          </cell>
          <cell r="L6896" t="str">
            <v>34.822500</v>
          </cell>
          <cell r="M6896">
            <v>1600</v>
          </cell>
          <cell r="N6896">
            <v>1548</v>
          </cell>
        </row>
        <row r="6897">
          <cell r="A6897" t="str">
            <v>SEV</v>
          </cell>
          <cell r="B6897" t="str">
            <v>UKCS</v>
          </cell>
          <cell r="C6897" t="str">
            <v>Северодонецк</v>
          </cell>
          <cell r="D6897" t="str">
            <v>Severodoneck</v>
          </cell>
          <cell r="E6897" t="str">
            <v>Северодонецк</v>
          </cell>
          <cell r="F6897" t="str">
            <v>Severodoneck</v>
          </cell>
          <cell r="G6897" t="str">
            <v>+2.0</v>
          </cell>
          <cell r="H6897" t="str">
            <v>Украина</v>
          </cell>
          <cell r="I6897" t="str">
            <v>Ukraine</v>
          </cell>
          <cell r="J6897" t="str">
            <v>UA</v>
          </cell>
          <cell r="K6897" t="str">
            <v>48.900833</v>
          </cell>
          <cell r="L6897" t="str">
            <v>38.542778</v>
          </cell>
          <cell r="N6897">
            <v>61</v>
          </cell>
        </row>
        <row r="6898">
          <cell r="A6898" t="str">
            <v>SEW</v>
          </cell>
          <cell r="C6898" t="str">
            <v>Сива</v>
          </cell>
          <cell r="D6898" t="str">
            <v>Siwa</v>
          </cell>
          <cell r="E6898" t="str">
            <v>Сива</v>
          </cell>
          <cell r="F6898" t="str">
            <v>Siwa</v>
          </cell>
          <cell r="G6898" t="str">
            <v>-2.0</v>
          </cell>
          <cell r="H6898" t="str">
            <v>Египет</v>
          </cell>
          <cell r="I6898" t="str">
            <v>Egypt</v>
          </cell>
          <cell r="J6898" t="str">
            <v>EG</v>
          </cell>
          <cell r="K6898" t="str">
            <v>29.345533</v>
          </cell>
          <cell r="L6898" t="str">
            <v>25.506739</v>
          </cell>
          <cell r="M6898">
            <v>1774</v>
          </cell>
          <cell r="N6898">
            <v>101</v>
          </cell>
        </row>
        <row r="6899">
          <cell r="A6899" t="str">
            <v>SEX</v>
          </cell>
          <cell r="B6899" t="str">
            <v>ETAS</v>
          </cell>
          <cell r="C6899" t="str">
            <v>Зембах</v>
          </cell>
          <cell r="D6899" t="str">
            <v>Sembach</v>
          </cell>
          <cell r="F6899" t="str">
            <v>Sembach</v>
          </cell>
          <cell r="G6899" t="str">
            <v>+1.0</v>
          </cell>
          <cell r="H6899" t="str">
            <v>Германия</v>
          </cell>
          <cell r="I6899" t="str">
            <v>Germany</v>
          </cell>
          <cell r="J6899" t="str">
            <v>DE</v>
          </cell>
          <cell r="K6899" t="str">
            <v>49.500</v>
          </cell>
          <cell r="L6899" t="str">
            <v>7.867</v>
          </cell>
          <cell r="M6899">
            <v>2402</v>
          </cell>
          <cell r="N6899">
            <v>321</v>
          </cell>
        </row>
        <row r="6900">
          <cell r="A6900" t="str">
            <v>SEY</v>
          </cell>
          <cell r="B6900" t="str">
            <v>GQNS</v>
          </cell>
          <cell r="C6900" t="str">
            <v>Селибаби</v>
          </cell>
          <cell r="D6900" t="str">
            <v>Selibaby</v>
          </cell>
          <cell r="E6900" t="str">
            <v>Селибаби</v>
          </cell>
          <cell r="F6900" t="str">
            <v>Selibaby</v>
          </cell>
          <cell r="G6900" t="str">
            <v>+0.0</v>
          </cell>
          <cell r="H6900" t="str">
            <v>Мавритания</v>
          </cell>
          <cell r="I6900" t="str">
            <v>Mauritania</v>
          </cell>
          <cell r="J6900" t="str">
            <v>MR</v>
          </cell>
          <cell r="K6900" t="str">
            <v>15.179692</v>
          </cell>
          <cell r="L6900" t="str">
            <v>-12.207272</v>
          </cell>
          <cell r="M6900">
            <v>1200</v>
          </cell>
          <cell r="N6900">
            <v>80</v>
          </cell>
        </row>
        <row r="6901">
          <cell r="A6901" t="str">
            <v>SEZ</v>
          </cell>
          <cell r="B6901" t="str">
            <v>FSIA</v>
          </cell>
          <cell r="D6901" t="str">
            <v>Seychelles International Airport</v>
          </cell>
          <cell r="E6901" t="str">
            <v>Остров Махе</v>
          </cell>
          <cell r="F6901" t="str">
            <v>Mahe Island</v>
          </cell>
          <cell r="G6901" t="str">
            <v>+4.0</v>
          </cell>
          <cell r="H6901" t="str">
            <v>Сейшельские о-ва</v>
          </cell>
          <cell r="I6901" t="str">
            <v>Seychelles</v>
          </cell>
          <cell r="J6901" t="str">
            <v>SC</v>
          </cell>
          <cell r="K6901" t="str">
            <v>-4.674342</v>
          </cell>
          <cell r="L6901" t="str">
            <v>55.521839</v>
          </cell>
          <cell r="M6901">
            <v>2987</v>
          </cell>
          <cell r="N6901">
            <v>3</v>
          </cell>
        </row>
        <row r="6902">
          <cell r="A6902" t="str">
            <v>SFA</v>
          </cell>
          <cell r="B6902" t="str">
            <v>DTTX</v>
          </cell>
          <cell r="D6902" t="str">
            <v>Sfax Thyna</v>
          </cell>
          <cell r="E6902" t="str">
            <v>Сфакс</v>
          </cell>
          <cell r="F6902" t="str">
            <v>Sfax</v>
          </cell>
          <cell r="G6902" t="str">
            <v>-1.0</v>
          </cell>
          <cell r="H6902" t="str">
            <v>Тунис</v>
          </cell>
          <cell r="I6902" t="str">
            <v>Tunisia</v>
          </cell>
          <cell r="J6902" t="str">
            <v>TN</v>
          </cell>
          <cell r="K6902" t="str">
            <v>34.717953</v>
          </cell>
          <cell r="L6902" t="str">
            <v>10.690972</v>
          </cell>
          <cell r="M6902">
            <v>2400</v>
          </cell>
          <cell r="N6902">
            <v>26</v>
          </cell>
        </row>
        <row r="6903">
          <cell r="A6903" t="str">
            <v>SFB</v>
          </cell>
          <cell r="B6903" t="str">
            <v>KSFB</v>
          </cell>
          <cell r="D6903" t="str">
            <v>Orlando Sanford Intl</v>
          </cell>
          <cell r="F6903" t="str">
            <v>Sanford</v>
          </cell>
          <cell r="G6903" t="str">
            <v>+5.0</v>
          </cell>
          <cell r="H6903" t="str">
            <v>США</v>
          </cell>
          <cell r="I6903" t="str">
            <v>United States</v>
          </cell>
          <cell r="J6903" t="str">
            <v>US</v>
          </cell>
          <cell r="K6903" t="str">
            <v>28.776701</v>
          </cell>
          <cell r="L6903" t="str">
            <v>-81.235522</v>
          </cell>
          <cell r="M6903">
            <v>2926</v>
          </cell>
          <cell r="N6903">
            <v>17</v>
          </cell>
        </row>
        <row r="6904">
          <cell r="A6904" t="str">
            <v>SFC</v>
          </cell>
          <cell r="B6904" t="str">
            <v>TFFC</v>
          </cell>
          <cell r="D6904" t="str">
            <v>St Francois</v>
          </cell>
          <cell r="F6904" t="str">
            <v>St Francois</v>
          </cell>
          <cell r="G6904" t="str">
            <v>+4.0</v>
          </cell>
          <cell r="H6904" t="str">
            <v>Гваделупа</v>
          </cell>
          <cell r="I6904" t="str">
            <v>Guadeloupe</v>
          </cell>
          <cell r="J6904" t="str">
            <v>GP</v>
          </cell>
          <cell r="K6904" t="str">
            <v>16.257777</v>
          </cell>
          <cell r="L6904" t="str">
            <v>-61.262500</v>
          </cell>
          <cell r="M6904">
            <v>600</v>
          </cell>
          <cell r="N6904">
            <v>3</v>
          </cell>
        </row>
        <row r="6905">
          <cell r="A6905" t="str">
            <v>SFD</v>
          </cell>
          <cell r="B6905" t="str">
            <v>SVSR</v>
          </cell>
          <cell r="D6905" t="str">
            <v>Las Flecheras</v>
          </cell>
          <cell r="F6905" t="str">
            <v>San Fernando De Apure</v>
          </cell>
          <cell r="G6905" t="str">
            <v>+4.0</v>
          </cell>
          <cell r="H6905" t="str">
            <v>Венесуэла</v>
          </cell>
          <cell r="I6905" t="str">
            <v>Venezuela</v>
          </cell>
          <cell r="J6905" t="str">
            <v>VE</v>
          </cell>
          <cell r="K6905" t="str">
            <v>7.883317</v>
          </cell>
          <cell r="L6905" t="str">
            <v>-67.444025</v>
          </cell>
          <cell r="M6905">
            <v>1800</v>
          </cell>
          <cell r="N6905">
            <v>47</v>
          </cell>
        </row>
        <row r="6906">
          <cell r="A6906" t="str">
            <v>SFE</v>
          </cell>
          <cell r="B6906" t="str">
            <v>RPUS</v>
          </cell>
          <cell r="C6906" t="str">
            <v>Сан Фернандо</v>
          </cell>
          <cell r="D6906" t="str">
            <v>San Fernando</v>
          </cell>
          <cell r="E6906" t="str">
            <v>Сан Фернандо</v>
          </cell>
          <cell r="F6906" t="str">
            <v>San Fernando</v>
          </cell>
          <cell r="H6906" t="str">
            <v>Филиппины</v>
          </cell>
          <cell r="I6906" t="str">
            <v>Philippines</v>
          </cell>
          <cell r="J6906" t="str">
            <v>PH</v>
          </cell>
          <cell r="K6906" t="str">
            <v>16.595589</v>
          </cell>
          <cell r="L6906" t="str">
            <v>120.303219</v>
          </cell>
          <cell r="M6906">
            <v>1200</v>
          </cell>
          <cell r="N6906">
            <v>4</v>
          </cell>
        </row>
        <row r="6907">
          <cell r="A6907" t="str">
            <v>SFF</v>
          </cell>
          <cell r="B6907" t="str">
            <v>KSFF</v>
          </cell>
          <cell r="D6907" t="str">
            <v>Felts Field</v>
          </cell>
          <cell r="E6907" t="str">
            <v>Спокане</v>
          </cell>
          <cell r="F6907" t="str">
            <v>Spokane</v>
          </cell>
          <cell r="G6907" t="str">
            <v>+0.0</v>
          </cell>
          <cell r="H6907" t="str">
            <v>США</v>
          </cell>
          <cell r="I6907" t="str">
            <v>United States</v>
          </cell>
          <cell r="J6907" t="str">
            <v>US</v>
          </cell>
          <cell r="K6907" t="str">
            <v>47.682818</v>
          </cell>
          <cell r="L6907" t="str">
            <v>-117.322558</v>
          </cell>
          <cell r="M6907">
            <v>1372</v>
          </cell>
          <cell r="N6907">
            <v>595</v>
          </cell>
        </row>
        <row r="6908">
          <cell r="A6908" t="str">
            <v>SFG</v>
          </cell>
          <cell r="B6908" t="str">
            <v>TFFG</v>
          </cell>
          <cell r="D6908" t="str">
            <v>Esperance</v>
          </cell>
          <cell r="F6908" t="str">
            <v>St Martin</v>
          </cell>
          <cell r="G6908" t="str">
            <v>-4.0</v>
          </cell>
          <cell r="H6908" t="str">
            <v>Нидерланды</v>
          </cell>
          <cell r="I6908" t="str">
            <v>Netherlands</v>
          </cell>
          <cell r="J6908" t="str">
            <v>NL</v>
          </cell>
          <cell r="K6908" t="str">
            <v>18.050</v>
          </cell>
          <cell r="L6908" t="str">
            <v>-63.117</v>
          </cell>
          <cell r="M6908">
            <v>664</v>
          </cell>
        </row>
        <row r="6909">
          <cell r="A6909" t="str">
            <v>SFH</v>
          </cell>
          <cell r="B6909" t="str">
            <v>MMSF</v>
          </cell>
          <cell r="C6909" t="str">
            <v>Сан-Фелипе</v>
          </cell>
          <cell r="D6909" t="str">
            <v>San Felipe</v>
          </cell>
          <cell r="E6909" t="str">
            <v>Сан-Фелипе</v>
          </cell>
          <cell r="F6909" t="str">
            <v>San Felipe</v>
          </cell>
          <cell r="G6909" t="str">
            <v>+5.0</v>
          </cell>
          <cell r="H6909" t="str">
            <v>Колумбия</v>
          </cell>
          <cell r="I6909" t="str">
            <v>Colombia</v>
          </cell>
          <cell r="J6909" t="str">
            <v>CO</v>
          </cell>
          <cell r="K6909" t="str">
            <v>30.930222</v>
          </cell>
          <cell r="L6909" t="str">
            <v>-114.808639</v>
          </cell>
          <cell r="M6909">
            <v>1606</v>
          </cell>
          <cell r="N6909">
            <v>45</v>
          </cell>
        </row>
        <row r="6910">
          <cell r="A6910" t="str">
            <v>SFI</v>
          </cell>
          <cell r="B6910" t="str">
            <v>GMMS</v>
          </cell>
          <cell r="C6910" t="str">
            <v>Сафи</v>
          </cell>
          <cell r="D6910" t="str">
            <v>Safi</v>
          </cell>
          <cell r="E6910" t="str">
            <v>Сафи</v>
          </cell>
          <cell r="F6910" t="str">
            <v>Safi</v>
          </cell>
          <cell r="G6910" t="str">
            <v>+0.0</v>
          </cell>
          <cell r="H6910" t="str">
            <v>Марокко</v>
          </cell>
          <cell r="I6910" t="str">
            <v>Morocco</v>
          </cell>
          <cell r="J6910" t="str">
            <v>MA</v>
          </cell>
          <cell r="K6910" t="str">
            <v>32.283</v>
          </cell>
          <cell r="L6910" t="str">
            <v>-9.233</v>
          </cell>
          <cell r="M6910">
            <v>1720</v>
          </cell>
          <cell r="N6910">
            <v>52</v>
          </cell>
        </row>
        <row r="6911">
          <cell r="A6911" t="str">
            <v>SFJ</v>
          </cell>
          <cell r="B6911" t="str">
            <v>BGSF</v>
          </cell>
          <cell r="D6911" t="str">
            <v>Kangerlussuaq</v>
          </cell>
          <cell r="F6911" t="str">
            <v>Kangerlussuaq</v>
          </cell>
          <cell r="G6911" t="str">
            <v>+3.0</v>
          </cell>
          <cell r="H6911" t="str">
            <v>Гренландия</v>
          </cell>
          <cell r="I6911" t="str">
            <v>Greenland</v>
          </cell>
          <cell r="J6911" t="str">
            <v>GL</v>
          </cell>
          <cell r="K6911" t="str">
            <v>67.016969</v>
          </cell>
          <cell r="L6911" t="str">
            <v>-50.689325</v>
          </cell>
          <cell r="M6911">
            <v>856</v>
          </cell>
          <cell r="N6911">
            <v>50</v>
          </cell>
        </row>
        <row r="6912">
          <cell r="A6912" t="str">
            <v>SFK</v>
          </cell>
          <cell r="B6912" t="str">
            <v>SNSW</v>
          </cell>
          <cell r="D6912" t="str">
            <v>Soure</v>
          </cell>
          <cell r="F6912" t="str">
            <v>Soure</v>
          </cell>
          <cell r="G6912" t="str">
            <v>+0.0</v>
          </cell>
          <cell r="H6912" t="str">
            <v>Бразилия</v>
          </cell>
          <cell r="I6912" t="str">
            <v>Brazil</v>
          </cell>
          <cell r="J6912" t="str">
            <v>BR</v>
          </cell>
          <cell r="K6912" t="str">
            <v>-0.699431</v>
          </cell>
          <cell r="L6912" t="str">
            <v>-48.520983</v>
          </cell>
          <cell r="N6912">
            <v>13</v>
          </cell>
        </row>
        <row r="6913">
          <cell r="A6913" t="str">
            <v>SFL</v>
          </cell>
          <cell r="B6913" t="str">
            <v>GVSF</v>
          </cell>
          <cell r="D6913" t="str">
            <v>Sao Filipe</v>
          </cell>
          <cell r="F6913" t="str">
            <v>Sao Filipe</v>
          </cell>
          <cell r="G6913" t="str">
            <v>+1.0</v>
          </cell>
          <cell r="H6913" t="str">
            <v>Кабо-Верде</v>
          </cell>
          <cell r="I6913" t="str">
            <v>Cape Verde</v>
          </cell>
          <cell r="J6913" t="str">
            <v>CV</v>
          </cell>
          <cell r="K6913" t="str">
            <v>14.885833</v>
          </cell>
          <cell r="L6913" t="str">
            <v>-24.480833</v>
          </cell>
          <cell r="M6913">
            <v>550</v>
          </cell>
          <cell r="N6913">
            <v>188</v>
          </cell>
        </row>
        <row r="6914">
          <cell r="A6914" t="str">
            <v>SFM</v>
          </cell>
          <cell r="B6914" t="str">
            <v>KSFM</v>
          </cell>
          <cell r="D6914" t="str">
            <v>Sanford</v>
          </cell>
          <cell r="F6914" t="str">
            <v>Sanford</v>
          </cell>
          <cell r="G6914" t="str">
            <v>+5.0</v>
          </cell>
          <cell r="H6914" t="str">
            <v>США</v>
          </cell>
          <cell r="I6914" t="str">
            <v>United States</v>
          </cell>
          <cell r="J6914" t="str">
            <v>US</v>
          </cell>
          <cell r="K6914" t="str">
            <v>43.393861</v>
          </cell>
          <cell r="L6914" t="str">
            <v>-70.708000</v>
          </cell>
          <cell r="M6914">
            <v>1829</v>
          </cell>
          <cell r="N6914">
            <v>74</v>
          </cell>
        </row>
        <row r="6915">
          <cell r="A6915" t="str">
            <v>SFN</v>
          </cell>
          <cell r="B6915" t="str">
            <v>SAAV</v>
          </cell>
          <cell r="C6915" t="str">
            <v>Санта Фе</v>
          </cell>
          <cell r="D6915" t="str">
            <v>Santa Fe</v>
          </cell>
          <cell r="E6915" t="str">
            <v>Санта Фе</v>
          </cell>
          <cell r="F6915" t="str">
            <v>Santa Fe</v>
          </cell>
          <cell r="G6915" t="str">
            <v>+3.0</v>
          </cell>
          <cell r="H6915" t="str">
            <v>Аргентина</v>
          </cell>
          <cell r="I6915" t="str">
            <v>Argentina</v>
          </cell>
          <cell r="J6915" t="str">
            <v>AR</v>
          </cell>
          <cell r="K6915" t="str">
            <v>-31.711666</v>
          </cell>
          <cell r="L6915" t="str">
            <v>-60.811668</v>
          </cell>
          <cell r="M6915">
            <v>2185</v>
          </cell>
          <cell r="N6915">
            <v>17</v>
          </cell>
        </row>
        <row r="6916">
          <cell r="A6916" t="str">
            <v>SFO</v>
          </cell>
          <cell r="B6916" t="str">
            <v>KSFO</v>
          </cell>
          <cell r="D6916" t="str">
            <v>San Francisco International</v>
          </cell>
          <cell r="F6916" t="str">
            <v>San Francisco, CA</v>
          </cell>
          <cell r="G6916" t="str">
            <v>-8.0</v>
          </cell>
          <cell r="H6916" t="str">
            <v>США</v>
          </cell>
          <cell r="I6916" t="str">
            <v>United States</v>
          </cell>
          <cell r="J6916" t="str">
            <v>US</v>
          </cell>
          <cell r="K6916" t="str">
            <v>37.618972</v>
          </cell>
          <cell r="L6916" t="str">
            <v>-122.374889</v>
          </cell>
          <cell r="M6916">
            <v>3618</v>
          </cell>
          <cell r="N6916">
            <v>4</v>
          </cell>
        </row>
        <row r="6917">
          <cell r="A6917" t="str">
            <v>SFP</v>
          </cell>
          <cell r="D6917" t="str">
            <v>Surfers Paradise</v>
          </cell>
          <cell r="F6917" t="str">
            <v>Surfers Paradise</v>
          </cell>
          <cell r="G6917" t="str">
            <v>-10.0</v>
          </cell>
          <cell r="H6917" t="str">
            <v>Австралия</v>
          </cell>
          <cell r="I6917" t="str">
            <v>Australia</v>
          </cell>
          <cell r="J6917" t="str">
            <v>AU</v>
          </cell>
          <cell r="K6917" t="str">
            <v>-28.000</v>
          </cell>
          <cell r="L6917" t="str">
            <v>153.433</v>
          </cell>
        </row>
        <row r="6918">
          <cell r="A6918" t="str">
            <v>SFQ</v>
          </cell>
          <cell r="B6918" t="str">
            <v>LTCH</v>
          </cell>
          <cell r="D6918" t="str">
            <v>Sanliurfa</v>
          </cell>
          <cell r="F6918" t="str">
            <v>Sanliurfa</v>
          </cell>
          <cell r="G6918" t="str">
            <v>-2.0</v>
          </cell>
          <cell r="H6918" t="str">
            <v>Турция</v>
          </cell>
          <cell r="I6918" t="str">
            <v>Turkey</v>
          </cell>
          <cell r="J6918" t="str">
            <v>TR</v>
          </cell>
          <cell r="K6918" t="str">
            <v>37.094261</v>
          </cell>
          <cell r="L6918" t="str">
            <v>38.847103</v>
          </cell>
          <cell r="M6918">
            <v>1540</v>
          </cell>
          <cell r="N6918">
            <v>452</v>
          </cell>
        </row>
        <row r="6919">
          <cell r="A6919" t="str">
            <v>SFR</v>
          </cell>
          <cell r="C6919" t="str">
            <v>Сан Фернандо</v>
          </cell>
          <cell r="D6919" t="str">
            <v>San Fernando</v>
          </cell>
          <cell r="F6919" t="str">
            <v>San Fernando, CA</v>
          </cell>
          <cell r="G6919" t="str">
            <v>-5.0</v>
          </cell>
          <cell r="H6919" t="str">
            <v>Колумбия</v>
          </cell>
          <cell r="I6919" t="str">
            <v>Colombia</v>
          </cell>
          <cell r="J6919" t="str">
            <v>CO</v>
          </cell>
          <cell r="K6919" t="str">
            <v>9.0833333333333</v>
          </cell>
          <cell r="L6919" t="str">
            <v>-74.333333333333</v>
          </cell>
        </row>
        <row r="6920">
          <cell r="A6920" t="str">
            <v>SFT</v>
          </cell>
          <cell r="B6920" t="str">
            <v>ESNS</v>
          </cell>
          <cell r="C6920" t="str">
            <v>Скеллефти</v>
          </cell>
          <cell r="D6920" t="str">
            <v>Skelleftea</v>
          </cell>
          <cell r="E6920" t="str">
            <v>Скеллефти</v>
          </cell>
          <cell r="F6920" t="str">
            <v>Skelleftea</v>
          </cell>
          <cell r="G6920" t="str">
            <v>+1.0</v>
          </cell>
          <cell r="H6920" t="str">
            <v>Швеция</v>
          </cell>
          <cell r="I6920" t="str">
            <v>Sweden</v>
          </cell>
          <cell r="J6920" t="str">
            <v>SE</v>
          </cell>
          <cell r="K6920" t="str">
            <v>64.624771</v>
          </cell>
          <cell r="L6920" t="str">
            <v>21.076892</v>
          </cell>
          <cell r="M6920">
            <v>1800</v>
          </cell>
          <cell r="N6920">
            <v>48</v>
          </cell>
        </row>
        <row r="6921">
          <cell r="A6921" t="str">
            <v>SFU</v>
          </cell>
          <cell r="C6921" t="str">
            <v>Сафиа</v>
          </cell>
          <cell r="D6921" t="str">
            <v>Safia</v>
          </cell>
          <cell r="E6921" t="str">
            <v>Сафиа</v>
          </cell>
          <cell r="F6921" t="str">
            <v>Safia</v>
          </cell>
          <cell r="G6921" t="str">
            <v>-10.0</v>
          </cell>
          <cell r="H6921" t="str">
            <v>Папуа - Новая Гвинея</v>
          </cell>
          <cell r="I6921" t="str">
            <v>Papua New Guinea</v>
          </cell>
          <cell r="J6921" t="str">
            <v>PG</v>
          </cell>
          <cell r="K6921" t="str">
            <v>-9.583</v>
          </cell>
          <cell r="L6921" t="str">
            <v>148.633</v>
          </cell>
          <cell r="M6921">
            <v>1180</v>
          </cell>
          <cell r="N6921">
            <v>146</v>
          </cell>
        </row>
        <row r="6922">
          <cell r="A6922" t="str">
            <v>SFV</v>
          </cell>
          <cell r="D6922" t="str">
            <v>Santa Fe Do Sul</v>
          </cell>
          <cell r="F6922" t="str">
            <v>Santa Fe Do Sul</v>
          </cell>
          <cell r="G6922" t="str">
            <v>+3.0</v>
          </cell>
          <cell r="H6922" t="str">
            <v>Бразилия</v>
          </cell>
          <cell r="I6922" t="str">
            <v>Brazil</v>
          </cell>
          <cell r="J6922" t="str">
            <v>BR</v>
          </cell>
          <cell r="K6922" t="str">
            <v>-20.183</v>
          </cell>
          <cell r="L6922" t="str">
            <v>-50.917</v>
          </cell>
          <cell r="M6922">
            <v>800</v>
          </cell>
          <cell r="N6922">
            <v>560</v>
          </cell>
        </row>
        <row r="6923">
          <cell r="A6923" t="str">
            <v>SFW</v>
          </cell>
          <cell r="C6923" t="str">
            <v>Санта Фе</v>
          </cell>
          <cell r="D6923" t="str">
            <v>Santa Fe</v>
          </cell>
          <cell r="E6923" t="str">
            <v>Санта Фе</v>
          </cell>
          <cell r="F6923" t="str">
            <v>Santa Fe</v>
          </cell>
          <cell r="G6923" t="str">
            <v>+5.0</v>
          </cell>
          <cell r="H6923" t="str">
            <v>Панама</v>
          </cell>
          <cell r="I6923" t="str">
            <v>Panama</v>
          </cell>
          <cell r="J6923" t="str">
            <v>PA</v>
          </cell>
          <cell r="K6923" t="str">
            <v>8.517</v>
          </cell>
          <cell r="L6923" t="str">
            <v>-81.067</v>
          </cell>
          <cell r="M6923">
            <v>572</v>
          </cell>
          <cell r="N6923">
            <v>610</v>
          </cell>
        </row>
        <row r="6924">
          <cell r="A6924" t="str">
            <v>SFX</v>
          </cell>
          <cell r="C6924" t="str">
            <v>Сан-Феликс</v>
          </cell>
          <cell r="D6924" t="str">
            <v>San Felix</v>
          </cell>
          <cell r="E6924" t="str">
            <v>Сан-Феликс</v>
          </cell>
          <cell r="F6924" t="str">
            <v>San Felix</v>
          </cell>
          <cell r="G6924" t="str">
            <v>+4.0</v>
          </cell>
          <cell r="H6924" t="str">
            <v>Венесуэла</v>
          </cell>
          <cell r="I6924" t="str">
            <v>Venezuela</v>
          </cell>
          <cell r="J6924" t="str">
            <v>VE</v>
          </cell>
          <cell r="K6924" t="str">
            <v>8.350</v>
          </cell>
          <cell r="L6924" t="str">
            <v>-62.633</v>
          </cell>
          <cell r="M6924">
            <v>1100</v>
          </cell>
          <cell r="N6924">
            <v>120</v>
          </cell>
        </row>
        <row r="6925">
          <cell r="A6925" t="str">
            <v>SFZ</v>
          </cell>
          <cell r="B6925" t="str">
            <v>KSFZ</v>
          </cell>
          <cell r="D6925" t="str">
            <v>North Central</v>
          </cell>
          <cell r="F6925" t="str">
            <v>Pawtucket, RI</v>
          </cell>
          <cell r="G6925" t="str">
            <v>-5.0</v>
          </cell>
          <cell r="H6925" t="str">
            <v>США</v>
          </cell>
          <cell r="I6925" t="str">
            <v>United States</v>
          </cell>
          <cell r="J6925" t="str">
            <v>US</v>
          </cell>
          <cell r="K6925" t="str">
            <v>41.920763</v>
          </cell>
          <cell r="L6925" t="str">
            <v>-71.491381</v>
          </cell>
          <cell r="M6925">
            <v>1524</v>
          </cell>
          <cell r="N6925">
            <v>134</v>
          </cell>
        </row>
        <row r="6926">
          <cell r="A6926" t="str">
            <v>SGA</v>
          </cell>
          <cell r="B6926" t="str">
            <v>OASN</v>
          </cell>
          <cell r="D6926" t="str">
            <v>Sheghnan</v>
          </cell>
          <cell r="F6926" t="str">
            <v>Sheghnan</v>
          </cell>
          <cell r="H6926" t="str">
            <v>Таджикистан</v>
          </cell>
          <cell r="I6926" t="str">
            <v>Tajikistan</v>
          </cell>
          <cell r="J6926" t="str">
            <v>TJ</v>
          </cell>
          <cell r="K6926" t="str">
            <v>37.498753</v>
          </cell>
          <cell r="L6926" t="str">
            <v>71.507014</v>
          </cell>
          <cell r="M6926">
            <v>701</v>
          </cell>
          <cell r="N6926">
            <v>2042</v>
          </cell>
        </row>
        <row r="6927">
          <cell r="A6927" t="str">
            <v>SGB</v>
          </cell>
          <cell r="C6927" t="str">
            <v>Сингауа</v>
          </cell>
          <cell r="D6927" t="str">
            <v>Singaua</v>
          </cell>
          <cell r="E6927" t="str">
            <v>Сингауа</v>
          </cell>
          <cell r="F6927" t="str">
            <v>Singaua</v>
          </cell>
          <cell r="G6927" t="str">
            <v>-10.0</v>
          </cell>
          <cell r="H6927" t="str">
            <v>Папуа - Новая Гвинея</v>
          </cell>
          <cell r="I6927" t="str">
            <v>Papua New Guinea</v>
          </cell>
          <cell r="J6927" t="str">
            <v>PG</v>
          </cell>
          <cell r="K6927" t="str">
            <v>-6.700</v>
          </cell>
          <cell r="L6927" t="str">
            <v>147.133</v>
          </cell>
        </row>
        <row r="6928">
          <cell r="A6928" t="str">
            <v>SGC</v>
          </cell>
          <cell r="B6928" t="str">
            <v>USRR</v>
          </cell>
          <cell r="C6928" t="str">
            <v>Сургут</v>
          </cell>
          <cell r="D6928" t="str">
            <v>Surgut</v>
          </cell>
          <cell r="E6928" t="str">
            <v>Сургут</v>
          </cell>
          <cell r="F6928" t="str">
            <v>Surgut</v>
          </cell>
          <cell r="G6928" t="str">
            <v>-2.0</v>
          </cell>
          <cell r="H6928" t="str">
            <v>Россия</v>
          </cell>
          <cell r="I6928" t="str">
            <v>Russian Federation</v>
          </cell>
          <cell r="J6928" t="str">
            <v>RU</v>
          </cell>
          <cell r="K6928" t="str">
            <v>61.343694</v>
          </cell>
          <cell r="L6928" t="str">
            <v>73.401842</v>
          </cell>
          <cell r="N6928">
            <v>61</v>
          </cell>
        </row>
        <row r="6929">
          <cell r="A6929" t="str">
            <v>SGD</v>
          </cell>
          <cell r="B6929" t="str">
            <v>EKSB</v>
          </cell>
          <cell r="C6929" t="str">
            <v>Сондерборг</v>
          </cell>
          <cell r="D6929" t="str">
            <v>Sonderborg</v>
          </cell>
          <cell r="E6929" t="str">
            <v>Сондерборг</v>
          </cell>
          <cell r="F6929" t="str">
            <v>Sonderborg</v>
          </cell>
          <cell r="G6929" t="str">
            <v>+1.0</v>
          </cell>
          <cell r="H6929" t="str">
            <v>Дания</v>
          </cell>
          <cell r="I6929" t="str">
            <v>Denmark</v>
          </cell>
          <cell r="J6929" t="str">
            <v>DK</v>
          </cell>
          <cell r="K6929" t="str">
            <v>54.964367</v>
          </cell>
          <cell r="L6929" t="str">
            <v>9.791731</v>
          </cell>
          <cell r="M6929">
            <v>1500</v>
          </cell>
          <cell r="N6929">
            <v>7</v>
          </cell>
        </row>
        <row r="6930">
          <cell r="A6930" t="str">
            <v>SGE</v>
          </cell>
          <cell r="B6930" t="str">
            <v>EDGS</v>
          </cell>
          <cell r="D6930" t="str">
            <v>Siegerland Airport</v>
          </cell>
          <cell r="E6930" t="str">
            <v>Зиген</v>
          </cell>
          <cell r="F6930" t="str">
            <v>Siegen</v>
          </cell>
          <cell r="G6930" t="str">
            <v>+1.0</v>
          </cell>
          <cell r="H6930" t="str">
            <v>Германия</v>
          </cell>
          <cell r="I6930" t="str">
            <v>Germany</v>
          </cell>
          <cell r="J6930" t="str">
            <v>DE</v>
          </cell>
          <cell r="K6930" t="str">
            <v>50.707658</v>
          </cell>
          <cell r="L6930" t="str">
            <v>8.082969</v>
          </cell>
          <cell r="M6930">
            <v>1620</v>
          </cell>
          <cell r="N6930">
            <v>599</v>
          </cell>
        </row>
        <row r="6931">
          <cell r="A6931" t="str">
            <v>SGF</v>
          </cell>
          <cell r="B6931" t="str">
            <v>KSGF</v>
          </cell>
          <cell r="D6931" t="str">
            <v>Springfield-Branson Rg</v>
          </cell>
          <cell r="F6931" t="str">
            <v>Springfield</v>
          </cell>
          <cell r="G6931" t="str">
            <v>-5.0</v>
          </cell>
          <cell r="H6931" t="str">
            <v>США</v>
          </cell>
          <cell r="I6931" t="str">
            <v>United States</v>
          </cell>
          <cell r="J6931" t="str">
            <v>US</v>
          </cell>
          <cell r="K6931" t="str">
            <v>37.245667</v>
          </cell>
          <cell r="L6931" t="str">
            <v>-93.388639</v>
          </cell>
          <cell r="M6931">
            <v>2135</v>
          </cell>
          <cell r="N6931">
            <v>386</v>
          </cell>
        </row>
        <row r="6932">
          <cell r="A6932" t="str">
            <v>SGG</v>
          </cell>
          <cell r="B6932" t="str">
            <v>WBGY</v>
          </cell>
          <cell r="C6932" t="str">
            <v>Симанганг</v>
          </cell>
          <cell r="D6932" t="str">
            <v>Simanggang</v>
          </cell>
          <cell r="E6932" t="str">
            <v>Симанганг</v>
          </cell>
          <cell r="F6932" t="str">
            <v>Simanggang</v>
          </cell>
          <cell r="G6932" t="str">
            <v>-8.0</v>
          </cell>
          <cell r="H6932" t="str">
            <v>Малайзия</v>
          </cell>
          <cell r="I6932" t="str">
            <v>Malaysia</v>
          </cell>
          <cell r="J6932" t="str">
            <v>MY</v>
          </cell>
          <cell r="K6932" t="str">
            <v>1.217</v>
          </cell>
          <cell r="L6932" t="str">
            <v>111.450</v>
          </cell>
          <cell r="M6932">
            <v>549</v>
          </cell>
          <cell r="N6932">
            <v>11</v>
          </cell>
        </row>
        <row r="6933">
          <cell r="A6933" t="str">
            <v>SGH</v>
          </cell>
          <cell r="B6933" t="str">
            <v>KSGH</v>
          </cell>
          <cell r="D6933" t="str">
            <v>Springfield</v>
          </cell>
          <cell r="F6933" t="str">
            <v>Springfield</v>
          </cell>
          <cell r="G6933" t="str">
            <v>-5.0</v>
          </cell>
          <cell r="H6933" t="str">
            <v>США</v>
          </cell>
          <cell r="I6933" t="str">
            <v>United States</v>
          </cell>
          <cell r="J6933" t="str">
            <v>US</v>
          </cell>
          <cell r="K6933" t="str">
            <v>39.840290</v>
          </cell>
          <cell r="L6933" t="str">
            <v>-83.840160</v>
          </cell>
          <cell r="N6933">
            <v>320</v>
          </cell>
        </row>
        <row r="6934">
          <cell r="A6934" t="str">
            <v>SGI</v>
          </cell>
          <cell r="B6934" t="str">
            <v>OPSR</v>
          </cell>
          <cell r="D6934" t="str">
            <v>Sargodha Apt</v>
          </cell>
          <cell r="E6934" t="str">
            <v>Саргодха</v>
          </cell>
          <cell r="F6934" t="str">
            <v>Sargodha</v>
          </cell>
          <cell r="G6934" t="str">
            <v>-5.0</v>
          </cell>
          <cell r="H6934" t="str">
            <v>Пакистан</v>
          </cell>
          <cell r="I6934" t="str">
            <v>Pakistan</v>
          </cell>
          <cell r="J6934" t="str">
            <v>PK</v>
          </cell>
          <cell r="K6934" t="str">
            <v>32.048611</v>
          </cell>
          <cell r="L6934" t="str">
            <v>72.665000</v>
          </cell>
          <cell r="M6934">
            <v>3125</v>
          </cell>
          <cell r="N6934">
            <v>187</v>
          </cell>
        </row>
        <row r="6935">
          <cell r="A6935" t="str">
            <v>SGJ</v>
          </cell>
          <cell r="C6935" t="str">
            <v>Сагарай</v>
          </cell>
          <cell r="D6935" t="str">
            <v>Sagarai</v>
          </cell>
          <cell r="E6935" t="str">
            <v>Сагарай</v>
          </cell>
          <cell r="F6935" t="str">
            <v>Sagarai</v>
          </cell>
          <cell r="G6935" t="str">
            <v>-10.0</v>
          </cell>
          <cell r="H6935" t="str">
            <v>Папуа - Новая Гвинея</v>
          </cell>
          <cell r="I6935" t="str">
            <v>Papua New Guinea</v>
          </cell>
          <cell r="J6935" t="str">
            <v>PG</v>
          </cell>
          <cell r="K6935" t="str">
            <v>-10.467</v>
          </cell>
          <cell r="L6935" t="str">
            <v>150.150</v>
          </cell>
          <cell r="M6935">
            <v>762</v>
          </cell>
          <cell r="N6935">
            <v>30</v>
          </cell>
        </row>
        <row r="6936">
          <cell r="A6936" t="str">
            <v>SGK</v>
          </cell>
          <cell r="C6936" t="str">
            <v>Сангапи</v>
          </cell>
          <cell r="D6936" t="str">
            <v>Sangapi</v>
          </cell>
          <cell r="E6936" t="str">
            <v>Сангапи</v>
          </cell>
          <cell r="F6936" t="str">
            <v>Sangapi</v>
          </cell>
          <cell r="G6936" t="str">
            <v>-10.0</v>
          </cell>
          <cell r="H6936" t="str">
            <v>Папуа - Новая Гвинея</v>
          </cell>
          <cell r="I6936" t="str">
            <v>Papua New Guinea</v>
          </cell>
          <cell r="J6936" t="str">
            <v>PG</v>
          </cell>
          <cell r="K6936" t="str">
            <v>-5.083</v>
          </cell>
          <cell r="L6936" t="str">
            <v>144.767</v>
          </cell>
        </row>
        <row r="6937">
          <cell r="A6937" t="str">
            <v>SGL</v>
          </cell>
          <cell r="D6937" t="str">
            <v>Sangley Point NAS</v>
          </cell>
          <cell r="F6937" t="str">
            <v>Cavite City</v>
          </cell>
          <cell r="G6937" t="str">
            <v>+8.0</v>
          </cell>
          <cell r="H6937" t="str">
            <v>Филиппины</v>
          </cell>
          <cell r="I6937" t="str">
            <v>Philippines</v>
          </cell>
          <cell r="J6937" t="str">
            <v>PH</v>
          </cell>
          <cell r="K6937" t="str">
            <v>14.495277777778</v>
          </cell>
          <cell r="L6937" t="str">
            <v>120.90416666667</v>
          </cell>
        </row>
        <row r="6938">
          <cell r="A6938" t="str">
            <v>SGM</v>
          </cell>
          <cell r="C6938" t="str">
            <v>Сан-Игнасио</v>
          </cell>
          <cell r="D6938" t="str">
            <v>San Ignacio</v>
          </cell>
          <cell r="E6938" t="str">
            <v>Сан-Игнасио</v>
          </cell>
          <cell r="F6938" t="str">
            <v>San Ignacio</v>
          </cell>
          <cell r="G6938" t="str">
            <v>+7.0</v>
          </cell>
          <cell r="H6938" t="str">
            <v>Мексика</v>
          </cell>
          <cell r="I6938" t="str">
            <v>Mexico</v>
          </cell>
          <cell r="J6938" t="str">
            <v>MX</v>
          </cell>
          <cell r="K6938" t="str">
            <v>27.296633</v>
          </cell>
          <cell r="L6938" t="str">
            <v>-112.938481</v>
          </cell>
          <cell r="M6938">
            <v>1219</v>
          </cell>
          <cell r="N6938">
            <v>244</v>
          </cell>
        </row>
        <row r="6939">
          <cell r="A6939" t="str">
            <v>SGN</v>
          </cell>
          <cell r="B6939" t="str">
            <v>VVTS</v>
          </cell>
          <cell r="D6939" t="str">
            <v>Tan Son Nhat International</v>
          </cell>
          <cell r="E6939" t="str">
            <v>Хо Чи Мин Сити</v>
          </cell>
          <cell r="F6939" t="str">
            <v>Ho Chi Minh City</v>
          </cell>
          <cell r="G6939" t="str">
            <v>+7.0</v>
          </cell>
          <cell r="H6939" t="str">
            <v>Вьетнам</v>
          </cell>
          <cell r="I6939" t="str">
            <v>Vietnam</v>
          </cell>
          <cell r="J6939" t="str">
            <v>VN</v>
          </cell>
          <cell r="K6939" t="str">
            <v>10.818797</v>
          </cell>
          <cell r="L6939" t="str">
            <v>106.651856</v>
          </cell>
          <cell r="M6939">
            <v>3800</v>
          </cell>
          <cell r="N6939">
            <v>10</v>
          </cell>
        </row>
        <row r="6940">
          <cell r="A6940" t="str">
            <v>SGO</v>
          </cell>
          <cell r="B6940" t="str">
            <v>YSGE</v>
          </cell>
          <cell r="C6940" t="str">
            <v>Сент Джордж</v>
          </cell>
          <cell r="D6940" t="str">
            <v>St George</v>
          </cell>
          <cell r="E6940" t="str">
            <v>Сент Джордж</v>
          </cell>
          <cell r="F6940" t="str">
            <v>St George</v>
          </cell>
          <cell r="G6940" t="str">
            <v>-10.0</v>
          </cell>
          <cell r="H6940" t="str">
            <v>Австралия</v>
          </cell>
          <cell r="I6940" t="str">
            <v>Australia</v>
          </cell>
          <cell r="J6940" t="str">
            <v>AU</v>
          </cell>
          <cell r="K6940" t="str">
            <v>-28.049722</v>
          </cell>
          <cell r="L6940" t="str">
            <v>148.595278</v>
          </cell>
          <cell r="M6940">
            <v>1524</v>
          </cell>
          <cell r="N6940">
            <v>200</v>
          </cell>
        </row>
        <row r="6941">
          <cell r="A6941" t="str">
            <v>SGP</v>
          </cell>
          <cell r="B6941" t="str">
            <v>YSHG</v>
          </cell>
          <cell r="D6941" t="str">
            <v>Shay Gap</v>
          </cell>
          <cell r="F6941" t="str">
            <v>Shay Gap</v>
          </cell>
          <cell r="G6941" t="str">
            <v>-8.0</v>
          </cell>
          <cell r="H6941" t="str">
            <v>Австралия</v>
          </cell>
          <cell r="I6941" t="str">
            <v>Australia</v>
          </cell>
          <cell r="J6941" t="str">
            <v>AU</v>
          </cell>
          <cell r="K6941" t="str">
            <v>-20.424722</v>
          </cell>
          <cell r="L6941" t="str">
            <v>120.140556</v>
          </cell>
          <cell r="M6941">
            <v>808</v>
          </cell>
          <cell r="N6941">
            <v>189</v>
          </cell>
        </row>
        <row r="6942">
          <cell r="A6942" t="str">
            <v>SGQ</v>
          </cell>
          <cell r="B6942" t="str">
            <v>WRLA</v>
          </cell>
          <cell r="C6942" t="str">
            <v>Санггата</v>
          </cell>
          <cell r="D6942" t="str">
            <v>Sanggata</v>
          </cell>
          <cell r="E6942" t="str">
            <v>Санггата</v>
          </cell>
          <cell r="F6942" t="str">
            <v>Sanggata</v>
          </cell>
          <cell r="G6942" t="str">
            <v>-8.0</v>
          </cell>
          <cell r="H6942" t="str">
            <v>Индонезия</v>
          </cell>
          <cell r="I6942" t="str">
            <v>Indonesia</v>
          </cell>
          <cell r="J6942" t="str">
            <v>ID</v>
          </cell>
          <cell r="K6942" t="str">
            <v>0.500</v>
          </cell>
          <cell r="L6942" t="str">
            <v>117.333</v>
          </cell>
        </row>
        <row r="6943">
          <cell r="A6943" t="str">
            <v>SGR</v>
          </cell>
          <cell r="B6943" t="str">
            <v>KSGR</v>
          </cell>
          <cell r="D6943" t="str">
            <v>Sugar Land Regional</v>
          </cell>
          <cell r="F6943" t="str">
            <v>Houston, TX</v>
          </cell>
          <cell r="G6943" t="str">
            <v>-6.0</v>
          </cell>
          <cell r="H6943" t="str">
            <v>США</v>
          </cell>
          <cell r="I6943" t="str">
            <v>United States</v>
          </cell>
          <cell r="J6943" t="str">
            <v>US</v>
          </cell>
          <cell r="K6943" t="str">
            <v>29.622250</v>
          </cell>
          <cell r="L6943" t="str">
            <v>-95.656528</v>
          </cell>
          <cell r="M6943">
            <v>2438</v>
          </cell>
          <cell r="N6943">
            <v>25</v>
          </cell>
        </row>
        <row r="6944">
          <cell r="A6944" t="str">
            <v>SGS</v>
          </cell>
          <cell r="B6944" t="str">
            <v>RPMN</v>
          </cell>
          <cell r="C6944" t="str">
            <v>Санга-Санга</v>
          </cell>
          <cell r="D6944" t="str">
            <v>Sanga Sanga</v>
          </cell>
          <cell r="E6944" t="str">
            <v>Санга-Санга</v>
          </cell>
          <cell r="F6944" t="str">
            <v>Sanga Sanga</v>
          </cell>
          <cell r="G6944" t="str">
            <v>-8.0</v>
          </cell>
          <cell r="H6944" t="str">
            <v>Филиппины</v>
          </cell>
          <cell r="I6944" t="str">
            <v>Philippines</v>
          </cell>
          <cell r="J6944" t="str">
            <v>PH</v>
          </cell>
          <cell r="K6944" t="str">
            <v>5.046994</v>
          </cell>
          <cell r="L6944" t="str">
            <v>119.743033</v>
          </cell>
          <cell r="M6944">
            <v>1600</v>
          </cell>
          <cell r="N6944">
            <v>5</v>
          </cell>
        </row>
        <row r="6945">
          <cell r="A6945" t="str">
            <v>SGT</v>
          </cell>
          <cell r="B6945" t="str">
            <v>KSGT</v>
          </cell>
          <cell r="D6945" t="str">
            <v>Stuttgart Municipal</v>
          </cell>
          <cell r="F6945" t="str">
            <v>Stuttgart, AR</v>
          </cell>
          <cell r="G6945" t="str">
            <v>-6.0</v>
          </cell>
          <cell r="H6945" t="str">
            <v>США</v>
          </cell>
          <cell r="I6945" t="str">
            <v>United States</v>
          </cell>
          <cell r="J6945" t="str">
            <v>US</v>
          </cell>
          <cell r="K6945" t="str">
            <v>34.599479</v>
          </cell>
          <cell r="L6945" t="str">
            <v>-91.575000</v>
          </cell>
          <cell r="M6945">
            <v>1524</v>
          </cell>
          <cell r="N6945">
            <v>68</v>
          </cell>
        </row>
        <row r="6946">
          <cell r="A6946" t="str">
            <v>SGU</v>
          </cell>
          <cell r="B6946" t="str">
            <v>KSGU</v>
          </cell>
          <cell r="D6946" t="str">
            <v>Municipal</v>
          </cell>
          <cell r="F6946" t="str">
            <v>Saint George</v>
          </cell>
          <cell r="G6946" t="str">
            <v>+7.0</v>
          </cell>
          <cell r="H6946" t="str">
            <v>США</v>
          </cell>
          <cell r="I6946" t="str">
            <v>United States</v>
          </cell>
          <cell r="J6946" t="str">
            <v>US</v>
          </cell>
          <cell r="K6946" t="str">
            <v>37.090583</v>
          </cell>
          <cell r="L6946" t="str">
            <v>-113.593056</v>
          </cell>
          <cell r="M6946">
            <v>1859</v>
          </cell>
          <cell r="N6946">
            <v>896</v>
          </cell>
        </row>
        <row r="6947">
          <cell r="A6947" t="str">
            <v>SGV</v>
          </cell>
          <cell r="B6947" t="str">
            <v>SAVS</v>
          </cell>
          <cell r="C6947" t="str">
            <v>Сьерра-Гранде</v>
          </cell>
          <cell r="D6947" t="str">
            <v>Sierra Grande</v>
          </cell>
          <cell r="E6947" t="str">
            <v>Сьерра-Гранде</v>
          </cell>
          <cell r="F6947" t="str">
            <v>Sierra Grande</v>
          </cell>
          <cell r="G6947" t="str">
            <v>+3.0</v>
          </cell>
          <cell r="H6947" t="str">
            <v>Аргентина</v>
          </cell>
          <cell r="I6947" t="str">
            <v>Argentina</v>
          </cell>
          <cell r="J6947" t="str">
            <v>AR</v>
          </cell>
          <cell r="K6947" t="str">
            <v>-41.591938</v>
          </cell>
          <cell r="L6947" t="str">
            <v>-65.349441</v>
          </cell>
          <cell r="M6947">
            <v>1322</v>
          </cell>
          <cell r="N6947">
            <v>260</v>
          </cell>
        </row>
        <row r="6948">
          <cell r="A6948" t="str">
            <v>SGW</v>
          </cell>
          <cell r="D6948" t="str">
            <v>Saginaw Bay</v>
          </cell>
          <cell r="F6948" t="str">
            <v>Saginaw Bay</v>
          </cell>
          <cell r="G6948" t="str">
            <v>+9.0</v>
          </cell>
          <cell r="H6948" t="str">
            <v>США</v>
          </cell>
          <cell r="I6948" t="str">
            <v>United States</v>
          </cell>
          <cell r="J6948" t="str">
            <v>US</v>
          </cell>
          <cell r="K6948" t="str">
            <v>56.886332</v>
          </cell>
          <cell r="L6948" t="str">
            <v>-134.158388</v>
          </cell>
          <cell r="N6948">
            <v>0</v>
          </cell>
        </row>
        <row r="6949">
          <cell r="A6949" t="str">
            <v>SGX</v>
          </cell>
          <cell r="B6949" t="str">
            <v>HTSO</v>
          </cell>
          <cell r="C6949" t="str">
            <v>Сонгеа</v>
          </cell>
          <cell r="D6949" t="str">
            <v>Songea</v>
          </cell>
          <cell r="E6949" t="str">
            <v>Сонгеа</v>
          </cell>
          <cell r="F6949" t="str">
            <v>Songea</v>
          </cell>
          <cell r="G6949" t="str">
            <v>-3.0</v>
          </cell>
          <cell r="H6949" t="str">
            <v>Танзания</v>
          </cell>
          <cell r="I6949" t="str">
            <v>Tanzania</v>
          </cell>
          <cell r="J6949" t="str">
            <v>TZ</v>
          </cell>
          <cell r="K6949" t="str">
            <v>-10.683</v>
          </cell>
          <cell r="L6949" t="str">
            <v>35.583</v>
          </cell>
          <cell r="M6949">
            <v>1750</v>
          </cell>
          <cell r="N6949">
            <v>1050</v>
          </cell>
        </row>
        <row r="6950">
          <cell r="A6950" t="str">
            <v>SGY</v>
          </cell>
          <cell r="B6950" t="str">
            <v>PAGY</v>
          </cell>
          <cell r="D6950" t="str">
            <v>Municipal</v>
          </cell>
          <cell r="F6950" t="str">
            <v>Skagway</v>
          </cell>
          <cell r="G6950" t="str">
            <v>+9.0</v>
          </cell>
          <cell r="H6950" t="str">
            <v>США</v>
          </cell>
          <cell r="I6950" t="str">
            <v>United States</v>
          </cell>
          <cell r="J6950" t="str">
            <v>US</v>
          </cell>
          <cell r="K6950" t="str">
            <v>59.460062</v>
          </cell>
          <cell r="L6950" t="str">
            <v>-135.315664</v>
          </cell>
          <cell r="M6950">
            <v>1006</v>
          </cell>
          <cell r="N6950">
            <v>13</v>
          </cell>
        </row>
        <row r="6951">
          <cell r="A6951" t="str">
            <v>SGZ</v>
          </cell>
          <cell r="B6951" t="str">
            <v>VTSH</v>
          </cell>
          <cell r="C6951" t="str">
            <v>Сонгкхла</v>
          </cell>
          <cell r="D6951" t="str">
            <v>Songkhla</v>
          </cell>
          <cell r="E6951" t="str">
            <v>Сонгкхла</v>
          </cell>
          <cell r="F6951" t="str">
            <v>Songkhla</v>
          </cell>
          <cell r="G6951" t="str">
            <v>-7.0</v>
          </cell>
          <cell r="H6951" t="str">
            <v>Таиланд</v>
          </cell>
          <cell r="I6951" t="str">
            <v>Thailand</v>
          </cell>
          <cell r="J6951" t="str">
            <v>TH</v>
          </cell>
          <cell r="K6951" t="str">
            <v>7.186564</v>
          </cell>
          <cell r="L6951" t="str">
            <v>100.608031</v>
          </cell>
          <cell r="M6951">
            <v>1513</v>
          </cell>
          <cell r="N6951">
            <v>4</v>
          </cell>
        </row>
        <row r="6952">
          <cell r="A6952" t="str">
            <v>SHA</v>
          </cell>
          <cell r="B6952" t="str">
            <v>ZSSS</v>
          </cell>
          <cell r="D6952" t="str">
            <v>Hongqiao</v>
          </cell>
          <cell r="E6952" t="str">
            <v>Шанхай</v>
          </cell>
          <cell r="F6952" t="str">
            <v>Shanghai</v>
          </cell>
          <cell r="G6952" t="str">
            <v>+8.0</v>
          </cell>
          <cell r="H6952" t="str">
            <v>Китай</v>
          </cell>
          <cell r="I6952" t="str">
            <v>China</v>
          </cell>
          <cell r="J6952" t="str">
            <v>CN</v>
          </cell>
          <cell r="K6952" t="str">
            <v>31.197875</v>
          </cell>
          <cell r="L6952" t="str">
            <v>121.336319</v>
          </cell>
          <cell r="M6952">
            <v>3200</v>
          </cell>
          <cell r="N6952">
            <v>3</v>
          </cell>
        </row>
        <row r="6953">
          <cell r="A6953" t="str">
            <v>SHB</v>
          </cell>
          <cell r="B6953" t="str">
            <v>RJCN</v>
          </cell>
          <cell r="C6953" t="str">
            <v>Накасибецу</v>
          </cell>
          <cell r="D6953" t="str">
            <v>Nakashibetsu</v>
          </cell>
          <cell r="E6953" t="str">
            <v>Накасибецу</v>
          </cell>
          <cell r="F6953" t="str">
            <v>Nakashibetsu</v>
          </cell>
          <cell r="G6953" t="str">
            <v>+9.0</v>
          </cell>
          <cell r="H6953" t="str">
            <v>Япония</v>
          </cell>
          <cell r="I6953" t="str">
            <v>Japan</v>
          </cell>
          <cell r="J6953" t="str">
            <v>JP</v>
          </cell>
          <cell r="K6953" t="str">
            <v>43.577500</v>
          </cell>
          <cell r="L6953" t="str">
            <v>144.960000</v>
          </cell>
          <cell r="M6953">
            <v>2000</v>
          </cell>
          <cell r="N6953">
            <v>71</v>
          </cell>
        </row>
        <row r="6954">
          <cell r="A6954" t="str">
            <v>SHC</v>
          </cell>
          <cell r="C6954" t="str">
            <v>Индаселасси</v>
          </cell>
          <cell r="D6954" t="str">
            <v>Indaselassie</v>
          </cell>
          <cell r="E6954" t="str">
            <v>Индаселасси</v>
          </cell>
          <cell r="F6954" t="str">
            <v>Indaselassie</v>
          </cell>
          <cell r="G6954" t="str">
            <v>+3.0</v>
          </cell>
          <cell r="H6954" t="str">
            <v>Эфиопия</v>
          </cell>
          <cell r="I6954" t="str">
            <v>Ethiopia</v>
          </cell>
          <cell r="J6954" t="str">
            <v>ET</v>
          </cell>
          <cell r="K6954" t="str">
            <v>14.078056</v>
          </cell>
          <cell r="L6954" t="str">
            <v>38.272500</v>
          </cell>
        </row>
        <row r="6955">
          <cell r="A6955" t="str">
            <v>SHD</v>
          </cell>
          <cell r="B6955" t="str">
            <v>KSHD</v>
          </cell>
          <cell r="D6955" t="str">
            <v>Shenandoah Valley</v>
          </cell>
          <cell r="F6955" t="str">
            <v>Staunton</v>
          </cell>
          <cell r="G6955" t="str">
            <v>+5.0</v>
          </cell>
          <cell r="H6955" t="str">
            <v>США</v>
          </cell>
          <cell r="I6955" t="str">
            <v>United States</v>
          </cell>
          <cell r="J6955" t="str">
            <v>US</v>
          </cell>
          <cell r="K6955" t="str">
            <v>38.263833</v>
          </cell>
          <cell r="L6955" t="str">
            <v>-78.896444</v>
          </cell>
          <cell r="M6955">
            <v>1829</v>
          </cell>
          <cell r="N6955">
            <v>366</v>
          </cell>
        </row>
        <row r="6956">
          <cell r="A6956" t="str">
            <v>SHE</v>
          </cell>
          <cell r="B6956" t="str">
            <v>ZYTX</v>
          </cell>
          <cell r="C6956" t="str">
            <v>Шеньян</v>
          </cell>
          <cell r="D6956" t="str">
            <v>Shenyang</v>
          </cell>
          <cell r="E6956" t="str">
            <v>Шеньян</v>
          </cell>
          <cell r="F6956" t="str">
            <v>Shenyang</v>
          </cell>
          <cell r="G6956" t="str">
            <v>+8.0</v>
          </cell>
          <cell r="H6956" t="str">
            <v>Китай</v>
          </cell>
          <cell r="I6956" t="str">
            <v>China</v>
          </cell>
          <cell r="J6956" t="str">
            <v>CN</v>
          </cell>
          <cell r="K6956" t="str">
            <v>41.639842</v>
          </cell>
          <cell r="L6956" t="str">
            <v>123.483425</v>
          </cell>
          <cell r="M6956">
            <v>2020</v>
          </cell>
          <cell r="N6956">
            <v>60</v>
          </cell>
        </row>
        <row r="6957">
          <cell r="A6957" t="str">
            <v>SHF</v>
          </cell>
          <cell r="B6957" t="str">
            <v>LLBS</v>
          </cell>
          <cell r="C6957" t="str">
            <v>Шаньягван</v>
          </cell>
          <cell r="D6957" t="str">
            <v>Shanhaiguan</v>
          </cell>
          <cell r="E6957" t="str">
            <v>Шаньягван</v>
          </cell>
          <cell r="F6957" t="str">
            <v>Shanhaiguan</v>
          </cell>
          <cell r="G6957" t="str">
            <v>-8.0</v>
          </cell>
          <cell r="H6957" t="str">
            <v>Китай</v>
          </cell>
          <cell r="I6957" t="str">
            <v>China</v>
          </cell>
          <cell r="J6957" t="str">
            <v>CN</v>
          </cell>
          <cell r="K6957" t="str">
            <v>39.983333333333</v>
          </cell>
          <cell r="L6957" t="str">
            <v>119.75</v>
          </cell>
        </row>
        <row r="6958">
          <cell r="A6958" t="str">
            <v>SHG</v>
          </cell>
          <cell r="B6958" t="str">
            <v>PAGH</v>
          </cell>
          <cell r="D6958" t="str">
            <v>Shungnak</v>
          </cell>
          <cell r="F6958" t="str">
            <v>Shungnak</v>
          </cell>
          <cell r="G6958" t="str">
            <v>+9.0</v>
          </cell>
          <cell r="H6958" t="str">
            <v>США</v>
          </cell>
          <cell r="I6958" t="str">
            <v>United States</v>
          </cell>
          <cell r="J6958" t="str">
            <v>US</v>
          </cell>
          <cell r="K6958" t="str">
            <v>66.888076</v>
          </cell>
          <cell r="L6958" t="str">
            <v>-157.162401</v>
          </cell>
          <cell r="M6958">
            <v>853</v>
          </cell>
          <cell r="N6958">
            <v>60</v>
          </cell>
        </row>
        <row r="6959">
          <cell r="A6959" t="str">
            <v>SHH</v>
          </cell>
          <cell r="B6959" t="str">
            <v>PASH</v>
          </cell>
          <cell r="D6959" t="str">
            <v>Shishmaref</v>
          </cell>
          <cell r="F6959" t="str">
            <v>Shishmaref</v>
          </cell>
          <cell r="G6959" t="str">
            <v>+9.0</v>
          </cell>
          <cell r="H6959" t="str">
            <v>США</v>
          </cell>
          <cell r="I6959" t="str">
            <v>United States</v>
          </cell>
          <cell r="J6959" t="str">
            <v>US</v>
          </cell>
          <cell r="K6959" t="str">
            <v>66.249567</v>
          </cell>
          <cell r="L6959" t="str">
            <v>-166.089346</v>
          </cell>
          <cell r="M6959">
            <v>610</v>
          </cell>
          <cell r="N6959">
            <v>4</v>
          </cell>
        </row>
        <row r="6960">
          <cell r="A6960" t="str">
            <v>SHI</v>
          </cell>
          <cell r="B6960" t="str">
            <v>RORS</v>
          </cell>
          <cell r="C6960" t="str">
            <v>Симожисима</v>
          </cell>
          <cell r="D6960" t="str">
            <v>Shimojishima</v>
          </cell>
          <cell r="E6960" t="str">
            <v>Симожисима</v>
          </cell>
          <cell r="F6960" t="str">
            <v>Shimojishima</v>
          </cell>
          <cell r="G6960" t="str">
            <v>-9.0</v>
          </cell>
          <cell r="H6960" t="str">
            <v>Япония</v>
          </cell>
          <cell r="I6960" t="str">
            <v>Japan</v>
          </cell>
          <cell r="J6960" t="str">
            <v>JP</v>
          </cell>
          <cell r="K6960" t="str">
            <v>24.826667</v>
          </cell>
          <cell r="L6960" t="str">
            <v>125.144722</v>
          </cell>
          <cell r="M6960">
            <v>2999</v>
          </cell>
          <cell r="N6960">
            <v>16</v>
          </cell>
        </row>
        <row r="6961">
          <cell r="A6961" t="str">
            <v>SHJ</v>
          </cell>
          <cell r="B6961" t="str">
            <v>OMSJ</v>
          </cell>
          <cell r="C6961" t="str">
            <v>Шарджа</v>
          </cell>
          <cell r="D6961" t="str">
            <v>Sharjah</v>
          </cell>
          <cell r="E6961" t="str">
            <v>Шарджа</v>
          </cell>
          <cell r="F6961" t="str">
            <v>Sharjah</v>
          </cell>
          <cell r="G6961" t="str">
            <v>+4.0</v>
          </cell>
          <cell r="H6961" t="str">
            <v>ОАЭ</v>
          </cell>
          <cell r="I6961" t="str">
            <v>United Arab Emirates</v>
          </cell>
          <cell r="J6961" t="str">
            <v>AE</v>
          </cell>
          <cell r="K6961" t="str">
            <v>25.328575</v>
          </cell>
          <cell r="L6961" t="str">
            <v>55.517150</v>
          </cell>
          <cell r="M6961">
            <v>4060</v>
          </cell>
          <cell r="N6961">
            <v>34</v>
          </cell>
        </row>
        <row r="6962">
          <cell r="A6962" t="str">
            <v>SHK</v>
          </cell>
          <cell r="B6962" t="str">
            <v>FXSH</v>
          </cell>
          <cell r="C6962" t="str">
            <v>Сехонгхонг</v>
          </cell>
          <cell r="D6962" t="str">
            <v>Sehonghong</v>
          </cell>
          <cell r="E6962" t="str">
            <v>Сехонгхонг</v>
          </cell>
          <cell r="F6962" t="str">
            <v>Sehonghong</v>
          </cell>
          <cell r="G6962" t="str">
            <v>-2.0</v>
          </cell>
          <cell r="H6962" t="str">
            <v>Лесото</v>
          </cell>
          <cell r="I6962" t="str">
            <v>Lesotho</v>
          </cell>
          <cell r="J6962" t="str">
            <v>LS</v>
          </cell>
          <cell r="K6962" t="str">
            <v>-29.729444</v>
          </cell>
          <cell r="L6962" t="str">
            <v>28.768056</v>
          </cell>
          <cell r="M6962">
            <v>1450</v>
          </cell>
          <cell r="N6962">
            <v>1981</v>
          </cell>
        </row>
        <row r="6963">
          <cell r="A6963" t="str">
            <v>SHL</v>
          </cell>
          <cell r="B6963" t="str">
            <v>VEBI</v>
          </cell>
          <cell r="D6963" t="str">
            <v>Barapani</v>
          </cell>
          <cell r="E6963" t="str">
            <v>Шиллонг</v>
          </cell>
          <cell r="F6963" t="str">
            <v>Shillong</v>
          </cell>
          <cell r="G6963" t="str">
            <v>+5.5</v>
          </cell>
          <cell r="H6963" t="str">
            <v>Индия</v>
          </cell>
          <cell r="I6963" t="str">
            <v>India</v>
          </cell>
          <cell r="J6963" t="str">
            <v>IN</v>
          </cell>
          <cell r="K6963" t="str">
            <v>25.703642</v>
          </cell>
          <cell r="L6963" t="str">
            <v>91.978722</v>
          </cell>
          <cell r="M6963">
            <v>1829</v>
          </cell>
          <cell r="N6963">
            <v>887</v>
          </cell>
        </row>
        <row r="6964">
          <cell r="A6964" t="str">
            <v>SHM</v>
          </cell>
          <cell r="B6964" t="str">
            <v>RJBD</v>
          </cell>
          <cell r="C6964" t="str">
            <v>Ширахама</v>
          </cell>
          <cell r="D6964" t="str">
            <v>Shirahama</v>
          </cell>
          <cell r="E6964" t="str">
            <v>Ширахама</v>
          </cell>
          <cell r="F6964" t="str">
            <v>Shirahama</v>
          </cell>
          <cell r="G6964" t="str">
            <v>+9.0</v>
          </cell>
          <cell r="H6964" t="str">
            <v>Япония</v>
          </cell>
          <cell r="I6964" t="str">
            <v>Japan</v>
          </cell>
          <cell r="J6964" t="str">
            <v>JP</v>
          </cell>
          <cell r="K6964" t="str">
            <v>33.662222</v>
          </cell>
          <cell r="L6964" t="str">
            <v>135.364444</v>
          </cell>
          <cell r="M6964">
            <v>1200</v>
          </cell>
          <cell r="N6964">
            <v>91</v>
          </cell>
        </row>
        <row r="6965">
          <cell r="A6965" t="str">
            <v>SHN</v>
          </cell>
          <cell r="B6965" t="str">
            <v>KSHN</v>
          </cell>
          <cell r="D6965" t="str">
            <v>Sanderson Field</v>
          </cell>
          <cell r="F6965" t="str">
            <v>Shelton</v>
          </cell>
          <cell r="G6965" t="str">
            <v>+8.0</v>
          </cell>
          <cell r="H6965" t="str">
            <v>США</v>
          </cell>
          <cell r="I6965" t="str">
            <v>United States</v>
          </cell>
          <cell r="J6965" t="str">
            <v>US</v>
          </cell>
          <cell r="K6965" t="str">
            <v>47.233556</v>
          </cell>
          <cell r="L6965" t="str">
            <v>-123.147556</v>
          </cell>
          <cell r="M6965">
            <v>1613</v>
          </cell>
          <cell r="N6965">
            <v>83</v>
          </cell>
        </row>
        <row r="6966">
          <cell r="A6966" t="str">
            <v>SHO</v>
          </cell>
          <cell r="B6966" t="str">
            <v>RKND</v>
          </cell>
          <cell r="D6966" t="str">
            <v>Seolak</v>
          </cell>
          <cell r="E6966" t="str">
            <v>Сокчо</v>
          </cell>
          <cell r="F6966" t="str">
            <v>Sokcho</v>
          </cell>
          <cell r="G6966" t="str">
            <v>-9.0</v>
          </cell>
          <cell r="H6966" t="str">
            <v>Южная Корея</v>
          </cell>
          <cell r="I6966" t="str">
            <v>Korea (South)</v>
          </cell>
          <cell r="J6966" t="str">
            <v>KR</v>
          </cell>
          <cell r="K6966" t="str">
            <v>38.142614</v>
          </cell>
          <cell r="L6966" t="str">
            <v>128.598556</v>
          </cell>
          <cell r="M6966">
            <v>1450</v>
          </cell>
          <cell r="N6966">
            <v>28</v>
          </cell>
        </row>
        <row r="6967">
          <cell r="A6967" t="str">
            <v>SHP</v>
          </cell>
          <cell r="B6967" t="str">
            <v>ZBSH</v>
          </cell>
          <cell r="C6967" t="str">
            <v>Циньхуандао</v>
          </cell>
          <cell r="D6967" t="str">
            <v>Qinhuangdao</v>
          </cell>
          <cell r="E6967" t="str">
            <v>Циньхуандао</v>
          </cell>
          <cell r="F6967" t="str">
            <v>Qinhuangdao</v>
          </cell>
          <cell r="G6967" t="str">
            <v>-8.0</v>
          </cell>
          <cell r="H6967" t="str">
            <v>Китай</v>
          </cell>
          <cell r="I6967" t="str">
            <v>China</v>
          </cell>
          <cell r="J6967" t="str">
            <v>CN</v>
          </cell>
          <cell r="K6967" t="str">
            <v>39.968056</v>
          </cell>
          <cell r="L6967" t="str">
            <v>119.731111</v>
          </cell>
        </row>
        <row r="6968">
          <cell r="A6968" t="str">
            <v>SHQ</v>
          </cell>
          <cell r="B6968" t="str">
            <v>YSPT</v>
          </cell>
          <cell r="D6968" t="str">
            <v>Southport</v>
          </cell>
          <cell r="F6968" t="str">
            <v>Southport</v>
          </cell>
          <cell r="G6968" t="str">
            <v>-10.0</v>
          </cell>
          <cell r="H6968" t="str">
            <v>Австралия</v>
          </cell>
          <cell r="I6968" t="str">
            <v>Australia</v>
          </cell>
          <cell r="J6968" t="str">
            <v>AU</v>
          </cell>
          <cell r="K6968" t="str">
            <v>-27.921667</v>
          </cell>
          <cell r="L6968" t="str">
            <v>153.371389</v>
          </cell>
          <cell r="N6968">
            <v>3</v>
          </cell>
        </row>
        <row r="6969">
          <cell r="A6969" t="str">
            <v>SHR</v>
          </cell>
          <cell r="B6969" t="str">
            <v>KSHR</v>
          </cell>
          <cell r="D6969" t="str">
            <v>Sheridan</v>
          </cell>
          <cell r="F6969" t="str">
            <v>Sheridan</v>
          </cell>
          <cell r="G6969" t="str">
            <v>+7.0</v>
          </cell>
          <cell r="H6969" t="str">
            <v>США</v>
          </cell>
          <cell r="I6969" t="str">
            <v>United States</v>
          </cell>
          <cell r="J6969" t="str">
            <v>US</v>
          </cell>
          <cell r="K6969" t="str">
            <v>44.769194</v>
          </cell>
          <cell r="L6969" t="str">
            <v>-106.980278</v>
          </cell>
          <cell r="M6969">
            <v>2027</v>
          </cell>
          <cell r="N6969">
            <v>1226</v>
          </cell>
        </row>
        <row r="6970">
          <cell r="A6970" t="str">
            <v>SHS</v>
          </cell>
          <cell r="B6970" t="str">
            <v>ZHSS</v>
          </cell>
          <cell r="C6970" t="str">
            <v>Шаши</v>
          </cell>
          <cell r="D6970" t="str">
            <v>Shashi</v>
          </cell>
          <cell r="E6970" t="str">
            <v>Шаши</v>
          </cell>
          <cell r="F6970" t="str">
            <v>Shashi</v>
          </cell>
          <cell r="G6970" t="str">
            <v>-8.0</v>
          </cell>
          <cell r="H6970" t="str">
            <v>Китай</v>
          </cell>
          <cell r="I6970" t="str">
            <v>China</v>
          </cell>
          <cell r="J6970" t="str">
            <v>CN</v>
          </cell>
          <cell r="K6970" t="str">
            <v>30.324444</v>
          </cell>
          <cell r="L6970" t="str">
            <v>112.280556</v>
          </cell>
        </row>
        <row r="6971">
          <cell r="A6971" t="str">
            <v>SHT</v>
          </cell>
          <cell r="B6971" t="str">
            <v>YSHT</v>
          </cell>
          <cell r="C6971" t="str">
            <v>Шеппартон</v>
          </cell>
          <cell r="D6971" t="str">
            <v>Shepparton</v>
          </cell>
          <cell r="E6971" t="str">
            <v>Шеппартон</v>
          </cell>
          <cell r="F6971" t="str">
            <v>Shepparton</v>
          </cell>
          <cell r="G6971" t="str">
            <v>-10.0</v>
          </cell>
          <cell r="H6971" t="str">
            <v>Австралия</v>
          </cell>
          <cell r="I6971" t="str">
            <v>Australia</v>
          </cell>
          <cell r="J6971" t="str">
            <v>AU</v>
          </cell>
          <cell r="K6971" t="str">
            <v>-36.428889</v>
          </cell>
          <cell r="L6971" t="str">
            <v>145.392500</v>
          </cell>
          <cell r="M6971">
            <v>1146</v>
          </cell>
          <cell r="N6971">
            <v>114</v>
          </cell>
        </row>
        <row r="6972">
          <cell r="A6972" t="str">
            <v>SHU</v>
          </cell>
          <cell r="B6972" t="str">
            <v>YSMP</v>
          </cell>
          <cell r="D6972" t="str">
            <v>Smith Point</v>
          </cell>
          <cell r="F6972" t="str">
            <v>Smith Point</v>
          </cell>
          <cell r="G6972" t="str">
            <v>-9.5</v>
          </cell>
          <cell r="H6972" t="str">
            <v>Австралия</v>
          </cell>
          <cell r="I6972" t="str">
            <v>Australia</v>
          </cell>
          <cell r="J6972" t="str">
            <v>AU</v>
          </cell>
          <cell r="K6972" t="str">
            <v>-11.150</v>
          </cell>
          <cell r="L6972" t="str">
            <v>132.150</v>
          </cell>
          <cell r="N6972">
            <v>305</v>
          </cell>
        </row>
        <row r="6973">
          <cell r="A6973" t="str">
            <v>SHV</v>
          </cell>
          <cell r="B6973" t="str">
            <v>KSHV</v>
          </cell>
          <cell r="D6973" t="str">
            <v>Regional</v>
          </cell>
          <cell r="E6973" t="str">
            <v>Шревспорт</v>
          </cell>
          <cell r="F6973" t="str">
            <v>Shreveport</v>
          </cell>
          <cell r="G6973" t="str">
            <v>+6.0</v>
          </cell>
          <cell r="H6973" t="str">
            <v>США</v>
          </cell>
          <cell r="I6973" t="str">
            <v>United States</v>
          </cell>
          <cell r="J6973" t="str">
            <v>US</v>
          </cell>
          <cell r="K6973" t="str">
            <v>32.446610</v>
          </cell>
          <cell r="L6973" t="str">
            <v>-93.825611</v>
          </cell>
          <cell r="M6973">
            <v>2545</v>
          </cell>
          <cell r="N6973">
            <v>79</v>
          </cell>
        </row>
        <row r="6974">
          <cell r="A6974" t="str">
            <v>SHW</v>
          </cell>
          <cell r="B6974" t="str">
            <v>OESH</v>
          </cell>
          <cell r="C6974" t="str">
            <v>Шарура</v>
          </cell>
          <cell r="D6974" t="str">
            <v>Sharurah</v>
          </cell>
          <cell r="E6974" t="str">
            <v>Шарура</v>
          </cell>
          <cell r="F6974" t="str">
            <v>Sharurah</v>
          </cell>
          <cell r="G6974" t="str">
            <v>-3.0</v>
          </cell>
          <cell r="H6974" t="str">
            <v>Саудовская Аравия</v>
          </cell>
          <cell r="I6974" t="str">
            <v>Saudi Arabia</v>
          </cell>
          <cell r="J6974" t="str">
            <v>SA</v>
          </cell>
          <cell r="K6974" t="str">
            <v>17.466875</v>
          </cell>
          <cell r="L6974" t="str">
            <v>47.121431</v>
          </cell>
          <cell r="M6974">
            <v>3650</v>
          </cell>
          <cell r="N6974">
            <v>720</v>
          </cell>
        </row>
        <row r="6975">
          <cell r="A6975" t="str">
            <v>SHX</v>
          </cell>
          <cell r="B6975" t="str">
            <v>PAHX</v>
          </cell>
          <cell r="D6975" t="str">
            <v>Shageluk</v>
          </cell>
          <cell r="F6975" t="str">
            <v>Shageluk</v>
          </cell>
          <cell r="G6975" t="str">
            <v>+9.0</v>
          </cell>
          <cell r="H6975" t="str">
            <v>США</v>
          </cell>
          <cell r="I6975" t="str">
            <v>United States</v>
          </cell>
          <cell r="J6975" t="str">
            <v>US</v>
          </cell>
          <cell r="K6975" t="str">
            <v>62.692306</v>
          </cell>
          <cell r="L6975" t="str">
            <v>-159.569222</v>
          </cell>
          <cell r="M6975">
            <v>762</v>
          </cell>
          <cell r="N6975">
            <v>24</v>
          </cell>
        </row>
        <row r="6976">
          <cell r="A6976" t="str">
            <v>SHY</v>
          </cell>
          <cell r="B6976" t="str">
            <v>HTSY</v>
          </cell>
          <cell r="C6976" t="str">
            <v>Шиньянга</v>
          </cell>
          <cell r="D6976" t="str">
            <v>Shinyanga</v>
          </cell>
          <cell r="E6976" t="str">
            <v>Шиньянга</v>
          </cell>
          <cell r="F6976" t="str">
            <v>Shinyanga</v>
          </cell>
          <cell r="G6976" t="str">
            <v>-3.0</v>
          </cell>
          <cell r="H6976" t="str">
            <v>Танзания</v>
          </cell>
          <cell r="I6976" t="str">
            <v>Tanzania</v>
          </cell>
          <cell r="J6976" t="str">
            <v>TZ</v>
          </cell>
          <cell r="K6976" t="str">
            <v>-3.667</v>
          </cell>
          <cell r="L6976" t="str">
            <v>33.417</v>
          </cell>
          <cell r="M6976">
            <v>1390</v>
          </cell>
          <cell r="N6976">
            <v>1158</v>
          </cell>
        </row>
        <row r="6977">
          <cell r="A6977" t="str">
            <v>SHZ</v>
          </cell>
          <cell r="B6977" t="str">
            <v>FXSS</v>
          </cell>
          <cell r="C6977" t="str">
            <v>Сешутес</v>
          </cell>
          <cell r="D6977" t="str">
            <v>Seshutes</v>
          </cell>
          <cell r="E6977" t="str">
            <v>Сешутес</v>
          </cell>
          <cell r="F6977" t="str">
            <v>Seshutes</v>
          </cell>
          <cell r="G6977" t="str">
            <v>-2.0</v>
          </cell>
          <cell r="H6977" t="str">
            <v>Лесото</v>
          </cell>
          <cell r="I6977" t="str">
            <v>Lesotho</v>
          </cell>
          <cell r="J6977" t="str">
            <v>LS</v>
          </cell>
          <cell r="K6977" t="str">
            <v>-29.266667</v>
          </cell>
          <cell r="L6977" t="str">
            <v>28.553611</v>
          </cell>
          <cell r="M6977">
            <v>700</v>
          </cell>
          <cell r="N6977">
            <v>2134</v>
          </cell>
        </row>
        <row r="6978">
          <cell r="A6978" t="str">
            <v>SIA</v>
          </cell>
          <cell r="B6978" t="str">
            <v>ZLSN</v>
          </cell>
          <cell r="D6978" t="str">
            <v>Xiguan</v>
          </cell>
          <cell r="F6978" t="str">
            <v>Xi An</v>
          </cell>
          <cell r="G6978" t="str">
            <v>+8.0</v>
          </cell>
          <cell r="H6978" t="str">
            <v>Китай</v>
          </cell>
          <cell r="I6978" t="str">
            <v>China</v>
          </cell>
          <cell r="J6978" t="str">
            <v>CN</v>
          </cell>
          <cell r="K6978" t="str">
            <v>34.376667</v>
          </cell>
          <cell r="L6978" t="str">
            <v>109.119999</v>
          </cell>
          <cell r="M6978">
            <v>3000</v>
          </cell>
          <cell r="N6978">
            <v>479</v>
          </cell>
        </row>
        <row r="6979">
          <cell r="A6979" t="str">
            <v>SIB</v>
          </cell>
          <cell r="B6979" t="str">
            <v>FCBS</v>
          </cell>
          <cell r="C6979" t="str">
            <v>Сибити</v>
          </cell>
          <cell r="D6979" t="str">
            <v>Sibiti</v>
          </cell>
          <cell r="E6979" t="str">
            <v>Сибити</v>
          </cell>
          <cell r="F6979" t="str">
            <v>Sibiti</v>
          </cell>
          <cell r="G6979" t="str">
            <v>-1.0</v>
          </cell>
          <cell r="H6979" t="str">
            <v>Конго</v>
          </cell>
          <cell r="I6979" t="str">
            <v>Congo</v>
          </cell>
          <cell r="J6979" t="str">
            <v>CG</v>
          </cell>
          <cell r="K6979" t="str">
            <v>-3.683</v>
          </cell>
          <cell r="L6979" t="str">
            <v>13.350</v>
          </cell>
          <cell r="M6979">
            <v>1250</v>
          </cell>
          <cell r="N6979">
            <v>574</v>
          </cell>
        </row>
        <row r="6980">
          <cell r="A6980" t="str">
            <v>SIC</v>
          </cell>
          <cell r="B6980" t="str">
            <v>LTCM</v>
          </cell>
          <cell r="D6980" t="str">
            <v>Sinop Airport</v>
          </cell>
          <cell r="E6980" t="str">
            <v>Синоп</v>
          </cell>
          <cell r="F6980" t="str">
            <v>Sinop</v>
          </cell>
          <cell r="G6980" t="str">
            <v>+4.0</v>
          </cell>
          <cell r="H6980" t="str">
            <v>Турция</v>
          </cell>
          <cell r="I6980" t="str">
            <v>Turkey</v>
          </cell>
          <cell r="J6980" t="str">
            <v>TR</v>
          </cell>
          <cell r="K6980" t="str">
            <v>42.019006</v>
          </cell>
          <cell r="L6980" t="str">
            <v>35.079192</v>
          </cell>
          <cell r="M6980">
            <v>1219</v>
          </cell>
          <cell r="N6980">
            <v>7</v>
          </cell>
        </row>
        <row r="6981">
          <cell r="A6981" t="str">
            <v>SID</v>
          </cell>
          <cell r="B6981" t="str">
            <v>GVAC</v>
          </cell>
          <cell r="D6981" t="str">
            <v>Amilcar Cabral Intl</v>
          </cell>
          <cell r="F6981" t="str">
            <v>Sal</v>
          </cell>
          <cell r="G6981" t="str">
            <v>+1.0</v>
          </cell>
          <cell r="H6981" t="str">
            <v>Кабо-Верде</v>
          </cell>
          <cell r="I6981" t="str">
            <v>Cape Verde</v>
          </cell>
          <cell r="J6981" t="str">
            <v>CV</v>
          </cell>
          <cell r="K6981" t="str">
            <v>16.741389</v>
          </cell>
          <cell r="L6981" t="str">
            <v>-22.949444</v>
          </cell>
          <cell r="M6981">
            <v>3270</v>
          </cell>
          <cell r="N6981">
            <v>54</v>
          </cell>
        </row>
        <row r="6982">
          <cell r="A6982" t="str">
            <v>SIE</v>
          </cell>
          <cell r="B6982" t="str">
            <v>LPSI</v>
          </cell>
          <cell r="C6982" t="str">
            <v>Синес</v>
          </cell>
          <cell r="D6982" t="str">
            <v>Sines</v>
          </cell>
          <cell r="E6982" t="str">
            <v>Синес</v>
          </cell>
          <cell r="F6982" t="str">
            <v>Sines</v>
          </cell>
          <cell r="G6982" t="str">
            <v>+0.0</v>
          </cell>
          <cell r="H6982" t="str">
            <v>Португалия</v>
          </cell>
          <cell r="I6982" t="str">
            <v>Portugal</v>
          </cell>
          <cell r="J6982" t="str">
            <v>PT</v>
          </cell>
          <cell r="K6982" t="str">
            <v>37.940556</v>
          </cell>
          <cell r="L6982" t="str">
            <v>-8.809444</v>
          </cell>
          <cell r="M6982">
            <v>1150</v>
          </cell>
          <cell r="N6982">
            <v>30</v>
          </cell>
        </row>
        <row r="6983">
          <cell r="A6983" t="str">
            <v>SIF</v>
          </cell>
          <cell r="B6983" t="str">
            <v>VNSI</v>
          </cell>
          <cell r="D6983" t="str">
            <v>Simara</v>
          </cell>
          <cell r="E6983" t="str">
            <v>Симара</v>
          </cell>
          <cell r="F6983" t="str">
            <v>Simara</v>
          </cell>
          <cell r="G6983" t="str">
            <v>-5.8</v>
          </cell>
          <cell r="H6983" t="str">
            <v>Непал</v>
          </cell>
          <cell r="I6983" t="str">
            <v>Nepal</v>
          </cell>
          <cell r="J6983" t="str">
            <v>NP</v>
          </cell>
          <cell r="K6983" t="str">
            <v>27.159456</v>
          </cell>
          <cell r="L6983" t="str">
            <v>84.980122</v>
          </cell>
          <cell r="M6983">
            <v>1140</v>
          </cell>
          <cell r="N6983">
            <v>137</v>
          </cell>
        </row>
        <row r="6984">
          <cell r="A6984" t="str">
            <v>SIG</v>
          </cell>
          <cell r="B6984" t="str">
            <v>TJIG</v>
          </cell>
          <cell r="D6984" t="str">
            <v>Isla Grande</v>
          </cell>
          <cell r="E6984" t="str">
            <v>Сан Хуан</v>
          </cell>
          <cell r="F6984" t="str">
            <v>San Juan</v>
          </cell>
          <cell r="G6984" t="str">
            <v>+9.0</v>
          </cell>
          <cell r="H6984" t="str">
            <v>Пуэрто Рико</v>
          </cell>
          <cell r="I6984" t="str">
            <v>Puerto Rico</v>
          </cell>
          <cell r="J6984" t="str">
            <v>PR</v>
          </cell>
          <cell r="K6984" t="str">
            <v>18.456827</v>
          </cell>
          <cell r="L6984" t="str">
            <v>-66.098139</v>
          </cell>
          <cell r="M6984">
            <v>1621</v>
          </cell>
          <cell r="N6984">
            <v>3</v>
          </cell>
        </row>
        <row r="6985">
          <cell r="A6985" t="str">
            <v>SIH</v>
          </cell>
          <cell r="B6985" t="str">
            <v>VNDT</v>
          </cell>
          <cell r="C6985" t="str">
            <v>Силгади-Доти</v>
          </cell>
          <cell r="D6985" t="str">
            <v>Silgadi Doti</v>
          </cell>
          <cell r="E6985" t="str">
            <v>Силгади-Доти</v>
          </cell>
          <cell r="F6985" t="str">
            <v>Silgadi Doti</v>
          </cell>
          <cell r="G6985" t="str">
            <v>-5.8</v>
          </cell>
          <cell r="H6985" t="str">
            <v>Непал</v>
          </cell>
          <cell r="I6985" t="str">
            <v>Nepal</v>
          </cell>
          <cell r="J6985" t="str">
            <v>NP</v>
          </cell>
          <cell r="K6985" t="str">
            <v>29.263130</v>
          </cell>
          <cell r="L6985" t="str">
            <v>80.936012</v>
          </cell>
          <cell r="M6985">
            <v>434</v>
          </cell>
          <cell r="N6985">
            <v>640</v>
          </cell>
        </row>
        <row r="6986">
          <cell r="A6986" t="str">
            <v>SII</v>
          </cell>
          <cell r="B6986" t="str">
            <v>GMMF</v>
          </cell>
          <cell r="C6986" t="str">
            <v>Сиди-Ифни</v>
          </cell>
          <cell r="D6986" t="str">
            <v>Sidi Ifni</v>
          </cell>
          <cell r="E6986" t="str">
            <v>Сиди-Ифни</v>
          </cell>
          <cell r="F6986" t="str">
            <v>Sidi Ifni</v>
          </cell>
          <cell r="G6986" t="str">
            <v>+0.0</v>
          </cell>
          <cell r="H6986" t="str">
            <v>Марокко</v>
          </cell>
          <cell r="I6986" t="str">
            <v>Morocco</v>
          </cell>
          <cell r="J6986" t="str">
            <v>MA</v>
          </cell>
          <cell r="K6986" t="str">
            <v>29.368983</v>
          </cell>
          <cell r="L6986" t="str">
            <v>-10.180267</v>
          </cell>
          <cell r="M6986">
            <v>2000</v>
          </cell>
          <cell r="N6986">
            <v>58</v>
          </cell>
        </row>
        <row r="6987">
          <cell r="A6987" t="str">
            <v>SIJ</v>
          </cell>
          <cell r="B6987" t="str">
            <v>BISI</v>
          </cell>
          <cell r="C6987" t="str">
            <v>Сиглуфьордур</v>
          </cell>
          <cell r="D6987" t="str">
            <v>Siglufjordur</v>
          </cell>
          <cell r="E6987" t="str">
            <v>Сиглуфьордур</v>
          </cell>
          <cell r="F6987" t="str">
            <v>Siglufjordur</v>
          </cell>
          <cell r="G6987" t="str">
            <v>+0.0</v>
          </cell>
          <cell r="H6987" t="str">
            <v>Исландия</v>
          </cell>
          <cell r="I6987" t="str">
            <v>Iceland</v>
          </cell>
          <cell r="J6987" t="str">
            <v>IS</v>
          </cell>
          <cell r="K6987" t="str">
            <v>66.133332</v>
          </cell>
          <cell r="L6987" t="str">
            <v>-18.916667</v>
          </cell>
          <cell r="M6987">
            <v>1195</v>
          </cell>
          <cell r="N6987">
            <v>3</v>
          </cell>
        </row>
        <row r="6988">
          <cell r="A6988" t="str">
            <v>SIK</v>
          </cell>
          <cell r="B6988" t="str">
            <v>KSIK</v>
          </cell>
          <cell r="D6988" t="str">
            <v>Memorial</v>
          </cell>
          <cell r="F6988" t="str">
            <v>Sikeston</v>
          </cell>
          <cell r="G6988" t="str">
            <v>+6.0</v>
          </cell>
          <cell r="H6988" t="str">
            <v>США</v>
          </cell>
          <cell r="I6988" t="str">
            <v>United States</v>
          </cell>
          <cell r="J6988" t="str">
            <v>US</v>
          </cell>
          <cell r="K6988" t="str">
            <v>36.898889</v>
          </cell>
          <cell r="L6988" t="str">
            <v>-89.561750</v>
          </cell>
          <cell r="M6988">
            <v>1311</v>
          </cell>
          <cell r="N6988">
            <v>96</v>
          </cell>
        </row>
        <row r="6989">
          <cell r="A6989" t="str">
            <v>SIL</v>
          </cell>
          <cell r="C6989" t="str">
            <v>Сила</v>
          </cell>
          <cell r="D6989" t="str">
            <v>Sila</v>
          </cell>
          <cell r="E6989" t="str">
            <v>Сила</v>
          </cell>
          <cell r="F6989" t="str">
            <v>Sila</v>
          </cell>
          <cell r="G6989" t="str">
            <v>-10.0</v>
          </cell>
          <cell r="H6989" t="str">
            <v>Папуа - Новая Гвинея</v>
          </cell>
          <cell r="I6989" t="str">
            <v>Papua New Guinea</v>
          </cell>
          <cell r="J6989" t="str">
            <v>PG</v>
          </cell>
          <cell r="K6989" t="str">
            <v>-9.117</v>
          </cell>
          <cell r="L6989" t="str">
            <v>148.400</v>
          </cell>
          <cell r="M6989">
            <v>457</v>
          </cell>
          <cell r="N6989">
            <v>792</v>
          </cell>
        </row>
        <row r="6990">
          <cell r="A6990" t="str">
            <v>SIM</v>
          </cell>
          <cell r="C6990" t="str">
            <v>Симбай</v>
          </cell>
          <cell r="D6990" t="str">
            <v>Simbai</v>
          </cell>
          <cell r="E6990" t="str">
            <v>Симбай</v>
          </cell>
          <cell r="F6990" t="str">
            <v>Simbai</v>
          </cell>
          <cell r="G6990" t="str">
            <v>-10.0</v>
          </cell>
          <cell r="H6990" t="str">
            <v>Папуа - Новая Гвинея</v>
          </cell>
          <cell r="I6990" t="str">
            <v>Papua New Guinea</v>
          </cell>
          <cell r="J6990" t="str">
            <v>PG</v>
          </cell>
          <cell r="K6990" t="str">
            <v>-5.267</v>
          </cell>
          <cell r="L6990" t="str">
            <v>144.533</v>
          </cell>
          <cell r="M6990">
            <v>780</v>
          </cell>
          <cell r="N6990">
            <v>1661</v>
          </cell>
        </row>
        <row r="6991">
          <cell r="A6991" t="str">
            <v>SIN</v>
          </cell>
          <cell r="B6991" t="str">
            <v>WSSS</v>
          </cell>
          <cell r="D6991" t="str">
            <v>Changi</v>
          </cell>
          <cell r="E6991" t="str">
            <v>Сингапур</v>
          </cell>
          <cell r="F6991" t="str">
            <v>Singapore</v>
          </cell>
          <cell r="G6991" t="str">
            <v>+8.0</v>
          </cell>
          <cell r="H6991" t="str">
            <v>Сингапур</v>
          </cell>
          <cell r="I6991" t="str">
            <v>Singapore</v>
          </cell>
          <cell r="J6991" t="str">
            <v>SG</v>
          </cell>
          <cell r="K6991" t="str">
            <v>1.350189</v>
          </cell>
          <cell r="L6991" t="str">
            <v>103.994433</v>
          </cell>
          <cell r="M6991">
            <v>4023</v>
          </cell>
          <cell r="N6991">
            <v>7</v>
          </cell>
        </row>
        <row r="6992">
          <cell r="A6992" t="str">
            <v>SIO</v>
          </cell>
          <cell r="B6992" t="str">
            <v>YSMI</v>
          </cell>
          <cell r="D6992" t="str">
            <v>Smithton</v>
          </cell>
          <cell r="F6992" t="str">
            <v>Smithton</v>
          </cell>
          <cell r="G6992" t="str">
            <v>-10.0</v>
          </cell>
          <cell r="H6992" t="str">
            <v>Австралия</v>
          </cell>
          <cell r="I6992" t="str">
            <v>Australia</v>
          </cell>
          <cell r="J6992" t="str">
            <v>AU</v>
          </cell>
          <cell r="K6992" t="str">
            <v>-40.835000</v>
          </cell>
          <cell r="L6992" t="str">
            <v>145.083611</v>
          </cell>
          <cell r="M6992">
            <v>1615</v>
          </cell>
          <cell r="N6992">
            <v>9</v>
          </cell>
        </row>
        <row r="6993">
          <cell r="A6993" t="str">
            <v>SIP</v>
          </cell>
          <cell r="B6993" t="str">
            <v>UKFF</v>
          </cell>
          <cell r="C6993" t="str">
            <v>Симферополь</v>
          </cell>
          <cell r="D6993" t="str">
            <v>Simferopol</v>
          </cell>
          <cell r="E6993" t="str">
            <v>Симферополь</v>
          </cell>
          <cell r="F6993" t="str">
            <v>Simferopol</v>
          </cell>
          <cell r="G6993" t="str">
            <v>+2.0</v>
          </cell>
          <cell r="H6993" t="str">
            <v>Украина</v>
          </cell>
          <cell r="I6993" t="str">
            <v>Ukraine</v>
          </cell>
          <cell r="J6993" t="str">
            <v>UA</v>
          </cell>
          <cell r="K6993" t="str">
            <v>45.052222</v>
          </cell>
          <cell r="L6993" t="str">
            <v>33.975139</v>
          </cell>
          <cell r="M6993">
            <v>3706</v>
          </cell>
          <cell r="N6993">
            <v>195</v>
          </cell>
        </row>
        <row r="6994">
          <cell r="A6994" t="str">
            <v>SIQ</v>
          </cell>
          <cell r="B6994" t="str">
            <v>WIDS</v>
          </cell>
          <cell r="D6994" t="str">
            <v>Dabo</v>
          </cell>
          <cell r="F6994" t="str">
            <v>Singkep</v>
          </cell>
          <cell r="G6994" t="str">
            <v>-7.0</v>
          </cell>
          <cell r="H6994" t="str">
            <v>Индонезия</v>
          </cell>
          <cell r="I6994" t="str">
            <v>Indonesia</v>
          </cell>
          <cell r="J6994" t="str">
            <v>ID</v>
          </cell>
          <cell r="K6994" t="str">
            <v>-0.479189</v>
          </cell>
          <cell r="L6994" t="str">
            <v>104.579283</v>
          </cell>
          <cell r="M6994">
            <v>1170</v>
          </cell>
          <cell r="N6994">
            <v>29</v>
          </cell>
        </row>
        <row r="6995">
          <cell r="A6995" t="str">
            <v>SIR</v>
          </cell>
          <cell r="B6995" t="str">
            <v>LSGS</v>
          </cell>
          <cell r="C6995" t="str">
            <v>Сион</v>
          </cell>
          <cell r="D6995" t="str">
            <v>Sion</v>
          </cell>
          <cell r="E6995" t="str">
            <v>Сион</v>
          </cell>
          <cell r="F6995" t="str">
            <v>Sion</v>
          </cell>
          <cell r="G6995" t="str">
            <v>-1.0</v>
          </cell>
          <cell r="H6995" t="str">
            <v>Швейцария</v>
          </cell>
          <cell r="I6995" t="str">
            <v>Switzerland</v>
          </cell>
          <cell r="J6995" t="str">
            <v>CH</v>
          </cell>
          <cell r="K6995" t="str">
            <v>46.219592</v>
          </cell>
          <cell r="L6995" t="str">
            <v>7.326764</v>
          </cell>
          <cell r="M6995">
            <v>2000</v>
          </cell>
          <cell r="N6995">
            <v>483</v>
          </cell>
        </row>
        <row r="6996">
          <cell r="A6996" t="str">
            <v>SIS</v>
          </cell>
          <cell r="B6996" t="str">
            <v>FASS</v>
          </cell>
          <cell r="C6996" t="str">
            <v>Сишен</v>
          </cell>
          <cell r="D6996" t="str">
            <v>Sishen</v>
          </cell>
          <cell r="E6996" t="str">
            <v>Сишен</v>
          </cell>
          <cell r="F6996" t="str">
            <v>Sishen</v>
          </cell>
          <cell r="G6996" t="str">
            <v>-2.0</v>
          </cell>
          <cell r="H6996" t="str">
            <v>ЮАР</v>
          </cell>
          <cell r="I6996" t="str">
            <v>South Africa</v>
          </cell>
          <cell r="J6996" t="str">
            <v>ZA</v>
          </cell>
          <cell r="K6996" t="str">
            <v>-27.648606</v>
          </cell>
          <cell r="L6996" t="str">
            <v>22.999278</v>
          </cell>
          <cell r="M6996">
            <v>1755</v>
          </cell>
          <cell r="N6996">
            <v>1173</v>
          </cell>
        </row>
        <row r="6997">
          <cell r="A6997" t="str">
            <v>SIT</v>
          </cell>
          <cell r="B6997" t="str">
            <v>PASI</v>
          </cell>
          <cell r="D6997" t="str">
            <v>Sitka</v>
          </cell>
          <cell r="F6997" t="str">
            <v>Sitka</v>
          </cell>
          <cell r="G6997" t="str">
            <v>+9.0</v>
          </cell>
          <cell r="H6997" t="str">
            <v>США</v>
          </cell>
          <cell r="I6997" t="str">
            <v>United States</v>
          </cell>
          <cell r="J6997" t="str">
            <v>US</v>
          </cell>
          <cell r="K6997" t="str">
            <v>57.047139</v>
          </cell>
          <cell r="L6997" t="str">
            <v>-135.361611</v>
          </cell>
          <cell r="M6997">
            <v>1981</v>
          </cell>
          <cell r="N6997">
            <v>6</v>
          </cell>
        </row>
        <row r="6998">
          <cell r="A6998" t="str">
            <v>SIU</v>
          </cell>
          <cell r="B6998" t="str">
            <v>MNSI</v>
          </cell>
          <cell r="C6998" t="str">
            <v>Сиуна</v>
          </cell>
          <cell r="D6998" t="str">
            <v>Siuna</v>
          </cell>
          <cell r="E6998" t="str">
            <v>Сиуна</v>
          </cell>
          <cell r="F6998" t="str">
            <v>Siuna</v>
          </cell>
          <cell r="G6998" t="str">
            <v>+6.0</v>
          </cell>
          <cell r="H6998" t="str">
            <v>Никарагуа</v>
          </cell>
          <cell r="I6998" t="str">
            <v>Nicaragua</v>
          </cell>
          <cell r="J6998" t="str">
            <v>NI</v>
          </cell>
          <cell r="K6998" t="str">
            <v>13.717</v>
          </cell>
          <cell r="L6998" t="str">
            <v>-84.767</v>
          </cell>
          <cell r="M6998">
            <v>1128</v>
          </cell>
          <cell r="N6998">
            <v>146</v>
          </cell>
        </row>
        <row r="6999">
          <cell r="A6999" t="str">
            <v>SIV</v>
          </cell>
          <cell r="B6999" t="str">
            <v>KSIV</v>
          </cell>
          <cell r="D6999" t="str">
            <v>County</v>
          </cell>
          <cell r="F6999" t="str">
            <v>Sullivan</v>
          </cell>
          <cell r="G6999" t="str">
            <v>+5.0</v>
          </cell>
          <cell r="H6999" t="str">
            <v>США</v>
          </cell>
          <cell r="I6999" t="str">
            <v>United States</v>
          </cell>
          <cell r="J6999" t="str">
            <v>US</v>
          </cell>
          <cell r="K6999" t="str">
            <v>39.114713</v>
          </cell>
          <cell r="L6999" t="str">
            <v>-87.448329</v>
          </cell>
          <cell r="M6999">
            <v>1085</v>
          </cell>
          <cell r="N6999">
            <v>165</v>
          </cell>
        </row>
        <row r="7000">
          <cell r="A7000" t="str">
            <v>SIW</v>
          </cell>
          <cell r="B7000" t="str">
            <v>WIMP</v>
          </cell>
          <cell r="C7000" t="str">
            <v>Сибиса</v>
          </cell>
          <cell r="D7000" t="str">
            <v>Sibisa</v>
          </cell>
          <cell r="E7000" t="str">
            <v>Сибиса</v>
          </cell>
          <cell r="F7000" t="str">
            <v>Sibisa</v>
          </cell>
          <cell r="G7000" t="str">
            <v>+0.0</v>
          </cell>
          <cell r="H7000" t="str">
            <v>Индонезия</v>
          </cell>
          <cell r="I7000" t="str">
            <v>Indonesia</v>
          </cell>
          <cell r="J7000" t="str">
            <v>ID</v>
          </cell>
          <cell r="K7000" t="str">
            <v>2.667</v>
          </cell>
          <cell r="L7000" t="str">
            <v>98.933</v>
          </cell>
          <cell r="N7000">
            <v>930</v>
          </cell>
        </row>
        <row r="7001">
          <cell r="A7001" t="str">
            <v>SIX</v>
          </cell>
          <cell r="B7001" t="str">
            <v>YSGT</v>
          </cell>
          <cell r="D7001" t="str">
            <v>Singleton</v>
          </cell>
          <cell r="F7001" t="str">
            <v>Singleton</v>
          </cell>
          <cell r="G7001" t="str">
            <v>-10.0</v>
          </cell>
          <cell r="H7001" t="str">
            <v>Австралия</v>
          </cell>
          <cell r="I7001" t="str">
            <v>Australia</v>
          </cell>
          <cell r="J7001" t="str">
            <v>AU</v>
          </cell>
          <cell r="K7001" t="str">
            <v>-32.600833</v>
          </cell>
          <cell r="L7001" t="str">
            <v>151.193056</v>
          </cell>
          <cell r="M7001">
            <v>1280</v>
          </cell>
          <cell r="N7001">
            <v>381</v>
          </cell>
        </row>
        <row r="7002">
          <cell r="A7002" t="str">
            <v>SIY</v>
          </cell>
          <cell r="B7002" t="str">
            <v>KSIY</v>
          </cell>
          <cell r="D7002" t="str">
            <v>Siskiyou County</v>
          </cell>
          <cell r="F7002" t="str">
            <v>Montague</v>
          </cell>
          <cell r="G7002" t="str">
            <v>-8.0</v>
          </cell>
          <cell r="H7002" t="str">
            <v>США</v>
          </cell>
          <cell r="I7002" t="str">
            <v>United States</v>
          </cell>
          <cell r="J7002" t="str">
            <v>US</v>
          </cell>
          <cell r="K7002" t="str">
            <v>41.781442</v>
          </cell>
          <cell r="L7002" t="str">
            <v>-122.468109</v>
          </cell>
          <cell r="M7002">
            <v>2281</v>
          </cell>
          <cell r="N7002">
            <v>807</v>
          </cell>
        </row>
        <row r="7003">
          <cell r="A7003" t="str">
            <v>SIZ</v>
          </cell>
          <cell r="C7003" t="str">
            <v>Сиссано</v>
          </cell>
          <cell r="D7003" t="str">
            <v>Sissano</v>
          </cell>
          <cell r="E7003" t="str">
            <v>Сиссано</v>
          </cell>
          <cell r="F7003" t="str">
            <v>Sissano</v>
          </cell>
          <cell r="G7003" t="str">
            <v>-10.0</v>
          </cell>
          <cell r="H7003" t="str">
            <v>Папуа - Новая Гвинея</v>
          </cell>
          <cell r="I7003" t="str">
            <v>Papua New Guinea</v>
          </cell>
          <cell r="J7003" t="str">
            <v>PG</v>
          </cell>
          <cell r="K7003" t="str">
            <v>-3.000</v>
          </cell>
          <cell r="L7003" t="str">
            <v>142.033</v>
          </cell>
          <cell r="M7003">
            <v>792</v>
          </cell>
          <cell r="N7003">
            <v>3</v>
          </cell>
        </row>
        <row r="7004">
          <cell r="A7004" t="str">
            <v>SJA</v>
          </cell>
          <cell r="B7004" t="str">
            <v>SPJN</v>
          </cell>
          <cell r="C7004" t="str">
            <v>Сан Хуан</v>
          </cell>
          <cell r="D7004" t="str">
            <v>San Juan</v>
          </cell>
          <cell r="E7004" t="str">
            <v>Сан Хуан</v>
          </cell>
          <cell r="F7004" t="str">
            <v>San Juan</v>
          </cell>
          <cell r="G7004" t="str">
            <v>+5.0</v>
          </cell>
          <cell r="H7004" t="str">
            <v>Перу</v>
          </cell>
          <cell r="I7004" t="str">
            <v>Peru</v>
          </cell>
          <cell r="J7004" t="str">
            <v>PE</v>
          </cell>
          <cell r="K7004" t="str">
            <v>-15.352500</v>
          </cell>
          <cell r="L7004" t="str">
            <v>-75.137222</v>
          </cell>
          <cell r="M7004">
            <v>1529</v>
          </cell>
          <cell r="N7004">
            <v>44</v>
          </cell>
        </row>
        <row r="7005">
          <cell r="A7005" t="str">
            <v>SJB</v>
          </cell>
          <cell r="B7005" t="str">
            <v>SLJO</v>
          </cell>
          <cell r="C7005" t="str">
            <v>Сан-Хоакин</v>
          </cell>
          <cell r="D7005" t="str">
            <v>San Joaquin</v>
          </cell>
          <cell r="E7005" t="str">
            <v>Сан-Хоакин</v>
          </cell>
          <cell r="F7005" t="str">
            <v>San Joaquin</v>
          </cell>
          <cell r="G7005" t="str">
            <v>+4.0</v>
          </cell>
          <cell r="H7005" t="str">
            <v>Боливия</v>
          </cell>
          <cell r="I7005" t="str">
            <v>Bolivia</v>
          </cell>
          <cell r="J7005" t="str">
            <v>BO</v>
          </cell>
          <cell r="K7005" t="str">
            <v>-13.017</v>
          </cell>
          <cell r="L7005" t="str">
            <v>-64.867</v>
          </cell>
          <cell r="M7005">
            <v>1100</v>
          </cell>
          <cell r="N7005">
            <v>139</v>
          </cell>
        </row>
        <row r="7006">
          <cell r="A7006" t="str">
            <v>SJC</v>
          </cell>
          <cell r="B7006" t="str">
            <v>KSJC</v>
          </cell>
          <cell r="D7006" t="str">
            <v>Mineta San Jose International Airport</v>
          </cell>
          <cell r="E7006" t="str">
            <v>Сан-Хосе</v>
          </cell>
          <cell r="F7006" t="str">
            <v>San Jose</v>
          </cell>
          <cell r="G7006" t="str">
            <v>-8.0</v>
          </cell>
          <cell r="H7006" t="str">
            <v>США</v>
          </cell>
          <cell r="I7006" t="str">
            <v>United States</v>
          </cell>
          <cell r="J7006" t="str">
            <v>US</v>
          </cell>
          <cell r="K7006" t="str">
            <v>37.362667</v>
          </cell>
          <cell r="L7006" t="str">
            <v>-121.929111</v>
          </cell>
          <cell r="M7006">
            <v>3353</v>
          </cell>
          <cell r="N7006">
            <v>19</v>
          </cell>
        </row>
        <row r="7007">
          <cell r="A7007" t="str">
            <v>SJD</v>
          </cell>
          <cell r="B7007" t="str">
            <v>MMSD</v>
          </cell>
          <cell r="D7007" t="str">
            <v>Los Cabos</v>
          </cell>
          <cell r="F7007" t="str">
            <v>San Jose Del Cabo</v>
          </cell>
          <cell r="G7007" t="str">
            <v>-7.0</v>
          </cell>
          <cell r="H7007" t="str">
            <v>Мексика</v>
          </cell>
          <cell r="I7007" t="str">
            <v>Mexico</v>
          </cell>
          <cell r="J7007" t="str">
            <v>MX</v>
          </cell>
          <cell r="K7007" t="str">
            <v>23.151850</v>
          </cell>
          <cell r="L7007" t="str">
            <v>-109.721044</v>
          </cell>
          <cell r="M7007">
            <v>2200</v>
          </cell>
          <cell r="N7007">
            <v>114</v>
          </cell>
        </row>
        <row r="7008">
          <cell r="A7008" t="str">
            <v>SJE</v>
          </cell>
          <cell r="B7008" t="str">
            <v>SKSJ</v>
          </cell>
          <cell r="D7008" t="str">
            <v>San Jose Del Gua</v>
          </cell>
          <cell r="F7008" t="str">
            <v>San Jose Del Gua</v>
          </cell>
          <cell r="G7008" t="str">
            <v>+5.0</v>
          </cell>
          <cell r="H7008" t="str">
            <v>Колумбия</v>
          </cell>
          <cell r="I7008" t="str">
            <v>Colombia</v>
          </cell>
          <cell r="J7008" t="str">
            <v>CO</v>
          </cell>
          <cell r="K7008" t="str">
            <v>2.579694</v>
          </cell>
          <cell r="L7008" t="str">
            <v>-72.639358</v>
          </cell>
          <cell r="M7008">
            <v>1975</v>
          </cell>
          <cell r="N7008">
            <v>184</v>
          </cell>
        </row>
        <row r="7009">
          <cell r="A7009" t="str">
            <v>SJF</v>
          </cell>
          <cell r="D7009" t="str">
            <v>St John Island</v>
          </cell>
          <cell r="F7009" t="str">
            <v>St John Island</v>
          </cell>
          <cell r="G7009" t="str">
            <v>+4.0</v>
          </cell>
          <cell r="H7009" t="str">
            <v>Американские Виргинские острова</v>
          </cell>
          <cell r="I7009" t="str">
            <v>US Virgin Islands</v>
          </cell>
          <cell r="J7009" t="str">
            <v>VI</v>
          </cell>
          <cell r="K7009" t="str">
            <v>18.333</v>
          </cell>
          <cell r="L7009" t="str">
            <v>-64.983</v>
          </cell>
        </row>
        <row r="7010">
          <cell r="A7010" t="str">
            <v>SJG</v>
          </cell>
          <cell r="C7010" t="str">
            <v>Сан-Педро-Жапуа</v>
          </cell>
          <cell r="D7010" t="str">
            <v>San Pedro Jagua</v>
          </cell>
          <cell r="E7010" t="str">
            <v>Сан-Педро-Жапуа</v>
          </cell>
          <cell r="F7010" t="str">
            <v>San Pedro Jagua</v>
          </cell>
          <cell r="G7010" t="str">
            <v>+5.0</v>
          </cell>
          <cell r="H7010" t="str">
            <v>Колумбия</v>
          </cell>
          <cell r="I7010" t="str">
            <v>Colombia</v>
          </cell>
          <cell r="J7010" t="str">
            <v>CO</v>
          </cell>
          <cell r="K7010" t="str">
            <v>4.633</v>
          </cell>
          <cell r="L7010" t="str">
            <v>-73.300</v>
          </cell>
          <cell r="M7010">
            <v>985</v>
          </cell>
          <cell r="N7010">
            <v>750</v>
          </cell>
        </row>
        <row r="7011">
          <cell r="A7011" t="str">
            <v>SJH</v>
          </cell>
          <cell r="D7011" t="str">
            <v>San Juan Del Cesar</v>
          </cell>
          <cell r="F7011" t="str">
            <v>San Juan Del Cesar</v>
          </cell>
          <cell r="G7011" t="str">
            <v>+5.0</v>
          </cell>
          <cell r="H7011" t="str">
            <v>Колумбия</v>
          </cell>
          <cell r="I7011" t="str">
            <v>Colombia</v>
          </cell>
          <cell r="J7011" t="str">
            <v>CO</v>
          </cell>
          <cell r="K7011" t="str">
            <v>10.733</v>
          </cell>
          <cell r="L7011" t="str">
            <v>-72.983</v>
          </cell>
          <cell r="M7011">
            <v>1100</v>
          </cell>
          <cell r="N7011">
            <v>250</v>
          </cell>
        </row>
        <row r="7012">
          <cell r="A7012" t="str">
            <v>SJI</v>
          </cell>
          <cell r="B7012" t="str">
            <v>RPUH</v>
          </cell>
          <cell r="D7012" t="str">
            <v>Mcguire Fld</v>
          </cell>
          <cell r="E7012" t="str">
            <v>Сан-Хосе</v>
          </cell>
          <cell r="F7012" t="str">
            <v>San Jose</v>
          </cell>
          <cell r="G7012" t="str">
            <v>-8.0</v>
          </cell>
          <cell r="H7012" t="str">
            <v>Филиппины</v>
          </cell>
          <cell r="I7012" t="str">
            <v>Philippines</v>
          </cell>
          <cell r="J7012" t="str">
            <v>PH</v>
          </cell>
          <cell r="K7012" t="str">
            <v>12.361517</v>
          </cell>
          <cell r="L7012" t="str">
            <v>121.046639</v>
          </cell>
          <cell r="M7012">
            <v>1800</v>
          </cell>
          <cell r="N7012">
            <v>4</v>
          </cell>
        </row>
        <row r="7013">
          <cell r="A7013" t="str">
            <v>SJJ</v>
          </cell>
          <cell r="B7013" t="str">
            <v>LQSA</v>
          </cell>
          <cell r="D7013" t="str">
            <v>Sarajevo</v>
          </cell>
          <cell r="E7013" t="str">
            <v>Сараево</v>
          </cell>
          <cell r="F7013" t="str">
            <v>Sarajevo</v>
          </cell>
          <cell r="G7013" t="str">
            <v>-1.0</v>
          </cell>
          <cell r="H7013" t="str">
            <v>Босния и Герцеговина</v>
          </cell>
          <cell r="I7013" t="str">
            <v>Bosnia And Herzegovina</v>
          </cell>
          <cell r="J7013" t="str">
            <v>BA</v>
          </cell>
          <cell r="K7013" t="str">
            <v>43.824583</v>
          </cell>
          <cell r="L7013" t="str">
            <v>18.331467</v>
          </cell>
          <cell r="M7013">
            <v>2600</v>
          </cell>
          <cell r="N7013">
            <v>521</v>
          </cell>
        </row>
        <row r="7014">
          <cell r="A7014" t="str">
            <v>SJK</v>
          </cell>
          <cell r="B7014" t="str">
            <v>SBSJ</v>
          </cell>
          <cell r="D7014" t="str">
            <v>Sao Jose Dos Campos</v>
          </cell>
          <cell r="F7014" t="str">
            <v>Sao Jose Dos Campos</v>
          </cell>
          <cell r="G7014" t="str">
            <v>+3.0</v>
          </cell>
          <cell r="H7014" t="str">
            <v>Бразилия</v>
          </cell>
          <cell r="I7014" t="str">
            <v>Brazil</v>
          </cell>
          <cell r="J7014" t="str">
            <v>BR</v>
          </cell>
          <cell r="K7014" t="str">
            <v>-23.228172</v>
          </cell>
          <cell r="L7014" t="str">
            <v>-45.862739</v>
          </cell>
          <cell r="M7014">
            <v>3000</v>
          </cell>
          <cell r="N7014">
            <v>646</v>
          </cell>
        </row>
        <row r="7015">
          <cell r="A7015" t="str">
            <v>SJL</v>
          </cell>
          <cell r="B7015" t="str">
            <v>SBUA</v>
          </cell>
          <cell r="D7015" t="str">
            <v>Da Cachoeira</v>
          </cell>
          <cell r="E7015" t="str">
            <v>Сан-Габриэл</v>
          </cell>
          <cell r="F7015" t="str">
            <v>Sao Gabriel</v>
          </cell>
          <cell r="G7015" t="str">
            <v>+3.0</v>
          </cell>
          <cell r="H7015" t="str">
            <v>Бразилия</v>
          </cell>
          <cell r="I7015" t="str">
            <v>Brazil</v>
          </cell>
          <cell r="J7015" t="str">
            <v>BR</v>
          </cell>
          <cell r="K7015" t="str">
            <v>-0.148419</v>
          </cell>
          <cell r="L7015" t="str">
            <v>-66.985589</v>
          </cell>
          <cell r="M7015">
            <v>1131</v>
          </cell>
          <cell r="N7015">
            <v>76</v>
          </cell>
        </row>
        <row r="7016">
          <cell r="A7016" t="str">
            <v>SJM</v>
          </cell>
          <cell r="B7016" t="str">
            <v>MDSJ</v>
          </cell>
          <cell r="C7016" t="str">
            <v>Сан Хуан</v>
          </cell>
          <cell r="D7016" t="str">
            <v>San Juan</v>
          </cell>
          <cell r="E7016" t="str">
            <v>Сан Хуан</v>
          </cell>
          <cell r="F7016" t="str">
            <v>San Juan</v>
          </cell>
          <cell r="G7016" t="str">
            <v>+4.0</v>
          </cell>
          <cell r="H7016" t="str">
            <v>Доминиканская Республика</v>
          </cell>
          <cell r="I7016" t="str">
            <v>Dominican Republic</v>
          </cell>
          <cell r="J7016" t="str">
            <v>DO</v>
          </cell>
          <cell r="K7016" t="str">
            <v>18.817</v>
          </cell>
          <cell r="L7016" t="str">
            <v>-71.283</v>
          </cell>
          <cell r="M7016">
            <v>655</v>
          </cell>
          <cell r="N7016">
            <v>434</v>
          </cell>
        </row>
        <row r="7017">
          <cell r="A7017" t="str">
            <v>SJN</v>
          </cell>
          <cell r="B7017" t="str">
            <v>KSJN</v>
          </cell>
          <cell r="D7017" t="str">
            <v>Municipal</v>
          </cell>
          <cell r="E7017" t="str">
            <v>Сент Джонс</v>
          </cell>
          <cell r="F7017" t="str">
            <v>St Johns</v>
          </cell>
          <cell r="G7017" t="str">
            <v>+7.0</v>
          </cell>
          <cell r="H7017" t="str">
            <v>США</v>
          </cell>
          <cell r="I7017" t="str">
            <v>United States</v>
          </cell>
          <cell r="J7017" t="str">
            <v>US</v>
          </cell>
          <cell r="K7017" t="str">
            <v>34.518556</v>
          </cell>
          <cell r="L7017" t="str">
            <v>-109.378750</v>
          </cell>
          <cell r="M7017">
            <v>1628</v>
          </cell>
          <cell r="N7017">
            <v>1749</v>
          </cell>
        </row>
        <row r="7018">
          <cell r="A7018" t="str">
            <v>SJO</v>
          </cell>
          <cell r="B7018" t="str">
            <v>MROC</v>
          </cell>
          <cell r="D7018" t="str">
            <v>Juan Santamarнa International</v>
          </cell>
          <cell r="F7018" t="str">
            <v>San Josй</v>
          </cell>
          <cell r="G7018" t="str">
            <v>-6.0</v>
          </cell>
          <cell r="H7018" t="str">
            <v>Коста-Рика</v>
          </cell>
          <cell r="I7018" t="str">
            <v>Costa Rica</v>
          </cell>
          <cell r="J7018" t="str">
            <v>CR</v>
          </cell>
          <cell r="K7018" t="str">
            <v>9.993903</v>
          </cell>
          <cell r="L7018" t="str">
            <v>-84.208856</v>
          </cell>
          <cell r="M7018">
            <v>3012</v>
          </cell>
          <cell r="N7018">
            <v>921</v>
          </cell>
        </row>
        <row r="7019">
          <cell r="A7019" t="str">
            <v>SJP</v>
          </cell>
          <cell r="B7019" t="str">
            <v>SBSR</v>
          </cell>
          <cell r="C7019" t="str">
            <v>Сан Хосе Ду Рио Прето</v>
          </cell>
          <cell r="D7019" t="str">
            <v>Sao Jose Do Rio Preto</v>
          </cell>
          <cell r="E7019" t="str">
            <v>Сан Хосе Ду Рио Прето</v>
          </cell>
          <cell r="F7019" t="str">
            <v>Sao Jose Do Rio Preto</v>
          </cell>
          <cell r="G7019" t="str">
            <v>+3.0</v>
          </cell>
          <cell r="H7019" t="str">
            <v>Бразилия</v>
          </cell>
          <cell r="I7019" t="str">
            <v>Brazil</v>
          </cell>
          <cell r="J7019" t="str">
            <v>BR</v>
          </cell>
          <cell r="K7019" t="str">
            <v>-20.816567</v>
          </cell>
          <cell r="L7019" t="str">
            <v>-49.406511</v>
          </cell>
          <cell r="M7019">
            <v>1500</v>
          </cell>
          <cell r="N7019">
            <v>544</v>
          </cell>
        </row>
        <row r="7020">
          <cell r="A7020" t="str">
            <v>SJQ</v>
          </cell>
          <cell r="B7020" t="str">
            <v>FLSS</v>
          </cell>
          <cell r="C7020" t="str">
            <v>Сешеке</v>
          </cell>
          <cell r="D7020" t="str">
            <v>Sesheke</v>
          </cell>
          <cell r="E7020" t="str">
            <v>Сешеке</v>
          </cell>
          <cell r="F7020" t="str">
            <v>Sesheke</v>
          </cell>
          <cell r="G7020" t="str">
            <v>-2.0</v>
          </cell>
          <cell r="H7020" t="str">
            <v>Замбия</v>
          </cell>
          <cell r="I7020" t="str">
            <v>Zambia</v>
          </cell>
          <cell r="J7020" t="str">
            <v>ZM</v>
          </cell>
          <cell r="K7020" t="str">
            <v>-17.476389</v>
          </cell>
          <cell r="L7020" t="str">
            <v>24.305556</v>
          </cell>
          <cell r="M7020">
            <v>1100</v>
          </cell>
          <cell r="N7020">
            <v>945</v>
          </cell>
        </row>
        <row r="7021">
          <cell r="A7021" t="str">
            <v>SJR</v>
          </cell>
          <cell r="D7021" t="str">
            <v>San Juan D Ur</v>
          </cell>
          <cell r="F7021" t="str">
            <v>San Juan D Ur</v>
          </cell>
          <cell r="G7021" t="str">
            <v>+5.0</v>
          </cell>
          <cell r="H7021" t="str">
            <v>Колумбия</v>
          </cell>
          <cell r="I7021" t="str">
            <v>Colombia</v>
          </cell>
          <cell r="J7021" t="str">
            <v>CO</v>
          </cell>
          <cell r="K7021" t="str">
            <v>8.767</v>
          </cell>
          <cell r="L7021" t="str">
            <v>-76.533</v>
          </cell>
          <cell r="M7021">
            <v>635</v>
          </cell>
          <cell r="N7021">
            <v>3</v>
          </cell>
        </row>
        <row r="7022">
          <cell r="A7022" t="str">
            <v>SJS</v>
          </cell>
          <cell r="B7022" t="str">
            <v>SLJE</v>
          </cell>
          <cell r="C7022" t="str">
            <v>Сан Хосе</v>
          </cell>
          <cell r="D7022" t="str">
            <v>San Jose</v>
          </cell>
          <cell r="E7022" t="str">
            <v>Сан-Хосе</v>
          </cell>
          <cell r="F7022" t="str">
            <v>San Jose</v>
          </cell>
          <cell r="G7022" t="str">
            <v>+4.0</v>
          </cell>
          <cell r="H7022" t="str">
            <v>Боливия</v>
          </cell>
          <cell r="I7022" t="str">
            <v>Bolivia</v>
          </cell>
          <cell r="J7022" t="str">
            <v>BO</v>
          </cell>
          <cell r="K7022" t="str">
            <v>-17.832222</v>
          </cell>
          <cell r="L7022" t="str">
            <v>-60.743056</v>
          </cell>
          <cell r="M7022">
            <v>1200</v>
          </cell>
          <cell r="N7022">
            <v>297</v>
          </cell>
        </row>
        <row r="7023">
          <cell r="A7023" t="str">
            <v>SJT</v>
          </cell>
          <cell r="B7023" t="str">
            <v>KSJT</v>
          </cell>
          <cell r="D7023" t="str">
            <v>Mathis Fld</v>
          </cell>
          <cell r="F7023" t="str">
            <v>San Angelo</v>
          </cell>
          <cell r="G7023" t="str">
            <v>-6.0</v>
          </cell>
          <cell r="H7023" t="str">
            <v>США</v>
          </cell>
          <cell r="I7023" t="str">
            <v>United States</v>
          </cell>
          <cell r="J7023" t="str">
            <v>US</v>
          </cell>
          <cell r="K7023" t="str">
            <v>31.357750</v>
          </cell>
          <cell r="L7023" t="str">
            <v>-100.496306</v>
          </cell>
          <cell r="M7023">
            <v>2109</v>
          </cell>
          <cell r="N7023">
            <v>585</v>
          </cell>
        </row>
        <row r="7024">
          <cell r="A7024" t="str">
            <v>SJU</v>
          </cell>
          <cell r="B7024" t="str">
            <v>TJSJ</v>
          </cell>
          <cell r="D7024" t="str">
            <v>Luis Munoz Marin Intl</v>
          </cell>
          <cell r="E7024" t="str">
            <v>Сан Хуан</v>
          </cell>
          <cell r="F7024" t="str">
            <v>San Juan</v>
          </cell>
          <cell r="G7024" t="str">
            <v>+9.0</v>
          </cell>
          <cell r="H7024" t="str">
            <v>Пуэрто Рико</v>
          </cell>
          <cell r="I7024" t="str">
            <v>Puerto Rico</v>
          </cell>
          <cell r="J7024" t="str">
            <v>PR</v>
          </cell>
          <cell r="K7024" t="str">
            <v>18.439417</v>
          </cell>
          <cell r="L7024" t="str">
            <v>-66.001833</v>
          </cell>
          <cell r="M7024">
            <v>3049</v>
          </cell>
          <cell r="N7024">
            <v>3</v>
          </cell>
        </row>
        <row r="7025">
          <cell r="A7025" t="str">
            <v>SJV</v>
          </cell>
          <cell r="B7025" t="str">
            <v>SLJV</v>
          </cell>
          <cell r="C7025" t="str">
            <v>Сан-Хавьер</v>
          </cell>
          <cell r="D7025" t="str">
            <v>San Javier</v>
          </cell>
          <cell r="E7025" t="str">
            <v>Сан-Хавьер</v>
          </cell>
          <cell r="F7025" t="str">
            <v>San Javier</v>
          </cell>
          <cell r="G7025" t="str">
            <v>+4.0</v>
          </cell>
          <cell r="H7025" t="str">
            <v>Боливия</v>
          </cell>
          <cell r="I7025" t="str">
            <v>Bolivia</v>
          </cell>
          <cell r="J7025" t="str">
            <v>BO</v>
          </cell>
          <cell r="K7025" t="str">
            <v>-16.264444</v>
          </cell>
          <cell r="L7025" t="str">
            <v>-62.470000</v>
          </cell>
          <cell r="M7025">
            <v>1500</v>
          </cell>
          <cell r="N7025">
            <v>519</v>
          </cell>
        </row>
        <row r="7026">
          <cell r="A7026" t="str">
            <v>SJW</v>
          </cell>
          <cell r="B7026" t="str">
            <v>ZBSJ</v>
          </cell>
          <cell r="D7026" t="str">
            <v>Daguocun</v>
          </cell>
          <cell r="E7026" t="str">
            <v>Шицзяжун</v>
          </cell>
          <cell r="F7026" t="str">
            <v>Shijiazhuang</v>
          </cell>
          <cell r="G7026" t="str">
            <v>-8.0</v>
          </cell>
          <cell r="H7026" t="str">
            <v>Китай</v>
          </cell>
          <cell r="I7026" t="str">
            <v>China</v>
          </cell>
          <cell r="J7026" t="str">
            <v>CN</v>
          </cell>
          <cell r="K7026" t="str">
            <v>38.280686</v>
          </cell>
          <cell r="L7026" t="str">
            <v>114.697300</v>
          </cell>
          <cell r="N7026">
            <v>71</v>
          </cell>
        </row>
        <row r="7027">
          <cell r="A7027" t="str">
            <v>SJX</v>
          </cell>
          <cell r="C7027" t="str">
            <v>Сартанеджа</v>
          </cell>
          <cell r="D7027" t="str">
            <v>Sartaneja</v>
          </cell>
          <cell r="E7027" t="str">
            <v>Сартанеджа</v>
          </cell>
          <cell r="F7027" t="str">
            <v>Sartaneja</v>
          </cell>
          <cell r="G7027" t="str">
            <v>+6.0</v>
          </cell>
          <cell r="H7027" t="str">
            <v>Белиз</v>
          </cell>
          <cell r="I7027" t="str">
            <v>Belize</v>
          </cell>
          <cell r="J7027" t="str">
            <v>BZ</v>
          </cell>
          <cell r="K7027" t="str">
            <v>18.350</v>
          </cell>
          <cell r="L7027" t="str">
            <v>-88.117</v>
          </cell>
          <cell r="M7027">
            <v>823</v>
          </cell>
          <cell r="N7027">
            <v>3</v>
          </cell>
        </row>
        <row r="7028">
          <cell r="A7028" t="str">
            <v>SJY</v>
          </cell>
          <cell r="B7028" t="str">
            <v>EFSI</v>
          </cell>
          <cell r="D7028" t="str">
            <v>Ilmajoki</v>
          </cell>
          <cell r="E7028" t="str">
            <v>Сейнайоки</v>
          </cell>
          <cell r="F7028" t="str">
            <v>Seinajoki</v>
          </cell>
          <cell r="G7028" t="str">
            <v>+2.0</v>
          </cell>
          <cell r="H7028" t="str">
            <v>Финляндия</v>
          </cell>
          <cell r="I7028" t="str">
            <v>Finland</v>
          </cell>
          <cell r="J7028" t="str">
            <v>FI</v>
          </cell>
          <cell r="K7028" t="str">
            <v>62.692119</v>
          </cell>
          <cell r="L7028" t="str">
            <v>22.832328</v>
          </cell>
          <cell r="M7028">
            <v>1540</v>
          </cell>
          <cell r="N7028">
            <v>92</v>
          </cell>
        </row>
        <row r="7029">
          <cell r="A7029" t="str">
            <v>SJZ</v>
          </cell>
          <cell r="B7029" t="str">
            <v>LPSJ</v>
          </cell>
          <cell r="D7029" t="str">
            <v>Sao Jorge Island</v>
          </cell>
          <cell r="F7029" t="str">
            <v>Sao Jorge Island</v>
          </cell>
          <cell r="G7029" t="str">
            <v>+1.0</v>
          </cell>
          <cell r="H7029" t="str">
            <v>Португалия</v>
          </cell>
          <cell r="I7029" t="str">
            <v>Portugal</v>
          </cell>
          <cell r="J7029" t="str">
            <v>PT</v>
          </cell>
          <cell r="K7029" t="str">
            <v>38.665500</v>
          </cell>
          <cell r="L7029" t="str">
            <v>-28.175817</v>
          </cell>
          <cell r="N7029">
            <v>95</v>
          </cell>
        </row>
        <row r="7030">
          <cell r="A7030" t="str">
            <v>SKA</v>
          </cell>
          <cell r="B7030" t="str">
            <v>KSKA</v>
          </cell>
          <cell r="D7030" t="str">
            <v>Fairchild AFB</v>
          </cell>
          <cell r="E7030" t="str">
            <v>Спокане</v>
          </cell>
          <cell r="F7030" t="str">
            <v>Spokane</v>
          </cell>
          <cell r="G7030" t="str">
            <v>+0.0</v>
          </cell>
          <cell r="H7030" t="str">
            <v>США</v>
          </cell>
          <cell r="I7030" t="str">
            <v>United States</v>
          </cell>
          <cell r="J7030" t="str">
            <v>US</v>
          </cell>
          <cell r="K7030" t="str">
            <v>47.615058</v>
          </cell>
          <cell r="L7030" t="str">
            <v>-117.655803</v>
          </cell>
          <cell r="N7030">
            <v>750</v>
          </cell>
        </row>
        <row r="7031">
          <cell r="A7031" t="str">
            <v>SKB</v>
          </cell>
          <cell r="B7031" t="str">
            <v>TKPK</v>
          </cell>
          <cell r="D7031" t="str">
            <v>Robert L Bradshaw International</v>
          </cell>
          <cell r="F7031" t="str">
            <v>Basseterre, St. Kitts Island</v>
          </cell>
          <cell r="G7031" t="str">
            <v>-4.0</v>
          </cell>
          <cell r="H7031" t="str">
            <v>Сент-Китс и Невис</v>
          </cell>
          <cell r="I7031" t="str">
            <v>Saint Kitts and Nevis</v>
          </cell>
          <cell r="J7031" t="str">
            <v>KN</v>
          </cell>
          <cell r="K7031" t="str">
            <v>17.311194</v>
          </cell>
          <cell r="L7031" t="str">
            <v>-62.718667</v>
          </cell>
          <cell r="M7031">
            <v>2317</v>
          </cell>
          <cell r="N7031">
            <v>52</v>
          </cell>
        </row>
        <row r="7032">
          <cell r="A7032" t="str">
            <v>SKC</v>
          </cell>
          <cell r="C7032" t="str">
            <v>Суки</v>
          </cell>
          <cell r="D7032" t="str">
            <v>Suki</v>
          </cell>
          <cell r="E7032" t="str">
            <v>Суки</v>
          </cell>
          <cell r="F7032" t="str">
            <v>Suki</v>
          </cell>
          <cell r="G7032" t="str">
            <v>-10.0</v>
          </cell>
          <cell r="H7032" t="str">
            <v>Папуа - Новая Гвинея</v>
          </cell>
          <cell r="I7032" t="str">
            <v>Papua New Guinea</v>
          </cell>
          <cell r="J7032" t="str">
            <v>PG</v>
          </cell>
          <cell r="K7032" t="str">
            <v>-8.033</v>
          </cell>
          <cell r="L7032" t="str">
            <v>141.717</v>
          </cell>
          <cell r="M7032">
            <v>649</v>
          </cell>
          <cell r="N7032">
            <v>19</v>
          </cell>
        </row>
        <row r="7033">
          <cell r="A7033" t="str">
            <v>SKD</v>
          </cell>
          <cell r="B7033" t="str">
            <v>UTSS</v>
          </cell>
          <cell r="C7033" t="str">
            <v>Самарканд</v>
          </cell>
          <cell r="D7033" t="str">
            <v>Samarkand</v>
          </cell>
          <cell r="E7033" t="str">
            <v>Самарканд</v>
          </cell>
          <cell r="F7033" t="str">
            <v>Samarkand</v>
          </cell>
          <cell r="G7033" t="str">
            <v>+5.0</v>
          </cell>
          <cell r="H7033" t="str">
            <v>Узбекистан</v>
          </cell>
          <cell r="I7033" t="str">
            <v>Uzbekistan</v>
          </cell>
          <cell r="J7033" t="str">
            <v>UZ</v>
          </cell>
          <cell r="K7033" t="str">
            <v>39.700547</v>
          </cell>
          <cell r="L7033" t="str">
            <v>66.983829</v>
          </cell>
          <cell r="M7033">
            <v>3100</v>
          </cell>
          <cell r="N7033">
            <v>678</v>
          </cell>
        </row>
        <row r="7034">
          <cell r="A7034" t="str">
            <v>SKE</v>
          </cell>
          <cell r="B7034" t="str">
            <v>ENSN</v>
          </cell>
          <cell r="C7034" t="str">
            <v>Скиен</v>
          </cell>
          <cell r="D7034" t="str">
            <v>Skien</v>
          </cell>
          <cell r="E7034" t="str">
            <v>Скиен</v>
          </cell>
          <cell r="F7034" t="str">
            <v>Skien</v>
          </cell>
          <cell r="G7034" t="str">
            <v>-1.0</v>
          </cell>
          <cell r="H7034" t="str">
            <v>Норвегия</v>
          </cell>
          <cell r="I7034" t="str">
            <v>Norway</v>
          </cell>
          <cell r="J7034" t="str">
            <v>NO</v>
          </cell>
          <cell r="K7034" t="str">
            <v>59.185000</v>
          </cell>
          <cell r="L7034" t="str">
            <v>9.566944</v>
          </cell>
          <cell r="M7034">
            <v>1284</v>
          </cell>
          <cell r="N7034">
            <v>141</v>
          </cell>
        </row>
        <row r="7035">
          <cell r="A7035" t="str">
            <v>SKF</v>
          </cell>
          <cell r="B7035" t="str">
            <v>KSKF</v>
          </cell>
          <cell r="D7035" t="str">
            <v>Kelly AFB</v>
          </cell>
          <cell r="E7035" t="str">
            <v>Сен Антонио</v>
          </cell>
          <cell r="F7035" t="str">
            <v>San Antonio</v>
          </cell>
          <cell r="G7035" t="str">
            <v>-6.0</v>
          </cell>
          <cell r="H7035" t="str">
            <v>США</v>
          </cell>
          <cell r="I7035" t="str">
            <v>United States</v>
          </cell>
          <cell r="J7035" t="str">
            <v>US</v>
          </cell>
          <cell r="K7035" t="str">
            <v>29.384228</v>
          </cell>
          <cell r="L7035" t="str">
            <v>-98.581167</v>
          </cell>
          <cell r="N7035">
            <v>211</v>
          </cell>
        </row>
        <row r="7036">
          <cell r="A7036" t="str">
            <v>SKG</v>
          </cell>
          <cell r="B7036" t="str">
            <v>LGTS</v>
          </cell>
          <cell r="D7036" t="str">
            <v>Macedonia International</v>
          </cell>
          <cell r="E7036" t="str">
            <v>Салоники</v>
          </cell>
          <cell r="F7036" t="str">
            <v>Thessaloniki</v>
          </cell>
          <cell r="G7036" t="str">
            <v>+2.0</v>
          </cell>
          <cell r="H7036" t="str">
            <v>Греция</v>
          </cell>
          <cell r="I7036" t="str">
            <v>Greece</v>
          </cell>
          <cell r="J7036" t="str">
            <v>GR</v>
          </cell>
          <cell r="K7036" t="str">
            <v>40.519725</v>
          </cell>
          <cell r="L7036" t="str">
            <v>22.970950</v>
          </cell>
          <cell r="M7036">
            <v>4</v>
          </cell>
          <cell r="N7036">
            <v>7</v>
          </cell>
        </row>
        <row r="7037">
          <cell r="A7037" t="str">
            <v>SKH</v>
          </cell>
          <cell r="B7037" t="str">
            <v>VNSK</v>
          </cell>
          <cell r="D7037" t="str">
            <v>Kadmandu</v>
          </cell>
          <cell r="F7037" t="str">
            <v>Surkhet</v>
          </cell>
          <cell r="G7037" t="str">
            <v>-5.8</v>
          </cell>
          <cell r="H7037" t="str">
            <v>Непал</v>
          </cell>
          <cell r="I7037" t="str">
            <v>Nepal</v>
          </cell>
          <cell r="J7037" t="str">
            <v>NP</v>
          </cell>
          <cell r="K7037" t="str">
            <v>28.586</v>
          </cell>
          <cell r="L7037" t="str">
            <v>81.636</v>
          </cell>
          <cell r="M7037">
            <v>1061</v>
          </cell>
          <cell r="N7037">
            <v>732</v>
          </cell>
        </row>
        <row r="7038">
          <cell r="A7038" t="str">
            <v>SKI</v>
          </cell>
          <cell r="B7038" t="str">
            <v>DABP</v>
          </cell>
          <cell r="C7038" t="str">
            <v>Скикда</v>
          </cell>
          <cell r="D7038" t="str">
            <v>Skikda</v>
          </cell>
          <cell r="E7038" t="str">
            <v>Скикда</v>
          </cell>
          <cell r="F7038" t="str">
            <v>Skikda</v>
          </cell>
          <cell r="G7038" t="str">
            <v>-1.0</v>
          </cell>
          <cell r="H7038" t="str">
            <v>Алжир</v>
          </cell>
          <cell r="I7038" t="str">
            <v>Algeria</v>
          </cell>
          <cell r="J7038" t="str">
            <v>DZ</v>
          </cell>
          <cell r="K7038" t="str">
            <v>36.933</v>
          </cell>
          <cell r="L7038" t="str">
            <v>6.950</v>
          </cell>
          <cell r="M7038">
            <v>1345</v>
          </cell>
          <cell r="N7038">
            <v>8</v>
          </cell>
        </row>
        <row r="7039">
          <cell r="A7039" t="str">
            <v>SKJ</v>
          </cell>
          <cell r="B7039" t="str">
            <v>KPHX</v>
          </cell>
          <cell r="D7039" t="str">
            <v>Sitkinak Cgs</v>
          </cell>
          <cell r="F7039" t="str">
            <v>Sitkinak Island</v>
          </cell>
          <cell r="G7039" t="str">
            <v>+9.0</v>
          </cell>
          <cell r="H7039" t="str">
            <v>США</v>
          </cell>
          <cell r="I7039" t="str">
            <v>United States</v>
          </cell>
          <cell r="J7039" t="str">
            <v>US</v>
          </cell>
          <cell r="K7039" t="str">
            <v>56.533333333333</v>
          </cell>
          <cell r="L7039" t="str">
            <v>-154.13333333333</v>
          </cell>
          <cell r="M7039">
            <v>1372</v>
          </cell>
          <cell r="N7039">
            <v>24</v>
          </cell>
        </row>
        <row r="7040">
          <cell r="A7040" t="str">
            <v>SKK</v>
          </cell>
          <cell r="B7040" t="str">
            <v>PFSH</v>
          </cell>
          <cell r="D7040" t="str">
            <v>Shaktoolik</v>
          </cell>
          <cell r="F7040" t="str">
            <v>Shaktoolik</v>
          </cell>
          <cell r="G7040" t="str">
            <v>+9.0</v>
          </cell>
          <cell r="H7040" t="str">
            <v>США</v>
          </cell>
          <cell r="I7040" t="str">
            <v>United States</v>
          </cell>
          <cell r="J7040" t="str">
            <v>US</v>
          </cell>
          <cell r="K7040" t="str">
            <v>64.371083</v>
          </cell>
          <cell r="L7040" t="str">
            <v>-161.223972</v>
          </cell>
          <cell r="M7040">
            <v>732</v>
          </cell>
          <cell r="N7040">
            <v>7</v>
          </cell>
        </row>
        <row r="7041">
          <cell r="A7041" t="str">
            <v>SKL</v>
          </cell>
          <cell r="D7041" t="str">
            <v>Broadford</v>
          </cell>
          <cell r="F7041" t="str">
            <v>Isle Of Skye</v>
          </cell>
          <cell r="G7041" t="str">
            <v>+0.0</v>
          </cell>
          <cell r="H7041" t="str">
            <v>Великобритания</v>
          </cell>
          <cell r="I7041" t="str">
            <v>United Kingdom</v>
          </cell>
          <cell r="J7041" t="str">
            <v>GB</v>
          </cell>
          <cell r="K7041" t="str">
            <v>57.253</v>
          </cell>
          <cell r="L7041" t="str">
            <v>-5.827</v>
          </cell>
          <cell r="M7041">
            <v>793</v>
          </cell>
          <cell r="N7041">
            <v>7</v>
          </cell>
        </row>
        <row r="7042">
          <cell r="A7042" t="str">
            <v>SKM</v>
          </cell>
          <cell r="B7042" t="str">
            <v>SYSK</v>
          </cell>
          <cell r="C7042" t="str">
            <v>Скелдон</v>
          </cell>
          <cell r="D7042" t="str">
            <v>Skeldon</v>
          </cell>
          <cell r="E7042" t="str">
            <v>Скелдон</v>
          </cell>
          <cell r="F7042" t="str">
            <v>Skeldon</v>
          </cell>
          <cell r="G7042" t="str">
            <v>+3.0</v>
          </cell>
          <cell r="H7042" t="str">
            <v>Гайана</v>
          </cell>
          <cell r="I7042" t="str">
            <v>Guyana</v>
          </cell>
          <cell r="J7042" t="str">
            <v>GY</v>
          </cell>
          <cell r="K7042" t="str">
            <v>5.850</v>
          </cell>
          <cell r="L7042" t="str">
            <v>-57.150</v>
          </cell>
          <cell r="M7042">
            <v>1050</v>
          </cell>
          <cell r="N7042">
            <v>3</v>
          </cell>
        </row>
        <row r="7043">
          <cell r="A7043" t="str">
            <v>SKN</v>
          </cell>
          <cell r="B7043" t="str">
            <v>ENSK</v>
          </cell>
          <cell r="C7043" t="str">
            <v>Скаген</v>
          </cell>
          <cell r="D7043" t="str">
            <v>Skagen</v>
          </cell>
          <cell r="F7043" t="str">
            <v>Stokmarknes</v>
          </cell>
          <cell r="G7043" t="str">
            <v>-1.0</v>
          </cell>
          <cell r="H7043" t="str">
            <v>Норвегия</v>
          </cell>
          <cell r="I7043" t="str">
            <v>Norway</v>
          </cell>
          <cell r="J7043" t="str">
            <v>NO</v>
          </cell>
          <cell r="K7043" t="str">
            <v>68.580833</v>
          </cell>
          <cell r="L7043" t="str">
            <v>15.026111</v>
          </cell>
          <cell r="M7043">
            <v>800</v>
          </cell>
          <cell r="N7043">
            <v>3</v>
          </cell>
        </row>
        <row r="7044">
          <cell r="A7044" t="str">
            <v>SKO</v>
          </cell>
          <cell r="B7044" t="str">
            <v>DNSO</v>
          </cell>
          <cell r="C7044" t="str">
            <v>Сокото</v>
          </cell>
          <cell r="D7044" t="str">
            <v>Sokoto</v>
          </cell>
          <cell r="E7044" t="str">
            <v>Сокото</v>
          </cell>
          <cell r="F7044" t="str">
            <v>Sokoto</v>
          </cell>
          <cell r="G7044" t="str">
            <v>-1.0</v>
          </cell>
          <cell r="H7044" t="str">
            <v>Нигерия</v>
          </cell>
          <cell r="I7044" t="str">
            <v>Nigeria</v>
          </cell>
          <cell r="J7044" t="str">
            <v>NG</v>
          </cell>
          <cell r="K7044" t="str">
            <v>12.916322</v>
          </cell>
          <cell r="L7044" t="str">
            <v>5.207189</v>
          </cell>
          <cell r="M7044">
            <v>3000</v>
          </cell>
          <cell r="N7044">
            <v>308</v>
          </cell>
        </row>
        <row r="7045">
          <cell r="A7045" t="str">
            <v>SKP</v>
          </cell>
          <cell r="B7045" t="str">
            <v>LWSK</v>
          </cell>
          <cell r="D7045" t="str">
            <v>Petrovec</v>
          </cell>
          <cell r="E7045" t="str">
            <v>Скопье</v>
          </cell>
          <cell r="F7045" t="str">
            <v>Skopje</v>
          </cell>
          <cell r="G7045" t="str">
            <v>-1.0</v>
          </cell>
          <cell r="H7045" t="str">
            <v>Македония</v>
          </cell>
          <cell r="I7045" t="str">
            <v>Macedonia</v>
          </cell>
          <cell r="J7045" t="str">
            <v>MK</v>
          </cell>
          <cell r="K7045" t="str">
            <v>41.961622</v>
          </cell>
          <cell r="L7045" t="str">
            <v>21.621381</v>
          </cell>
          <cell r="M7045">
            <v>2450</v>
          </cell>
          <cell r="N7045">
            <v>238</v>
          </cell>
        </row>
        <row r="7046">
          <cell r="A7046" t="str">
            <v>SKQ</v>
          </cell>
          <cell r="B7046" t="str">
            <v>FXSK</v>
          </cell>
          <cell r="C7046" t="str">
            <v>Секакес</v>
          </cell>
          <cell r="D7046" t="str">
            <v>Sekakes</v>
          </cell>
          <cell r="E7046" t="str">
            <v>Секакес</v>
          </cell>
          <cell r="F7046" t="str">
            <v>Sekakes</v>
          </cell>
          <cell r="G7046" t="str">
            <v>-2.0</v>
          </cell>
          <cell r="H7046" t="str">
            <v>Лесото</v>
          </cell>
          <cell r="I7046" t="str">
            <v>Lesotho</v>
          </cell>
          <cell r="J7046" t="str">
            <v>LS</v>
          </cell>
          <cell r="K7046" t="str">
            <v>-30.038889</v>
          </cell>
          <cell r="L7046" t="str">
            <v>28.370278</v>
          </cell>
          <cell r="M7046">
            <v>664</v>
          </cell>
          <cell r="N7046">
            <v>1737</v>
          </cell>
        </row>
        <row r="7047">
          <cell r="A7047" t="str">
            <v>SKR</v>
          </cell>
          <cell r="B7047" t="str">
            <v>HASK</v>
          </cell>
          <cell r="C7047" t="str">
            <v>Шакисо</v>
          </cell>
          <cell r="D7047" t="str">
            <v>Shakiso</v>
          </cell>
          <cell r="E7047" t="str">
            <v>Шакисо</v>
          </cell>
          <cell r="F7047" t="str">
            <v>Shakiso</v>
          </cell>
          <cell r="G7047" t="str">
            <v>-3.0</v>
          </cell>
          <cell r="H7047" t="str">
            <v>Эфиопия</v>
          </cell>
          <cell r="I7047" t="str">
            <v>Ethiopia</v>
          </cell>
          <cell r="J7047" t="str">
            <v>ET</v>
          </cell>
          <cell r="K7047" t="str">
            <v>5.733</v>
          </cell>
          <cell r="L7047" t="str">
            <v>38.917</v>
          </cell>
        </row>
        <row r="7048">
          <cell r="A7048" t="str">
            <v>SKS</v>
          </cell>
          <cell r="B7048" t="str">
            <v>EKSP</v>
          </cell>
          <cell r="D7048" t="str">
            <v>Vojens</v>
          </cell>
          <cell r="F7048" t="str">
            <v>Vojens</v>
          </cell>
          <cell r="G7048" t="str">
            <v>+1.0</v>
          </cell>
          <cell r="H7048" t="str">
            <v>Дания</v>
          </cell>
          <cell r="I7048" t="str">
            <v>Denmark</v>
          </cell>
          <cell r="J7048" t="str">
            <v>DK</v>
          </cell>
          <cell r="K7048" t="str">
            <v>55.225553</v>
          </cell>
          <cell r="L7048" t="str">
            <v>9.263931</v>
          </cell>
          <cell r="M7048">
            <v>3030</v>
          </cell>
          <cell r="N7048">
            <v>43</v>
          </cell>
        </row>
        <row r="7049">
          <cell r="A7049" t="str">
            <v>SKT</v>
          </cell>
          <cell r="B7049" t="str">
            <v>OPST</v>
          </cell>
          <cell r="D7049" t="str">
            <v>Sialkot International</v>
          </cell>
          <cell r="E7049" t="str">
            <v>Сиалкот</v>
          </cell>
          <cell r="F7049" t="str">
            <v>Sialkot</v>
          </cell>
          <cell r="G7049" t="str">
            <v>+5.0</v>
          </cell>
          <cell r="H7049" t="str">
            <v>Пакистан</v>
          </cell>
          <cell r="I7049" t="str">
            <v>Pakistan</v>
          </cell>
          <cell r="J7049" t="str">
            <v>PK</v>
          </cell>
          <cell r="K7049" t="str">
            <v>32.514443</v>
          </cell>
          <cell r="L7049" t="str">
            <v>74.528889</v>
          </cell>
          <cell r="M7049">
            <v>1</v>
          </cell>
          <cell r="N7049">
            <v>14</v>
          </cell>
        </row>
        <row r="7050">
          <cell r="A7050" t="str">
            <v>SKU</v>
          </cell>
          <cell r="B7050" t="str">
            <v>LGSY</v>
          </cell>
          <cell r="C7050" t="str">
            <v>Скирос</v>
          </cell>
          <cell r="D7050" t="str">
            <v>Skiros</v>
          </cell>
          <cell r="E7050" t="str">
            <v>Скирос</v>
          </cell>
          <cell r="F7050" t="str">
            <v>Skiros</v>
          </cell>
          <cell r="G7050" t="str">
            <v>-2.0</v>
          </cell>
          <cell r="H7050" t="str">
            <v>Греция</v>
          </cell>
          <cell r="I7050" t="str">
            <v>Greece</v>
          </cell>
          <cell r="J7050" t="str">
            <v>GR</v>
          </cell>
          <cell r="K7050" t="str">
            <v>38.967553</v>
          </cell>
          <cell r="L7050" t="str">
            <v>24.487228</v>
          </cell>
          <cell r="M7050">
            <v>2999</v>
          </cell>
          <cell r="N7050">
            <v>13</v>
          </cell>
        </row>
        <row r="7051">
          <cell r="A7051" t="str">
            <v>SKV</v>
          </cell>
          <cell r="B7051" t="str">
            <v>HESC</v>
          </cell>
          <cell r="D7051" t="str">
            <v>Mount Sinai</v>
          </cell>
          <cell r="E7051" t="str">
            <v>Санта-Катарина</v>
          </cell>
          <cell r="F7051" t="str">
            <v>Santa Katarina</v>
          </cell>
          <cell r="G7051" t="str">
            <v>-2.0</v>
          </cell>
          <cell r="H7051" t="str">
            <v>Египет</v>
          </cell>
          <cell r="I7051" t="str">
            <v>Egypt</v>
          </cell>
          <cell r="J7051" t="str">
            <v>EG</v>
          </cell>
          <cell r="K7051" t="str">
            <v>28.685278</v>
          </cell>
          <cell r="L7051" t="str">
            <v>34.062500</v>
          </cell>
          <cell r="M7051">
            <v>2115</v>
          </cell>
          <cell r="N7051">
            <v>1331</v>
          </cell>
        </row>
        <row r="7052">
          <cell r="A7052" t="str">
            <v>SKW</v>
          </cell>
          <cell r="B7052" t="str">
            <v>PASW</v>
          </cell>
          <cell r="D7052" t="str">
            <v>Intermediate</v>
          </cell>
          <cell r="F7052" t="str">
            <v>Skwentna</v>
          </cell>
          <cell r="G7052" t="str">
            <v>+9.0</v>
          </cell>
          <cell r="H7052" t="str">
            <v>США</v>
          </cell>
          <cell r="I7052" t="str">
            <v>United States</v>
          </cell>
          <cell r="J7052" t="str">
            <v>US</v>
          </cell>
          <cell r="K7052" t="str">
            <v>61.965295</v>
          </cell>
          <cell r="L7052" t="str">
            <v>-151.191366</v>
          </cell>
          <cell r="M7052">
            <v>1067</v>
          </cell>
          <cell r="N7052">
            <v>45</v>
          </cell>
        </row>
        <row r="7053">
          <cell r="A7053" t="str">
            <v>SKX</v>
          </cell>
          <cell r="B7053" t="str">
            <v>UWPS</v>
          </cell>
          <cell r="C7053" t="str">
            <v>Саранск</v>
          </cell>
          <cell r="D7053" t="str">
            <v>Saransk</v>
          </cell>
          <cell r="E7053" t="str">
            <v>Саранск</v>
          </cell>
          <cell r="F7053" t="str">
            <v>Saransk</v>
          </cell>
          <cell r="G7053" t="str">
            <v>-2.0</v>
          </cell>
          <cell r="H7053" t="str">
            <v>Россия</v>
          </cell>
          <cell r="I7053" t="str">
            <v>Russian Federation</v>
          </cell>
          <cell r="J7053" t="str">
            <v>RU</v>
          </cell>
          <cell r="K7053" t="str">
            <v>54.125000</v>
          </cell>
          <cell r="L7053" t="str">
            <v>45.212222</v>
          </cell>
          <cell r="N7053">
            <v>206</v>
          </cell>
        </row>
        <row r="7054">
          <cell r="A7054" t="str">
            <v>SKY</v>
          </cell>
          <cell r="B7054" t="str">
            <v>KSKY</v>
          </cell>
          <cell r="D7054" t="str">
            <v>Griffing Sandusky</v>
          </cell>
          <cell r="E7054" t="str">
            <v>Сандуски</v>
          </cell>
          <cell r="F7054" t="str">
            <v>Sandusky</v>
          </cell>
          <cell r="G7054" t="str">
            <v>+5.0</v>
          </cell>
          <cell r="H7054" t="str">
            <v>США</v>
          </cell>
          <cell r="I7054" t="str">
            <v>United States</v>
          </cell>
          <cell r="J7054" t="str">
            <v>US</v>
          </cell>
          <cell r="K7054" t="str">
            <v>41.433361</v>
          </cell>
          <cell r="L7054" t="str">
            <v>-82.652333</v>
          </cell>
          <cell r="M7054">
            <v>1083</v>
          </cell>
          <cell r="N7054">
            <v>177</v>
          </cell>
        </row>
        <row r="7055">
          <cell r="A7055" t="str">
            <v>SKZ</v>
          </cell>
          <cell r="B7055" t="str">
            <v>OPSK</v>
          </cell>
          <cell r="C7055" t="str">
            <v>Суккур</v>
          </cell>
          <cell r="D7055" t="str">
            <v>Sukkur</v>
          </cell>
          <cell r="E7055" t="str">
            <v>Суккур</v>
          </cell>
          <cell r="F7055" t="str">
            <v>Sukkur</v>
          </cell>
          <cell r="G7055" t="str">
            <v>-5.0</v>
          </cell>
          <cell r="H7055" t="str">
            <v>Пакистан</v>
          </cell>
          <cell r="I7055" t="str">
            <v>Pakistan</v>
          </cell>
          <cell r="J7055" t="str">
            <v>PK</v>
          </cell>
          <cell r="K7055" t="str">
            <v>27.721989</v>
          </cell>
          <cell r="L7055" t="str">
            <v>68.791683</v>
          </cell>
          <cell r="M7055">
            <v>2743</v>
          </cell>
          <cell r="N7055">
            <v>60</v>
          </cell>
        </row>
        <row r="7056">
          <cell r="A7056" t="str">
            <v>SLA</v>
          </cell>
          <cell r="B7056" t="str">
            <v>SASA</v>
          </cell>
          <cell r="D7056" t="str">
            <v>Gen Belgrano</v>
          </cell>
          <cell r="E7056" t="str">
            <v>Сальта</v>
          </cell>
          <cell r="F7056" t="str">
            <v>Salta</v>
          </cell>
          <cell r="G7056" t="str">
            <v>+3.0</v>
          </cell>
          <cell r="H7056" t="str">
            <v>Аргентина</v>
          </cell>
          <cell r="I7056" t="str">
            <v>Argentina</v>
          </cell>
          <cell r="J7056" t="str">
            <v>AR</v>
          </cell>
          <cell r="K7056" t="str">
            <v>-24.855978</v>
          </cell>
          <cell r="L7056" t="str">
            <v>-65.486169</v>
          </cell>
          <cell r="M7056">
            <v>3000</v>
          </cell>
          <cell r="N7056">
            <v>1246</v>
          </cell>
        </row>
        <row r="7057">
          <cell r="A7057" t="str">
            <v>SLB</v>
          </cell>
          <cell r="B7057" t="str">
            <v>KSLB</v>
          </cell>
          <cell r="D7057" t="str">
            <v>Municipal</v>
          </cell>
          <cell r="E7057" t="str">
            <v>Сторм Лейк</v>
          </cell>
          <cell r="F7057" t="str">
            <v>Storm Lake</v>
          </cell>
          <cell r="G7057" t="str">
            <v>+6.0</v>
          </cell>
          <cell r="H7057" t="str">
            <v>США</v>
          </cell>
          <cell r="I7057" t="str">
            <v>United States</v>
          </cell>
          <cell r="J7057" t="str">
            <v>US</v>
          </cell>
          <cell r="K7057" t="str">
            <v>42.597250</v>
          </cell>
          <cell r="L7057" t="str">
            <v>-95.240667</v>
          </cell>
          <cell r="M7057">
            <v>1280</v>
          </cell>
          <cell r="N7057">
            <v>454</v>
          </cell>
        </row>
        <row r="7058">
          <cell r="A7058" t="str">
            <v>SLC</v>
          </cell>
          <cell r="B7058" t="str">
            <v>KSLC</v>
          </cell>
          <cell r="D7058" t="str">
            <v>Salt Lake City International</v>
          </cell>
          <cell r="F7058" t="str">
            <v>Salt Lake City, UT</v>
          </cell>
          <cell r="G7058" t="str">
            <v>-7.0</v>
          </cell>
          <cell r="H7058" t="str">
            <v>США</v>
          </cell>
          <cell r="I7058" t="str">
            <v>United States</v>
          </cell>
          <cell r="J7058" t="str">
            <v>US</v>
          </cell>
          <cell r="K7058" t="str">
            <v>40.788388</v>
          </cell>
          <cell r="L7058" t="str">
            <v>-111.977773</v>
          </cell>
          <cell r="M7058">
            <v>3659</v>
          </cell>
          <cell r="N7058">
            <v>1288</v>
          </cell>
        </row>
        <row r="7059">
          <cell r="A7059" t="str">
            <v>SLD</v>
          </cell>
          <cell r="B7059" t="str">
            <v>LZSL</v>
          </cell>
          <cell r="C7059" t="str">
            <v>Шлияк</v>
          </cell>
          <cell r="D7059" t="str">
            <v>Sliac</v>
          </cell>
          <cell r="E7059" t="str">
            <v>Шлияк</v>
          </cell>
          <cell r="F7059" t="str">
            <v>Sliac</v>
          </cell>
          <cell r="G7059" t="str">
            <v>+1.0</v>
          </cell>
          <cell r="H7059" t="str">
            <v>Словакия</v>
          </cell>
          <cell r="I7059" t="str">
            <v>Slovakia</v>
          </cell>
          <cell r="J7059" t="str">
            <v>SK</v>
          </cell>
          <cell r="K7059" t="str">
            <v>48.637839</v>
          </cell>
          <cell r="L7059" t="str">
            <v>19.134108</v>
          </cell>
          <cell r="M7059">
            <v>732</v>
          </cell>
          <cell r="N7059">
            <v>318</v>
          </cell>
        </row>
        <row r="7060">
          <cell r="A7060" t="str">
            <v>SLE</v>
          </cell>
          <cell r="B7060" t="str">
            <v>KSLE</v>
          </cell>
          <cell r="D7060" t="str">
            <v>Mcnary Field</v>
          </cell>
          <cell r="F7060" t="str">
            <v>Salem</v>
          </cell>
          <cell r="H7060" t="str">
            <v>США</v>
          </cell>
          <cell r="I7060" t="str">
            <v>United States</v>
          </cell>
          <cell r="J7060" t="str">
            <v>US</v>
          </cell>
          <cell r="K7060" t="str">
            <v>44.909528</v>
          </cell>
          <cell r="L7060" t="str">
            <v>-123.002500</v>
          </cell>
          <cell r="M7060">
            <v>1771</v>
          </cell>
          <cell r="N7060">
            <v>65</v>
          </cell>
        </row>
        <row r="7061">
          <cell r="A7061" t="str">
            <v>SLF</v>
          </cell>
          <cell r="B7061" t="str">
            <v>OESL</v>
          </cell>
          <cell r="C7061" t="str">
            <v>Сулаель</v>
          </cell>
          <cell r="D7061" t="str">
            <v>Sulayel</v>
          </cell>
          <cell r="E7061" t="str">
            <v>Сулаель</v>
          </cell>
          <cell r="F7061" t="str">
            <v>Sulayel</v>
          </cell>
          <cell r="G7061" t="str">
            <v>-3.0</v>
          </cell>
          <cell r="H7061" t="str">
            <v>Саудовская Аравия</v>
          </cell>
          <cell r="I7061" t="str">
            <v>Saudi Arabia</v>
          </cell>
          <cell r="J7061" t="str">
            <v>SA</v>
          </cell>
          <cell r="K7061" t="str">
            <v>20.464744</v>
          </cell>
          <cell r="L7061" t="str">
            <v>45.619644</v>
          </cell>
          <cell r="M7061">
            <v>3010</v>
          </cell>
          <cell r="N7061">
            <v>616</v>
          </cell>
        </row>
        <row r="7062">
          <cell r="A7062" t="str">
            <v>SLG</v>
          </cell>
          <cell r="B7062" t="str">
            <v>KSLG</v>
          </cell>
          <cell r="D7062" t="str">
            <v>Smith Field</v>
          </cell>
          <cell r="F7062" t="str">
            <v>Siloam Springs</v>
          </cell>
          <cell r="G7062" t="str">
            <v>+6.0</v>
          </cell>
          <cell r="H7062" t="str">
            <v>США</v>
          </cell>
          <cell r="I7062" t="str">
            <v>United States</v>
          </cell>
          <cell r="J7062" t="str">
            <v>US</v>
          </cell>
          <cell r="K7062" t="str">
            <v>36.191861</v>
          </cell>
          <cell r="L7062" t="str">
            <v>-94.490000</v>
          </cell>
          <cell r="M7062">
            <v>1519</v>
          </cell>
          <cell r="N7062">
            <v>363</v>
          </cell>
        </row>
        <row r="7063">
          <cell r="A7063" t="str">
            <v>SLH</v>
          </cell>
          <cell r="B7063" t="str">
            <v>NVSC</v>
          </cell>
          <cell r="C7063" t="str">
            <v>Сола</v>
          </cell>
          <cell r="D7063" t="str">
            <v>Sola</v>
          </cell>
          <cell r="E7063" t="str">
            <v>Сола</v>
          </cell>
          <cell r="F7063" t="str">
            <v>Sola</v>
          </cell>
          <cell r="G7063" t="str">
            <v>-11.0</v>
          </cell>
          <cell r="H7063" t="str">
            <v>Вануату</v>
          </cell>
          <cell r="I7063" t="str">
            <v>Vanuatu</v>
          </cell>
          <cell r="J7063" t="str">
            <v>VU</v>
          </cell>
          <cell r="K7063" t="str">
            <v>-13.851667</v>
          </cell>
          <cell r="L7063" t="str">
            <v>167.536944</v>
          </cell>
          <cell r="M7063">
            <v>700</v>
          </cell>
          <cell r="N7063">
            <v>2</v>
          </cell>
        </row>
        <row r="7064">
          <cell r="A7064" t="str">
            <v>SLI</v>
          </cell>
          <cell r="B7064" t="str">
            <v>FLSW</v>
          </cell>
          <cell r="C7064" t="str">
            <v>Солвези</v>
          </cell>
          <cell r="D7064" t="str">
            <v>Solwezi</v>
          </cell>
          <cell r="E7064" t="str">
            <v>Солвези</v>
          </cell>
          <cell r="F7064" t="str">
            <v>Solwezi</v>
          </cell>
          <cell r="G7064" t="str">
            <v>-2.0</v>
          </cell>
          <cell r="H7064" t="str">
            <v>Замбия</v>
          </cell>
          <cell r="I7064" t="str">
            <v>Zambia</v>
          </cell>
          <cell r="J7064" t="str">
            <v>ZM</v>
          </cell>
          <cell r="K7064" t="str">
            <v>-12.167</v>
          </cell>
          <cell r="L7064" t="str">
            <v>26.367</v>
          </cell>
          <cell r="M7064">
            <v>1341</v>
          </cell>
          <cell r="N7064">
            <v>1386</v>
          </cell>
        </row>
        <row r="7065">
          <cell r="A7065" t="str">
            <v>SLJ</v>
          </cell>
          <cell r="B7065" t="str">
            <v>KSLJ</v>
          </cell>
          <cell r="D7065" t="str">
            <v>Stellar Air Park</v>
          </cell>
          <cell r="E7065" t="str">
            <v>Чандлер</v>
          </cell>
          <cell r="F7065" t="str">
            <v>Chandler</v>
          </cell>
          <cell r="G7065" t="str">
            <v>-7.0</v>
          </cell>
          <cell r="H7065" t="str">
            <v>США</v>
          </cell>
          <cell r="I7065" t="str">
            <v>United States</v>
          </cell>
          <cell r="J7065" t="str">
            <v>US</v>
          </cell>
          <cell r="K7065" t="str">
            <v>33.298876</v>
          </cell>
          <cell r="L7065" t="str">
            <v>-111.915437</v>
          </cell>
          <cell r="M7065">
            <v>1221</v>
          </cell>
          <cell r="N7065">
            <v>359</v>
          </cell>
        </row>
        <row r="7066">
          <cell r="A7066" t="str">
            <v>SLK</v>
          </cell>
          <cell r="B7066" t="str">
            <v>KSLK</v>
          </cell>
          <cell r="D7066" t="str">
            <v>Adirondack</v>
          </cell>
          <cell r="F7066" t="str">
            <v>Saranac Lake</v>
          </cell>
          <cell r="G7066" t="str">
            <v>+5.0</v>
          </cell>
          <cell r="H7066" t="str">
            <v>США</v>
          </cell>
          <cell r="I7066" t="str">
            <v>United States</v>
          </cell>
          <cell r="J7066" t="str">
            <v>US</v>
          </cell>
          <cell r="K7066" t="str">
            <v>44.385306</v>
          </cell>
          <cell r="L7066" t="str">
            <v>-74.206194</v>
          </cell>
          <cell r="M7066">
            <v>2003</v>
          </cell>
          <cell r="N7066">
            <v>507</v>
          </cell>
        </row>
        <row r="7067">
          <cell r="A7067" t="str">
            <v>SLL</v>
          </cell>
          <cell r="B7067" t="str">
            <v>OOSA</v>
          </cell>
          <cell r="C7067" t="str">
            <v>Салала</v>
          </cell>
          <cell r="D7067" t="str">
            <v>Salalah</v>
          </cell>
          <cell r="E7067" t="str">
            <v>Салала</v>
          </cell>
          <cell r="F7067" t="str">
            <v>Salalah</v>
          </cell>
          <cell r="G7067" t="str">
            <v>-4.0</v>
          </cell>
          <cell r="H7067" t="str">
            <v>Оман</v>
          </cell>
          <cell r="I7067" t="str">
            <v>Oman</v>
          </cell>
          <cell r="J7067" t="str">
            <v>OM</v>
          </cell>
          <cell r="K7067" t="str">
            <v>17.038719</v>
          </cell>
          <cell r="L7067" t="str">
            <v>54.091297</v>
          </cell>
          <cell r="M7067">
            <v>4619</v>
          </cell>
          <cell r="N7067">
            <v>22</v>
          </cell>
        </row>
        <row r="7068">
          <cell r="A7068" t="str">
            <v>SLM</v>
          </cell>
          <cell r="B7068" t="str">
            <v>LESA</v>
          </cell>
          <cell r="D7068" t="str">
            <v>Matacan</v>
          </cell>
          <cell r="E7068" t="str">
            <v>Саламанка</v>
          </cell>
          <cell r="F7068" t="str">
            <v>Salamanca</v>
          </cell>
          <cell r="G7068" t="str">
            <v>-1.0</v>
          </cell>
          <cell r="H7068" t="str">
            <v>Испания</v>
          </cell>
          <cell r="I7068" t="str">
            <v>Spain</v>
          </cell>
          <cell r="J7068" t="str">
            <v>ES</v>
          </cell>
          <cell r="K7068" t="str">
            <v>40.952117</v>
          </cell>
          <cell r="L7068" t="str">
            <v>-5.501986</v>
          </cell>
          <cell r="M7068">
            <v>2500</v>
          </cell>
          <cell r="N7068">
            <v>791</v>
          </cell>
        </row>
        <row r="7069">
          <cell r="A7069" t="str">
            <v>SLN</v>
          </cell>
          <cell r="B7069" t="str">
            <v>KSLN</v>
          </cell>
          <cell r="D7069" t="str">
            <v>Salina</v>
          </cell>
          <cell r="F7069" t="str">
            <v>Salina</v>
          </cell>
          <cell r="H7069" t="str">
            <v>США</v>
          </cell>
          <cell r="I7069" t="str">
            <v>United States</v>
          </cell>
          <cell r="J7069" t="str">
            <v>US</v>
          </cell>
          <cell r="K7069" t="str">
            <v>38.790966</v>
          </cell>
          <cell r="L7069" t="str">
            <v>-97.652170</v>
          </cell>
          <cell r="M7069">
            <v>40638</v>
          </cell>
          <cell r="N7069">
            <v>393</v>
          </cell>
        </row>
        <row r="7070">
          <cell r="A7070" t="str">
            <v>SLO</v>
          </cell>
          <cell r="B7070" t="str">
            <v>KSLO</v>
          </cell>
          <cell r="D7070" t="str">
            <v>Leckrone</v>
          </cell>
          <cell r="F7070" t="str">
            <v>Salem</v>
          </cell>
          <cell r="H7070" t="str">
            <v>США</v>
          </cell>
          <cell r="I7070" t="str">
            <v>United States</v>
          </cell>
          <cell r="J7070" t="str">
            <v>US</v>
          </cell>
          <cell r="K7070" t="str">
            <v>38.642872</v>
          </cell>
          <cell r="L7070" t="str">
            <v>-88.964185</v>
          </cell>
          <cell r="M7070">
            <v>1189</v>
          </cell>
          <cell r="N7070">
            <v>175</v>
          </cell>
        </row>
        <row r="7071">
          <cell r="A7071" t="str">
            <v>SLP</v>
          </cell>
          <cell r="B7071" t="str">
            <v>MMSP</v>
          </cell>
          <cell r="C7071" t="str">
            <v>Сан-Луис-Потоси</v>
          </cell>
          <cell r="D7071" t="str">
            <v>San Luis Potosi</v>
          </cell>
          <cell r="E7071" t="str">
            <v>Сан-Луис-Потоси</v>
          </cell>
          <cell r="F7071" t="str">
            <v>San Luis Potosi</v>
          </cell>
          <cell r="G7071" t="str">
            <v>+6.0</v>
          </cell>
          <cell r="H7071" t="str">
            <v>Мексика</v>
          </cell>
          <cell r="I7071" t="str">
            <v>Mexico</v>
          </cell>
          <cell r="J7071" t="str">
            <v>MX</v>
          </cell>
          <cell r="K7071" t="str">
            <v>22.254303</v>
          </cell>
          <cell r="L7071" t="str">
            <v>-100.930806</v>
          </cell>
          <cell r="M7071">
            <v>2300</v>
          </cell>
          <cell r="N7071">
            <v>1839</v>
          </cell>
        </row>
        <row r="7072">
          <cell r="A7072" t="str">
            <v>SLQ</v>
          </cell>
          <cell r="B7072" t="str">
            <v>PASL</v>
          </cell>
          <cell r="D7072" t="str">
            <v>Sleetmute</v>
          </cell>
          <cell r="F7072" t="str">
            <v>Sleetmute</v>
          </cell>
          <cell r="G7072" t="str">
            <v>+9.0</v>
          </cell>
          <cell r="H7072" t="str">
            <v>США</v>
          </cell>
          <cell r="I7072" t="str">
            <v>United States</v>
          </cell>
          <cell r="J7072" t="str">
            <v>US</v>
          </cell>
          <cell r="K7072" t="str">
            <v>61.700518</v>
          </cell>
          <cell r="L7072" t="str">
            <v>-157.165881</v>
          </cell>
          <cell r="M7072">
            <v>762</v>
          </cell>
          <cell r="N7072">
            <v>58</v>
          </cell>
        </row>
        <row r="7073">
          <cell r="A7073" t="str">
            <v>SLR</v>
          </cell>
          <cell r="B7073" t="str">
            <v>KSLR</v>
          </cell>
          <cell r="D7073" t="str">
            <v>Sulphur Springs</v>
          </cell>
          <cell r="F7073" t="str">
            <v>Sulphur Springs</v>
          </cell>
          <cell r="G7073" t="str">
            <v>+6.0</v>
          </cell>
          <cell r="H7073" t="str">
            <v>США</v>
          </cell>
          <cell r="I7073" t="str">
            <v>United States</v>
          </cell>
          <cell r="J7073" t="str">
            <v>US</v>
          </cell>
          <cell r="K7073" t="str">
            <v>33.159833</v>
          </cell>
          <cell r="L7073" t="str">
            <v>-95.621139</v>
          </cell>
          <cell r="M7073">
            <v>1524</v>
          </cell>
          <cell r="N7073">
            <v>149</v>
          </cell>
        </row>
        <row r="7074">
          <cell r="A7074" t="str">
            <v>SLS</v>
          </cell>
          <cell r="C7074" t="str">
            <v>Силистра</v>
          </cell>
          <cell r="D7074" t="str">
            <v>Silistra</v>
          </cell>
          <cell r="E7074" t="str">
            <v>Силистра</v>
          </cell>
          <cell r="F7074" t="str">
            <v>Silistra</v>
          </cell>
          <cell r="G7074" t="str">
            <v>-2.0</v>
          </cell>
          <cell r="H7074" t="str">
            <v>Болгария</v>
          </cell>
          <cell r="I7074" t="str">
            <v>Bulgaria</v>
          </cell>
          <cell r="J7074" t="str">
            <v>BG</v>
          </cell>
          <cell r="K7074" t="str">
            <v>44.055167</v>
          </cell>
          <cell r="L7074" t="str">
            <v>27.178833</v>
          </cell>
          <cell r="N7074">
            <v>107</v>
          </cell>
        </row>
        <row r="7075">
          <cell r="A7075" t="str">
            <v>SLT</v>
          </cell>
          <cell r="B7075" t="str">
            <v>KANK</v>
          </cell>
          <cell r="D7075" t="str">
            <v>Salida</v>
          </cell>
          <cell r="F7075" t="str">
            <v>Salida</v>
          </cell>
          <cell r="G7075" t="str">
            <v>+7.0</v>
          </cell>
          <cell r="H7075" t="str">
            <v>США</v>
          </cell>
          <cell r="I7075" t="str">
            <v>United States</v>
          </cell>
          <cell r="J7075" t="str">
            <v>US</v>
          </cell>
          <cell r="K7075" t="str">
            <v>38.538278</v>
          </cell>
          <cell r="L7075" t="str">
            <v>-106.048639</v>
          </cell>
          <cell r="M7075">
            <v>1849</v>
          </cell>
          <cell r="N7075">
            <v>2293</v>
          </cell>
        </row>
        <row r="7076">
          <cell r="A7076" t="str">
            <v>SLU</v>
          </cell>
          <cell r="B7076" t="str">
            <v>TLPC</v>
          </cell>
          <cell r="D7076" t="str">
            <v>George F L Charles</v>
          </cell>
          <cell r="F7076" t="str">
            <v>Castries</v>
          </cell>
          <cell r="G7076" t="str">
            <v>-4.0</v>
          </cell>
          <cell r="H7076" t="str">
            <v>Сент-Люсия</v>
          </cell>
          <cell r="I7076" t="str">
            <v>Saint Lucia</v>
          </cell>
          <cell r="J7076" t="str">
            <v>LC</v>
          </cell>
          <cell r="K7076" t="str">
            <v>14.020228</v>
          </cell>
          <cell r="L7076" t="str">
            <v>-60.992936</v>
          </cell>
          <cell r="M7076">
            <v>1737</v>
          </cell>
          <cell r="N7076">
            <v>7</v>
          </cell>
        </row>
        <row r="7077">
          <cell r="A7077" t="str">
            <v>SLV</v>
          </cell>
          <cell r="B7077" t="str">
            <v>VISM</v>
          </cell>
          <cell r="C7077" t="str">
            <v>Симла</v>
          </cell>
          <cell r="D7077" t="str">
            <v>Simla</v>
          </cell>
          <cell r="E7077" t="str">
            <v>Симла</v>
          </cell>
          <cell r="F7077" t="str">
            <v>Simla</v>
          </cell>
          <cell r="G7077" t="str">
            <v>-5.5</v>
          </cell>
          <cell r="H7077" t="str">
            <v>Индия</v>
          </cell>
          <cell r="I7077" t="str">
            <v>India</v>
          </cell>
          <cell r="J7077" t="str">
            <v>IN</v>
          </cell>
          <cell r="K7077" t="str">
            <v>31.081803</v>
          </cell>
          <cell r="L7077" t="str">
            <v>77.067967</v>
          </cell>
          <cell r="N7077">
            <v>1546</v>
          </cell>
        </row>
        <row r="7078">
          <cell r="A7078" t="str">
            <v>SLW</v>
          </cell>
          <cell r="B7078" t="str">
            <v>MMIO</v>
          </cell>
          <cell r="C7078" t="str">
            <v>Сальтильо</v>
          </cell>
          <cell r="D7078" t="str">
            <v>Saltillo</v>
          </cell>
          <cell r="E7078" t="str">
            <v>Сальтильо</v>
          </cell>
          <cell r="F7078" t="str">
            <v>Saltillo</v>
          </cell>
          <cell r="G7078" t="str">
            <v>+6.0</v>
          </cell>
          <cell r="H7078" t="str">
            <v>Мексика</v>
          </cell>
          <cell r="I7078" t="str">
            <v>Mexico</v>
          </cell>
          <cell r="J7078" t="str">
            <v>MX</v>
          </cell>
          <cell r="K7078" t="str">
            <v>25.549497</v>
          </cell>
          <cell r="L7078" t="str">
            <v>-100.928669</v>
          </cell>
          <cell r="M7078">
            <v>2515</v>
          </cell>
          <cell r="N7078">
            <v>1456</v>
          </cell>
        </row>
        <row r="7079">
          <cell r="A7079" t="str">
            <v>SLX</v>
          </cell>
          <cell r="B7079" t="str">
            <v>MBSY</v>
          </cell>
          <cell r="D7079" t="str">
            <v>Salt Cay</v>
          </cell>
          <cell r="F7079" t="str">
            <v>Salt Cay</v>
          </cell>
          <cell r="G7079" t="str">
            <v>+5.0</v>
          </cell>
          <cell r="H7079" t="str">
            <v>Теркс и Кайкос</v>
          </cell>
          <cell r="I7079" t="str">
            <v>Turks and Caicos Islands</v>
          </cell>
          <cell r="J7079" t="str">
            <v>TC</v>
          </cell>
          <cell r="K7079" t="str">
            <v>21.333</v>
          </cell>
          <cell r="L7079" t="str">
            <v>-71.200</v>
          </cell>
          <cell r="M7079">
            <v>884</v>
          </cell>
          <cell r="N7079">
            <v>1</v>
          </cell>
        </row>
        <row r="7080">
          <cell r="A7080" t="str">
            <v>SLY</v>
          </cell>
          <cell r="B7080" t="str">
            <v>USDD</v>
          </cell>
          <cell r="C7080" t="str">
            <v>Салехард</v>
          </cell>
          <cell r="D7080" t="str">
            <v>Salekhard</v>
          </cell>
          <cell r="E7080" t="str">
            <v>Салехард</v>
          </cell>
          <cell r="F7080" t="str">
            <v>Salekhard</v>
          </cell>
          <cell r="G7080" t="str">
            <v>-2.0</v>
          </cell>
          <cell r="H7080" t="str">
            <v>Россия</v>
          </cell>
          <cell r="I7080" t="str">
            <v>Russian Federation</v>
          </cell>
          <cell r="J7080" t="str">
            <v>RU</v>
          </cell>
          <cell r="K7080" t="str">
            <v>66.590753</v>
          </cell>
          <cell r="L7080" t="str">
            <v>66.611042</v>
          </cell>
          <cell r="N7080">
            <v>67</v>
          </cell>
        </row>
        <row r="7081">
          <cell r="A7081" t="str">
            <v>SLZ</v>
          </cell>
          <cell r="B7081" t="str">
            <v>SBSL</v>
          </cell>
          <cell r="D7081" t="str">
            <v>Marechal Cunha Machado</v>
          </cell>
          <cell r="F7081" t="str">
            <v>Sгo Luis</v>
          </cell>
          <cell r="G7081" t="str">
            <v>-3.0</v>
          </cell>
          <cell r="H7081" t="str">
            <v>Бразилия</v>
          </cell>
          <cell r="I7081" t="str">
            <v>Brazil</v>
          </cell>
          <cell r="J7081" t="str">
            <v>BR</v>
          </cell>
          <cell r="K7081" t="str">
            <v>-2.585361</v>
          </cell>
          <cell r="L7081" t="str">
            <v>-44.234139</v>
          </cell>
          <cell r="M7081">
            <v>2393</v>
          </cell>
          <cell r="N7081">
            <v>54</v>
          </cell>
        </row>
        <row r="7082">
          <cell r="A7082" t="str">
            <v>SMA</v>
          </cell>
          <cell r="B7082" t="str">
            <v>LPAZ</v>
          </cell>
          <cell r="D7082" t="str">
            <v>Vila Do Porto</v>
          </cell>
          <cell r="E7082" t="str">
            <v>Санта-Мария</v>
          </cell>
          <cell r="F7082" t="str">
            <v>Santa Maria</v>
          </cell>
          <cell r="G7082" t="str">
            <v>+8.0</v>
          </cell>
          <cell r="H7082" t="str">
            <v>Португалия</v>
          </cell>
          <cell r="I7082" t="str">
            <v>Portugal</v>
          </cell>
          <cell r="J7082" t="str">
            <v>PT</v>
          </cell>
          <cell r="K7082" t="str">
            <v>36.971390</v>
          </cell>
          <cell r="L7082" t="str">
            <v>-25.170639</v>
          </cell>
          <cell r="M7082">
            <v>3048</v>
          </cell>
          <cell r="N7082">
            <v>94</v>
          </cell>
        </row>
        <row r="7083">
          <cell r="A7083" t="str">
            <v>SMB</v>
          </cell>
          <cell r="B7083" t="str">
            <v>SCSB</v>
          </cell>
          <cell r="C7083" t="str">
            <v>Сьерро-Сомбреро</v>
          </cell>
          <cell r="D7083" t="str">
            <v>Cerro Sombrero</v>
          </cell>
          <cell r="E7083" t="str">
            <v>Сьерро-Сомбреро</v>
          </cell>
          <cell r="F7083" t="str">
            <v>Cerro Sombrero</v>
          </cell>
          <cell r="G7083" t="str">
            <v>-3.0</v>
          </cell>
          <cell r="H7083" t="str">
            <v>Чили</v>
          </cell>
          <cell r="I7083" t="str">
            <v>Chile</v>
          </cell>
          <cell r="J7083" t="str">
            <v>CL</v>
          </cell>
          <cell r="K7083" t="str">
            <v>-52.736668</v>
          </cell>
          <cell r="L7083" t="str">
            <v>-69.333611</v>
          </cell>
          <cell r="M7083">
            <v>1900</v>
          </cell>
          <cell r="N7083">
            <v>32</v>
          </cell>
        </row>
        <row r="7084">
          <cell r="A7084" t="str">
            <v>SMC</v>
          </cell>
          <cell r="C7084" t="str">
            <v>Санта Мария</v>
          </cell>
          <cell r="D7084" t="str">
            <v>Santa Maria</v>
          </cell>
          <cell r="E7084" t="str">
            <v>Санта-Мария</v>
          </cell>
          <cell r="F7084" t="str">
            <v>Santa Maria</v>
          </cell>
          <cell r="G7084" t="str">
            <v>+5.0</v>
          </cell>
          <cell r="H7084" t="str">
            <v>Колумбия</v>
          </cell>
          <cell r="I7084" t="str">
            <v>Colombia</v>
          </cell>
          <cell r="J7084" t="str">
            <v>CO</v>
          </cell>
          <cell r="K7084" t="str">
            <v>8.150</v>
          </cell>
          <cell r="L7084" t="str">
            <v>-77.050</v>
          </cell>
          <cell r="M7084">
            <v>500</v>
          </cell>
          <cell r="N7084">
            <v>17</v>
          </cell>
        </row>
        <row r="7085">
          <cell r="A7085" t="str">
            <v>SMD</v>
          </cell>
          <cell r="B7085" t="str">
            <v>KSMD</v>
          </cell>
          <cell r="D7085" t="str">
            <v>Smith Field</v>
          </cell>
          <cell r="F7085" t="str">
            <v>Fort Wayne, IN</v>
          </cell>
          <cell r="G7085" t="str">
            <v>-5.0</v>
          </cell>
          <cell r="H7085" t="str">
            <v>США</v>
          </cell>
          <cell r="I7085" t="str">
            <v>United States</v>
          </cell>
          <cell r="J7085" t="str">
            <v>US</v>
          </cell>
          <cell r="K7085" t="str">
            <v>41.143361</v>
          </cell>
          <cell r="L7085" t="str">
            <v>-85.152778</v>
          </cell>
          <cell r="M7085">
            <v>948</v>
          </cell>
          <cell r="N7085">
            <v>255</v>
          </cell>
        </row>
        <row r="7086">
          <cell r="A7086" t="str">
            <v>SME</v>
          </cell>
          <cell r="B7086" t="str">
            <v>KSME</v>
          </cell>
          <cell r="D7086" t="str">
            <v>Pulaski County</v>
          </cell>
          <cell r="F7086" t="str">
            <v>Somerset</v>
          </cell>
          <cell r="G7086" t="str">
            <v>+5.0</v>
          </cell>
          <cell r="H7086" t="str">
            <v>США</v>
          </cell>
          <cell r="I7086" t="str">
            <v>United States</v>
          </cell>
          <cell r="J7086" t="str">
            <v>US</v>
          </cell>
          <cell r="K7086" t="str">
            <v>37.053583</v>
          </cell>
          <cell r="L7086" t="str">
            <v>-84.615639</v>
          </cell>
          <cell r="M7086">
            <v>1524</v>
          </cell>
          <cell r="N7086">
            <v>283</v>
          </cell>
        </row>
        <row r="7087">
          <cell r="A7087" t="str">
            <v>SMF</v>
          </cell>
          <cell r="B7087" t="str">
            <v>KSMF</v>
          </cell>
          <cell r="D7087" t="str">
            <v>Sacramento International</v>
          </cell>
          <cell r="F7087" t="str">
            <v>Sacramento, CA</v>
          </cell>
          <cell r="G7087" t="str">
            <v>-8.0</v>
          </cell>
          <cell r="H7087" t="str">
            <v>США</v>
          </cell>
          <cell r="I7087" t="str">
            <v>United States</v>
          </cell>
          <cell r="J7087" t="str">
            <v>US</v>
          </cell>
          <cell r="K7087" t="str">
            <v>38.695417</v>
          </cell>
          <cell r="L7087" t="str">
            <v>-121.590778</v>
          </cell>
          <cell r="M7087">
            <v>2621</v>
          </cell>
          <cell r="N7087">
            <v>8</v>
          </cell>
        </row>
        <row r="7088">
          <cell r="A7088" t="str">
            <v>SMG</v>
          </cell>
          <cell r="B7088" t="str">
            <v>SPMR</v>
          </cell>
          <cell r="C7088" t="str">
            <v>Санта Мария</v>
          </cell>
          <cell r="D7088" t="str">
            <v>Santa Maria</v>
          </cell>
          <cell r="E7088" t="str">
            <v>Санта-Мария</v>
          </cell>
          <cell r="F7088" t="str">
            <v>Santa Maria</v>
          </cell>
          <cell r="G7088" t="str">
            <v>+5.0</v>
          </cell>
          <cell r="H7088" t="str">
            <v>Перу</v>
          </cell>
          <cell r="I7088" t="str">
            <v>Peru</v>
          </cell>
          <cell r="J7088" t="str">
            <v>PE</v>
          </cell>
          <cell r="K7088" t="str">
            <v>-11.983</v>
          </cell>
          <cell r="L7088" t="str">
            <v>-77.000</v>
          </cell>
        </row>
        <row r="7089">
          <cell r="A7089" t="str">
            <v>SMH</v>
          </cell>
          <cell r="C7089" t="str">
            <v>Сапманга</v>
          </cell>
          <cell r="D7089" t="str">
            <v>Sapmanga</v>
          </cell>
          <cell r="E7089" t="str">
            <v>Сапманга</v>
          </cell>
          <cell r="F7089" t="str">
            <v>Sapmanga</v>
          </cell>
          <cell r="G7089" t="str">
            <v>-10.0</v>
          </cell>
          <cell r="H7089" t="str">
            <v>Папуа - Новая Гвинея</v>
          </cell>
          <cell r="I7089" t="str">
            <v>Papua New Guinea</v>
          </cell>
          <cell r="J7089" t="str">
            <v>PG</v>
          </cell>
          <cell r="K7089" t="str">
            <v>-6.067</v>
          </cell>
          <cell r="L7089" t="str">
            <v>146.800</v>
          </cell>
          <cell r="M7089">
            <v>465</v>
          </cell>
          <cell r="N7089">
            <v>853</v>
          </cell>
        </row>
        <row r="7090">
          <cell r="A7090" t="str">
            <v>SMI</v>
          </cell>
          <cell r="B7090" t="str">
            <v>LGSM</v>
          </cell>
          <cell r="D7090" t="str">
            <v>Samos</v>
          </cell>
          <cell r="F7090" t="str">
            <v>Samos</v>
          </cell>
          <cell r="G7090" t="str">
            <v>+2.0</v>
          </cell>
          <cell r="H7090" t="str">
            <v>Греция</v>
          </cell>
          <cell r="I7090" t="str">
            <v>Greece</v>
          </cell>
          <cell r="J7090" t="str">
            <v>GR</v>
          </cell>
          <cell r="K7090" t="str">
            <v>37.689999</v>
          </cell>
          <cell r="L7090" t="str">
            <v>26.911667</v>
          </cell>
          <cell r="M7090">
            <v>2030</v>
          </cell>
          <cell r="N7090">
            <v>6</v>
          </cell>
        </row>
        <row r="7091">
          <cell r="A7091" t="str">
            <v>SMJ</v>
          </cell>
          <cell r="C7091" t="str">
            <v>Сим</v>
          </cell>
          <cell r="D7091" t="str">
            <v>Sim</v>
          </cell>
          <cell r="E7091" t="str">
            <v>Сим</v>
          </cell>
          <cell r="F7091" t="str">
            <v>Sim</v>
          </cell>
          <cell r="G7091" t="str">
            <v>-10.0</v>
          </cell>
          <cell r="H7091" t="str">
            <v>Папуа - Новая Гвинея</v>
          </cell>
          <cell r="I7091" t="str">
            <v>Papua New Guinea</v>
          </cell>
          <cell r="J7091" t="str">
            <v>PG</v>
          </cell>
          <cell r="K7091" t="str">
            <v>-7.667</v>
          </cell>
          <cell r="L7091" t="str">
            <v>146.833</v>
          </cell>
          <cell r="M7091">
            <v>475</v>
          </cell>
          <cell r="N7091">
            <v>1530</v>
          </cell>
        </row>
        <row r="7092">
          <cell r="A7092" t="str">
            <v>SMK</v>
          </cell>
          <cell r="B7092" t="str">
            <v>PAMK</v>
          </cell>
          <cell r="D7092" t="str">
            <v>St Michael</v>
          </cell>
          <cell r="F7092" t="str">
            <v>St Michael</v>
          </cell>
          <cell r="G7092" t="str">
            <v>+9.0</v>
          </cell>
          <cell r="H7092" t="str">
            <v>США</v>
          </cell>
          <cell r="I7092" t="str">
            <v>United States</v>
          </cell>
          <cell r="J7092" t="str">
            <v>US</v>
          </cell>
          <cell r="K7092" t="str">
            <v>63.490056</v>
          </cell>
          <cell r="L7092" t="str">
            <v>-162.110389</v>
          </cell>
          <cell r="M7092">
            <v>823</v>
          </cell>
          <cell r="N7092">
            <v>30</v>
          </cell>
        </row>
        <row r="7093">
          <cell r="A7093" t="str">
            <v>SML</v>
          </cell>
          <cell r="B7093" t="str">
            <v>MYLS</v>
          </cell>
          <cell r="D7093" t="str">
            <v>Estate Airstrip</v>
          </cell>
          <cell r="F7093" t="str">
            <v>Stella Maris</v>
          </cell>
          <cell r="G7093" t="str">
            <v>+5.0</v>
          </cell>
          <cell r="H7093" t="str">
            <v>Багамские острова</v>
          </cell>
          <cell r="I7093" t="str">
            <v>Bahamas</v>
          </cell>
          <cell r="J7093" t="str">
            <v>BS</v>
          </cell>
          <cell r="K7093" t="str">
            <v>23.581444</v>
          </cell>
          <cell r="L7093" t="str">
            <v>-75.270475</v>
          </cell>
          <cell r="M7093">
            <v>1311</v>
          </cell>
          <cell r="N7093">
            <v>3</v>
          </cell>
        </row>
        <row r="7094">
          <cell r="A7094" t="str">
            <v>SMM</v>
          </cell>
          <cell r="B7094" t="str">
            <v>WBKA</v>
          </cell>
          <cell r="D7094" t="str">
            <v>Semporna</v>
          </cell>
          <cell r="F7094" t="str">
            <v>Semporna</v>
          </cell>
          <cell r="G7094" t="str">
            <v>-8.0</v>
          </cell>
          <cell r="H7094" t="str">
            <v>Малайзия</v>
          </cell>
          <cell r="I7094" t="str">
            <v>Malaysia</v>
          </cell>
          <cell r="J7094" t="str">
            <v>MY</v>
          </cell>
          <cell r="K7094" t="str">
            <v>4.449722</v>
          </cell>
          <cell r="L7094" t="str">
            <v>118.596389</v>
          </cell>
          <cell r="M7094">
            <v>610</v>
          </cell>
          <cell r="N7094">
            <v>18</v>
          </cell>
        </row>
        <row r="7095">
          <cell r="A7095" t="str">
            <v>SMN</v>
          </cell>
          <cell r="B7095" t="str">
            <v>KSMN</v>
          </cell>
          <cell r="D7095" t="str">
            <v>Salmon</v>
          </cell>
          <cell r="F7095" t="str">
            <v>Salmon</v>
          </cell>
          <cell r="G7095" t="str">
            <v>+7.0</v>
          </cell>
          <cell r="H7095" t="str">
            <v>США</v>
          </cell>
          <cell r="I7095" t="str">
            <v>United States</v>
          </cell>
          <cell r="J7095" t="str">
            <v>US</v>
          </cell>
          <cell r="K7095" t="str">
            <v>45.123781</v>
          </cell>
          <cell r="L7095" t="str">
            <v>-113.881332</v>
          </cell>
          <cell r="M7095">
            <v>1570</v>
          </cell>
          <cell r="N7095">
            <v>1232</v>
          </cell>
        </row>
        <row r="7096">
          <cell r="A7096" t="str">
            <v>SMO</v>
          </cell>
          <cell r="B7096" t="str">
            <v>KSMO</v>
          </cell>
          <cell r="C7096" t="str">
            <v>Санта Моника</v>
          </cell>
          <cell r="D7096" t="str">
            <v>Santa Monica</v>
          </cell>
          <cell r="E7096" t="str">
            <v>Санта Моника</v>
          </cell>
          <cell r="F7096" t="str">
            <v>Santa Monica</v>
          </cell>
          <cell r="G7096" t="str">
            <v>-8.0</v>
          </cell>
          <cell r="H7096" t="str">
            <v>США</v>
          </cell>
          <cell r="I7096" t="str">
            <v>United States</v>
          </cell>
          <cell r="J7096" t="str">
            <v>US</v>
          </cell>
          <cell r="K7096" t="str">
            <v>34.015833</v>
          </cell>
          <cell r="L7096" t="str">
            <v>-118.451306</v>
          </cell>
          <cell r="N7096">
            <v>54</v>
          </cell>
        </row>
        <row r="7097">
          <cell r="A7097" t="str">
            <v>SMP</v>
          </cell>
          <cell r="C7097" t="str">
            <v>Стокгольм</v>
          </cell>
          <cell r="D7097" t="str">
            <v>Stockholm</v>
          </cell>
          <cell r="E7097" t="str">
            <v>Стокгольм</v>
          </cell>
          <cell r="F7097" t="str">
            <v>Stockholm</v>
          </cell>
          <cell r="H7097" t="str">
            <v>Папуа - Новая Гвинея</v>
          </cell>
          <cell r="I7097" t="str">
            <v>Papua New Guinea</v>
          </cell>
          <cell r="J7097" t="str">
            <v>PG</v>
          </cell>
          <cell r="K7097" t="str">
            <v>-4.350</v>
          </cell>
          <cell r="L7097" t="str">
            <v>151.550</v>
          </cell>
          <cell r="M7097">
            <v>625</v>
          </cell>
          <cell r="N7097">
            <v>3</v>
          </cell>
        </row>
        <row r="7098">
          <cell r="A7098" t="str">
            <v>SMQ</v>
          </cell>
          <cell r="B7098" t="str">
            <v>WAOS</v>
          </cell>
          <cell r="D7098" t="str">
            <v>Sampit</v>
          </cell>
          <cell r="F7098" t="str">
            <v>Sampit</v>
          </cell>
          <cell r="G7098" t="str">
            <v>-8.0</v>
          </cell>
          <cell r="H7098" t="str">
            <v>Индонезия</v>
          </cell>
          <cell r="I7098" t="str">
            <v>Indonesia</v>
          </cell>
          <cell r="J7098" t="str">
            <v>ID</v>
          </cell>
          <cell r="K7098" t="str">
            <v>-2.499194</v>
          </cell>
          <cell r="L7098" t="str">
            <v>112.974992</v>
          </cell>
          <cell r="M7098">
            <v>930</v>
          </cell>
          <cell r="N7098">
            <v>15</v>
          </cell>
        </row>
        <row r="7099">
          <cell r="A7099" t="str">
            <v>SMR</v>
          </cell>
          <cell r="B7099" t="str">
            <v>SKSM</v>
          </cell>
          <cell r="D7099" t="str">
            <v>Simon Bolivar</v>
          </cell>
          <cell r="E7099" t="str">
            <v>Санта Марта</v>
          </cell>
          <cell r="F7099" t="str">
            <v>Santa Marta</v>
          </cell>
          <cell r="G7099" t="str">
            <v>+5.0</v>
          </cell>
          <cell r="H7099" t="str">
            <v>Колумбия</v>
          </cell>
          <cell r="I7099" t="str">
            <v>Colombia</v>
          </cell>
          <cell r="J7099" t="str">
            <v>CO</v>
          </cell>
          <cell r="K7099" t="str">
            <v>11.119722</v>
          </cell>
          <cell r="L7099" t="str">
            <v>-74.230833</v>
          </cell>
          <cell r="M7099">
            <v>1700</v>
          </cell>
          <cell r="N7099">
            <v>7</v>
          </cell>
        </row>
        <row r="7100">
          <cell r="A7100" t="str">
            <v>SMS</v>
          </cell>
          <cell r="B7100" t="str">
            <v>FMMS</v>
          </cell>
          <cell r="D7100" t="str">
            <v>Sainte Marie</v>
          </cell>
          <cell r="F7100" t="str">
            <v>Sainte Marie</v>
          </cell>
          <cell r="G7100" t="str">
            <v>+3.0</v>
          </cell>
          <cell r="H7100" t="str">
            <v>Мадагаскар</v>
          </cell>
          <cell r="I7100" t="str">
            <v>Madagascar</v>
          </cell>
          <cell r="J7100" t="str">
            <v>MG</v>
          </cell>
          <cell r="K7100" t="str">
            <v>-17.093889</v>
          </cell>
          <cell r="L7100" t="str">
            <v>49.815834</v>
          </cell>
          <cell r="M7100">
            <v>1025</v>
          </cell>
          <cell r="N7100">
            <v>2</v>
          </cell>
        </row>
        <row r="7101">
          <cell r="A7101" t="str">
            <v>SMT</v>
          </cell>
          <cell r="C7101" t="str">
            <v>Сан-Мун-Лейк</v>
          </cell>
          <cell r="D7101" t="str">
            <v>Sun Moon Lake</v>
          </cell>
          <cell r="E7101" t="str">
            <v>Сан-Мун-Лейк</v>
          </cell>
          <cell r="F7101" t="str">
            <v>Sun Moon Lake</v>
          </cell>
          <cell r="G7101" t="str">
            <v>-8.0</v>
          </cell>
          <cell r="H7101" t="str">
            <v>Тайвань</v>
          </cell>
          <cell r="I7101" t="str">
            <v>Taiwan</v>
          </cell>
          <cell r="J7101" t="str">
            <v>TW</v>
          </cell>
          <cell r="K7101" t="str">
            <v>23.883</v>
          </cell>
          <cell r="L7101" t="str">
            <v>120.933</v>
          </cell>
        </row>
        <row r="7102">
          <cell r="A7102" t="str">
            <v>SMU</v>
          </cell>
          <cell r="B7102" t="str">
            <v>PASP</v>
          </cell>
          <cell r="D7102" t="str">
            <v>Sheep Mountain</v>
          </cell>
          <cell r="F7102" t="str">
            <v>Sheep Mountain</v>
          </cell>
          <cell r="G7102" t="str">
            <v>+9.0</v>
          </cell>
          <cell r="H7102" t="str">
            <v>США</v>
          </cell>
          <cell r="I7102" t="str">
            <v>United States</v>
          </cell>
          <cell r="J7102" t="str">
            <v>US</v>
          </cell>
          <cell r="K7102" t="str">
            <v>61.811989</v>
          </cell>
          <cell r="L7102" t="str">
            <v>-147.506922</v>
          </cell>
          <cell r="M7102">
            <v>671</v>
          </cell>
          <cell r="N7102">
            <v>838</v>
          </cell>
        </row>
        <row r="7103">
          <cell r="A7103" t="str">
            <v>SMV</v>
          </cell>
          <cell r="B7103" t="str">
            <v>LSZS</v>
          </cell>
          <cell r="D7103" t="str">
            <v>Samedan</v>
          </cell>
          <cell r="E7103" t="str">
            <v>Сент Мориц</v>
          </cell>
          <cell r="F7103" t="str">
            <v>St Moritz</v>
          </cell>
          <cell r="G7103" t="str">
            <v>+1.0</v>
          </cell>
          <cell r="H7103" t="str">
            <v>Швейцария</v>
          </cell>
          <cell r="I7103" t="str">
            <v>Switzerland</v>
          </cell>
          <cell r="J7103" t="str">
            <v>CH</v>
          </cell>
          <cell r="K7103" t="str">
            <v>46.534075</v>
          </cell>
          <cell r="L7103" t="str">
            <v>9.884106</v>
          </cell>
          <cell r="M7103">
            <v>1800</v>
          </cell>
          <cell r="N7103">
            <v>1707</v>
          </cell>
        </row>
        <row r="7104">
          <cell r="A7104" t="str">
            <v>SMW</v>
          </cell>
          <cell r="B7104" t="str">
            <v>GMMA</v>
          </cell>
          <cell r="C7104" t="str">
            <v>Смара</v>
          </cell>
          <cell r="D7104" t="str">
            <v>Smara</v>
          </cell>
          <cell r="E7104" t="str">
            <v>Смара</v>
          </cell>
          <cell r="F7104" t="str">
            <v>Smara</v>
          </cell>
          <cell r="H7104" t="str">
            <v>Западная Сахара</v>
          </cell>
          <cell r="I7104" t="str">
            <v>Western Sahara</v>
          </cell>
          <cell r="J7104" t="str">
            <v>EH</v>
          </cell>
          <cell r="K7104" t="str">
            <v>26.731761</v>
          </cell>
          <cell r="L7104" t="str">
            <v>-11.684681</v>
          </cell>
          <cell r="M7104">
            <v>3003</v>
          </cell>
          <cell r="N7104">
            <v>107</v>
          </cell>
        </row>
        <row r="7105">
          <cell r="A7105" t="str">
            <v>SMX</v>
          </cell>
          <cell r="B7105" t="str">
            <v>KSMX</v>
          </cell>
          <cell r="D7105" t="str">
            <v>Public</v>
          </cell>
          <cell r="E7105" t="str">
            <v>Санта-Мария</v>
          </cell>
          <cell r="F7105" t="str">
            <v>Santa Maria</v>
          </cell>
          <cell r="H7105" t="str">
            <v>США</v>
          </cell>
          <cell r="I7105" t="str">
            <v>United States</v>
          </cell>
          <cell r="J7105" t="str">
            <v>US</v>
          </cell>
          <cell r="K7105" t="str">
            <v>34.898917</v>
          </cell>
          <cell r="L7105" t="str">
            <v>-120.457444</v>
          </cell>
          <cell r="M7105">
            <v>1920</v>
          </cell>
          <cell r="N7105">
            <v>80</v>
          </cell>
        </row>
        <row r="7106">
          <cell r="A7106" t="str">
            <v>SMY</v>
          </cell>
          <cell r="B7106" t="str">
            <v>GOTS</v>
          </cell>
          <cell r="C7106" t="str">
            <v>Сименти</v>
          </cell>
          <cell r="D7106" t="str">
            <v>Simenti</v>
          </cell>
          <cell r="E7106" t="str">
            <v>Сименти</v>
          </cell>
          <cell r="F7106" t="str">
            <v>Simenti</v>
          </cell>
          <cell r="G7106" t="str">
            <v>+0.0</v>
          </cell>
          <cell r="H7106" t="str">
            <v>Сенегал</v>
          </cell>
          <cell r="I7106" t="str">
            <v>Senegal</v>
          </cell>
          <cell r="J7106" t="str">
            <v>SN</v>
          </cell>
          <cell r="K7106" t="str">
            <v>13.050</v>
          </cell>
          <cell r="L7106" t="str">
            <v>-13.300</v>
          </cell>
          <cell r="M7106">
            <v>1800</v>
          </cell>
          <cell r="N7106">
            <v>52</v>
          </cell>
        </row>
        <row r="7107">
          <cell r="A7107" t="str">
            <v>SMZ</v>
          </cell>
          <cell r="B7107" t="str">
            <v>SMST</v>
          </cell>
          <cell r="D7107" t="str">
            <v>Stoelmans Eiland</v>
          </cell>
          <cell r="F7107" t="str">
            <v>Stoelmans Eiland</v>
          </cell>
          <cell r="G7107" t="str">
            <v>+3.0</v>
          </cell>
          <cell r="H7107" t="str">
            <v>Суринам</v>
          </cell>
          <cell r="I7107" t="str">
            <v>Suriname</v>
          </cell>
          <cell r="J7107" t="str">
            <v>SR</v>
          </cell>
          <cell r="K7107" t="str">
            <v>4.350</v>
          </cell>
          <cell r="L7107" t="str">
            <v>-54.417</v>
          </cell>
          <cell r="M7107">
            <v>500</v>
          </cell>
          <cell r="N7107">
            <v>53</v>
          </cell>
        </row>
        <row r="7108">
          <cell r="A7108" t="str">
            <v>SNA</v>
          </cell>
          <cell r="B7108" t="str">
            <v>KSNA</v>
          </cell>
          <cell r="D7108" t="str">
            <v>John Wayne</v>
          </cell>
          <cell r="F7108" t="str">
            <v>Orange County</v>
          </cell>
          <cell r="G7108" t="str">
            <v>+8.0</v>
          </cell>
          <cell r="H7108" t="str">
            <v>США</v>
          </cell>
          <cell r="I7108" t="str">
            <v>United States</v>
          </cell>
          <cell r="J7108" t="str">
            <v>US</v>
          </cell>
          <cell r="K7108" t="str">
            <v>33.675667</v>
          </cell>
          <cell r="L7108" t="str">
            <v>-117.868222</v>
          </cell>
          <cell r="M7108">
            <v>1737</v>
          </cell>
          <cell r="N7108">
            <v>17</v>
          </cell>
        </row>
        <row r="7109">
          <cell r="A7109" t="str">
            <v>SNB</v>
          </cell>
          <cell r="B7109" t="str">
            <v>YSNB</v>
          </cell>
          <cell r="D7109" t="str">
            <v>Snake Bay</v>
          </cell>
          <cell r="F7109" t="str">
            <v>Snake Bay</v>
          </cell>
          <cell r="G7109" t="str">
            <v>-9.5</v>
          </cell>
          <cell r="H7109" t="str">
            <v>Австралия</v>
          </cell>
          <cell r="I7109" t="str">
            <v>Australia</v>
          </cell>
          <cell r="J7109" t="str">
            <v>AU</v>
          </cell>
          <cell r="K7109" t="str">
            <v>-11.422778</v>
          </cell>
          <cell r="L7109" t="str">
            <v>130.653611</v>
          </cell>
          <cell r="M7109">
            <v>1433</v>
          </cell>
          <cell r="N7109">
            <v>53</v>
          </cell>
        </row>
        <row r="7110">
          <cell r="A7110" t="str">
            <v>SNC</v>
          </cell>
          <cell r="B7110" t="str">
            <v>SESA</v>
          </cell>
          <cell r="D7110" t="str">
            <v>Salinas</v>
          </cell>
          <cell r="F7110" t="str">
            <v>Salinas</v>
          </cell>
          <cell r="G7110" t="str">
            <v>+5.0</v>
          </cell>
          <cell r="H7110" t="str">
            <v>Эквадор</v>
          </cell>
          <cell r="I7110" t="str">
            <v>Ecuador</v>
          </cell>
          <cell r="J7110" t="str">
            <v>EC</v>
          </cell>
          <cell r="K7110" t="str">
            <v>-2.204994</v>
          </cell>
          <cell r="L7110" t="str">
            <v>-80.988878</v>
          </cell>
          <cell r="M7110">
            <v>2437</v>
          </cell>
          <cell r="N7110">
            <v>5</v>
          </cell>
        </row>
        <row r="7111">
          <cell r="A7111" t="str">
            <v>SND</v>
          </cell>
          <cell r="C7111" t="str">
            <v>Сено</v>
          </cell>
          <cell r="D7111" t="str">
            <v>Seno</v>
          </cell>
          <cell r="E7111" t="str">
            <v>Сено</v>
          </cell>
          <cell r="F7111" t="str">
            <v>Seno</v>
          </cell>
          <cell r="G7111" t="str">
            <v>-7.0</v>
          </cell>
          <cell r="H7111" t="str">
            <v>Лаос</v>
          </cell>
          <cell r="I7111" t="str">
            <v>Laos</v>
          </cell>
          <cell r="J7111" t="str">
            <v>LA</v>
          </cell>
          <cell r="K7111" t="str">
            <v>16.667</v>
          </cell>
          <cell r="L7111" t="str">
            <v>105.017</v>
          </cell>
          <cell r="M7111">
            <v>1201</v>
          </cell>
          <cell r="N7111">
            <v>185</v>
          </cell>
        </row>
        <row r="7112">
          <cell r="A7112" t="str">
            <v>SNE</v>
          </cell>
          <cell r="B7112" t="str">
            <v>GVSN</v>
          </cell>
          <cell r="D7112" t="str">
            <v>Preguica</v>
          </cell>
          <cell r="F7112" t="str">
            <v>Sao Nicolau</v>
          </cell>
          <cell r="G7112" t="str">
            <v>+1.0</v>
          </cell>
          <cell r="H7112" t="str">
            <v>Кабо-Верде</v>
          </cell>
          <cell r="I7112" t="str">
            <v>Cape Verde</v>
          </cell>
          <cell r="J7112" t="str">
            <v>CV</v>
          </cell>
          <cell r="K7112" t="str">
            <v>16.588356</v>
          </cell>
          <cell r="L7112" t="str">
            <v>-24.284656</v>
          </cell>
          <cell r="M7112">
            <v>1400</v>
          </cell>
          <cell r="N7112">
            <v>204</v>
          </cell>
        </row>
        <row r="7113">
          <cell r="A7113" t="str">
            <v>SNF</v>
          </cell>
          <cell r="B7113" t="str">
            <v>SVSP</v>
          </cell>
          <cell r="C7113" t="str">
            <v>Сан-Фелипе</v>
          </cell>
          <cell r="D7113" t="str">
            <v>San Felipe</v>
          </cell>
          <cell r="E7113" t="str">
            <v>Сан-Фелипе</v>
          </cell>
          <cell r="F7113" t="str">
            <v>San Felipe</v>
          </cell>
          <cell r="G7113" t="str">
            <v>+4.0</v>
          </cell>
          <cell r="H7113" t="str">
            <v>Венесуэла</v>
          </cell>
          <cell r="I7113" t="str">
            <v>Venezuela</v>
          </cell>
          <cell r="J7113" t="str">
            <v>VE</v>
          </cell>
          <cell r="K7113" t="str">
            <v>10.278728</v>
          </cell>
          <cell r="L7113" t="str">
            <v>-68.755211</v>
          </cell>
          <cell r="M7113">
            <v>1500</v>
          </cell>
          <cell r="N7113">
            <v>232</v>
          </cell>
        </row>
        <row r="7114">
          <cell r="A7114" t="str">
            <v>SNG</v>
          </cell>
          <cell r="B7114" t="str">
            <v>SLSI</v>
          </cell>
          <cell r="D7114" t="str">
            <v>San Ignacio De Velasco</v>
          </cell>
          <cell r="F7114" t="str">
            <v>San Ignacio De Velasco</v>
          </cell>
          <cell r="G7114" t="str">
            <v>+4.0</v>
          </cell>
          <cell r="H7114" t="str">
            <v>Боливия</v>
          </cell>
          <cell r="I7114" t="str">
            <v>Bolivia</v>
          </cell>
          <cell r="J7114" t="str">
            <v>BO</v>
          </cell>
          <cell r="K7114" t="str">
            <v>-16.384443</v>
          </cell>
          <cell r="L7114" t="str">
            <v>-60.962778</v>
          </cell>
          <cell r="M7114">
            <v>1200</v>
          </cell>
          <cell r="N7114">
            <v>413</v>
          </cell>
        </row>
        <row r="7115">
          <cell r="A7115" t="str">
            <v>SNH</v>
          </cell>
          <cell r="B7115" t="str">
            <v>YSPE</v>
          </cell>
          <cell r="D7115" t="str">
            <v>Stanthorpe</v>
          </cell>
          <cell r="F7115" t="str">
            <v>Stanthorpe</v>
          </cell>
          <cell r="G7115" t="str">
            <v>-10.0</v>
          </cell>
          <cell r="H7115" t="str">
            <v>Австралия</v>
          </cell>
          <cell r="I7115" t="str">
            <v>Australia</v>
          </cell>
          <cell r="J7115" t="str">
            <v>AU</v>
          </cell>
          <cell r="K7115" t="str">
            <v>-28.620278</v>
          </cell>
          <cell r="L7115" t="str">
            <v>151.990556</v>
          </cell>
          <cell r="M7115">
            <v>1707</v>
          </cell>
          <cell r="N7115">
            <v>896</v>
          </cell>
        </row>
        <row r="7116">
          <cell r="A7116" t="str">
            <v>SNI</v>
          </cell>
          <cell r="B7116" t="str">
            <v>GLGE</v>
          </cell>
          <cell r="D7116" t="str">
            <v>R.E. Murray</v>
          </cell>
          <cell r="E7116" t="str">
            <v>Синоу</v>
          </cell>
          <cell r="F7116" t="str">
            <v>Sinoe</v>
          </cell>
          <cell r="G7116" t="str">
            <v>+0.0</v>
          </cell>
          <cell r="H7116" t="str">
            <v>Либерия</v>
          </cell>
          <cell r="I7116" t="str">
            <v>Liberia</v>
          </cell>
          <cell r="J7116" t="str">
            <v>LR</v>
          </cell>
          <cell r="K7116" t="str">
            <v>5.034313</v>
          </cell>
          <cell r="L7116" t="str">
            <v>-9.066803</v>
          </cell>
          <cell r="M7116">
            <v>1402</v>
          </cell>
          <cell r="N7116">
            <v>3</v>
          </cell>
        </row>
        <row r="7117">
          <cell r="A7117" t="str">
            <v>SNJ</v>
          </cell>
          <cell r="B7117" t="str">
            <v>MUSJ</v>
          </cell>
          <cell r="C7117" t="str">
            <v>Сан-Хулиан</v>
          </cell>
          <cell r="D7117" t="str">
            <v>San Julian</v>
          </cell>
          <cell r="E7117" t="str">
            <v>Сан-Хулиан</v>
          </cell>
          <cell r="F7117" t="str">
            <v>San Julian</v>
          </cell>
          <cell r="G7117" t="str">
            <v>+5.0</v>
          </cell>
          <cell r="H7117" t="str">
            <v>Куба</v>
          </cell>
          <cell r="I7117" t="str">
            <v>Cuba</v>
          </cell>
          <cell r="J7117" t="str">
            <v>CU</v>
          </cell>
          <cell r="K7117" t="str">
            <v>22.095294</v>
          </cell>
          <cell r="L7117" t="str">
            <v>-84.152011</v>
          </cell>
          <cell r="M7117">
            <v>2600</v>
          </cell>
          <cell r="N7117">
            <v>30</v>
          </cell>
        </row>
        <row r="7118">
          <cell r="A7118" t="str">
            <v>SNK</v>
          </cell>
          <cell r="B7118" t="str">
            <v>KSNK</v>
          </cell>
          <cell r="D7118" t="str">
            <v>Winston Field</v>
          </cell>
          <cell r="F7118" t="str">
            <v>Snyder</v>
          </cell>
          <cell r="G7118" t="str">
            <v>+6.0</v>
          </cell>
          <cell r="H7118" t="str">
            <v>США</v>
          </cell>
          <cell r="I7118" t="str">
            <v>United States</v>
          </cell>
          <cell r="J7118" t="str">
            <v>US</v>
          </cell>
          <cell r="K7118" t="str">
            <v>32.693389</v>
          </cell>
          <cell r="L7118" t="str">
            <v>-100.950472</v>
          </cell>
          <cell r="M7118">
            <v>1463</v>
          </cell>
          <cell r="N7118">
            <v>741</v>
          </cell>
        </row>
        <row r="7119">
          <cell r="A7119" t="str">
            <v>SNL</v>
          </cell>
          <cell r="B7119" t="str">
            <v>KSNL</v>
          </cell>
          <cell r="D7119" t="str">
            <v>Municipal</v>
          </cell>
          <cell r="F7119" t="str">
            <v>Shawnee</v>
          </cell>
          <cell r="G7119" t="str">
            <v>+6.0</v>
          </cell>
          <cell r="H7119" t="str">
            <v>США</v>
          </cell>
          <cell r="I7119" t="str">
            <v>United States</v>
          </cell>
          <cell r="J7119" t="str">
            <v>US</v>
          </cell>
          <cell r="K7119" t="str">
            <v>35.357853</v>
          </cell>
          <cell r="L7119" t="str">
            <v>-96.942823</v>
          </cell>
          <cell r="M7119">
            <v>1280</v>
          </cell>
          <cell r="N7119">
            <v>327</v>
          </cell>
        </row>
        <row r="7120">
          <cell r="A7120" t="str">
            <v>SNM</v>
          </cell>
          <cell r="B7120" t="str">
            <v>SLSM</v>
          </cell>
          <cell r="D7120" t="str">
            <v>San Ignacio De M</v>
          </cell>
          <cell r="F7120" t="str">
            <v>San Ignacio De M</v>
          </cell>
          <cell r="G7120" t="str">
            <v>+4.0</v>
          </cell>
          <cell r="H7120" t="str">
            <v>Боливия</v>
          </cell>
          <cell r="I7120" t="str">
            <v>Bolivia</v>
          </cell>
          <cell r="J7120" t="str">
            <v>BO</v>
          </cell>
          <cell r="K7120" t="str">
            <v>-14.967</v>
          </cell>
          <cell r="L7120" t="str">
            <v>-65.633</v>
          </cell>
          <cell r="M7120">
            <v>1900</v>
          </cell>
          <cell r="N7120">
            <v>241</v>
          </cell>
        </row>
        <row r="7121">
          <cell r="A7121" t="str">
            <v>SNN</v>
          </cell>
          <cell r="B7121" t="str">
            <v>EINN</v>
          </cell>
          <cell r="C7121" t="str">
            <v>Шеннон</v>
          </cell>
          <cell r="D7121" t="str">
            <v>Shannon</v>
          </cell>
          <cell r="E7121" t="str">
            <v>Шеннон</v>
          </cell>
          <cell r="F7121" t="str">
            <v>Shannon</v>
          </cell>
          <cell r="G7121" t="str">
            <v>+0.0</v>
          </cell>
          <cell r="H7121" t="str">
            <v>Ирландия</v>
          </cell>
          <cell r="I7121" t="str">
            <v>Ireland</v>
          </cell>
          <cell r="J7121" t="str">
            <v>IE</v>
          </cell>
          <cell r="K7121" t="str">
            <v>52.701978</v>
          </cell>
          <cell r="L7121" t="str">
            <v>-8.924817</v>
          </cell>
          <cell r="M7121">
            <v>3200</v>
          </cell>
          <cell r="N7121">
            <v>14</v>
          </cell>
        </row>
        <row r="7122">
          <cell r="A7122" t="str">
            <v>SNO</v>
          </cell>
          <cell r="B7122" t="str">
            <v>VTUI</v>
          </cell>
          <cell r="C7122" t="str">
            <v>Сакан Накхон</v>
          </cell>
          <cell r="D7122" t="str">
            <v>Sakon Nakhon</v>
          </cell>
          <cell r="E7122" t="str">
            <v>Сакан Накхон</v>
          </cell>
          <cell r="F7122" t="str">
            <v>Sakon Nakhon</v>
          </cell>
          <cell r="G7122" t="str">
            <v>-7.0</v>
          </cell>
          <cell r="H7122" t="str">
            <v>Таиланд</v>
          </cell>
          <cell r="I7122" t="str">
            <v>Thailand</v>
          </cell>
          <cell r="J7122" t="str">
            <v>TH</v>
          </cell>
          <cell r="K7122" t="str">
            <v>17.195142</v>
          </cell>
          <cell r="L7122" t="str">
            <v>104.118625</v>
          </cell>
          <cell r="M7122">
            <v>1400</v>
          </cell>
          <cell r="N7122">
            <v>161</v>
          </cell>
        </row>
        <row r="7123">
          <cell r="A7123" t="str">
            <v>SNP</v>
          </cell>
          <cell r="B7123" t="str">
            <v>PASN</v>
          </cell>
          <cell r="D7123" t="str">
            <v>Saint Paul Island</v>
          </cell>
          <cell r="F7123" t="str">
            <v>Saint Paul Island</v>
          </cell>
          <cell r="G7123" t="str">
            <v>+9.0</v>
          </cell>
          <cell r="H7123" t="str">
            <v>США</v>
          </cell>
          <cell r="I7123" t="str">
            <v>United States</v>
          </cell>
          <cell r="J7123" t="str">
            <v>US</v>
          </cell>
          <cell r="K7123" t="str">
            <v>57.167333</v>
          </cell>
          <cell r="L7123" t="str">
            <v>-170.220444</v>
          </cell>
          <cell r="M7123">
            <v>1577</v>
          </cell>
          <cell r="N7123">
            <v>19</v>
          </cell>
        </row>
        <row r="7124">
          <cell r="A7124" t="str">
            <v>SNQ</v>
          </cell>
          <cell r="C7124" t="str">
            <v>Сан-Кинтин</v>
          </cell>
          <cell r="D7124" t="str">
            <v>San Quintin</v>
          </cell>
          <cell r="E7124" t="str">
            <v>Сан-Кинтин</v>
          </cell>
          <cell r="F7124" t="str">
            <v>San Quintin</v>
          </cell>
          <cell r="G7124" t="str">
            <v>+8.0</v>
          </cell>
          <cell r="H7124" t="str">
            <v>Мексика</v>
          </cell>
          <cell r="I7124" t="str">
            <v>Mexico</v>
          </cell>
          <cell r="J7124" t="str">
            <v>MX</v>
          </cell>
          <cell r="K7124" t="str">
            <v>30.412</v>
          </cell>
          <cell r="L7124" t="str">
            <v>-115.894</v>
          </cell>
          <cell r="M7124">
            <v>646</v>
          </cell>
          <cell r="N7124">
            <v>200</v>
          </cell>
        </row>
        <row r="7125">
          <cell r="A7125" t="str">
            <v>SNR</v>
          </cell>
          <cell r="B7125" t="str">
            <v>LFRZ</v>
          </cell>
          <cell r="D7125" t="str">
            <v>Montoir</v>
          </cell>
          <cell r="F7125" t="str">
            <v>St Nazaire</v>
          </cell>
          <cell r="G7125" t="str">
            <v>-1.0</v>
          </cell>
          <cell r="H7125" t="str">
            <v>Франция</v>
          </cell>
          <cell r="I7125" t="str">
            <v>France</v>
          </cell>
          <cell r="J7125" t="str">
            <v>FR</v>
          </cell>
          <cell r="K7125" t="str">
            <v>47.310556</v>
          </cell>
          <cell r="L7125" t="str">
            <v>-2.156667</v>
          </cell>
          <cell r="M7125">
            <v>2400</v>
          </cell>
          <cell r="N7125">
            <v>4</v>
          </cell>
        </row>
        <row r="7126">
          <cell r="A7126" t="str">
            <v>SNS</v>
          </cell>
          <cell r="B7126" t="str">
            <v>KSNS</v>
          </cell>
          <cell r="D7126" t="str">
            <v>Salinas</v>
          </cell>
          <cell r="F7126" t="str">
            <v>Salinas</v>
          </cell>
          <cell r="G7126" t="str">
            <v>+8.0</v>
          </cell>
          <cell r="H7126" t="str">
            <v>США</v>
          </cell>
          <cell r="I7126" t="str">
            <v>United States</v>
          </cell>
          <cell r="J7126" t="str">
            <v>US</v>
          </cell>
          <cell r="K7126" t="str">
            <v>36.662778</v>
          </cell>
          <cell r="L7126" t="str">
            <v>-121.606361</v>
          </cell>
          <cell r="M7126">
            <v>1471</v>
          </cell>
          <cell r="N7126">
            <v>26</v>
          </cell>
        </row>
        <row r="7127">
          <cell r="A7127" t="str">
            <v>SNT</v>
          </cell>
          <cell r="D7127" t="str">
            <v>Sabana De Torres</v>
          </cell>
          <cell r="F7127" t="str">
            <v>Sabana De Torres</v>
          </cell>
          <cell r="G7127" t="str">
            <v>+5.0</v>
          </cell>
          <cell r="H7127" t="str">
            <v>Колумбия</v>
          </cell>
          <cell r="I7127" t="str">
            <v>Colombia</v>
          </cell>
          <cell r="J7127" t="str">
            <v>CO</v>
          </cell>
          <cell r="K7127" t="str">
            <v>7.383219</v>
          </cell>
          <cell r="L7127" t="str">
            <v>-73.505450</v>
          </cell>
          <cell r="M7127">
            <v>1085</v>
          </cell>
          <cell r="N7127">
            <v>134</v>
          </cell>
        </row>
        <row r="7128">
          <cell r="A7128" t="str">
            <v>SNU</v>
          </cell>
          <cell r="B7128" t="str">
            <v>MUSC</v>
          </cell>
          <cell r="D7128" t="str">
            <v>Abel Santa Maria</v>
          </cell>
          <cell r="E7128" t="str">
            <v>Санта-Клара</v>
          </cell>
          <cell r="F7128" t="str">
            <v>Santa Clara</v>
          </cell>
          <cell r="G7128" t="str">
            <v>+4.0</v>
          </cell>
          <cell r="H7128" t="str">
            <v>Куба</v>
          </cell>
          <cell r="I7128" t="str">
            <v>Cuba</v>
          </cell>
          <cell r="J7128" t="str">
            <v>CU</v>
          </cell>
          <cell r="K7128" t="str">
            <v>22.492192</v>
          </cell>
          <cell r="L7128" t="str">
            <v>-79.943611</v>
          </cell>
          <cell r="M7128">
            <v>2600</v>
          </cell>
          <cell r="N7128">
            <v>103</v>
          </cell>
        </row>
        <row r="7129">
          <cell r="A7129" t="str">
            <v>SNV</v>
          </cell>
          <cell r="B7129" t="str">
            <v>SVSE</v>
          </cell>
          <cell r="C7129" t="str">
            <v>Санта-Элена</v>
          </cell>
          <cell r="D7129" t="str">
            <v>Santa Elena</v>
          </cell>
          <cell r="E7129" t="str">
            <v>Санта-Элена</v>
          </cell>
          <cell r="F7129" t="str">
            <v>Santa Elena</v>
          </cell>
          <cell r="G7129" t="str">
            <v>+4.0</v>
          </cell>
          <cell r="H7129" t="str">
            <v>Венесуэла</v>
          </cell>
          <cell r="I7129" t="str">
            <v>Venezuela</v>
          </cell>
          <cell r="J7129" t="str">
            <v>VE</v>
          </cell>
          <cell r="K7129" t="str">
            <v>4.554722</v>
          </cell>
          <cell r="L7129" t="str">
            <v>-61.144922</v>
          </cell>
          <cell r="M7129">
            <v>1829</v>
          </cell>
          <cell r="N7129">
            <v>896</v>
          </cell>
        </row>
        <row r="7130">
          <cell r="A7130" t="str">
            <v>SNW</v>
          </cell>
          <cell r="B7130" t="str">
            <v>VYTD</v>
          </cell>
          <cell r="D7130" t="str">
            <v>Thandwe</v>
          </cell>
          <cell r="F7130" t="str">
            <v>Thandwe</v>
          </cell>
          <cell r="G7130" t="str">
            <v>+0.0</v>
          </cell>
          <cell r="H7130" t="str">
            <v>Мьянма</v>
          </cell>
          <cell r="I7130" t="str">
            <v>Myanmar</v>
          </cell>
          <cell r="J7130" t="str">
            <v>MM</v>
          </cell>
          <cell r="K7130" t="str">
            <v>18.460731</v>
          </cell>
          <cell r="L7130" t="str">
            <v>94.300119</v>
          </cell>
          <cell r="N7130">
            <v>6</v>
          </cell>
        </row>
        <row r="7131">
          <cell r="A7131" t="str">
            <v>SNX</v>
          </cell>
          <cell r="B7131" t="str">
            <v>MDSB</v>
          </cell>
          <cell r="D7131" t="str">
            <v>Sabana De Mar</v>
          </cell>
          <cell r="F7131" t="str">
            <v>Sabana De Mar</v>
          </cell>
          <cell r="G7131" t="str">
            <v>+4.0</v>
          </cell>
          <cell r="H7131" t="str">
            <v>Доминиканская Республика</v>
          </cell>
          <cell r="I7131" t="str">
            <v>Dominican Republic</v>
          </cell>
          <cell r="J7131" t="str">
            <v>DO</v>
          </cell>
          <cell r="K7131" t="str">
            <v>19.050</v>
          </cell>
          <cell r="L7131" t="str">
            <v>-69.367</v>
          </cell>
          <cell r="M7131">
            <v>488</v>
          </cell>
          <cell r="N7131">
            <v>3</v>
          </cell>
        </row>
        <row r="7132">
          <cell r="A7132" t="str">
            <v>SNY</v>
          </cell>
          <cell r="B7132" t="str">
            <v>KSNY</v>
          </cell>
          <cell r="D7132" t="str">
            <v>Sidney</v>
          </cell>
          <cell r="F7132" t="str">
            <v>Sidney</v>
          </cell>
          <cell r="G7132" t="str">
            <v>+7.0</v>
          </cell>
          <cell r="H7132" t="str">
            <v>США</v>
          </cell>
          <cell r="I7132" t="str">
            <v>United States</v>
          </cell>
          <cell r="J7132" t="str">
            <v>US</v>
          </cell>
          <cell r="K7132" t="str">
            <v>41.099807</v>
          </cell>
          <cell r="L7132" t="str">
            <v>-102.984972</v>
          </cell>
          <cell r="M7132">
            <v>2012</v>
          </cell>
          <cell r="N7132">
            <v>1315</v>
          </cell>
        </row>
        <row r="7133">
          <cell r="A7133" t="str">
            <v>SNZ</v>
          </cell>
          <cell r="B7133" t="str">
            <v>SBSC</v>
          </cell>
          <cell r="C7133" t="str">
            <v>Санта-Круз</v>
          </cell>
          <cell r="D7133" t="str">
            <v>Santa Cruz</v>
          </cell>
          <cell r="E7133" t="str">
            <v>Санта-Круз-Айленд</v>
          </cell>
          <cell r="F7133" t="str">
            <v>Santa Cruz</v>
          </cell>
          <cell r="G7133" t="str">
            <v>+0.0</v>
          </cell>
          <cell r="H7133" t="str">
            <v>Бразилия</v>
          </cell>
          <cell r="I7133" t="str">
            <v>Brazil</v>
          </cell>
          <cell r="J7133" t="str">
            <v>BR</v>
          </cell>
          <cell r="K7133" t="str">
            <v>-22.932350</v>
          </cell>
          <cell r="L7133" t="str">
            <v>-43.719092</v>
          </cell>
          <cell r="N7133">
            <v>3</v>
          </cell>
        </row>
        <row r="7134">
          <cell r="A7134" t="str">
            <v>SOA</v>
          </cell>
          <cell r="B7134" t="str">
            <v>KSOA</v>
          </cell>
          <cell r="C7134" t="str">
            <v>Сок-Транг</v>
          </cell>
          <cell r="D7134" t="str">
            <v>Soc Trang</v>
          </cell>
          <cell r="E7134" t="str">
            <v>Сок-Транг</v>
          </cell>
          <cell r="F7134" t="str">
            <v>Soc Trang</v>
          </cell>
          <cell r="G7134" t="str">
            <v>+0.0</v>
          </cell>
          <cell r="H7134" t="str">
            <v>Вьетнам</v>
          </cell>
          <cell r="I7134" t="str">
            <v>Vietnam</v>
          </cell>
          <cell r="J7134" t="str">
            <v>VN</v>
          </cell>
          <cell r="K7134" t="str">
            <v>30.585694</v>
          </cell>
          <cell r="L7134" t="str">
            <v>-100.648556</v>
          </cell>
          <cell r="N7134">
            <v>652</v>
          </cell>
        </row>
        <row r="7135">
          <cell r="A7135" t="str">
            <v>SOB</v>
          </cell>
          <cell r="B7135" t="str">
            <v>LHSM</v>
          </cell>
          <cell r="D7135" t="str">
            <v>Saarmelleek/balaton</v>
          </cell>
          <cell r="F7135" t="str">
            <v>Saarmelleek</v>
          </cell>
          <cell r="G7135" t="str">
            <v>+1.0</v>
          </cell>
          <cell r="H7135" t="str">
            <v>Венгрия</v>
          </cell>
          <cell r="I7135" t="str">
            <v>Hungary</v>
          </cell>
          <cell r="J7135" t="str">
            <v>HU</v>
          </cell>
          <cell r="K7135" t="str">
            <v>46.686389</v>
          </cell>
          <cell r="L7135" t="str">
            <v>17.159056</v>
          </cell>
          <cell r="M7135">
            <v>2500</v>
          </cell>
          <cell r="N7135">
            <v>124</v>
          </cell>
        </row>
        <row r="7136">
          <cell r="A7136" t="str">
            <v>SOC</v>
          </cell>
          <cell r="B7136" t="str">
            <v>WARQ</v>
          </cell>
          <cell r="D7136" t="str">
            <v>Adi Sumarmo</v>
          </cell>
          <cell r="E7136" t="str">
            <v>Соло Сити</v>
          </cell>
          <cell r="F7136" t="str">
            <v>Solo City</v>
          </cell>
          <cell r="G7136" t="str">
            <v>-7.0</v>
          </cell>
          <cell r="H7136" t="str">
            <v>Индонезия</v>
          </cell>
          <cell r="I7136" t="str">
            <v>Indonesia</v>
          </cell>
          <cell r="J7136" t="str">
            <v>ID</v>
          </cell>
          <cell r="K7136" t="str">
            <v>-7.516089</v>
          </cell>
          <cell r="L7136" t="str">
            <v>110.756892</v>
          </cell>
          <cell r="M7136">
            <v>1800</v>
          </cell>
          <cell r="N7136">
            <v>128</v>
          </cell>
        </row>
        <row r="7137">
          <cell r="A7137" t="str">
            <v>SOD</v>
          </cell>
          <cell r="B7137" t="str">
            <v>SDCO</v>
          </cell>
          <cell r="C7137" t="str">
            <v>Сорокаба</v>
          </cell>
          <cell r="D7137" t="str">
            <v>Sorocaba</v>
          </cell>
          <cell r="E7137" t="str">
            <v>Сорокаба</v>
          </cell>
          <cell r="F7137" t="str">
            <v>Sorocaba</v>
          </cell>
          <cell r="G7137" t="str">
            <v>-3.0</v>
          </cell>
          <cell r="H7137" t="str">
            <v>Бразилия</v>
          </cell>
          <cell r="I7137" t="str">
            <v>Brazil</v>
          </cell>
          <cell r="J7137" t="str">
            <v>BR</v>
          </cell>
          <cell r="K7137" t="str">
            <v>-23.478036</v>
          </cell>
          <cell r="L7137" t="str">
            <v>-47.490003</v>
          </cell>
          <cell r="M7137">
            <v>1000</v>
          </cell>
          <cell r="N7137">
            <v>633</v>
          </cell>
        </row>
        <row r="7138">
          <cell r="A7138" t="str">
            <v>SOE</v>
          </cell>
          <cell r="B7138" t="str">
            <v>FCOS</v>
          </cell>
          <cell r="C7138" t="str">
            <v>Суанке</v>
          </cell>
          <cell r="D7138" t="str">
            <v>Souanke</v>
          </cell>
          <cell r="E7138" t="str">
            <v>Суанке</v>
          </cell>
          <cell r="F7138" t="str">
            <v>Souanke</v>
          </cell>
          <cell r="G7138" t="str">
            <v>-1.0</v>
          </cell>
          <cell r="H7138" t="str">
            <v>Конго</v>
          </cell>
          <cell r="I7138" t="str">
            <v>Congo</v>
          </cell>
          <cell r="J7138" t="str">
            <v>CG</v>
          </cell>
          <cell r="K7138" t="str">
            <v>2.067</v>
          </cell>
          <cell r="L7138" t="str">
            <v>14.133</v>
          </cell>
          <cell r="M7138">
            <v>1400</v>
          </cell>
          <cell r="N7138">
            <v>525</v>
          </cell>
        </row>
        <row r="7139">
          <cell r="A7139" t="str">
            <v>SOF</v>
          </cell>
          <cell r="B7139" t="str">
            <v>LBSF</v>
          </cell>
          <cell r="C7139" t="str">
            <v>София</v>
          </cell>
          <cell r="D7139" t="str">
            <v>Sofia</v>
          </cell>
          <cell r="E7139" t="str">
            <v>София</v>
          </cell>
          <cell r="F7139" t="str">
            <v>Sofia</v>
          </cell>
          <cell r="G7139" t="str">
            <v>-2.0</v>
          </cell>
          <cell r="H7139" t="str">
            <v>Болгария</v>
          </cell>
          <cell r="I7139" t="str">
            <v>Bulgaria</v>
          </cell>
          <cell r="J7139" t="str">
            <v>BG</v>
          </cell>
          <cell r="K7139" t="str">
            <v>42.695194</v>
          </cell>
          <cell r="L7139" t="str">
            <v>23.406167</v>
          </cell>
          <cell r="M7139">
            <v>2800</v>
          </cell>
          <cell r="N7139">
            <v>531</v>
          </cell>
        </row>
        <row r="7140">
          <cell r="A7140" t="str">
            <v>SOG</v>
          </cell>
          <cell r="B7140" t="str">
            <v>ENSG</v>
          </cell>
          <cell r="D7140" t="str">
            <v>Haukasen</v>
          </cell>
          <cell r="E7140" t="str">
            <v>Сондал</v>
          </cell>
          <cell r="F7140" t="str">
            <v>Sogndal</v>
          </cell>
          <cell r="G7140" t="str">
            <v>-1.0</v>
          </cell>
          <cell r="H7140" t="str">
            <v>Норвегия</v>
          </cell>
          <cell r="I7140" t="str">
            <v>Norway</v>
          </cell>
          <cell r="J7140" t="str">
            <v>NO</v>
          </cell>
          <cell r="K7140" t="str">
            <v>61.156111</v>
          </cell>
          <cell r="L7140" t="str">
            <v>7.136614</v>
          </cell>
          <cell r="M7140">
            <v>800</v>
          </cell>
          <cell r="N7140">
            <v>498</v>
          </cell>
        </row>
        <row r="7141">
          <cell r="A7141" t="str">
            <v>SOH</v>
          </cell>
          <cell r="C7141" t="str">
            <v>Солита</v>
          </cell>
          <cell r="D7141" t="str">
            <v>Solita</v>
          </cell>
          <cell r="E7141" t="str">
            <v>Солита</v>
          </cell>
          <cell r="F7141" t="str">
            <v>Solita</v>
          </cell>
          <cell r="G7141" t="str">
            <v>+5.0</v>
          </cell>
          <cell r="H7141" t="str">
            <v>Колумбия</v>
          </cell>
          <cell r="I7141" t="str">
            <v>Colombia</v>
          </cell>
          <cell r="J7141" t="str">
            <v>CO</v>
          </cell>
          <cell r="K7141" t="str">
            <v>0.867</v>
          </cell>
          <cell r="L7141" t="str">
            <v>-75.600</v>
          </cell>
          <cell r="M7141">
            <v>500</v>
          </cell>
          <cell r="N7141">
            <v>213</v>
          </cell>
        </row>
        <row r="7142">
          <cell r="A7142" t="str">
            <v>SOI</v>
          </cell>
          <cell r="C7142" t="str">
            <v>Остров Саут Молл</v>
          </cell>
          <cell r="D7142" t="str">
            <v>South Molle Island</v>
          </cell>
          <cell r="E7142" t="str">
            <v>Остров Саут Молл</v>
          </cell>
          <cell r="F7142" t="str">
            <v>South Molle Island</v>
          </cell>
          <cell r="G7142" t="str">
            <v>-10.0</v>
          </cell>
          <cell r="H7142" t="str">
            <v>Австралия</v>
          </cell>
          <cell r="I7142" t="str">
            <v>Australia</v>
          </cell>
          <cell r="J7142" t="str">
            <v>AU</v>
          </cell>
          <cell r="K7142" t="str">
            <v>-20.263</v>
          </cell>
          <cell r="L7142" t="str">
            <v>148.836</v>
          </cell>
        </row>
        <row r="7143">
          <cell r="A7143" t="str">
            <v>SOJ</v>
          </cell>
          <cell r="B7143" t="str">
            <v>ENSR</v>
          </cell>
          <cell r="C7143" t="str">
            <v>Соркьосен</v>
          </cell>
          <cell r="D7143" t="str">
            <v>Sorkjosen</v>
          </cell>
          <cell r="E7143" t="str">
            <v>Соркьосен</v>
          </cell>
          <cell r="F7143" t="str">
            <v>Sorkjosen</v>
          </cell>
          <cell r="G7143" t="str">
            <v>-1.0</v>
          </cell>
          <cell r="H7143" t="str">
            <v>Норвегия</v>
          </cell>
          <cell r="I7143" t="str">
            <v>Norway</v>
          </cell>
          <cell r="J7143" t="str">
            <v>NO</v>
          </cell>
          <cell r="K7143" t="str">
            <v>69.786839</v>
          </cell>
          <cell r="L7143" t="str">
            <v>20.959444</v>
          </cell>
          <cell r="M7143">
            <v>800</v>
          </cell>
          <cell r="N7143">
            <v>5</v>
          </cell>
        </row>
        <row r="7144">
          <cell r="A7144" t="str">
            <v>SOK</v>
          </cell>
          <cell r="B7144" t="str">
            <v>FXSM</v>
          </cell>
          <cell r="C7144" t="str">
            <v>Семонгконг</v>
          </cell>
          <cell r="D7144" t="str">
            <v>Semongkong</v>
          </cell>
          <cell r="E7144" t="str">
            <v>Семонгконг</v>
          </cell>
          <cell r="F7144" t="str">
            <v>Semongkong</v>
          </cell>
          <cell r="G7144" t="str">
            <v>-2.0</v>
          </cell>
          <cell r="H7144" t="str">
            <v>Лесото</v>
          </cell>
          <cell r="I7144" t="str">
            <v>Lesotho</v>
          </cell>
          <cell r="J7144" t="str">
            <v>LS</v>
          </cell>
          <cell r="K7144" t="str">
            <v>-29.838333</v>
          </cell>
          <cell r="L7144" t="str">
            <v>28.058056</v>
          </cell>
          <cell r="M7144">
            <v>792</v>
          </cell>
          <cell r="N7144">
            <v>2195</v>
          </cell>
        </row>
        <row r="7145">
          <cell r="A7145" t="str">
            <v>SOL</v>
          </cell>
          <cell r="B7145" t="str">
            <v>GVAN</v>
          </cell>
          <cell r="D7145" t="str">
            <v>Solomon</v>
          </cell>
          <cell r="F7145" t="str">
            <v>Solomon</v>
          </cell>
          <cell r="G7145" t="str">
            <v>+9.0</v>
          </cell>
          <cell r="H7145" t="str">
            <v>США</v>
          </cell>
          <cell r="I7145" t="str">
            <v>United States</v>
          </cell>
          <cell r="J7145" t="str">
            <v>US</v>
          </cell>
          <cell r="K7145" t="str">
            <v>64.583333333333</v>
          </cell>
          <cell r="L7145" t="str">
            <v>-164.3</v>
          </cell>
          <cell r="M7145">
            <v>564</v>
          </cell>
          <cell r="N7145">
            <v>14</v>
          </cell>
        </row>
        <row r="7146">
          <cell r="A7146" t="str">
            <v>SOM</v>
          </cell>
          <cell r="B7146" t="str">
            <v>SVST</v>
          </cell>
          <cell r="D7146" t="str">
            <v>Edmundo Barrios</v>
          </cell>
          <cell r="E7146" t="str">
            <v>Сан-Томе</v>
          </cell>
          <cell r="F7146" t="str">
            <v>San Tome</v>
          </cell>
          <cell r="G7146" t="str">
            <v>-4.0</v>
          </cell>
          <cell r="H7146" t="str">
            <v>Венесуэла</v>
          </cell>
          <cell r="I7146" t="str">
            <v>Venezuela</v>
          </cell>
          <cell r="J7146" t="str">
            <v>VE</v>
          </cell>
          <cell r="K7146" t="str">
            <v>8.945147</v>
          </cell>
          <cell r="L7146" t="str">
            <v>-64.151083</v>
          </cell>
          <cell r="M7146">
            <v>1300</v>
          </cell>
          <cell r="N7146">
            <v>255</v>
          </cell>
        </row>
        <row r="7147">
          <cell r="A7147" t="str">
            <v>SON</v>
          </cell>
          <cell r="B7147" t="str">
            <v>NVSS</v>
          </cell>
          <cell r="D7147" t="str">
            <v>Pekoa</v>
          </cell>
          <cell r="F7147" t="str">
            <v>Espiritu Santo</v>
          </cell>
          <cell r="G7147" t="str">
            <v>+11.0</v>
          </cell>
          <cell r="H7147" t="str">
            <v>Вануату</v>
          </cell>
          <cell r="I7147" t="str">
            <v>Vanuatu</v>
          </cell>
          <cell r="J7147" t="str">
            <v>VU</v>
          </cell>
          <cell r="K7147" t="str">
            <v>-15.505767</v>
          </cell>
          <cell r="L7147" t="str">
            <v>167.221358</v>
          </cell>
          <cell r="M7147">
            <v>2000</v>
          </cell>
          <cell r="N7147">
            <v>56</v>
          </cell>
        </row>
        <row r="7148">
          <cell r="A7148" t="str">
            <v>SOO</v>
          </cell>
          <cell r="B7148" t="str">
            <v>ESNY</v>
          </cell>
          <cell r="C7148" t="str">
            <v>Содерхамн</v>
          </cell>
          <cell r="D7148" t="str">
            <v>Soderhamn</v>
          </cell>
          <cell r="E7148" t="str">
            <v>Содерхамн</v>
          </cell>
          <cell r="F7148" t="str">
            <v>Soderhamn</v>
          </cell>
          <cell r="G7148" t="str">
            <v>-1.0</v>
          </cell>
          <cell r="H7148" t="str">
            <v>Швеция</v>
          </cell>
          <cell r="I7148" t="str">
            <v>Sweden</v>
          </cell>
          <cell r="J7148" t="str">
            <v>SE</v>
          </cell>
          <cell r="K7148" t="str">
            <v>61.261481</v>
          </cell>
          <cell r="L7148" t="str">
            <v>17.099053</v>
          </cell>
          <cell r="M7148">
            <v>2550</v>
          </cell>
          <cell r="N7148">
            <v>27</v>
          </cell>
        </row>
        <row r="7149">
          <cell r="A7149" t="str">
            <v>SOP</v>
          </cell>
          <cell r="B7149" t="str">
            <v>KSOP</v>
          </cell>
          <cell r="D7149" t="str">
            <v>Pinehurst-S. Pines</v>
          </cell>
          <cell r="F7149" t="str">
            <v>Southern Pines</v>
          </cell>
          <cell r="G7149" t="str">
            <v>+5.0</v>
          </cell>
          <cell r="H7149" t="str">
            <v>США</v>
          </cell>
          <cell r="I7149" t="str">
            <v>United States</v>
          </cell>
          <cell r="J7149" t="str">
            <v>US</v>
          </cell>
          <cell r="K7149" t="str">
            <v>35.237611</v>
          </cell>
          <cell r="L7149" t="str">
            <v>-79.388796</v>
          </cell>
          <cell r="M7149">
            <v>1677</v>
          </cell>
          <cell r="N7149">
            <v>139</v>
          </cell>
        </row>
        <row r="7150">
          <cell r="A7150" t="str">
            <v>SOQ</v>
          </cell>
          <cell r="B7150" t="str">
            <v>WASS</v>
          </cell>
          <cell r="D7150" t="str">
            <v>Jefman</v>
          </cell>
          <cell r="F7150" t="str">
            <v>Sorong</v>
          </cell>
          <cell r="G7150" t="str">
            <v>-9.0</v>
          </cell>
          <cell r="H7150" t="str">
            <v>Индонезия</v>
          </cell>
          <cell r="I7150" t="str">
            <v>Indonesia</v>
          </cell>
          <cell r="J7150" t="str">
            <v>ID</v>
          </cell>
          <cell r="K7150" t="str">
            <v>-0.926358</v>
          </cell>
          <cell r="L7150" t="str">
            <v>131.121194</v>
          </cell>
          <cell r="M7150">
            <v>1650</v>
          </cell>
          <cell r="N7150">
            <v>3</v>
          </cell>
        </row>
        <row r="7151">
          <cell r="A7151" t="str">
            <v>SOR</v>
          </cell>
          <cell r="C7151" t="str">
            <v>Эль-Таура</v>
          </cell>
          <cell r="D7151" t="str">
            <v>Al Thaurah</v>
          </cell>
          <cell r="E7151" t="str">
            <v>Эль-Таура</v>
          </cell>
          <cell r="F7151" t="str">
            <v>Al Thaurah</v>
          </cell>
          <cell r="G7151" t="str">
            <v>-2.0</v>
          </cell>
          <cell r="H7151" t="str">
            <v>Сирия</v>
          </cell>
          <cell r="I7151" t="str">
            <v>Syria</v>
          </cell>
          <cell r="J7151" t="str">
            <v>SY</v>
          </cell>
          <cell r="K7151" t="str">
            <v>34.400</v>
          </cell>
          <cell r="L7151" t="str">
            <v>40.167</v>
          </cell>
        </row>
        <row r="7152">
          <cell r="A7152" t="str">
            <v>SOT</v>
          </cell>
          <cell r="B7152" t="str">
            <v>EFSO</v>
          </cell>
          <cell r="C7152" t="str">
            <v>Соданкюля</v>
          </cell>
          <cell r="D7152" t="str">
            <v>Sodankyla</v>
          </cell>
          <cell r="E7152" t="str">
            <v>Соданкюля</v>
          </cell>
          <cell r="F7152" t="str">
            <v>Sodankyla</v>
          </cell>
          <cell r="G7152" t="str">
            <v>-2.0</v>
          </cell>
          <cell r="H7152" t="str">
            <v>Финляндия</v>
          </cell>
          <cell r="I7152" t="str">
            <v>Finland</v>
          </cell>
          <cell r="J7152" t="str">
            <v>FI</v>
          </cell>
          <cell r="K7152" t="str">
            <v>67.395033</v>
          </cell>
          <cell r="L7152" t="str">
            <v>26.619133</v>
          </cell>
          <cell r="M7152">
            <v>1100</v>
          </cell>
          <cell r="N7152">
            <v>183</v>
          </cell>
        </row>
        <row r="7153">
          <cell r="A7153" t="str">
            <v>SOU</v>
          </cell>
          <cell r="B7153" t="str">
            <v>EGHI</v>
          </cell>
          <cell r="D7153" t="str">
            <v>Southampton Airport</v>
          </cell>
          <cell r="F7153" t="str">
            <v>Eastleigh near Southampton</v>
          </cell>
          <cell r="G7153" t="str">
            <v>+0.0</v>
          </cell>
          <cell r="H7153" t="str">
            <v>Великобритания</v>
          </cell>
          <cell r="I7153" t="str">
            <v>United Kingdom</v>
          </cell>
          <cell r="J7153" t="str">
            <v>GB</v>
          </cell>
          <cell r="K7153" t="str">
            <v>50.950261</v>
          </cell>
          <cell r="L7153" t="str">
            <v>-1.356803</v>
          </cell>
          <cell r="M7153">
            <v>1723</v>
          </cell>
          <cell r="N7153">
            <v>13</v>
          </cell>
        </row>
        <row r="7154">
          <cell r="A7154" t="str">
            <v>SOV</v>
          </cell>
          <cell r="B7154" t="str">
            <v>PASO</v>
          </cell>
          <cell r="D7154" t="str">
            <v>Seldovia</v>
          </cell>
          <cell r="F7154" t="str">
            <v>Seldovia</v>
          </cell>
          <cell r="G7154" t="str">
            <v>+9.0</v>
          </cell>
          <cell r="H7154" t="str">
            <v>США</v>
          </cell>
          <cell r="I7154" t="str">
            <v>United States</v>
          </cell>
          <cell r="J7154" t="str">
            <v>US</v>
          </cell>
          <cell r="K7154" t="str">
            <v>59.442439</v>
          </cell>
          <cell r="L7154" t="str">
            <v>-151.704050</v>
          </cell>
          <cell r="M7154">
            <v>792</v>
          </cell>
          <cell r="N7154">
            <v>9</v>
          </cell>
        </row>
        <row r="7155">
          <cell r="A7155" t="str">
            <v>SOW</v>
          </cell>
          <cell r="B7155" t="str">
            <v>KSOW</v>
          </cell>
          <cell r="D7155" t="str">
            <v>Show Low</v>
          </cell>
          <cell r="F7155" t="str">
            <v>Show Low, AZ</v>
          </cell>
          <cell r="G7155" t="str">
            <v>-7.0</v>
          </cell>
          <cell r="H7155" t="str">
            <v>США</v>
          </cell>
          <cell r="I7155" t="str">
            <v>United States</v>
          </cell>
          <cell r="J7155" t="str">
            <v>US</v>
          </cell>
          <cell r="K7155" t="str">
            <v>34.265472</v>
          </cell>
          <cell r="L7155" t="str">
            <v>-110.005667</v>
          </cell>
          <cell r="M7155">
            <v>1832</v>
          </cell>
          <cell r="N7155">
            <v>1955</v>
          </cell>
        </row>
        <row r="7156">
          <cell r="A7156" t="str">
            <v>SOX</v>
          </cell>
          <cell r="B7156" t="str">
            <v>SKSO</v>
          </cell>
          <cell r="D7156" t="str">
            <v>Alberto Lleras Camargo</v>
          </cell>
          <cell r="E7156" t="str">
            <v>Согамосо</v>
          </cell>
          <cell r="F7156" t="str">
            <v>Sogamoso</v>
          </cell>
          <cell r="G7156" t="str">
            <v>+5.0</v>
          </cell>
          <cell r="H7156" t="str">
            <v>Колумбия</v>
          </cell>
          <cell r="I7156" t="str">
            <v>Colombia</v>
          </cell>
          <cell r="J7156" t="str">
            <v>CO</v>
          </cell>
          <cell r="K7156" t="str">
            <v>5.675556</v>
          </cell>
          <cell r="L7156" t="str">
            <v>-72.970278</v>
          </cell>
          <cell r="M7156">
            <v>1750</v>
          </cell>
          <cell r="N7156">
            <v>2486</v>
          </cell>
        </row>
        <row r="7157">
          <cell r="A7157" t="str">
            <v>SOY</v>
          </cell>
          <cell r="B7157" t="str">
            <v>EGER</v>
          </cell>
          <cell r="C7157" t="str">
            <v>Стронсей</v>
          </cell>
          <cell r="D7157" t="str">
            <v>Stronsay</v>
          </cell>
          <cell r="E7157" t="str">
            <v>Стронсей</v>
          </cell>
          <cell r="F7157" t="str">
            <v>Stronsay</v>
          </cell>
          <cell r="G7157" t="str">
            <v>+0.0</v>
          </cell>
          <cell r="H7157" t="str">
            <v>Великобритания</v>
          </cell>
          <cell r="I7157" t="str">
            <v>United Kingdom</v>
          </cell>
          <cell r="J7157" t="str">
            <v>GB</v>
          </cell>
          <cell r="K7157" t="str">
            <v>59.158051</v>
          </cell>
          <cell r="L7157" t="str">
            <v>-2.641389</v>
          </cell>
          <cell r="M7157">
            <v>540</v>
          </cell>
          <cell r="N7157">
            <v>12</v>
          </cell>
        </row>
        <row r="7158">
          <cell r="A7158" t="str">
            <v>SOZ</v>
          </cell>
          <cell r="B7158" t="str">
            <v>LFKS</v>
          </cell>
          <cell r="D7158" t="str">
            <v>Solenzara</v>
          </cell>
          <cell r="F7158" t="str">
            <v>Solenzara</v>
          </cell>
          <cell r="G7158" t="str">
            <v>-1.0</v>
          </cell>
          <cell r="H7158" t="str">
            <v>Франция</v>
          </cell>
          <cell r="I7158" t="str">
            <v>France</v>
          </cell>
          <cell r="J7158" t="str">
            <v>FR</v>
          </cell>
          <cell r="K7158" t="str">
            <v>41.926389</v>
          </cell>
          <cell r="L7158" t="str">
            <v>9.405278</v>
          </cell>
          <cell r="M7158">
            <v>2490</v>
          </cell>
          <cell r="N7158">
            <v>9</v>
          </cell>
        </row>
        <row r="7159">
          <cell r="A7159" t="str">
            <v>SPA</v>
          </cell>
          <cell r="B7159" t="str">
            <v>KSPA</v>
          </cell>
          <cell r="D7159" t="str">
            <v>Spartanburg, Downtown Memorial</v>
          </cell>
          <cell r="F7159" t="str">
            <v>Spartanburg, SC</v>
          </cell>
          <cell r="G7159" t="str">
            <v>-5.0</v>
          </cell>
          <cell r="H7159" t="str">
            <v>США</v>
          </cell>
          <cell r="I7159" t="str">
            <v>United States</v>
          </cell>
          <cell r="J7159" t="str">
            <v>US</v>
          </cell>
          <cell r="K7159" t="str">
            <v>34.915722</v>
          </cell>
          <cell r="L7159" t="str">
            <v>-81.956500</v>
          </cell>
          <cell r="M7159">
            <v>1586</v>
          </cell>
          <cell r="N7159">
            <v>244</v>
          </cell>
        </row>
        <row r="7160">
          <cell r="A7160" t="str">
            <v>SPB</v>
          </cell>
          <cell r="B7160" t="str">
            <v>KSPB</v>
          </cell>
          <cell r="D7160" t="str">
            <v>SPB</v>
          </cell>
          <cell r="F7160" t="str">
            <v>St Thomas Island</v>
          </cell>
          <cell r="G7160" t="str">
            <v>+0.0</v>
          </cell>
          <cell r="H7160" t="str">
            <v>Американские Виргинские острова</v>
          </cell>
          <cell r="I7160" t="str">
            <v>US Virgin Islands</v>
          </cell>
          <cell r="J7160" t="str">
            <v>VI</v>
          </cell>
          <cell r="K7160" t="str">
            <v>18.338567</v>
          </cell>
          <cell r="L7160" t="str">
            <v>-64.940701</v>
          </cell>
          <cell r="N7160">
            <v>0</v>
          </cell>
        </row>
        <row r="7161">
          <cell r="A7161" t="str">
            <v>SPC</v>
          </cell>
          <cell r="B7161" t="str">
            <v>GCLA</v>
          </cell>
          <cell r="C7161" t="str">
            <v>Ля Пальма</v>
          </cell>
          <cell r="D7161" t="str">
            <v>La Palma</v>
          </cell>
          <cell r="F7161" t="str">
            <v>Santa Cruz De La Palma</v>
          </cell>
          <cell r="G7161" t="str">
            <v>+0.0</v>
          </cell>
          <cell r="H7161" t="str">
            <v>Испания</v>
          </cell>
          <cell r="I7161" t="str">
            <v>Spain</v>
          </cell>
          <cell r="J7161" t="str">
            <v>ES</v>
          </cell>
          <cell r="K7161" t="str">
            <v>28.626478</v>
          </cell>
          <cell r="L7161" t="str">
            <v>-17.755611</v>
          </cell>
          <cell r="M7161">
            <v>2200</v>
          </cell>
          <cell r="N7161">
            <v>33</v>
          </cell>
        </row>
        <row r="7162">
          <cell r="A7162" t="str">
            <v>SPD</v>
          </cell>
          <cell r="B7162" t="str">
            <v>VGSD</v>
          </cell>
          <cell r="D7162" t="str">
            <v>Saidpur</v>
          </cell>
          <cell r="F7162" t="str">
            <v>Saidpur</v>
          </cell>
          <cell r="G7162" t="str">
            <v>-6.0</v>
          </cell>
          <cell r="H7162" t="str">
            <v>Бангладеш</v>
          </cell>
          <cell r="I7162" t="str">
            <v>Bangladesh</v>
          </cell>
          <cell r="J7162" t="str">
            <v>BD</v>
          </cell>
          <cell r="K7162" t="str">
            <v>25.759228</v>
          </cell>
          <cell r="L7162" t="str">
            <v>88.908869</v>
          </cell>
          <cell r="M7162">
            <v>1524</v>
          </cell>
          <cell r="N7162">
            <v>38</v>
          </cell>
        </row>
        <row r="7163">
          <cell r="A7163" t="str">
            <v>SPE</v>
          </cell>
          <cell r="B7163" t="str">
            <v>WBKO</v>
          </cell>
          <cell r="C7163" t="str">
            <v>Сепулот</v>
          </cell>
          <cell r="D7163" t="str">
            <v>Sepulot</v>
          </cell>
          <cell r="E7163" t="str">
            <v>Сепулот</v>
          </cell>
          <cell r="F7163" t="str">
            <v>Sepulot</v>
          </cell>
          <cell r="G7163" t="str">
            <v>-8.0</v>
          </cell>
          <cell r="H7163" t="str">
            <v>Малайзия</v>
          </cell>
          <cell r="I7163" t="str">
            <v>Malaysia</v>
          </cell>
          <cell r="J7163" t="str">
            <v>MY</v>
          </cell>
          <cell r="K7163" t="str">
            <v>4.712222</v>
          </cell>
          <cell r="L7163" t="str">
            <v>116.453611</v>
          </cell>
          <cell r="M7163">
            <v>522</v>
          </cell>
          <cell r="N7163">
            <v>244</v>
          </cell>
        </row>
        <row r="7164">
          <cell r="A7164" t="str">
            <v>SPF</v>
          </cell>
          <cell r="B7164" t="str">
            <v>KSPF</v>
          </cell>
          <cell r="D7164" t="str">
            <v>Black Hills</v>
          </cell>
          <cell r="F7164" t="str">
            <v>Spearfish</v>
          </cell>
          <cell r="G7164" t="str">
            <v>+7.0</v>
          </cell>
          <cell r="H7164" t="str">
            <v>США</v>
          </cell>
          <cell r="I7164" t="str">
            <v>United States</v>
          </cell>
          <cell r="J7164" t="str">
            <v>US</v>
          </cell>
          <cell r="K7164" t="str">
            <v>44.480322</v>
          </cell>
          <cell r="L7164" t="str">
            <v>-103.782958</v>
          </cell>
          <cell r="M7164">
            <v>1768</v>
          </cell>
          <cell r="N7164">
            <v>1198</v>
          </cell>
        </row>
        <row r="7165">
          <cell r="A7165" t="str">
            <v>SPG</v>
          </cell>
          <cell r="B7165" t="str">
            <v>KSPG</v>
          </cell>
          <cell r="D7165" t="str">
            <v>Whitted</v>
          </cell>
          <cell r="F7165" t="str">
            <v>Petersburg, AK</v>
          </cell>
          <cell r="G7165" t="str">
            <v>-9.0</v>
          </cell>
          <cell r="H7165" t="str">
            <v>США</v>
          </cell>
          <cell r="I7165" t="str">
            <v>United States</v>
          </cell>
          <cell r="J7165" t="str">
            <v>US</v>
          </cell>
          <cell r="K7165" t="str">
            <v>27.765111</v>
          </cell>
          <cell r="L7165" t="str">
            <v>-82.626972</v>
          </cell>
          <cell r="N7165">
            <v>2</v>
          </cell>
        </row>
        <row r="7166">
          <cell r="A7166" t="str">
            <v>SPH</v>
          </cell>
          <cell r="C7166" t="str">
            <v>Сопу</v>
          </cell>
          <cell r="D7166" t="str">
            <v>Sopu</v>
          </cell>
          <cell r="E7166" t="str">
            <v>Сопу</v>
          </cell>
          <cell r="F7166" t="str">
            <v>Sopu</v>
          </cell>
          <cell r="G7166" t="str">
            <v>-10.0</v>
          </cell>
          <cell r="H7166" t="str">
            <v>Папуа - Новая Гвинея</v>
          </cell>
          <cell r="I7166" t="str">
            <v>Papua New Guinea</v>
          </cell>
          <cell r="J7166" t="str">
            <v>PG</v>
          </cell>
          <cell r="K7166" t="str">
            <v>-8.300</v>
          </cell>
          <cell r="L7166" t="str">
            <v>147.167</v>
          </cell>
          <cell r="M7166">
            <v>533</v>
          </cell>
          <cell r="N7166">
            <v>1890</v>
          </cell>
        </row>
        <row r="7167">
          <cell r="A7167" t="str">
            <v>SPI</v>
          </cell>
          <cell r="B7167" t="str">
            <v>KSPI</v>
          </cell>
          <cell r="D7167" t="str">
            <v>Capital</v>
          </cell>
          <cell r="F7167" t="str">
            <v>Springfield</v>
          </cell>
          <cell r="G7167" t="str">
            <v>-5.0</v>
          </cell>
          <cell r="H7167" t="str">
            <v>США</v>
          </cell>
          <cell r="I7167" t="str">
            <v>United States</v>
          </cell>
          <cell r="J7167" t="str">
            <v>US</v>
          </cell>
          <cell r="K7167" t="str">
            <v>39.844100</v>
          </cell>
          <cell r="L7167" t="str">
            <v>-89.677888</v>
          </cell>
          <cell r="M7167">
            <v>2438</v>
          </cell>
          <cell r="N7167">
            <v>182</v>
          </cell>
        </row>
        <row r="7168">
          <cell r="A7168" t="str">
            <v>SPJ</v>
          </cell>
          <cell r="B7168" t="str">
            <v>LGSP</v>
          </cell>
          <cell r="D7168" t="str">
            <v>Eleftherios Venizelos</v>
          </cell>
          <cell r="E7168" t="str">
            <v>Афины</v>
          </cell>
          <cell r="F7168" t="str">
            <v>Athens</v>
          </cell>
          <cell r="G7168" t="str">
            <v>+2.0</v>
          </cell>
          <cell r="H7168" t="str">
            <v>Греция</v>
          </cell>
          <cell r="I7168" t="str">
            <v>Greece</v>
          </cell>
          <cell r="J7168" t="str">
            <v>GR</v>
          </cell>
          <cell r="K7168" t="str">
            <v>36.973892</v>
          </cell>
          <cell r="L7168" t="str">
            <v>22.526292</v>
          </cell>
          <cell r="M7168">
            <v>1219</v>
          </cell>
          <cell r="N7168">
            <v>152</v>
          </cell>
        </row>
        <row r="7169">
          <cell r="A7169" t="str">
            <v>SPM</v>
          </cell>
          <cell r="B7169" t="str">
            <v>ETAD</v>
          </cell>
          <cell r="D7169" t="str">
            <v>Spangdahlem</v>
          </cell>
          <cell r="F7169" t="str">
            <v>Spangdahlem</v>
          </cell>
          <cell r="G7169" t="str">
            <v>+1.0</v>
          </cell>
          <cell r="H7169" t="str">
            <v>Германия</v>
          </cell>
          <cell r="I7169" t="str">
            <v>Germany</v>
          </cell>
          <cell r="J7169" t="str">
            <v>DE</v>
          </cell>
          <cell r="K7169" t="str">
            <v>49.972667</v>
          </cell>
          <cell r="L7169" t="str">
            <v>6.692500</v>
          </cell>
          <cell r="N7169">
            <v>365</v>
          </cell>
        </row>
        <row r="7170">
          <cell r="A7170" t="str">
            <v>SPN</v>
          </cell>
          <cell r="D7170" t="str">
            <v>International</v>
          </cell>
          <cell r="F7170" t="str">
            <v>Saipan</v>
          </cell>
          <cell r="G7170" t="str">
            <v>-10.0</v>
          </cell>
          <cell r="H7170" t="str">
            <v>Северные Марианские острова</v>
          </cell>
          <cell r="I7170" t="str">
            <v>Northern Mariana Islands</v>
          </cell>
          <cell r="J7170" t="str">
            <v>MP</v>
          </cell>
          <cell r="K7170" t="str">
            <v>15.119001</v>
          </cell>
          <cell r="L7170" t="str">
            <v>145.729356</v>
          </cell>
          <cell r="M7170">
            <v>2652</v>
          </cell>
          <cell r="N7170">
            <v>66</v>
          </cell>
        </row>
        <row r="7171">
          <cell r="A7171" t="str">
            <v>SPO</v>
          </cell>
          <cell r="C7171" t="str">
            <v>Сан-Пабло</v>
          </cell>
          <cell r="D7171" t="str">
            <v>San Pablo</v>
          </cell>
          <cell r="F7171" t="str">
            <v>Sevilla</v>
          </cell>
          <cell r="G7171" t="str">
            <v>+1.0</v>
          </cell>
          <cell r="H7171" t="str">
            <v>Испания</v>
          </cell>
          <cell r="I7171" t="str">
            <v>Spain</v>
          </cell>
          <cell r="J7171" t="str">
            <v>ES</v>
          </cell>
          <cell r="K7171" t="str">
            <v>37.418055555556</v>
          </cell>
          <cell r="L7171" t="str">
            <v>-5.8930555555556</v>
          </cell>
        </row>
        <row r="7172">
          <cell r="A7172" t="str">
            <v>SPP</v>
          </cell>
          <cell r="B7172" t="str">
            <v>FNME</v>
          </cell>
          <cell r="C7172" t="str">
            <v>Менонге</v>
          </cell>
          <cell r="D7172" t="str">
            <v>Menongue</v>
          </cell>
          <cell r="E7172" t="str">
            <v>Менонге</v>
          </cell>
          <cell r="F7172" t="str">
            <v>Menongue</v>
          </cell>
          <cell r="G7172" t="str">
            <v>-1.0</v>
          </cell>
          <cell r="H7172" t="str">
            <v>Ангола</v>
          </cell>
          <cell r="I7172" t="str">
            <v>Angola</v>
          </cell>
          <cell r="J7172" t="str">
            <v>AO</v>
          </cell>
          <cell r="K7172" t="str">
            <v>-14.657583</v>
          </cell>
          <cell r="L7172" t="str">
            <v>17.719833</v>
          </cell>
          <cell r="M7172">
            <v>3500</v>
          </cell>
          <cell r="N7172">
            <v>1362</v>
          </cell>
        </row>
        <row r="7173">
          <cell r="A7173" t="str">
            <v>SPQ</v>
          </cell>
          <cell r="B7173" t="str">
            <v>KSPQ</v>
          </cell>
          <cell r="D7173" t="str">
            <v>Catalina SPB</v>
          </cell>
          <cell r="E7173" t="str">
            <v>Сан-Педро</v>
          </cell>
          <cell r="F7173" t="str">
            <v>San Pedro</v>
          </cell>
          <cell r="G7173" t="str">
            <v>+8.0</v>
          </cell>
          <cell r="H7173" t="str">
            <v>Кот д&amp;#039;Ивуар</v>
          </cell>
          <cell r="I7173" t="str">
            <v>Cote D&amp;#039;Ivoire</v>
          </cell>
          <cell r="J7173" t="str">
            <v>CI</v>
          </cell>
          <cell r="K7173" t="str">
            <v>33.749185</v>
          </cell>
          <cell r="L7173" t="str">
            <v>-118.274793</v>
          </cell>
          <cell r="N7173">
            <v>2</v>
          </cell>
        </row>
        <row r="7174">
          <cell r="A7174" t="str">
            <v>SPR</v>
          </cell>
          <cell r="C7174" t="str">
            <v>Сан-Педро</v>
          </cell>
          <cell r="D7174" t="str">
            <v>San Pedro</v>
          </cell>
          <cell r="E7174" t="str">
            <v>Сан-Педро</v>
          </cell>
          <cell r="F7174" t="str">
            <v>San Pedro</v>
          </cell>
          <cell r="G7174" t="str">
            <v>+6.0</v>
          </cell>
          <cell r="H7174" t="str">
            <v>Белиз</v>
          </cell>
          <cell r="I7174" t="str">
            <v>Belize</v>
          </cell>
          <cell r="J7174" t="str">
            <v>BZ</v>
          </cell>
          <cell r="K7174" t="str">
            <v>17.913936</v>
          </cell>
          <cell r="L7174" t="str">
            <v>-87.971075</v>
          </cell>
          <cell r="M7174">
            <v>785</v>
          </cell>
          <cell r="N7174">
            <v>1</v>
          </cell>
        </row>
        <row r="7175">
          <cell r="A7175" t="str">
            <v>SPS</v>
          </cell>
          <cell r="B7175" t="str">
            <v>KSPS</v>
          </cell>
          <cell r="D7175" t="str">
            <v>Sheppard AFB</v>
          </cell>
          <cell r="F7175" t="str">
            <v>Wichita Falls</v>
          </cell>
          <cell r="G7175" t="str">
            <v>+6.0</v>
          </cell>
          <cell r="H7175" t="str">
            <v>США</v>
          </cell>
          <cell r="I7175" t="str">
            <v>United States</v>
          </cell>
          <cell r="J7175" t="str">
            <v>US</v>
          </cell>
          <cell r="K7175" t="str">
            <v>33.988796</v>
          </cell>
          <cell r="L7175" t="str">
            <v>-98.491893</v>
          </cell>
          <cell r="M7175">
            <v>3993</v>
          </cell>
          <cell r="N7175">
            <v>311</v>
          </cell>
        </row>
        <row r="7176">
          <cell r="A7176" t="str">
            <v>SPT</v>
          </cell>
          <cell r="C7176" t="str">
            <v>Сипитанг</v>
          </cell>
          <cell r="D7176" t="str">
            <v>Sipitang</v>
          </cell>
          <cell r="E7176" t="str">
            <v>Сипитанг</v>
          </cell>
          <cell r="F7176" t="str">
            <v>Sipitang</v>
          </cell>
          <cell r="G7176" t="str">
            <v>-8.0</v>
          </cell>
          <cell r="H7176" t="str">
            <v>Малайзия</v>
          </cell>
          <cell r="I7176" t="str">
            <v>Malaysia</v>
          </cell>
          <cell r="J7176" t="str">
            <v>MY</v>
          </cell>
          <cell r="K7176" t="str">
            <v>5.083</v>
          </cell>
          <cell r="L7176" t="str">
            <v>115.550</v>
          </cell>
          <cell r="M7176">
            <v>732</v>
          </cell>
          <cell r="N7176">
            <v>34</v>
          </cell>
        </row>
        <row r="7177">
          <cell r="A7177" t="str">
            <v>SPU</v>
          </cell>
          <cell r="B7177" t="str">
            <v>LDSP</v>
          </cell>
          <cell r="C7177" t="str">
            <v>Сплит</v>
          </cell>
          <cell r="D7177" t="str">
            <v>Split</v>
          </cell>
          <cell r="E7177" t="str">
            <v>Сплит</v>
          </cell>
          <cell r="F7177" t="str">
            <v>Split</v>
          </cell>
          <cell r="G7177" t="str">
            <v>-1.0</v>
          </cell>
          <cell r="H7177" t="str">
            <v>Хорватия</v>
          </cell>
          <cell r="I7177" t="str">
            <v>Croatia</v>
          </cell>
          <cell r="J7177" t="str">
            <v>HR</v>
          </cell>
          <cell r="K7177" t="str">
            <v>43.538944</v>
          </cell>
          <cell r="L7177" t="str">
            <v>16.297964</v>
          </cell>
          <cell r="M7177">
            <v>2550</v>
          </cell>
          <cell r="N7177">
            <v>24</v>
          </cell>
        </row>
        <row r="7178">
          <cell r="A7178" t="str">
            <v>SPV</v>
          </cell>
          <cell r="D7178" t="str">
            <v>Sepik Plains</v>
          </cell>
          <cell r="F7178" t="str">
            <v>Sepik Plains</v>
          </cell>
          <cell r="G7178" t="str">
            <v>-10.0</v>
          </cell>
          <cell r="H7178" t="str">
            <v>Папуа - Новая Гвинея</v>
          </cell>
          <cell r="I7178" t="str">
            <v>Papua New Guinea</v>
          </cell>
          <cell r="J7178" t="str">
            <v>PG</v>
          </cell>
          <cell r="K7178" t="str">
            <v>-3.883</v>
          </cell>
          <cell r="L7178" t="str">
            <v>143.667</v>
          </cell>
          <cell r="M7178">
            <v>811</v>
          </cell>
          <cell r="N7178">
            <v>76</v>
          </cell>
        </row>
        <row r="7179">
          <cell r="A7179" t="str">
            <v>SPW</v>
          </cell>
          <cell r="B7179" t="str">
            <v>KSPW</v>
          </cell>
          <cell r="D7179" t="str">
            <v>Municipal</v>
          </cell>
          <cell r="F7179" t="str">
            <v>Spencer</v>
          </cell>
          <cell r="G7179" t="str">
            <v>+6.0</v>
          </cell>
          <cell r="H7179" t="str">
            <v>США</v>
          </cell>
          <cell r="I7179" t="str">
            <v>United States</v>
          </cell>
          <cell r="J7179" t="str">
            <v>US</v>
          </cell>
          <cell r="K7179" t="str">
            <v>43.165528</v>
          </cell>
          <cell r="L7179" t="str">
            <v>-95.202806</v>
          </cell>
          <cell r="M7179">
            <v>1524</v>
          </cell>
          <cell r="N7179">
            <v>408</v>
          </cell>
        </row>
        <row r="7180">
          <cell r="A7180" t="str">
            <v>SPX</v>
          </cell>
          <cell r="B7180" t="str">
            <v>KSPX</v>
          </cell>
          <cell r="D7180" t="str">
            <v>Spaceland</v>
          </cell>
          <cell r="E7180" t="str">
            <v>Хьюстон</v>
          </cell>
          <cell r="F7180" t="str">
            <v>Houston</v>
          </cell>
          <cell r="G7180" t="str">
            <v>-6.0</v>
          </cell>
          <cell r="H7180" t="str">
            <v>США</v>
          </cell>
          <cell r="I7180" t="str">
            <v>United States</v>
          </cell>
          <cell r="J7180" t="str">
            <v>US</v>
          </cell>
          <cell r="K7180">
            <v>0</v>
          </cell>
          <cell r="L7180">
            <v>0</v>
          </cell>
        </row>
        <row r="7181">
          <cell r="A7181" t="str">
            <v>SPY</v>
          </cell>
          <cell r="B7181" t="str">
            <v>DISP</v>
          </cell>
          <cell r="C7181" t="str">
            <v>Сан-Педро</v>
          </cell>
          <cell r="D7181" t="str">
            <v>San Pedro</v>
          </cell>
          <cell r="E7181" t="str">
            <v>Сан-Педро</v>
          </cell>
          <cell r="F7181" t="str">
            <v>San Pedro</v>
          </cell>
          <cell r="G7181" t="str">
            <v>+8.0</v>
          </cell>
          <cell r="H7181" t="str">
            <v>Кот д&amp;#039;Ивуар</v>
          </cell>
          <cell r="I7181" t="str">
            <v>Cote D&amp;#039;Ivoire</v>
          </cell>
          <cell r="J7181" t="str">
            <v>CI</v>
          </cell>
          <cell r="K7181" t="str">
            <v>4.746717</v>
          </cell>
          <cell r="L7181" t="str">
            <v>-6.660817</v>
          </cell>
          <cell r="M7181">
            <v>1890</v>
          </cell>
          <cell r="N7181">
            <v>8</v>
          </cell>
        </row>
        <row r="7182">
          <cell r="A7182" t="str">
            <v>SPZ</v>
          </cell>
          <cell r="B7182" t="str">
            <v>KASG</v>
          </cell>
          <cell r="D7182" t="str">
            <v>Springdale Muni</v>
          </cell>
          <cell r="F7182" t="str">
            <v>Springdale</v>
          </cell>
          <cell r="G7182" t="str">
            <v>+6.0</v>
          </cell>
          <cell r="H7182" t="str">
            <v>США</v>
          </cell>
          <cell r="I7182" t="str">
            <v>United States</v>
          </cell>
          <cell r="J7182" t="str">
            <v>US</v>
          </cell>
          <cell r="K7182" t="str">
            <v>36.176411</v>
          </cell>
          <cell r="L7182" t="str">
            <v>-94.119258</v>
          </cell>
          <cell r="M7182">
            <v>1616</v>
          </cell>
          <cell r="N7182">
            <v>412</v>
          </cell>
        </row>
        <row r="7183">
          <cell r="A7183" t="str">
            <v>SQA</v>
          </cell>
          <cell r="B7183" t="str">
            <v>KIZA</v>
          </cell>
          <cell r="D7183" t="str">
            <v>Santa Ynez</v>
          </cell>
          <cell r="F7183" t="str">
            <v>Santa Ynez</v>
          </cell>
          <cell r="G7183" t="str">
            <v>-8.0</v>
          </cell>
          <cell r="H7183" t="str">
            <v>США</v>
          </cell>
          <cell r="I7183" t="str">
            <v>United States</v>
          </cell>
          <cell r="J7183" t="str">
            <v>US</v>
          </cell>
          <cell r="K7183" t="str">
            <v>34.606820</v>
          </cell>
          <cell r="L7183" t="str">
            <v>-120.075562</v>
          </cell>
          <cell r="N7183">
            <v>205</v>
          </cell>
        </row>
        <row r="7184">
          <cell r="A7184" t="str">
            <v>SQB</v>
          </cell>
          <cell r="C7184" t="str">
            <v>Санта-Ана</v>
          </cell>
          <cell r="D7184" t="str">
            <v>Santa Ana</v>
          </cell>
          <cell r="E7184" t="str">
            <v>Санта-Ана</v>
          </cell>
          <cell r="F7184" t="str">
            <v>Santa Ana</v>
          </cell>
          <cell r="G7184" t="str">
            <v>+5.0</v>
          </cell>
          <cell r="H7184" t="str">
            <v>Колумбия</v>
          </cell>
          <cell r="I7184" t="str">
            <v>Colombia</v>
          </cell>
          <cell r="J7184" t="str">
            <v>CO</v>
          </cell>
          <cell r="K7184" t="str">
            <v>4.750</v>
          </cell>
          <cell r="L7184" t="str">
            <v>-75.950</v>
          </cell>
          <cell r="M7184">
            <v>1200</v>
          </cell>
          <cell r="N7184">
            <v>900</v>
          </cell>
        </row>
        <row r="7185">
          <cell r="A7185" t="str">
            <v>SQC</v>
          </cell>
          <cell r="B7185" t="str">
            <v>YSCR</v>
          </cell>
          <cell r="D7185" t="str">
            <v>Southern Cross</v>
          </cell>
          <cell r="F7185" t="str">
            <v>Southern Cross</v>
          </cell>
          <cell r="G7185" t="str">
            <v>-8.0</v>
          </cell>
          <cell r="H7185" t="str">
            <v>Австралия</v>
          </cell>
          <cell r="I7185" t="str">
            <v>Australia</v>
          </cell>
          <cell r="J7185" t="str">
            <v>AU</v>
          </cell>
          <cell r="K7185" t="str">
            <v>-31.241111</v>
          </cell>
          <cell r="L7185" t="str">
            <v>119.359444</v>
          </cell>
          <cell r="M7185">
            <v>1405</v>
          </cell>
          <cell r="N7185">
            <v>354</v>
          </cell>
        </row>
        <row r="7186">
          <cell r="A7186" t="str">
            <v>SQD</v>
          </cell>
          <cell r="B7186" t="str">
            <v>SPSU</v>
          </cell>
          <cell r="C7186" t="str">
            <v>Синоп</v>
          </cell>
          <cell r="D7186" t="str">
            <v>Sinop</v>
          </cell>
          <cell r="E7186" t="str">
            <v>Синоп</v>
          </cell>
          <cell r="F7186" t="str">
            <v>Sinop</v>
          </cell>
          <cell r="G7186" t="str">
            <v>+4.0</v>
          </cell>
          <cell r="H7186" t="str">
            <v>Турция</v>
          </cell>
          <cell r="I7186" t="str">
            <v>Turkey</v>
          </cell>
          <cell r="J7186" t="str">
            <v>TR</v>
          </cell>
          <cell r="K7186" t="str">
            <v>41.666666666667</v>
          </cell>
          <cell r="L7186">
            <v>35</v>
          </cell>
        </row>
        <row r="7187">
          <cell r="A7187" t="str">
            <v>SQE</v>
          </cell>
          <cell r="D7187" t="str">
            <v>San Luis De Pale</v>
          </cell>
          <cell r="F7187" t="str">
            <v>San Luis De Pale</v>
          </cell>
          <cell r="G7187" t="str">
            <v>+5.0</v>
          </cell>
          <cell r="H7187" t="str">
            <v>Колумбия</v>
          </cell>
          <cell r="I7187" t="str">
            <v>Colombia</v>
          </cell>
          <cell r="J7187" t="str">
            <v>CO</v>
          </cell>
          <cell r="K7187" t="str">
            <v>5.400</v>
          </cell>
          <cell r="L7187" t="str">
            <v>-71.717</v>
          </cell>
          <cell r="M7187">
            <v>1000</v>
          </cell>
          <cell r="N7187">
            <v>213</v>
          </cell>
        </row>
        <row r="7188">
          <cell r="A7188" t="str">
            <v>SQF</v>
          </cell>
          <cell r="C7188" t="str">
            <v>Солано</v>
          </cell>
          <cell r="D7188" t="str">
            <v>Solano</v>
          </cell>
          <cell r="E7188" t="str">
            <v>Солано</v>
          </cell>
          <cell r="F7188" t="str">
            <v>Solano</v>
          </cell>
          <cell r="G7188" t="str">
            <v>+5.0</v>
          </cell>
          <cell r="H7188" t="str">
            <v>Колумбия</v>
          </cell>
          <cell r="I7188" t="str">
            <v>Colombia</v>
          </cell>
          <cell r="J7188" t="str">
            <v>CO</v>
          </cell>
          <cell r="K7188" t="str">
            <v>0.683</v>
          </cell>
          <cell r="L7188" t="str">
            <v>-75.250</v>
          </cell>
          <cell r="M7188">
            <v>525</v>
          </cell>
          <cell r="N7188">
            <v>262</v>
          </cell>
        </row>
        <row r="7189">
          <cell r="A7189" t="str">
            <v>SQG</v>
          </cell>
          <cell r="B7189" t="str">
            <v>WIOS</v>
          </cell>
          <cell r="D7189" t="str">
            <v>Sintang</v>
          </cell>
          <cell r="F7189" t="str">
            <v>Sintang</v>
          </cell>
          <cell r="G7189" t="str">
            <v>-8.0</v>
          </cell>
          <cell r="H7189" t="str">
            <v>Индонезия</v>
          </cell>
          <cell r="I7189" t="str">
            <v>Indonesia</v>
          </cell>
          <cell r="J7189" t="str">
            <v>ID</v>
          </cell>
          <cell r="K7189" t="str">
            <v>0.063618</v>
          </cell>
          <cell r="L7189" t="str">
            <v>111.473428</v>
          </cell>
          <cell r="M7189">
            <v>1300</v>
          </cell>
          <cell r="N7189">
            <v>30</v>
          </cell>
        </row>
        <row r="7190">
          <cell r="A7190" t="str">
            <v>SQH</v>
          </cell>
          <cell r="B7190" t="str">
            <v>VVNS</v>
          </cell>
          <cell r="D7190" t="str">
            <v>Na-San</v>
          </cell>
          <cell r="F7190" t="str">
            <v>Son-La</v>
          </cell>
          <cell r="G7190" t="str">
            <v>+0.0</v>
          </cell>
          <cell r="H7190" t="str">
            <v>Вьетнам</v>
          </cell>
          <cell r="I7190" t="str">
            <v>Vietnam</v>
          </cell>
          <cell r="J7190" t="str">
            <v>VN</v>
          </cell>
          <cell r="K7190" t="str">
            <v>21.217</v>
          </cell>
          <cell r="L7190" t="str">
            <v>104.033</v>
          </cell>
          <cell r="N7190">
            <v>650</v>
          </cell>
        </row>
        <row r="7191">
          <cell r="A7191" t="str">
            <v>SQI</v>
          </cell>
          <cell r="B7191" t="str">
            <v>KSQI</v>
          </cell>
          <cell r="D7191" t="str">
            <v>Whiteside County</v>
          </cell>
          <cell r="F7191" t="str">
            <v>Sterling Rockfalls</v>
          </cell>
          <cell r="G7191" t="str">
            <v>+6.0</v>
          </cell>
          <cell r="H7191" t="str">
            <v>США</v>
          </cell>
          <cell r="I7191" t="str">
            <v>United States</v>
          </cell>
          <cell r="J7191" t="str">
            <v>US</v>
          </cell>
          <cell r="K7191" t="str">
            <v>41.742833</v>
          </cell>
          <cell r="L7191" t="str">
            <v>-89.676306</v>
          </cell>
          <cell r="M7191">
            <v>1981</v>
          </cell>
          <cell r="N7191">
            <v>198</v>
          </cell>
        </row>
        <row r="7192">
          <cell r="A7192" t="str">
            <v>SQJ</v>
          </cell>
          <cell r="C7192" t="str">
            <v>Шехди</v>
          </cell>
          <cell r="D7192" t="str">
            <v>Shehdi</v>
          </cell>
          <cell r="E7192" t="str">
            <v>Шехди</v>
          </cell>
          <cell r="F7192" t="str">
            <v>Shehdi</v>
          </cell>
          <cell r="G7192" t="str">
            <v>+0.0</v>
          </cell>
          <cell r="H7192" t="str">
            <v>Эфиопия</v>
          </cell>
          <cell r="I7192" t="str">
            <v>Ethiopia</v>
          </cell>
          <cell r="J7192" t="str">
            <v>ET</v>
          </cell>
          <cell r="K7192" t="str">
            <v>12.783</v>
          </cell>
          <cell r="L7192" t="str">
            <v>36.250</v>
          </cell>
        </row>
        <row r="7193">
          <cell r="A7193" t="str">
            <v>SQK</v>
          </cell>
          <cell r="D7193" t="str">
            <v>Sidi Barani</v>
          </cell>
          <cell r="F7193" t="str">
            <v>Sidi Barani</v>
          </cell>
          <cell r="G7193" t="str">
            <v>+0.0</v>
          </cell>
          <cell r="H7193" t="str">
            <v>Египет</v>
          </cell>
          <cell r="I7193" t="str">
            <v>Egypt</v>
          </cell>
          <cell r="J7193" t="str">
            <v>EG</v>
          </cell>
          <cell r="K7193" t="str">
            <v>31.467</v>
          </cell>
          <cell r="L7193" t="str">
            <v>25.867</v>
          </cell>
        </row>
        <row r="7194">
          <cell r="A7194" t="str">
            <v>SQL</v>
          </cell>
          <cell r="B7194" t="str">
            <v>KSQL</v>
          </cell>
          <cell r="C7194" t="str">
            <v>Сан Карлос</v>
          </cell>
          <cell r="D7194" t="str">
            <v>San Carlos</v>
          </cell>
          <cell r="E7194" t="str">
            <v>Сан Карлос</v>
          </cell>
          <cell r="F7194" t="str">
            <v>San Carlos</v>
          </cell>
          <cell r="H7194" t="str">
            <v>США</v>
          </cell>
          <cell r="I7194" t="str">
            <v>United States</v>
          </cell>
          <cell r="J7194" t="str">
            <v>US</v>
          </cell>
          <cell r="K7194" t="str">
            <v>37.511855</v>
          </cell>
          <cell r="L7194" t="str">
            <v>-122.249524</v>
          </cell>
          <cell r="M7194">
            <v>792</v>
          </cell>
          <cell r="N7194">
            <v>2</v>
          </cell>
        </row>
        <row r="7195">
          <cell r="A7195" t="str">
            <v>SQM</v>
          </cell>
          <cell r="B7195" t="str">
            <v>SWUA</v>
          </cell>
          <cell r="D7195" t="str">
            <v>Sao Miguel Azores</v>
          </cell>
          <cell r="F7195" t="str">
            <v>Sao Miguel Araguaia</v>
          </cell>
          <cell r="G7195" t="str">
            <v>-3.0</v>
          </cell>
          <cell r="H7195" t="str">
            <v>Бразилия</v>
          </cell>
          <cell r="I7195" t="str">
            <v>Brazil</v>
          </cell>
          <cell r="J7195" t="str">
            <v>BR</v>
          </cell>
          <cell r="K7195" t="str">
            <v>-13.331275</v>
          </cell>
          <cell r="L7195" t="str">
            <v>-50.197617</v>
          </cell>
          <cell r="M7195">
            <v>1500</v>
          </cell>
          <cell r="N7195">
            <v>381</v>
          </cell>
        </row>
        <row r="7196">
          <cell r="A7196" t="str">
            <v>SQN</v>
          </cell>
          <cell r="B7196" t="str">
            <v>WAPN</v>
          </cell>
          <cell r="C7196" t="str">
            <v>Санана</v>
          </cell>
          <cell r="D7196" t="str">
            <v>Sanana</v>
          </cell>
          <cell r="E7196" t="str">
            <v>Санана</v>
          </cell>
          <cell r="F7196" t="str">
            <v>Sanana</v>
          </cell>
          <cell r="G7196" t="str">
            <v>-9.0</v>
          </cell>
          <cell r="H7196" t="str">
            <v>Индонезия</v>
          </cell>
          <cell r="I7196" t="str">
            <v>Indonesia</v>
          </cell>
          <cell r="J7196" t="str">
            <v>ID</v>
          </cell>
          <cell r="K7196" t="str">
            <v>-2.100278</v>
          </cell>
          <cell r="L7196" t="str">
            <v>125.965833</v>
          </cell>
          <cell r="M7196">
            <v>850</v>
          </cell>
          <cell r="N7196">
            <v>2</v>
          </cell>
        </row>
        <row r="7197">
          <cell r="A7197" t="str">
            <v>SQO</v>
          </cell>
          <cell r="B7197" t="str">
            <v>ESUD</v>
          </cell>
          <cell r="D7197" t="str">
            <v>Gunnarn</v>
          </cell>
          <cell r="E7197" t="str">
            <v>Сторуман</v>
          </cell>
          <cell r="F7197" t="str">
            <v>Storuman</v>
          </cell>
          <cell r="G7197" t="str">
            <v>+1.0</v>
          </cell>
          <cell r="H7197" t="str">
            <v>Швеция</v>
          </cell>
          <cell r="I7197" t="str">
            <v>Sweden</v>
          </cell>
          <cell r="J7197" t="str">
            <v>SE</v>
          </cell>
          <cell r="K7197" t="str">
            <v>64.960893</v>
          </cell>
          <cell r="L7197" t="str">
            <v>17.696583</v>
          </cell>
          <cell r="N7197">
            <v>279</v>
          </cell>
        </row>
        <row r="7198">
          <cell r="A7198" t="str">
            <v>SQP</v>
          </cell>
          <cell r="D7198" t="str">
            <v>Starcke</v>
          </cell>
          <cell r="F7198" t="str">
            <v>Starcke</v>
          </cell>
          <cell r="G7198" t="str">
            <v>-10.0</v>
          </cell>
          <cell r="H7198" t="str">
            <v>Австралия</v>
          </cell>
          <cell r="I7198" t="str">
            <v>Australia</v>
          </cell>
          <cell r="J7198" t="str">
            <v>AU</v>
          </cell>
          <cell r="K7198" t="str">
            <v>-14.941</v>
          </cell>
          <cell r="L7198" t="str">
            <v>145.034</v>
          </cell>
        </row>
        <row r="7199">
          <cell r="A7199" t="str">
            <v>SQQ</v>
          </cell>
          <cell r="B7199" t="str">
            <v>EYSA</v>
          </cell>
          <cell r="D7199" t="str">
            <v>Siauliai International</v>
          </cell>
          <cell r="F7199" t="str">
            <v>Siauliai</v>
          </cell>
          <cell r="G7199" t="str">
            <v>+2.0</v>
          </cell>
          <cell r="H7199" t="str">
            <v>Литва</v>
          </cell>
          <cell r="I7199" t="str">
            <v>Lithuania</v>
          </cell>
          <cell r="J7199" t="str">
            <v>LT</v>
          </cell>
          <cell r="K7199" t="str">
            <v>55.893886</v>
          </cell>
          <cell r="L7199" t="str">
            <v>23.394975</v>
          </cell>
          <cell r="M7199">
            <v>3500</v>
          </cell>
          <cell r="N7199">
            <v>135</v>
          </cell>
        </row>
        <row r="7200">
          <cell r="A7200" t="str">
            <v>SQR</v>
          </cell>
          <cell r="B7200" t="str">
            <v>WAWS</v>
          </cell>
          <cell r="D7200" t="str">
            <v>Inco Soroako Waws</v>
          </cell>
          <cell r="E7200" t="str">
            <v>Сороако</v>
          </cell>
          <cell r="F7200" t="str">
            <v>Soroako</v>
          </cell>
          <cell r="G7200" t="str">
            <v>+8.0</v>
          </cell>
          <cell r="H7200" t="str">
            <v>Индонезия</v>
          </cell>
          <cell r="I7200" t="str">
            <v>Indonesia</v>
          </cell>
          <cell r="J7200" t="str">
            <v>ID</v>
          </cell>
          <cell r="K7200" t="str">
            <v>-2.531203</v>
          </cell>
          <cell r="L7200" t="str">
            <v>121.357639</v>
          </cell>
          <cell r="M7200">
            <v>1067</v>
          </cell>
          <cell r="N7200">
            <v>423</v>
          </cell>
        </row>
        <row r="7201">
          <cell r="A7201" t="str">
            <v>SQS</v>
          </cell>
          <cell r="B7201" t="str">
            <v>KCEW</v>
          </cell>
          <cell r="D7201" t="str">
            <v>Matthew Spain</v>
          </cell>
          <cell r="E7201" t="str">
            <v>Сан-Игнасио</v>
          </cell>
          <cell r="F7201" t="str">
            <v>San Ignacio</v>
          </cell>
          <cell r="G7201" t="str">
            <v>-5.0</v>
          </cell>
          <cell r="H7201" t="str">
            <v>Колумбия</v>
          </cell>
          <cell r="I7201" t="str">
            <v>Colombia</v>
          </cell>
          <cell r="J7201" t="str">
            <v>CO</v>
          </cell>
          <cell r="K7201">
            <v>20210</v>
          </cell>
          <cell r="L7201" t="str">
            <v>-75.366666666667</v>
          </cell>
        </row>
        <row r="7202">
          <cell r="A7202" t="str">
            <v>SQT</v>
          </cell>
          <cell r="B7202" t="str">
            <v>NZSP</v>
          </cell>
          <cell r="D7202" t="str">
            <v>China Straits Airstrip</v>
          </cell>
          <cell r="F7202" t="str">
            <v>Samarai Island</v>
          </cell>
          <cell r="G7202" t="str">
            <v>+0.0</v>
          </cell>
          <cell r="H7202" t="str">
            <v>Папуа - Новая Гвинея</v>
          </cell>
          <cell r="I7202" t="str">
            <v>Papua New Guinea</v>
          </cell>
          <cell r="J7202" t="str">
            <v>PG</v>
          </cell>
          <cell r="K7202" t="str">
            <v>-9.6666666666667</v>
          </cell>
          <cell r="L7202" t="str">
            <v>150.8</v>
          </cell>
        </row>
        <row r="7203">
          <cell r="A7203" t="str">
            <v>SQU</v>
          </cell>
          <cell r="B7203" t="str">
            <v>KPHX</v>
          </cell>
          <cell r="C7203" t="str">
            <v>Субик-Бей</v>
          </cell>
          <cell r="D7203" t="str">
            <v>Saposoa</v>
          </cell>
          <cell r="E7203" t="str">
            <v>Субик-Бей</v>
          </cell>
          <cell r="F7203" t="str">
            <v>Saposoa</v>
          </cell>
          <cell r="G7203" t="str">
            <v>+0.0</v>
          </cell>
          <cell r="H7203" t="str">
            <v>Перу</v>
          </cell>
          <cell r="I7203" t="str">
            <v>Peru</v>
          </cell>
          <cell r="J7203" t="str">
            <v>PE</v>
          </cell>
          <cell r="K7203">
            <v>0</v>
          </cell>
          <cell r="L7203">
            <v>0</v>
          </cell>
        </row>
        <row r="7204">
          <cell r="A7204" t="str">
            <v>SQV</v>
          </cell>
          <cell r="D7204" t="str">
            <v>Sequim Valley Arpt</v>
          </cell>
          <cell r="F7204" t="str">
            <v>Sequim</v>
          </cell>
          <cell r="G7204" t="str">
            <v>+8.0</v>
          </cell>
          <cell r="H7204" t="str">
            <v>США</v>
          </cell>
          <cell r="I7204" t="str">
            <v>United States</v>
          </cell>
          <cell r="J7204" t="str">
            <v>US</v>
          </cell>
          <cell r="K7204" t="str">
            <v>48.098148</v>
          </cell>
          <cell r="L7204" t="str">
            <v>-123.187123</v>
          </cell>
          <cell r="M7204">
            <v>1067</v>
          </cell>
          <cell r="N7204">
            <v>44</v>
          </cell>
        </row>
        <row r="7205">
          <cell r="A7205" t="str">
            <v>SQW</v>
          </cell>
          <cell r="B7205" t="str">
            <v>EKSV</v>
          </cell>
          <cell r="D7205" t="str">
            <v>Skive Airport</v>
          </cell>
          <cell r="F7205" t="str">
            <v>Skive</v>
          </cell>
          <cell r="G7205" t="str">
            <v>+1.0</v>
          </cell>
          <cell r="H7205" t="str">
            <v>Дания</v>
          </cell>
          <cell r="I7205" t="str">
            <v>Denmark</v>
          </cell>
          <cell r="J7205" t="str">
            <v>DK</v>
          </cell>
          <cell r="K7205" t="str">
            <v>56.550208</v>
          </cell>
          <cell r="L7205" t="str">
            <v>9.172983</v>
          </cell>
          <cell r="M7205">
            <v>365</v>
          </cell>
          <cell r="N7205">
            <v>23</v>
          </cell>
        </row>
        <row r="7206">
          <cell r="A7206" t="str">
            <v>SQX</v>
          </cell>
          <cell r="B7206" t="str">
            <v>KPHX</v>
          </cell>
          <cell r="D7206" t="str">
            <v>Sao Miguel Do Oeste</v>
          </cell>
          <cell r="F7206" t="str">
            <v>Sao Miguel Do Oeste</v>
          </cell>
          <cell r="G7206" t="str">
            <v>-3.0</v>
          </cell>
          <cell r="H7206" t="str">
            <v>Бразилия</v>
          </cell>
          <cell r="I7206" t="str">
            <v>Brazil</v>
          </cell>
          <cell r="J7206" t="str">
            <v>BR</v>
          </cell>
          <cell r="K7206" t="str">
            <v>-4.4166666666667</v>
          </cell>
          <cell r="L7206" t="str">
            <v>-42.866666666667</v>
          </cell>
        </row>
        <row r="7207">
          <cell r="A7207" t="str">
            <v>SQY</v>
          </cell>
          <cell r="B7207" t="str">
            <v>KPHX</v>
          </cell>
          <cell r="D7207" t="str">
            <v>Sao Lourenco Do Sul</v>
          </cell>
          <cell r="F7207" t="str">
            <v>Sao Lourenco Do Sul</v>
          </cell>
          <cell r="G7207" t="str">
            <v>-2.0</v>
          </cell>
          <cell r="H7207" t="str">
            <v>Бразилия</v>
          </cell>
          <cell r="I7207" t="str">
            <v>Brazil</v>
          </cell>
          <cell r="J7207" t="str">
            <v>BR</v>
          </cell>
          <cell r="K7207" t="str">
            <v>-31.366666666667</v>
          </cell>
          <cell r="L7207" t="str">
            <v>-51.966666666667</v>
          </cell>
        </row>
        <row r="7208">
          <cell r="A7208" t="str">
            <v>SQZ</v>
          </cell>
          <cell r="B7208" t="str">
            <v>EGXP</v>
          </cell>
          <cell r="D7208" t="str">
            <v>RAF Station</v>
          </cell>
          <cell r="F7208" t="str">
            <v>Scampton</v>
          </cell>
          <cell r="G7208" t="str">
            <v>+0.0</v>
          </cell>
          <cell r="H7208" t="str">
            <v>Великобритания</v>
          </cell>
          <cell r="I7208" t="str">
            <v>United Kingdom</v>
          </cell>
          <cell r="J7208" t="str">
            <v>GB</v>
          </cell>
          <cell r="K7208" t="str">
            <v>53.307778</v>
          </cell>
          <cell r="L7208" t="str">
            <v>-0.550833</v>
          </cell>
          <cell r="N7208">
            <v>62</v>
          </cell>
        </row>
        <row r="7209">
          <cell r="A7209" t="str">
            <v>SRA</v>
          </cell>
          <cell r="B7209" t="str">
            <v>SSZR</v>
          </cell>
          <cell r="C7209" t="str">
            <v>Санта-Роза</v>
          </cell>
          <cell r="D7209" t="str">
            <v>Santa Rosa</v>
          </cell>
          <cell r="E7209" t="str">
            <v>Санта-Роса</v>
          </cell>
          <cell r="F7209" t="str">
            <v>Santa Rosa</v>
          </cell>
          <cell r="G7209" t="str">
            <v>+3.0</v>
          </cell>
          <cell r="H7209" t="str">
            <v>Бразилия</v>
          </cell>
          <cell r="I7209" t="str">
            <v>Brazil</v>
          </cell>
          <cell r="J7209" t="str">
            <v>BR</v>
          </cell>
          <cell r="K7209" t="str">
            <v>-27.906744</v>
          </cell>
          <cell r="L7209" t="str">
            <v>-54.520378</v>
          </cell>
          <cell r="M7209">
            <v>1300</v>
          </cell>
          <cell r="N7209">
            <v>300</v>
          </cell>
        </row>
        <row r="7210">
          <cell r="A7210" t="str">
            <v>SRB</v>
          </cell>
          <cell r="B7210" t="str">
            <v>SLSR</v>
          </cell>
          <cell r="C7210" t="str">
            <v>Санта-Роза</v>
          </cell>
          <cell r="D7210" t="str">
            <v>Santa Rosa</v>
          </cell>
          <cell r="E7210" t="str">
            <v>Санта-Роса</v>
          </cell>
          <cell r="F7210" t="str">
            <v>Santa Rosa</v>
          </cell>
          <cell r="G7210" t="str">
            <v>+4.0</v>
          </cell>
          <cell r="H7210" t="str">
            <v>Боливия</v>
          </cell>
          <cell r="I7210" t="str">
            <v>Bolivia</v>
          </cell>
          <cell r="J7210" t="str">
            <v>BO</v>
          </cell>
          <cell r="K7210" t="str">
            <v>-14.083</v>
          </cell>
          <cell r="L7210" t="str">
            <v>-66.783</v>
          </cell>
          <cell r="M7210">
            <v>1699</v>
          </cell>
          <cell r="N7210">
            <v>199</v>
          </cell>
        </row>
        <row r="7211">
          <cell r="A7211" t="str">
            <v>SRC</v>
          </cell>
          <cell r="B7211" t="str">
            <v>KSRC</v>
          </cell>
          <cell r="D7211" t="str">
            <v>Searcy</v>
          </cell>
          <cell r="F7211" t="str">
            <v>Searcy</v>
          </cell>
          <cell r="G7211" t="str">
            <v>+6.0</v>
          </cell>
          <cell r="H7211" t="str">
            <v>США</v>
          </cell>
          <cell r="I7211" t="str">
            <v>United States</v>
          </cell>
          <cell r="J7211" t="str">
            <v>US</v>
          </cell>
          <cell r="K7211" t="str">
            <v>35.210610</v>
          </cell>
          <cell r="L7211" t="str">
            <v>-91.737539</v>
          </cell>
          <cell r="M7211">
            <v>1524</v>
          </cell>
          <cell r="N7211">
            <v>80</v>
          </cell>
        </row>
        <row r="7212">
          <cell r="A7212" t="str">
            <v>SRD</v>
          </cell>
          <cell r="B7212" t="str">
            <v>SLRA</v>
          </cell>
          <cell r="C7212" t="str">
            <v>Сан-Рамон</v>
          </cell>
          <cell r="D7212" t="str">
            <v>San Ramon</v>
          </cell>
          <cell r="E7212" t="str">
            <v>Сан-Рамон</v>
          </cell>
          <cell r="F7212" t="str">
            <v>San Ramon</v>
          </cell>
          <cell r="G7212" t="str">
            <v>+4.0</v>
          </cell>
          <cell r="H7212" t="str">
            <v>Боливия</v>
          </cell>
          <cell r="I7212" t="str">
            <v>Bolivia</v>
          </cell>
          <cell r="J7212" t="str">
            <v>BO</v>
          </cell>
          <cell r="K7212" t="str">
            <v>-13.283</v>
          </cell>
          <cell r="L7212" t="str">
            <v>-64.700</v>
          </cell>
          <cell r="M7212">
            <v>1800</v>
          </cell>
          <cell r="N7212">
            <v>213</v>
          </cell>
        </row>
        <row r="7213">
          <cell r="A7213" t="str">
            <v>SRE</v>
          </cell>
          <cell r="B7213" t="str">
            <v>SLSU</v>
          </cell>
          <cell r="D7213" t="str">
            <v>Juana Azurduy de Padilla</v>
          </cell>
          <cell r="E7213" t="str">
            <v>Сукре</v>
          </cell>
          <cell r="F7213" t="str">
            <v>Sucre</v>
          </cell>
          <cell r="G7213" t="str">
            <v>-4.0</v>
          </cell>
          <cell r="H7213" t="str">
            <v>Боливия</v>
          </cell>
          <cell r="I7213" t="str">
            <v>Bolivia</v>
          </cell>
          <cell r="J7213" t="str">
            <v>BO</v>
          </cell>
          <cell r="K7213" t="str">
            <v>-19.007083</v>
          </cell>
          <cell r="L7213" t="str">
            <v>-65.288747</v>
          </cell>
          <cell r="M7213">
            <v>2835</v>
          </cell>
          <cell r="N7213">
            <v>2904</v>
          </cell>
        </row>
        <row r="7214">
          <cell r="A7214" t="str">
            <v>SRF</v>
          </cell>
          <cell r="B7214" t="str">
            <v>KMDQ</v>
          </cell>
          <cell r="D7214" t="str">
            <v>Hamilton Field</v>
          </cell>
          <cell r="E7214" t="str">
            <v>Сан-Рафаэль</v>
          </cell>
          <cell r="F7214" t="str">
            <v>San Rafael</v>
          </cell>
          <cell r="G7214" t="str">
            <v>-8.0</v>
          </cell>
          <cell r="H7214" t="str">
            <v>США</v>
          </cell>
          <cell r="I7214" t="str">
            <v>United States</v>
          </cell>
          <cell r="J7214" t="str">
            <v>US</v>
          </cell>
          <cell r="K7214" t="str">
            <v>38.01527777</v>
          </cell>
          <cell r="L7214" t="str">
            <v>-122.52222222</v>
          </cell>
        </row>
        <row r="7215">
          <cell r="A7215" t="str">
            <v>SRG</v>
          </cell>
          <cell r="B7215" t="str">
            <v>WARS</v>
          </cell>
          <cell r="D7215" t="str">
            <v>Achmad Yani</v>
          </cell>
          <cell r="E7215" t="str">
            <v>Семаранг</v>
          </cell>
          <cell r="F7215" t="str">
            <v>Semarang</v>
          </cell>
          <cell r="G7215" t="str">
            <v>+7.0</v>
          </cell>
          <cell r="H7215" t="str">
            <v>Индонезия</v>
          </cell>
          <cell r="I7215" t="str">
            <v>Indonesia</v>
          </cell>
          <cell r="J7215" t="str">
            <v>ID</v>
          </cell>
          <cell r="K7215" t="str">
            <v>-6.971447</v>
          </cell>
          <cell r="L7215" t="str">
            <v>110.374122</v>
          </cell>
          <cell r="M7215">
            <v>1650</v>
          </cell>
          <cell r="N7215">
            <v>4</v>
          </cell>
        </row>
        <row r="7216">
          <cell r="A7216" t="str">
            <v>SRH</v>
          </cell>
          <cell r="B7216" t="str">
            <v>FTTA</v>
          </cell>
          <cell r="C7216" t="str">
            <v>Сарх</v>
          </cell>
          <cell r="D7216" t="str">
            <v>Sarh</v>
          </cell>
          <cell r="E7216" t="str">
            <v>Сарх</v>
          </cell>
          <cell r="F7216" t="str">
            <v>Sarh</v>
          </cell>
          <cell r="G7216" t="str">
            <v>-1.0</v>
          </cell>
          <cell r="H7216" t="str">
            <v>Чад</v>
          </cell>
          <cell r="I7216" t="str">
            <v>Chad</v>
          </cell>
          <cell r="J7216" t="str">
            <v>TD</v>
          </cell>
          <cell r="K7216" t="str">
            <v>9.144444</v>
          </cell>
          <cell r="L7216" t="str">
            <v>18.374444</v>
          </cell>
          <cell r="M7216">
            <v>1800</v>
          </cell>
          <cell r="N7216">
            <v>365</v>
          </cell>
        </row>
        <row r="7217">
          <cell r="A7217" t="str">
            <v>SRI</v>
          </cell>
          <cell r="B7217" t="str">
            <v>WALS</v>
          </cell>
          <cell r="C7217" t="str">
            <v>Самаринда</v>
          </cell>
          <cell r="D7217" t="str">
            <v>Samarinda</v>
          </cell>
          <cell r="E7217" t="str">
            <v>Самаринда</v>
          </cell>
          <cell r="F7217" t="str">
            <v>Samarinda</v>
          </cell>
          <cell r="G7217" t="str">
            <v>-8.0</v>
          </cell>
          <cell r="H7217" t="str">
            <v>Индонезия</v>
          </cell>
          <cell r="I7217" t="str">
            <v>Indonesia</v>
          </cell>
          <cell r="J7217" t="str">
            <v>ID</v>
          </cell>
          <cell r="K7217" t="str">
            <v>-0.484531</v>
          </cell>
          <cell r="L7217" t="str">
            <v>117.157111</v>
          </cell>
          <cell r="M7217">
            <v>790</v>
          </cell>
          <cell r="N7217">
            <v>10</v>
          </cell>
        </row>
        <row r="7218">
          <cell r="A7218" t="str">
            <v>SRJ</v>
          </cell>
          <cell r="B7218" t="str">
            <v>SLSB</v>
          </cell>
          <cell r="D7218" t="str">
            <v>Capitan G Q Guardia</v>
          </cell>
          <cell r="E7218" t="str">
            <v>Сан-Борха</v>
          </cell>
          <cell r="F7218" t="str">
            <v>San Borja</v>
          </cell>
          <cell r="G7218" t="str">
            <v>+4.0</v>
          </cell>
          <cell r="H7218" t="str">
            <v>Боливия</v>
          </cell>
          <cell r="I7218" t="str">
            <v>Bolivia</v>
          </cell>
          <cell r="J7218" t="str">
            <v>BO</v>
          </cell>
          <cell r="K7218" t="str">
            <v>-14.857778</v>
          </cell>
          <cell r="L7218" t="str">
            <v>-66.737222</v>
          </cell>
          <cell r="M7218">
            <v>1800</v>
          </cell>
          <cell r="N7218">
            <v>240</v>
          </cell>
        </row>
        <row r="7219">
          <cell r="A7219" t="str">
            <v>SRK</v>
          </cell>
          <cell r="C7219" t="str">
            <v>Сьерра-Леоне</v>
          </cell>
          <cell r="D7219" t="str">
            <v>Sierra Leone</v>
          </cell>
          <cell r="E7219" t="str">
            <v>Сьерра-Леоне</v>
          </cell>
          <cell r="F7219" t="str">
            <v>Sierra Leone</v>
          </cell>
          <cell r="G7219" t="str">
            <v>+0.0</v>
          </cell>
          <cell r="H7219" t="str">
            <v>Сьерра-Леоне</v>
          </cell>
          <cell r="I7219" t="str">
            <v>Sierra Leone</v>
          </cell>
          <cell r="J7219" t="str">
            <v>SL</v>
          </cell>
          <cell r="K7219" t="str">
            <v>8.617</v>
          </cell>
          <cell r="L7219" t="str">
            <v>-13.200</v>
          </cell>
        </row>
        <row r="7220">
          <cell r="A7220" t="str">
            <v>SRL</v>
          </cell>
          <cell r="C7220" t="str">
            <v>Санта-Розалиа</v>
          </cell>
          <cell r="D7220" t="str">
            <v>Santa Rosalia</v>
          </cell>
          <cell r="E7220" t="str">
            <v>Санта-Росалия</v>
          </cell>
          <cell r="F7220" t="str">
            <v>Santa Rosalia</v>
          </cell>
          <cell r="G7220" t="str">
            <v>+7.0</v>
          </cell>
          <cell r="H7220" t="str">
            <v>Мексика</v>
          </cell>
          <cell r="I7220" t="str">
            <v>Mexico</v>
          </cell>
          <cell r="J7220" t="str">
            <v>MX</v>
          </cell>
          <cell r="K7220" t="str">
            <v>27.338</v>
          </cell>
          <cell r="L7220" t="str">
            <v>-112.265</v>
          </cell>
          <cell r="M7220">
            <v>942</v>
          </cell>
          <cell r="N7220">
            <v>104</v>
          </cell>
        </row>
        <row r="7221">
          <cell r="A7221" t="str">
            <v>SRM</v>
          </cell>
          <cell r="D7221" t="str">
            <v>Sandringham</v>
          </cell>
          <cell r="F7221" t="str">
            <v>Sandringham</v>
          </cell>
          <cell r="G7221" t="str">
            <v>-10.0</v>
          </cell>
          <cell r="H7221" t="str">
            <v>Австралия</v>
          </cell>
          <cell r="I7221" t="str">
            <v>Australia</v>
          </cell>
          <cell r="J7221" t="str">
            <v>AU</v>
          </cell>
          <cell r="K7221" t="str">
            <v>-24.050</v>
          </cell>
          <cell r="L7221" t="str">
            <v>139.067</v>
          </cell>
        </row>
        <row r="7222">
          <cell r="A7222" t="str">
            <v>SRN</v>
          </cell>
          <cell r="B7222" t="str">
            <v>YSRN</v>
          </cell>
          <cell r="C7222" t="str">
            <v>Страхан</v>
          </cell>
          <cell r="D7222" t="str">
            <v>Strahan</v>
          </cell>
          <cell r="E7222" t="str">
            <v>Страхан</v>
          </cell>
          <cell r="F7222" t="str">
            <v>Strahan</v>
          </cell>
          <cell r="G7222" t="str">
            <v>-10.0</v>
          </cell>
          <cell r="H7222" t="str">
            <v>Австралия</v>
          </cell>
          <cell r="I7222" t="str">
            <v>Australia</v>
          </cell>
          <cell r="J7222" t="str">
            <v>AU</v>
          </cell>
          <cell r="K7222" t="str">
            <v>-42.155833</v>
          </cell>
          <cell r="L7222" t="str">
            <v>145.290000</v>
          </cell>
          <cell r="M7222">
            <v>1220</v>
          </cell>
          <cell r="N7222">
            <v>20</v>
          </cell>
        </row>
        <row r="7223">
          <cell r="A7223" t="str">
            <v>SRO</v>
          </cell>
          <cell r="C7223" t="str">
            <v>Сантана-Рамос</v>
          </cell>
          <cell r="D7223" t="str">
            <v>Santana Ramos</v>
          </cell>
          <cell r="E7223" t="str">
            <v>Сантана-Рамос</v>
          </cell>
          <cell r="F7223" t="str">
            <v>Santana Ramos</v>
          </cell>
          <cell r="G7223" t="str">
            <v>+5.0</v>
          </cell>
          <cell r="H7223" t="str">
            <v>Колумбия</v>
          </cell>
          <cell r="I7223" t="str">
            <v>Colombia</v>
          </cell>
          <cell r="J7223" t="str">
            <v>CO</v>
          </cell>
          <cell r="K7223" t="str">
            <v>2.217</v>
          </cell>
          <cell r="L7223" t="str">
            <v>-75.250</v>
          </cell>
        </row>
        <row r="7224">
          <cell r="A7224" t="str">
            <v>SRP</v>
          </cell>
          <cell r="B7224" t="str">
            <v>ENSO</v>
          </cell>
          <cell r="D7224" t="str">
            <v>Stord Airport</v>
          </cell>
          <cell r="E7224" t="str">
            <v>Сторд</v>
          </cell>
          <cell r="F7224" t="str">
            <v>Stord</v>
          </cell>
          <cell r="G7224" t="str">
            <v>+1.0</v>
          </cell>
          <cell r="H7224" t="str">
            <v>Норвегия</v>
          </cell>
          <cell r="I7224" t="str">
            <v>Norway</v>
          </cell>
          <cell r="J7224" t="str">
            <v>NO</v>
          </cell>
          <cell r="K7224" t="str">
            <v>59.791925</v>
          </cell>
          <cell r="L7224" t="str">
            <v>5.340850</v>
          </cell>
          <cell r="M7224">
            <v>1200</v>
          </cell>
          <cell r="N7224">
            <v>49</v>
          </cell>
        </row>
        <row r="7225">
          <cell r="A7225" t="str">
            <v>SRQ</v>
          </cell>
          <cell r="B7225" t="str">
            <v>KSRQ</v>
          </cell>
          <cell r="D7225" t="str">
            <v>Sarasota-Bradenton International Airport</v>
          </cell>
          <cell r="F7225" t="str">
            <v>Sarasota, FL</v>
          </cell>
          <cell r="G7225" t="str">
            <v>-5.0</v>
          </cell>
          <cell r="H7225" t="str">
            <v>США</v>
          </cell>
          <cell r="I7225" t="str">
            <v>United States</v>
          </cell>
          <cell r="J7225" t="str">
            <v>US</v>
          </cell>
          <cell r="K7225" t="str">
            <v>27.395444</v>
          </cell>
          <cell r="L7225" t="str">
            <v>-82.554389</v>
          </cell>
          <cell r="M7225">
            <v>2135</v>
          </cell>
          <cell r="N7225">
            <v>9</v>
          </cell>
        </row>
        <row r="7226">
          <cell r="A7226" t="str">
            <v>SRR</v>
          </cell>
          <cell r="B7226" t="str">
            <v>KSRR</v>
          </cell>
          <cell r="D7226" t="str">
            <v>Dunwich</v>
          </cell>
          <cell r="F7226" t="str">
            <v>Stradbroke Island</v>
          </cell>
          <cell r="G7226" t="str">
            <v>+1.0</v>
          </cell>
          <cell r="H7226" t="str">
            <v>Австрия</v>
          </cell>
          <cell r="I7226" t="str">
            <v>Austria</v>
          </cell>
          <cell r="J7226" t="str">
            <v>AT</v>
          </cell>
          <cell r="K7226" t="str">
            <v>33.462850</v>
          </cell>
          <cell r="L7226" t="str">
            <v>-105.534751</v>
          </cell>
          <cell r="N7226">
            <v>2077</v>
          </cell>
        </row>
        <row r="7227">
          <cell r="A7227" t="str">
            <v>SRS</v>
          </cell>
          <cell r="B7227" t="str">
            <v>SKSR</v>
          </cell>
          <cell r="D7227" t="str">
            <v>Santa Fe De Bogota</v>
          </cell>
          <cell r="E7227" t="str">
            <v>Сан-Маркос</v>
          </cell>
          <cell r="F7227" t="str">
            <v>San Marcos</v>
          </cell>
          <cell r="G7227" t="str">
            <v>+5.0</v>
          </cell>
          <cell r="H7227" t="str">
            <v>Колумбия</v>
          </cell>
          <cell r="I7227" t="str">
            <v>Colombia</v>
          </cell>
          <cell r="J7227" t="str">
            <v>CO</v>
          </cell>
          <cell r="K7227" t="str">
            <v>8.661</v>
          </cell>
          <cell r="L7227" t="str">
            <v>-75.133</v>
          </cell>
          <cell r="M7227">
            <v>1580</v>
          </cell>
          <cell r="N7227">
            <v>41</v>
          </cell>
        </row>
        <row r="7228">
          <cell r="A7228" t="str">
            <v>SRT</v>
          </cell>
          <cell r="B7228" t="str">
            <v>HUSO</v>
          </cell>
          <cell r="C7228" t="str">
            <v>Сороти</v>
          </cell>
          <cell r="D7228" t="str">
            <v>Soroti</v>
          </cell>
          <cell r="E7228" t="str">
            <v>Сороти</v>
          </cell>
          <cell r="F7228" t="str">
            <v>Soroti</v>
          </cell>
          <cell r="G7228" t="str">
            <v>-3.0</v>
          </cell>
          <cell r="H7228" t="str">
            <v>Уганда</v>
          </cell>
          <cell r="I7228" t="str">
            <v>Uganda</v>
          </cell>
          <cell r="J7228" t="str">
            <v>UG</v>
          </cell>
          <cell r="K7228" t="str">
            <v>1.727578</v>
          </cell>
          <cell r="L7228" t="str">
            <v>33.622861</v>
          </cell>
          <cell r="M7228">
            <v>1859</v>
          </cell>
          <cell r="N7228">
            <v>1110</v>
          </cell>
        </row>
        <row r="7229">
          <cell r="A7229" t="str">
            <v>SRU</v>
          </cell>
          <cell r="D7229" t="str">
            <v>Skypark</v>
          </cell>
          <cell r="E7229" t="str">
            <v>Санта-Круз-Айленд</v>
          </cell>
          <cell r="F7229" t="str">
            <v>Santa Cruz</v>
          </cell>
          <cell r="G7229" t="str">
            <v>-5.0</v>
          </cell>
          <cell r="H7229" t="str">
            <v>Колумбия</v>
          </cell>
          <cell r="I7229" t="str">
            <v>Colombia</v>
          </cell>
          <cell r="J7229" t="str">
            <v>CO</v>
          </cell>
          <cell r="K7229" t="str">
            <v>2.1666666666667</v>
          </cell>
          <cell r="L7229" t="str">
            <v>-76.1</v>
          </cell>
        </row>
        <row r="7230">
          <cell r="A7230" t="str">
            <v>SRV</v>
          </cell>
          <cell r="B7230" t="str">
            <v>KSRV</v>
          </cell>
          <cell r="D7230" t="str">
            <v>Stony River</v>
          </cell>
          <cell r="F7230" t="str">
            <v>Stony River</v>
          </cell>
          <cell r="G7230" t="str">
            <v>+9.0</v>
          </cell>
          <cell r="H7230" t="str">
            <v>США</v>
          </cell>
          <cell r="I7230" t="str">
            <v>United States</v>
          </cell>
          <cell r="J7230" t="str">
            <v>US</v>
          </cell>
          <cell r="K7230" t="str">
            <v>61.789750</v>
          </cell>
          <cell r="L7230" t="str">
            <v>-156.588528</v>
          </cell>
          <cell r="M7230">
            <v>899</v>
          </cell>
          <cell r="N7230">
            <v>70</v>
          </cell>
        </row>
        <row r="7231">
          <cell r="A7231" t="str">
            <v>SRW</v>
          </cell>
          <cell r="B7231" t="str">
            <v>KRUQ</v>
          </cell>
          <cell r="D7231" t="str">
            <v>Rowan County</v>
          </cell>
          <cell r="F7231" t="str">
            <v>Salisbury</v>
          </cell>
          <cell r="G7231" t="str">
            <v>+5.0</v>
          </cell>
          <cell r="H7231" t="str">
            <v>США</v>
          </cell>
          <cell r="I7231" t="str">
            <v>United States</v>
          </cell>
          <cell r="J7231" t="str">
            <v>US</v>
          </cell>
          <cell r="K7231" t="str">
            <v>35.645886</v>
          </cell>
          <cell r="L7231" t="str">
            <v>-80.520294</v>
          </cell>
          <cell r="M7231">
            <v>1280</v>
          </cell>
          <cell r="N7231">
            <v>236</v>
          </cell>
        </row>
        <row r="7232">
          <cell r="A7232" t="str">
            <v>SRX</v>
          </cell>
          <cell r="B7232" t="str">
            <v>HLGD</v>
          </cell>
          <cell r="C7232" t="str">
            <v>Серт</v>
          </cell>
          <cell r="D7232" t="str">
            <v>Sert</v>
          </cell>
          <cell r="E7232" t="str">
            <v>Серт</v>
          </cell>
          <cell r="F7232" t="str">
            <v>Sert</v>
          </cell>
          <cell r="G7232" t="str">
            <v>-2.0</v>
          </cell>
          <cell r="H7232" t="str">
            <v>Ливия</v>
          </cell>
          <cell r="I7232" t="str">
            <v>Libya</v>
          </cell>
          <cell r="J7232" t="str">
            <v>LY</v>
          </cell>
          <cell r="K7232" t="str">
            <v>31.063457</v>
          </cell>
          <cell r="L7232" t="str">
            <v>16.595005</v>
          </cell>
          <cell r="M7232">
            <v>2819</v>
          </cell>
          <cell r="N7232">
            <v>81</v>
          </cell>
        </row>
        <row r="7233">
          <cell r="A7233" t="str">
            <v>SRY</v>
          </cell>
          <cell r="B7233" t="str">
            <v>OINZ</v>
          </cell>
          <cell r="D7233" t="str">
            <v>Dashte Naz</v>
          </cell>
          <cell r="E7233" t="str">
            <v>Сари</v>
          </cell>
          <cell r="F7233" t="str">
            <v>Sary</v>
          </cell>
          <cell r="G7233" t="str">
            <v>-3.5</v>
          </cell>
          <cell r="H7233" t="str">
            <v>Иран</v>
          </cell>
          <cell r="I7233" t="str">
            <v>Iran</v>
          </cell>
          <cell r="J7233" t="str">
            <v>IR</v>
          </cell>
          <cell r="K7233" t="str">
            <v>36.635833</v>
          </cell>
          <cell r="L7233" t="str">
            <v>53.193611</v>
          </cell>
          <cell r="M7233">
            <v>2301</v>
          </cell>
          <cell r="N7233">
            <v>11</v>
          </cell>
        </row>
        <row r="7234">
          <cell r="A7234" t="str">
            <v>SRZ</v>
          </cell>
          <cell r="B7234" t="str">
            <v>SLET</v>
          </cell>
          <cell r="D7234" t="str">
            <v>El Trompillo</v>
          </cell>
          <cell r="E7234" t="str">
            <v>Санта-Круз-Айленд</v>
          </cell>
          <cell r="F7234" t="str">
            <v>Santa Cruz</v>
          </cell>
          <cell r="G7234" t="str">
            <v>+4.0</v>
          </cell>
          <cell r="H7234" t="str">
            <v>Боливия</v>
          </cell>
          <cell r="I7234" t="str">
            <v>Bolivia</v>
          </cell>
          <cell r="J7234" t="str">
            <v>BO</v>
          </cell>
          <cell r="K7234" t="str">
            <v>-17.811581</v>
          </cell>
          <cell r="L7234" t="str">
            <v>-63.171481</v>
          </cell>
          <cell r="M7234">
            <v>3500</v>
          </cell>
          <cell r="N7234">
            <v>418</v>
          </cell>
        </row>
        <row r="7235">
          <cell r="A7235" t="str">
            <v>SSA</v>
          </cell>
          <cell r="B7235" t="str">
            <v>SBSV</v>
          </cell>
          <cell r="D7235" t="str">
            <v>Luis Eduardo Magalhaes</v>
          </cell>
          <cell r="F7235" t="str">
            <v>Salvador, Bahia</v>
          </cell>
          <cell r="G7235" t="str">
            <v>-3.0</v>
          </cell>
          <cell r="H7235" t="str">
            <v>Бразилия</v>
          </cell>
          <cell r="I7235" t="str">
            <v>Brazil</v>
          </cell>
          <cell r="J7235" t="str">
            <v>BR</v>
          </cell>
          <cell r="K7235" t="str">
            <v>-12.910994</v>
          </cell>
          <cell r="L7235" t="str">
            <v>-38.331044</v>
          </cell>
          <cell r="M7235">
            <v>3007</v>
          </cell>
          <cell r="N7235">
            <v>20</v>
          </cell>
        </row>
        <row r="7236">
          <cell r="A7236" t="str">
            <v>SSB</v>
          </cell>
          <cell r="D7236" t="str">
            <v>SPB</v>
          </cell>
          <cell r="F7236" t="str">
            <v>St Croix Island</v>
          </cell>
          <cell r="G7236" t="str">
            <v>+4.0</v>
          </cell>
          <cell r="H7236" t="str">
            <v>Американские Виргинские острова</v>
          </cell>
          <cell r="I7236" t="str">
            <v>US Virgin Islands</v>
          </cell>
          <cell r="J7236" t="str">
            <v>VI</v>
          </cell>
          <cell r="K7236" t="str">
            <v>17.747195</v>
          </cell>
          <cell r="L7236" t="str">
            <v>-64.704864</v>
          </cell>
          <cell r="N7236">
            <v>0</v>
          </cell>
        </row>
        <row r="7237">
          <cell r="A7237" t="str">
            <v>SSC</v>
          </cell>
          <cell r="B7237" t="str">
            <v>KSSC</v>
          </cell>
          <cell r="D7237" t="str">
            <v>Shaw AFB</v>
          </cell>
          <cell r="F7237" t="str">
            <v>Sumter</v>
          </cell>
          <cell r="G7237" t="str">
            <v>-5.0</v>
          </cell>
          <cell r="H7237" t="str">
            <v>США</v>
          </cell>
          <cell r="I7237" t="str">
            <v>United States</v>
          </cell>
          <cell r="J7237" t="str">
            <v>US</v>
          </cell>
          <cell r="K7237" t="str">
            <v>33.972606</v>
          </cell>
          <cell r="L7237" t="str">
            <v>-80.470715</v>
          </cell>
          <cell r="N7237">
            <v>74</v>
          </cell>
        </row>
        <row r="7238">
          <cell r="A7238" t="str">
            <v>SSD</v>
          </cell>
          <cell r="B7238" t="str">
            <v>SCSF</v>
          </cell>
          <cell r="C7238" t="str">
            <v>Сан-Фелипе</v>
          </cell>
          <cell r="D7238" t="str">
            <v>San Felipe</v>
          </cell>
          <cell r="E7238" t="str">
            <v>Сан-Фелипе</v>
          </cell>
          <cell r="F7238" t="str">
            <v>San Felipe</v>
          </cell>
          <cell r="G7238" t="str">
            <v>+5.0</v>
          </cell>
          <cell r="H7238" t="str">
            <v>Колумбия</v>
          </cell>
          <cell r="I7238" t="str">
            <v>Colombia</v>
          </cell>
          <cell r="J7238" t="str">
            <v>CO</v>
          </cell>
          <cell r="K7238" t="str">
            <v>-32.747777</v>
          </cell>
          <cell r="L7238" t="str">
            <v>-70.704444</v>
          </cell>
          <cell r="N7238">
            <v>658</v>
          </cell>
        </row>
        <row r="7239">
          <cell r="A7239" t="str">
            <v>SSE</v>
          </cell>
          <cell r="B7239" t="str">
            <v>VASL</v>
          </cell>
          <cell r="C7239" t="str">
            <v>Шолапур</v>
          </cell>
          <cell r="D7239" t="str">
            <v>Sholapur</v>
          </cell>
          <cell r="E7239" t="str">
            <v>Шолапур</v>
          </cell>
          <cell r="F7239" t="str">
            <v>Sholapur</v>
          </cell>
          <cell r="G7239" t="str">
            <v>-5.5</v>
          </cell>
          <cell r="H7239" t="str">
            <v>Индия</v>
          </cell>
          <cell r="I7239" t="str">
            <v>India</v>
          </cell>
          <cell r="J7239" t="str">
            <v>IN</v>
          </cell>
          <cell r="K7239" t="str">
            <v>17.627958</v>
          </cell>
          <cell r="L7239" t="str">
            <v>75.934842</v>
          </cell>
          <cell r="M7239">
            <v>1310</v>
          </cell>
          <cell r="N7239">
            <v>483</v>
          </cell>
        </row>
        <row r="7240">
          <cell r="A7240" t="str">
            <v>SSF</v>
          </cell>
          <cell r="B7240" t="str">
            <v>KSSF</v>
          </cell>
          <cell r="D7240" t="str">
            <v>Stinson Municipal</v>
          </cell>
          <cell r="E7240" t="str">
            <v>Сен Антонио</v>
          </cell>
          <cell r="F7240" t="str">
            <v>San Antonio</v>
          </cell>
          <cell r="H7240" t="str">
            <v>Колумбия</v>
          </cell>
          <cell r="I7240" t="str">
            <v>Colombia</v>
          </cell>
          <cell r="J7240" t="str">
            <v>CO</v>
          </cell>
          <cell r="K7240" t="str">
            <v>29.337008</v>
          </cell>
          <cell r="L7240" t="str">
            <v>-98.471141</v>
          </cell>
          <cell r="N7240">
            <v>176</v>
          </cell>
        </row>
        <row r="7241">
          <cell r="A7241" t="str">
            <v>SSG</v>
          </cell>
          <cell r="B7241" t="str">
            <v>FGSL</v>
          </cell>
          <cell r="C7241" t="str">
            <v>Санта-Исабел-ду-М</v>
          </cell>
          <cell r="D7241" t="str">
            <v>Santa Isabel</v>
          </cell>
          <cell r="E7241" t="str">
            <v>Малабо</v>
          </cell>
          <cell r="F7241" t="str">
            <v>Malabo</v>
          </cell>
          <cell r="G7241" t="str">
            <v>+1.0</v>
          </cell>
          <cell r="H7241" t="str">
            <v>Экваториальная Гвинея</v>
          </cell>
          <cell r="I7241" t="str">
            <v>Equatorial Guinea</v>
          </cell>
          <cell r="J7241" t="str">
            <v>GQ</v>
          </cell>
          <cell r="K7241" t="str">
            <v>3.755267</v>
          </cell>
          <cell r="L7241" t="str">
            <v>8.708717</v>
          </cell>
          <cell r="M7241">
            <v>2940</v>
          </cell>
          <cell r="N7241">
            <v>23</v>
          </cell>
        </row>
        <row r="7242">
          <cell r="A7242" t="str">
            <v>SSH</v>
          </cell>
          <cell r="B7242" t="str">
            <v>HESH</v>
          </cell>
          <cell r="D7242" t="str">
            <v>Ophira International</v>
          </cell>
          <cell r="E7242" t="str">
            <v>Шарм Эль Шейх</v>
          </cell>
          <cell r="F7242" t="str">
            <v>Sharm El Sheikh</v>
          </cell>
          <cell r="G7242" t="str">
            <v>+2.0</v>
          </cell>
          <cell r="H7242" t="str">
            <v>Египет</v>
          </cell>
          <cell r="I7242" t="str">
            <v>Egypt</v>
          </cell>
          <cell r="J7242" t="str">
            <v>EG</v>
          </cell>
          <cell r="K7242" t="str">
            <v>27.977286</v>
          </cell>
          <cell r="L7242" t="str">
            <v>34.394950</v>
          </cell>
          <cell r="M7242">
            <v>3010</v>
          </cell>
          <cell r="N7242">
            <v>44</v>
          </cell>
        </row>
        <row r="7243">
          <cell r="A7243" t="str">
            <v>SSI</v>
          </cell>
          <cell r="B7243" t="str">
            <v>KSSI</v>
          </cell>
          <cell r="D7243" t="str">
            <v>Mckinnon</v>
          </cell>
          <cell r="F7243" t="str">
            <v>Brunswick</v>
          </cell>
          <cell r="G7243" t="str">
            <v>-5.0</v>
          </cell>
          <cell r="H7243" t="str">
            <v>США</v>
          </cell>
          <cell r="I7243" t="str">
            <v>United States</v>
          </cell>
          <cell r="J7243" t="str">
            <v>US</v>
          </cell>
          <cell r="K7243" t="str">
            <v>31.151812</v>
          </cell>
          <cell r="L7243" t="str">
            <v>-81.391253</v>
          </cell>
          <cell r="N7243">
            <v>6</v>
          </cell>
        </row>
        <row r="7244">
          <cell r="A7244" t="str">
            <v>SSJ</v>
          </cell>
          <cell r="B7244" t="str">
            <v>ENST</v>
          </cell>
          <cell r="D7244" t="str">
            <v>Stokka</v>
          </cell>
          <cell r="E7244" t="str">
            <v>Санднессьоен</v>
          </cell>
          <cell r="F7244" t="str">
            <v>Sandnessjoen</v>
          </cell>
          <cell r="G7244" t="str">
            <v>-1.0</v>
          </cell>
          <cell r="H7244" t="str">
            <v>Норвегия</v>
          </cell>
          <cell r="I7244" t="str">
            <v>Norway</v>
          </cell>
          <cell r="J7244" t="str">
            <v>NO</v>
          </cell>
          <cell r="K7244" t="str">
            <v>65.956828</v>
          </cell>
          <cell r="L7244" t="str">
            <v>12.468944</v>
          </cell>
          <cell r="M7244">
            <v>767</v>
          </cell>
          <cell r="N7244">
            <v>17</v>
          </cell>
        </row>
        <row r="7245">
          <cell r="A7245" t="str">
            <v>SSK</v>
          </cell>
          <cell r="D7245" t="str">
            <v>Sturt Creek</v>
          </cell>
          <cell r="F7245" t="str">
            <v>Sturt Creek</v>
          </cell>
          <cell r="G7245" t="str">
            <v>-8.0</v>
          </cell>
          <cell r="H7245" t="str">
            <v>Австралия</v>
          </cell>
          <cell r="I7245" t="str">
            <v>Australia</v>
          </cell>
          <cell r="J7245" t="str">
            <v>AU</v>
          </cell>
          <cell r="K7245" t="str">
            <v>-19.166389</v>
          </cell>
          <cell r="L7245" t="str">
            <v>128.174444</v>
          </cell>
          <cell r="M7245">
            <v>1529</v>
          </cell>
          <cell r="N7245">
            <v>366</v>
          </cell>
        </row>
        <row r="7246">
          <cell r="A7246" t="str">
            <v>SSL</v>
          </cell>
          <cell r="C7246" t="str">
            <v>Санта-Розалиа</v>
          </cell>
          <cell r="D7246" t="str">
            <v>Santa Rosalia</v>
          </cell>
          <cell r="E7246" t="str">
            <v>Санта-Росалия</v>
          </cell>
          <cell r="F7246" t="str">
            <v>Santa Rosalia</v>
          </cell>
          <cell r="G7246" t="str">
            <v>+5.0</v>
          </cell>
          <cell r="H7246" t="str">
            <v>Колумбия</v>
          </cell>
          <cell r="I7246" t="str">
            <v>Colombia</v>
          </cell>
          <cell r="J7246" t="str">
            <v>CO</v>
          </cell>
          <cell r="K7246" t="str">
            <v>5.133</v>
          </cell>
          <cell r="L7246" t="str">
            <v>-70.867</v>
          </cell>
          <cell r="M7246">
            <v>900</v>
          </cell>
          <cell r="N7246">
            <v>125</v>
          </cell>
        </row>
        <row r="7247">
          <cell r="A7247" t="str">
            <v>SSO</v>
          </cell>
          <cell r="B7247" t="str">
            <v>SNLO</v>
          </cell>
          <cell r="C7247" t="str">
            <v>Сан-Лоуренсу</v>
          </cell>
          <cell r="D7247" t="str">
            <v>Sao Lourenco</v>
          </cell>
          <cell r="E7247" t="str">
            <v>Сан-Лоуренсу</v>
          </cell>
          <cell r="F7247" t="str">
            <v>Sao Lourenco</v>
          </cell>
          <cell r="G7247" t="str">
            <v>+3.0</v>
          </cell>
          <cell r="H7247" t="str">
            <v>Бразилия</v>
          </cell>
          <cell r="I7247" t="str">
            <v>Brazil</v>
          </cell>
          <cell r="J7247" t="str">
            <v>BR</v>
          </cell>
          <cell r="K7247" t="str">
            <v>-22.090906</v>
          </cell>
          <cell r="L7247" t="str">
            <v>-45.044528</v>
          </cell>
          <cell r="M7247">
            <v>1300</v>
          </cell>
          <cell r="N7247">
            <v>875</v>
          </cell>
        </row>
        <row r="7248">
          <cell r="A7248" t="str">
            <v>SSP</v>
          </cell>
          <cell r="D7248" t="str">
            <v>Silver Plains</v>
          </cell>
          <cell r="F7248" t="str">
            <v>Silver Plains</v>
          </cell>
          <cell r="G7248" t="str">
            <v>+10.0</v>
          </cell>
          <cell r="H7248" t="str">
            <v>Австралия</v>
          </cell>
          <cell r="I7248" t="str">
            <v>Australia</v>
          </cell>
          <cell r="J7248" t="str">
            <v>AU</v>
          </cell>
          <cell r="K7248" t="str">
            <v>-13.983</v>
          </cell>
          <cell r="L7248" t="str">
            <v>143.550</v>
          </cell>
          <cell r="M7248">
            <v>1219</v>
          </cell>
          <cell r="N7248">
            <v>73</v>
          </cell>
        </row>
        <row r="7249">
          <cell r="A7249" t="str">
            <v>SSQ</v>
          </cell>
          <cell r="D7249" t="str">
            <v>La Sarre</v>
          </cell>
          <cell r="F7249" t="str">
            <v>La Sarre</v>
          </cell>
          <cell r="G7249" t="str">
            <v>+5.0</v>
          </cell>
          <cell r="H7249" t="str">
            <v>Канада</v>
          </cell>
          <cell r="I7249" t="str">
            <v>Canada</v>
          </cell>
          <cell r="J7249" t="str">
            <v>CA</v>
          </cell>
          <cell r="K7249" t="str">
            <v>48.917221</v>
          </cell>
          <cell r="L7249" t="str">
            <v>-79.178612</v>
          </cell>
          <cell r="M7249">
            <v>1433</v>
          </cell>
          <cell r="N7249">
            <v>319</v>
          </cell>
        </row>
        <row r="7250">
          <cell r="A7250" t="str">
            <v>SSR</v>
          </cell>
          <cell r="B7250" t="str">
            <v>NVSH</v>
          </cell>
          <cell r="C7250" t="str">
            <v>Сара</v>
          </cell>
          <cell r="D7250" t="str">
            <v>Sara</v>
          </cell>
          <cell r="E7250" t="str">
            <v>Сара</v>
          </cell>
          <cell r="F7250" t="str">
            <v>Sara</v>
          </cell>
          <cell r="G7250" t="str">
            <v>-11.0</v>
          </cell>
          <cell r="H7250" t="str">
            <v>Вануату</v>
          </cell>
          <cell r="I7250" t="str">
            <v>Vanuatu</v>
          </cell>
          <cell r="J7250" t="str">
            <v>VU</v>
          </cell>
          <cell r="K7250" t="str">
            <v>-15.470833</v>
          </cell>
          <cell r="L7250" t="str">
            <v>168.152222</v>
          </cell>
          <cell r="M7250">
            <v>480</v>
          </cell>
          <cell r="N7250">
            <v>113</v>
          </cell>
        </row>
        <row r="7251">
          <cell r="A7251" t="str">
            <v>SSS</v>
          </cell>
          <cell r="C7251" t="str">
            <v>Сиасси</v>
          </cell>
          <cell r="D7251" t="str">
            <v>Siassi</v>
          </cell>
          <cell r="E7251" t="str">
            <v>Сиасси</v>
          </cell>
          <cell r="F7251" t="str">
            <v>Siassi</v>
          </cell>
          <cell r="G7251" t="str">
            <v>-10.0</v>
          </cell>
          <cell r="H7251" t="str">
            <v>Папуа - Новая Гвинея</v>
          </cell>
          <cell r="I7251" t="str">
            <v>Papua New Guinea</v>
          </cell>
          <cell r="J7251" t="str">
            <v>PG</v>
          </cell>
          <cell r="K7251" t="str">
            <v>-5.583</v>
          </cell>
          <cell r="L7251" t="str">
            <v>147.800</v>
          </cell>
          <cell r="M7251">
            <v>610</v>
          </cell>
          <cell r="N7251">
            <v>366</v>
          </cell>
        </row>
        <row r="7252">
          <cell r="A7252" t="str">
            <v>SST</v>
          </cell>
          <cell r="B7252" t="str">
            <v>SAZL</v>
          </cell>
          <cell r="C7252" t="str">
            <v>Санта-Тересита</v>
          </cell>
          <cell r="D7252" t="str">
            <v>Santa Teresita</v>
          </cell>
          <cell r="E7252" t="str">
            <v>Санта-Тересита</v>
          </cell>
          <cell r="F7252" t="str">
            <v>Santa Teresita</v>
          </cell>
          <cell r="G7252" t="str">
            <v>+3.0</v>
          </cell>
          <cell r="H7252" t="str">
            <v>Аргентина</v>
          </cell>
          <cell r="I7252" t="str">
            <v>Argentina</v>
          </cell>
          <cell r="J7252" t="str">
            <v>AR</v>
          </cell>
          <cell r="K7252" t="str">
            <v>-36.542317</v>
          </cell>
          <cell r="L7252" t="str">
            <v>-56.721756</v>
          </cell>
          <cell r="M7252">
            <v>1500</v>
          </cell>
          <cell r="N7252">
            <v>3</v>
          </cell>
        </row>
        <row r="7253">
          <cell r="A7253" t="str">
            <v>SSU</v>
          </cell>
          <cell r="B7253" t="str">
            <v>GMFF</v>
          </cell>
          <cell r="D7253" t="str">
            <v>Greenbrier</v>
          </cell>
          <cell r="F7253" t="str">
            <v>White Sulphur Springs</v>
          </cell>
          <cell r="G7253" t="str">
            <v>+0.0</v>
          </cell>
          <cell r="H7253" t="str">
            <v>США</v>
          </cell>
          <cell r="I7253" t="str">
            <v>United States</v>
          </cell>
          <cell r="J7253" t="str">
            <v>US</v>
          </cell>
          <cell r="K7253" t="str">
            <v>61.833333333333</v>
          </cell>
          <cell r="L7253" t="str">
            <v>-1.8333333333333</v>
          </cell>
        </row>
        <row r="7254">
          <cell r="A7254" t="str">
            <v>SSV</v>
          </cell>
          <cell r="D7254" t="str">
            <v>Siasi</v>
          </cell>
          <cell r="F7254" t="str">
            <v>Siasi</v>
          </cell>
          <cell r="G7254" t="str">
            <v>-8.0</v>
          </cell>
          <cell r="H7254" t="str">
            <v>Филиппины</v>
          </cell>
          <cell r="I7254" t="str">
            <v>Philippines</v>
          </cell>
          <cell r="J7254" t="str">
            <v>PH</v>
          </cell>
          <cell r="K7254" t="str">
            <v>5.550</v>
          </cell>
          <cell r="L7254" t="str">
            <v>120.833</v>
          </cell>
          <cell r="M7254">
            <v>800</v>
          </cell>
          <cell r="N7254">
            <v>60</v>
          </cell>
        </row>
        <row r="7255">
          <cell r="A7255" t="str">
            <v>SSW</v>
          </cell>
          <cell r="D7255" t="str">
            <v>Stuart Island</v>
          </cell>
          <cell r="F7255" t="str">
            <v>Stuart Island</v>
          </cell>
          <cell r="G7255" t="str">
            <v>+8.0</v>
          </cell>
          <cell r="H7255" t="str">
            <v>Канада</v>
          </cell>
          <cell r="I7255" t="str">
            <v>Canada</v>
          </cell>
          <cell r="J7255" t="str">
            <v>CA</v>
          </cell>
          <cell r="K7255" t="str">
            <v>48.672878</v>
          </cell>
          <cell r="L7255" t="str">
            <v>-123.175745</v>
          </cell>
          <cell r="M7255">
            <v>823</v>
          </cell>
          <cell r="N7255">
            <v>3</v>
          </cell>
        </row>
        <row r="7256">
          <cell r="A7256" t="str">
            <v>SSX</v>
          </cell>
          <cell r="B7256" t="str">
            <v>LTFH</v>
          </cell>
          <cell r="C7256" t="str">
            <v>Самсун</v>
          </cell>
          <cell r="D7256" t="str">
            <v>Samsun</v>
          </cell>
          <cell r="F7256" t="str">
            <v>Samsun/carsamba</v>
          </cell>
          <cell r="G7256" t="str">
            <v>+2.0</v>
          </cell>
          <cell r="H7256" t="str">
            <v>Турция</v>
          </cell>
          <cell r="I7256" t="str">
            <v>Turkey</v>
          </cell>
          <cell r="J7256" t="str">
            <v>TR</v>
          </cell>
          <cell r="K7256" t="str">
            <v>41.278055555556</v>
          </cell>
          <cell r="L7256" t="str">
            <v>36.3</v>
          </cell>
          <cell r="M7256">
            <v>789</v>
          </cell>
          <cell r="N7256">
            <v>2393</v>
          </cell>
        </row>
        <row r="7257">
          <cell r="A7257" t="str">
            <v>SSZ</v>
          </cell>
          <cell r="B7257" t="str">
            <v>SBST</v>
          </cell>
          <cell r="D7257" t="str">
            <v>Santos</v>
          </cell>
          <cell r="F7257" t="str">
            <v>Santos</v>
          </cell>
          <cell r="G7257" t="str">
            <v>+3.0</v>
          </cell>
          <cell r="H7257" t="str">
            <v>Бразилия</v>
          </cell>
          <cell r="I7257" t="str">
            <v>Brazil</v>
          </cell>
          <cell r="J7257" t="str">
            <v>BR</v>
          </cell>
          <cell r="K7257" t="str">
            <v>-23.925206</v>
          </cell>
          <cell r="L7257" t="str">
            <v>-46.287500</v>
          </cell>
          <cell r="M7257">
            <v>1391</v>
          </cell>
          <cell r="N7257">
            <v>3</v>
          </cell>
        </row>
        <row r="7258">
          <cell r="A7258" t="str">
            <v>STA</v>
          </cell>
          <cell r="B7258" t="str">
            <v>EKVJ</v>
          </cell>
          <cell r="D7258" t="str">
            <v>Stauning Vestjyllands Airport</v>
          </cell>
          <cell r="F7258" t="str">
            <v>Skjern</v>
          </cell>
          <cell r="G7258" t="str">
            <v>-1.0</v>
          </cell>
          <cell r="H7258" t="str">
            <v>Дания</v>
          </cell>
          <cell r="I7258" t="str">
            <v>Denmark</v>
          </cell>
          <cell r="J7258" t="str">
            <v>DK</v>
          </cell>
          <cell r="K7258" t="str">
            <v>55.990122</v>
          </cell>
          <cell r="L7258" t="str">
            <v>8.353906</v>
          </cell>
          <cell r="M7258">
            <v>1450</v>
          </cell>
          <cell r="N7258">
            <v>5</v>
          </cell>
        </row>
        <row r="7259">
          <cell r="A7259" t="str">
            <v>STB</v>
          </cell>
          <cell r="B7259" t="str">
            <v>SVSZ</v>
          </cell>
          <cell r="D7259" t="str">
            <v>L Delicias</v>
          </cell>
          <cell r="F7259" t="str">
            <v>Santa Barbara Ed</v>
          </cell>
          <cell r="G7259" t="str">
            <v>+4.0</v>
          </cell>
          <cell r="H7259" t="str">
            <v>Венесуэла</v>
          </cell>
          <cell r="I7259" t="str">
            <v>Venezuela</v>
          </cell>
          <cell r="J7259" t="str">
            <v>VE</v>
          </cell>
          <cell r="K7259" t="str">
            <v>8.974425</v>
          </cell>
          <cell r="L7259" t="str">
            <v>-71.943014</v>
          </cell>
          <cell r="M7259">
            <v>1634</v>
          </cell>
          <cell r="N7259">
            <v>10</v>
          </cell>
        </row>
        <row r="7260">
          <cell r="A7260" t="str">
            <v>STC</v>
          </cell>
          <cell r="B7260" t="str">
            <v>KSTC</v>
          </cell>
          <cell r="D7260" t="str">
            <v>Municipal</v>
          </cell>
          <cell r="F7260" t="str">
            <v>Saint Cloud</v>
          </cell>
          <cell r="G7260" t="str">
            <v>+6.0</v>
          </cell>
          <cell r="H7260" t="str">
            <v>США</v>
          </cell>
          <cell r="I7260" t="str">
            <v>United States</v>
          </cell>
          <cell r="J7260" t="str">
            <v>US</v>
          </cell>
          <cell r="K7260" t="str">
            <v>45.546556</v>
          </cell>
          <cell r="L7260" t="str">
            <v>-94.059889</v>
          </cell>
          <cell r="M7260">
            <v>1585</v>
          </cell>
          <cell r="N7260">
            <v>314</v>
          </cell>
        </row>
        <row r="7261">
          <cell r="A7261" t="str">
            <v>STD</v>
          </cell>
          <cell r="B7261" t="str">
            <v>SVSO</v>
          </cell>
          <cell r="D7261" t="str">
            <v>Mayo Guerrero</v>
          </cell>
          <cell r="E7261" t="str">
            <v>Санто-Доминго</v>
          </cell>
          <cell r="F7261" t="str">
            <v>Santo Domingo</v>
          </cell>
          <cell r="G7261" t="str">
            <v>+4.0</v>
          </cell>
          <cell r="H7261" t="str">
            <v>Венесуэла</v>
          </cell>
          <cell r="I7261" t="str">
            <v>Venezuela</v>
          </cell>
          <cell r="J7261" t="str">
            <v>VE</v>
          </cell>
          <cell r="K7261" t="str">
            <v>7.565111</v>
          </cell>
          <cell r="L7261" t="str">
            <v>-72.035125</v>
          </cell>
          <cell r="M7261">
            <v>1540</v>
          </cell>
          <cell r="N7261">
            <v>330</v>
          </cell>
        </row>
        <row r="7262">
          <cell r="A7262" t="str">
            <v>STE</v>
          </cell>
          <cell r="B7262" t="str">
            <v>KSTE</v>
          </cell>
          <cell r="D7262" t="str">
            <v>Stevens Point</v>
          </cell>
          <cell r="F7262" t="str">
            <v>Stevens Point</v>
          </cell>
          <cell r="G7262" t="str">
            <v>-6.0</v>
          </cell>
          <cell r="H7262" t="str">
            <v>США</v>
          </cell>
          <cell r="I7262" t="str">
            <v>United States</v>
          </cell>
          <cell r="J7262" t="str">
            <v>US</v>
          </cell>
          <cell r="K7262" t="str">
            <v>44.545136</v>
          </cell>
          <cell r="L7262" t="str">
            <v>-89.530284</v>
          </cell>
          <cell r="N7262">
            <v>338</v>
          </cell>
        </row>
        <row r="7263">
          <cell r="A7263" t="str">
            <v>STF</v>
          </cell>
          <cell r="D7263" t="str">
            <v>Stephen Island</v>
          </cell>
          <cell r="F7263" t="str">
            <v>Stephen Island</v>
          </cell>
          <cell r="G7263" t="str">
            <v>-10.0</v>
          </cell>
          <cell r="H7263" t="str">
            <v>Австралия</v>
          </cell>
          <cell r="I7263" t="str">
            <v>Australia</v>
          </cell>
          <cell r="J7263" t="str">
            <v>AU</v>
          </cell>
          <cell r="K7263" t="str">
            <v>-9.500</v>
          </cell>
          <cell r="L7263" t="str">
            <v>143.567</v>
          </cell>
        </row>
        <row r="7264">
          <cell r="A7264" t="str">
            <v>STG</v>
          </cell>
          <cell r="B7264" t="str">
            <v>PAPB</v>
          </cell>
          <cell r="D7264" t="str">
            <v>St George Island</v>
          </cell>
          <cell r="F7264" t="str">
            <v>St George Island</v>
          </cell>
          <cell r="G7264" t="str">
            <v>+9.0</v>
          </cell>
          <cell r="H7264" t="str">
            <v>США</v>
          </cell>
          <cell r="I7264" t="str">
            <v>United States</v>
          </cell>
          <cell r="J7264" t="str">
            <v>US</v>
          </cell>
          <cell r="K7264" t="str">
            <v>56.577353</v>
          </cell>
          <cell r="L7264" t="str">
            <v>-169.663736</v>
          </cell>
          <cell r="M7264">
            <v>930</v>
          </cell>
          <cell r="N7264">
            <v>38</v>
          </cell>
        </row>
        <row r="7265">
          <cell r="A7265" t="str">
            <v>STH</v>
          </cell>
          <cell r="B7265" t="str">
            <v>YSMR</v>
          </cell>
          <cell r="D7265" t="str">
            <v>Strathmore</v>
          </cell>
          <cell r="F7265" t="str">
            <v>Strathmore</v>
          </cell>
          <cell r="G7265" t="str">
            <v>-10.0</v>
          </cell>
          <cell r="H7265" t="str">
            <v>Австралия</v>
          </cell>
          <cell r="I7265" t="str">
            <v>Australia</v>
          </cell>
          <cell r="J7265" t="str">
            <v>AU</v>
          </cell>
          <cell r="K7265" t="str">
            <v>-17.867</v>
          </cell>
          <cell r="L7265" t="str">
            <v>142.550</v>
          </cell>
          <cell r="M7265">
            <v>914</v>
          </cell>
          <cell r="N7265">
            <v>137</v>
          </cell>
        </row>
        <row r="7266">
          <cell r="A7266" t="str">
            <v>STI</v>
          </cell>
          <cell r="B7266" t="str">
            <v>MDST</v>
          </cell>
          <cell r="D7266" t="str">
            <v>Cibao International Airport</v>
          </cell>
          <cell r="E7266" t="str">
            <v>Сантьяго</v>
          </cell>
          <cell r="F7266" t="str">
            <v>Santiago</v>
          </cell>
          <cell r="G7266" t="str">
            <v>-4.0</v>
          </cell>
          <cell r="H7266" t="str">
            <v>Доминиканская Республика</v>
          </cell>
          <cell r="I7266" t="str">
            <v>Dominican Republic</v>
          </cell>
          <cell r="J7266" t="str">
            <v>DO</v>
          </cell>
          <cell r="K7266" t="str">
            <v>19.406092</v>
          </cell>
          <cell r="L7266" t="str">
            <v>-70.604689</v>
          </cell>
          <cell r="M7266">
            <v>1585</v>
          </cell>
          <cell r="N7266">
            <v>172</v>
          </cell>
        </row>
        <row r="7267">
          <cell r="A7267" t="str">
            <v>STJ</v>
          </cell>
          <cell r="B7267" t="str">
            <v>KSTJ</v>
          </cell>
          <cell r="D7267" t="str">
            <v>Rosecrans Memorial</v>
          </cell>
          <cell r="F7267" t="str">
            <v>St Joseph</v>
          </cell>
          <cell r="G7267" t="str">
            <v>+6.0</v>
          </cell>
          <cell r="H7267" t="str">
            <v>США</v>
          </cell>
          <cell r="I7267" t="str">
            <v>United States</v>
          </cell>
          <cell r="J7267" t="str">
            <v>US</v>
          </cell>
          <cell r="K7267" t="str">
            <v>39.771944</v>
          </cell>
          <cell r="L7267" t="str">
            <v>-94.909706</v>
          </cell>
          <cell r="M7267">
            <v>2456</v>
          </cell>
          <cell r="N7267">
            <v>252</v>
          </cell>
        </row>
        <row r="7268">
          <cell r="A7268" t="str">
            <v>STK</v>
          </cell>
          <cell r="B7268" t="str">
            <v>KSTK</v>
          </cell>
          <cell r="D7268" t="str">
            <v>Crosson Field</v>
          </cell>
          <cell r="F7268" t="str">
            <v>Sterling</v>
          </cell>
          <cell r="G7268" t="str">
            <v>+7.0</v>
          </cell>
          <cell r="H7268" t="str">
            <v>США</v>
          </cell>
          <cell r="I7268" t="str">
            <v>United States</v>
          </cell>
          <cell r="J7268" t="str">
            <v>US</v>
          </cell>
          <cell r="K7268" t="str">
            <v>40.615314</v>
          </cell>
          <cell r="L7268" t="str">
            <v>-103.264845</v>
          </cell>
          <cell r="M7268">
            <v>1433</v>
          </cell>
          <cell r="N7268">
            <v>1231</v>
          </cell>
        </row>
        <row r="7269">
          <cell r="A7269" t="str">
            <v>STL</v>
          </cell>
          <cell r="B7269" t="str">
            <v>KSTL</v>
          </cell>
          <cell r="D7269" t="str">
            <v>Lambert-St. Louis International</v>
          </cell>
          <cell r="E7269" t="str">
            <v>Сент Луис</v>
          </cell>
          <cell r="F7269" t="str">
            <v>St Louis</v>
          </cell>
          <cell r="G7269" t="str">
            <v>-6.0</v>
          </cell>
          <cell r="H7269" t="str">
            <v>США</v>
          </cell>
          <cell r="I7269" t="str">
            <v>United States</v>
          </cell>
          <cell r="J7269" t="str">
            <v>US</v>
          </cell>
          <cell r="K7269" t="str">
            <v>38.748697</v>
          </cell>
          <cell r="L7269" t="str">
            <v>-90.370029</v>
          </cell>
          <cell r="M7269">
            <v>3359</v>
          </cell>
          <cell r="N7269">
            <v>188</v>
          </cell>
        </row>
        <row r="7270">
          <cell r="A7270" t="str">
            <v>STM</v>
          </cell>
          <cell r="B7270" t="str">
            <v>SBSN</v>
          </cell>
          <cell r="D7270" t="str">
            <v>Eduardo Gomes</v>
          </cell>
          <cell r="E7270" t="str">
            <v>Сантарем</v>
          </cell>
          <cell r="F7270" t="str">
            <v>Santarem</v>
          </cell>
          <cell r="G7270" t="str">
            <v>+3.0</v>
          </cell>
          <cell r="H7270" t="str">
            <v>Бразилия</v>
          </cell>
          <cell r="I7270" t="str">
            <v>Brazil</v>
          </cell>
          <cell r="J7270" t="str">
            <v>BR</v>
          </cell>
          <cell r="K7270" t="str">
            <v>-2.422431</v>
          </cell>
          <cell r="L7270" t="str">
            <v>-54.792789</v>
          </cell>
          <cell r="M7270">
            <v>2402</v>
          </cell>
          <cell r="N7270">
            <v>60</v>
          </cell>
        </row>
        <row r="7271">
          <cell r="A7271" t="str">
            <v>STN</v>
          </cell>
          <cell r="B7271" t="str">
            <v>EGSS</v>
          </cell>
          <cell r="D7271" t="str">
            <v>London Stansted</v>
          </cell>
          <cell r="E7271" t="str">
            <v>Лондон</v>
          </cell>
          <cell r="F7271" t="str">
            <v>London</v>
          </cell>
          <cell r="G7271" t="str">
            <v>+0.0</v>
          </cell>
          <cell r="H7271" t="str">
            <v>Великобритания</v>
          </cell>
          <cell r="I7271" t="str">
            <v>United Kingdom</v>
          </cell>
          <cell r="J7271" t="str">
            <v>GB</v>
          </cell>
          <cell r="K7271" t="str">
            <v>51.885000</v>
          </cell>
          <cell r="L7271" t="str">
            <v>0.235000</v>
          </cell>
          <cell r="M7271">
            <v>3048</v>
          </cell>
          <cell r="N7271">
            <v>106</v>
          </cell>
        </row>
        <row r="7272">
          <cell r="A7272" t="str">
            <v>STP</v>
          </cell>
          <cell r="B7272" t="str">
            <v>KSTP</v>
          </cell>
          <cell r="D7272" t="str">
            <v>Downtown</v>
          </cell>
          <cell r="E7272" t="str">
            <v>Сен Поль</v>
          </cell>
          <cell r="F7272" t="str">
            <v>St Paul</v>
          </cell>
          <cell r="G7272" t="str">
            <v>-6.0</v>
          </cell>
          <cell r="H7272" t="str">
            <v>США</v>
          </cell>
          <cell r="I7272" t="str">
            <v>United States</v>
          </cell>
          <cell r="J7272" t="str">
            <v>US</v>
          </cell>
          <cell r="K7272" t="str">
            <v>44.934622</v>
          </cell>
          <cell r="L7272" t="str">
            <v>-93.060342</v>
          </cell>
          <cell r="M7272">
            <v>1646</v>
          </cell>
          <cell r="N7272">
            <v>215</v>
          </cell>
        </row>
        <row r="7273">
          <cell r="A7273" t="str">
            <v>STQ</v>
          </cell>
          <cell r="B7273" t="str">
            <v>KOYM</v>
          </cell>
          <cell r="D7273" t="str">
            <v>St Marys</v>
          </cell>
          <cell r="F7273" t="str">
            <v>St Marys</v>
          </cell>
          <cell r="G7273" t="str">
            <v>+5.0</v>
          </cell>
          <cell r="H7273" t="str">
            <v>США</v>
          </cell>
          <cell r="I7273" t="str">
            <v>United States</v>
          </cell>
          <cell r="J7273" t="str">
            <v>US</v>
          </cell>
          <cell r="K7273" t="str">
            <v>41.412478</v>
          </cell>
          <cell r="L7273" t="str">
            <v>-78.502631</v>
          </cell>
          <cell r="N7273">
            <v>589</v>
          </cell>
        </row>
        <row r="7274">
          <cell r="A7274" t="str">
            <v>STR</v>
          </cell>
          <cell r="B7274" t="str">
            <v>EDDS</v>
          </cell>
          <cell r="D7274" t="str">
            <v>Echterdingen</v>
          </cell>
          <cell r="E7274" t="str">
            <v>Штуттгард</v>
          </cell>
          <cell r="F7274" t="str">
            <v>Stuttgart</v>
          </cell>
          <cell r="G7274" t="str">
            <v>+1.0</v>
          </cell>
          <cell r="H7274" t="str">
            <v>Германия</v>
          </cell>
          <cell r="I7274" t="str">
            <v>Germany</v>
          </cell>
          <cell r="J7274" t="str">
            <v>DE</v>
          </cell>
          <cell r="K7274" t="str">
            <v>48.689878</v>
          </cell>
          <cell r="L7274" t="str">
            <v>9.221964</v>
          </cell>
          <cell r="M7274">
            <v>2550</v>
          </cell>
          <cell r="N7274">
            <v>389</v>
          </cell>
        </row>
        <row r="7275">
          <cell r="A7275" t="str">
            <v>STS</v>
          </cell>
          <cell r="B7275" t="str">
            <v>KSTS</v>
          </cell>
          <cell r="D7275" t="str">
            <v>Sonoma County</v>
          </cell>
          <cell r="E7275" t="str">
            <v>Санта-Роса</v>
          </cell>
          <cell r="F7275" t="str">
            <v>Santa Rosa</v>
          </cell>
          <cell r="G7275" t="str">
            <v>+8.0</v>
          </cell>
          <cell r="H7275" t="str">
            <v>США</v>
          </cell>
          <cell r="I7275" t="str">
            <v>United States</v>
          </cell>
          <cell r="J7275" t="str">
            <v>US</v>
          </cell>
          <cell r="K7275" t="str">
            <v>38.508977</v>
          </cell>
          <cell r="L7275" t="str">
            <v>-122.812880</v>
          </cell>
          <cell r="M7275">
            <v>1559</v>
          </cell>
          <cell r="N7275">
            <v>38</v>
          </cell>
        </row>
        <row r="7276">
          <cell r="A7276" t="str">
            <v>STT</v>
          </cell>
          <cell r="B7276" t="str">
            <v>TIST</v>
          </cell>
          <cell r="D7276" t="str">
            <v>Cyril E King Airport</v>
          </cell>
          <cell r="F7276" t="str">
            <v>Charlotte Amalie, St Thomas</v>
          </cell>
          <cell r="G7276" t="str">
            <v>-4.0</v>
          </cell>
          <cell r="H7276" t="str">
            <v>Американские Виргинские острова</v>
          </cell>
          <cell r="I7276" t="str">
            <v>US Virgin Islands</v>
          </cell>
          <cell r="J7276" t="str">
            <v>VI</v>
          </cell>
          <cell r="K7276" t="str">
            <v>18.337306</v>
          </cell>
          <cell r="L7276" t="str">
            <v>-64.973361</v>
          </cell>
          <cell r="M7276">
            <v>2134</v>
          </cell>
          <cell r="N7276">
            <v>7</v>
          </cell>
        </row>
        <row r="7277">
          <cell r="A7277" t="str">
            <v>STU</v>
          </cell>
          <cell r="C7277" t="str">
            <v>Санта-Круз</v>
          </cell>
          <cell r="D7277" t="str">
            <v>Santa Cruz</v>
          </cell>
          <cell r="E7277" t="str">
            <v>Санта-Круз-Айленд</v>
          </cell>
          <cell r="F7277" t="str">
            <v>Santa Cruz</v>
          </cell>
          <cell r="G7277" t="str">
            <v>+6.0</v>
          </cell>
          <cell r="H7277" t="str">
            <v>Белиз</v>
          </cell>
          <cell r="I7277" t="str">
            <v>Belize</v>
          </cell>
          <cell r="J7277" t="str">
            <v>BZ</v>
          </cell>
          <cell r="K7277" t="str">
            <v>18.267</v>
          </cell>
          <cell r="L7277" t="str">
            <v>-88.467</v>
          </cell>
          <cell r="M7277">
            <v>793</v>
          </cell>
          <cell r="N7277">
            <v>18</v>
          </cell>
        </row>
        <row r="7278">
          <cell r="A7278" t="str">
            <v>STV</v>
          </cell>
          <cell r="B7278" t="str">
            <v>VASU</v>
          </cell>
          <cell r="C7278" t="str">
            <v>Сурат</v>
          </cell>
          <cell r="D7278" t="str">
            <v>Surat</v>
          </cell>
          <cell r="E7278" t="str">
            <v>Сурат</v>
          </cell>
          <cell r="F7278" t="str">
            <v>Surat</v>
          </cell>
          <cell r="G7278" t="str">
            <v>+5.5</v>
          </cell>
          <cell r="H7278" t="str">
            <v>Индия</v>
          </cell>
          <cell r="I7278" t="str">
            <v>India</v>
          </cell>
          <cell r="J7278" t="str">
            <v>IN</v>
          </cell>
          <cell r="K7278" t="str">
            <v>21.114061</v>
          </cell>
          <cell r="L7278" t="str">
            <v>72.741792</v>
          </cell>
          <cell r="M7278">
            <v>1000</v>
          </cell>
          <cell r="N7278">
            <v>5</v>
          </cell>
        </row>
        <row r="7279">
          <cell r="A7279" t="str">
            <v>STW</v>
          </cell>
          <cell r="B7279" t="str">
            <v>URMT</v>
          </cell>
          <cell r="C7279" t="str">
            <v>Ставрополь</v>
          </cell>
          <cell r="D7279" t="str">
            <v>Stavropol</v>
          </cell>
          <cell r="E7279" t="str">
            <v>Ставрополь</v>
          </cell>
          <cell r="F7279" t="str">
            <v>Stavropol</v>
          </cell>
          <cell r="G7279" t="str">
            <v>-2.0</v>
          </cell>
          <cell r="H7279" t="str">
            <v>Россия</v>
          </cell>
          <cell r="I7279" t="str">
            <v>Russian Federation</v>
          </cell>
          <cell r="J7279" t="str">
            <v>RU</v>
          </cell>
          <cell r="K7279" t="str">
            <v>45.109165</v>
          </cell>
          <cell r="L7279" t="str">
            <v>42.112778</v>
          </cell>
          <cell r="N7279">
            <v>453</v>
          </cell>
        </row>
        <row r="7280">
          <cell r="A7280" t="str">
            <v>STX</v>
          </cell>
          <cell r="B7280" t="str">
            <v>TISX</v>
          </cell>
          <cell r="D7280" t="str">
            <v>Alex Hamilton</v>
          </cell>
          <cell r="F7280" t="str">
            <v>St Croix Island</v>
          </cell>
          <cell r="G7280" t="str">
            <v>+4.0</v>
          </cell>
          <cell r="H7280" t="str">
            <v>Американские Виргинские острова</v>
          </cell>
          <cell r="I7280" t="str">
            <v>US Virgin Islands</v>
          </cell>
          <cell r="J7280" t="str">
            <v>VI</v>
          </cell>
          <cell r="K7280" t="str">
            <v>17.701556</v>
          </cell>
          <cell r="L7280" t="str">
            <v>-64.801722</v>
          </cell>
          <cell r="M7280">
            <v>2320</v>
          </cell>
          <cell r="N7280">
            <v>23</v>
          </cell>
        </row>
        <row r="7281">
          <cell r="A7281" t="str">
            <v>STY</v>
          </cell>
          <cell r="B7281" t="str">
            <v>SUSO</v>
          </cell>
          <cell r="D7281" t="str">
            <v>Salto</v>
          </cell>
          <cell r="F7281" t="str">
            <v>Salto</v>
          </cell>
          <cell r="G7281" t="str">
            <v>+3.0</v>
          </cell>
          <cell r="H7281" t="str">
            <v>Уругвай</v>
          </cell>
          <cell r="I7281" t="str">
            <v>Uruguay</v>
          </cell>
          <cell r="J7281" t="str">
            <v>UY</v>
          </cell>
          <cell r="K7281" t="str">
            <v>-31.438481</v>
          </cell>
          <cell r="L7281" t="str">
            <v>-57.985294</v>
          </cell>
          <cell r="M7281">
            <v>1600</v>
          </cell>
          <cell r="N7281">
            <v>57</v>
          </cell>
        </row>
        <row r="7282">
          <cell r="A7282" t="str">
            <v>STZ</v>
          </cell>
          <cell r="B7282" t="str">
            <v>SWST</v>
          </cell>
          <cell r="D7282" t="str">
            <v>Confresa</v>
          </cell>
          <cell r="E7282" t="str">
            <v>Санта-Терезинья</v>
          </cell>
          <cell r="F7282" t="str">
            <v>Santa Terezinha</v>
          </cell>
          <cell r="G7282" t="str">
            <v>+4.0</v>
          </cell>
          <cell r="H7282" t="str">
            <v>Бразилия</v>
          </cell>
          <cell r="I7282" t="str">
            <v>Brazil</v>
          </cell>
          <cell r="J7282" t="str">
            <v>BR</v>
          </cell>
          <cell r="K7282" t="str">
            <v>-10.464719</v>
          </cell>
          <cell r="L7282" t="str">
            <v>-50.518612</v>
          </cell>
          <cell r="M7282">
            <v>1500</v>
          </cell>
          <cell r="N7282">
            <v>202</v>
          </cell>
        </row>
        <row r="7283">
          <cell r="A7283" t="str">
            <v>SUA</v>
          </cell>
          <cell r="B7283" t="str">
            <v>KSUA</v>
          </cell>
          <cell r="D7283" t="str">
            <v>Witham Field</v>
          </cell>
          <cell r="F7283" t="str">
            <v>Stuart</v>
          </cell>
          <cell r="G7283" t="str">
            <v>+5.0</v>
          </cell>
          <cell r="H7283" t="str">
            <v>США</v>
          </cell>
          <cell r="I7283" t="str">
            <v>United States</v>
          </cell>
          <cell r="J7283" t="str">
            <v>US</v>
          </cell>
          <cell r="K7283" t="str">
            <v>27.181700</v>
          </cell>
          <cell r="L7283" t="str">
            <v>-80.221294</v>
          </cell>
          <cell r="M7283">
            <v>1524</v>
          </cell>
          <cell r="N7283">
            <v>5</v>
          </cell>
        </row>
        <row r="7284">
          <cell r="A7284" t="str">
            <v>SUB</v>
          </cell>
          <cell r="B7284" t="str">
            <v>WARR</v>
          </cell>
          <cell r="D7284" t="str">
            <v>Juanda</v>
          </cell>
          <cell r="E7284" t="str">
            <v>Сурабайя</v>
          </cell>
          <cell r="F7284" t="str">
            <v>Surabaya</v>
          </cell>
          <cell r="G7284" t="str">
            <v>+7.0</v>
          </cell>
          <cell r="H7284" t="str">
            <v>Индонезия</v>
          </cell>
          <cell r="I7284" t="str">
            <v>Indonesia</v>
          </cell>
          <cell r="J7284" t="str">
            <v>ID</v>
          </cell>
          <cell r="K7284" t="str">
            <v>-7.379831</v>
          </cell>
          <cell r="L7284" t="str">
            <v>112.786858</v>
          </cell>
          <cell r="M7284">
            <v>3000</v>
          </cell>
          <cell r="N7284">
            <v>3</v>
          </cell>
        </row>
        <row r="7285">
          <cell r="A7285" t="str">
            <v>SUC</v>
          </cell>
          <cell r="B7285" t="str">
            <v>SAAV</v>
          </cell>
          <cell r="D7285" t="str">
            <v>Schloredt</v>
          </cell>
          <cell r="F7285" t="str">
            <v>Sundance</v>
          </cell>
          <cell r="G7285" t="str">
            <v>+7.0</v>
          </cell>
          <cell r="H7285" t="str">
            <v>США</v>
          </cell>
          <cell r="I7285" t="str">
            <v>United States</v>
          </cell>
          <cell r="J7285" t="str">
            <v>US</v>
          </cell>
          <cell r="K7285" t="str">
            <v>44.4</v>
          </cell>
          <cell r="L7285" t="str">
            <v>-104.36666666667</v>
          </cell>
          <cell r="M7285">
            <v>682</v>
          </cell>
          <cell r="N7285">
            <v>1503</v>
          </cell>
        </row>
        <row r="7286">
          <cell r="A7286" t="str">
            <v>SUD</v>
          </cell>
          <cell r="B7286" t="str">
            <v>KSUD</v>
          </cell>
          <cell r="D7286" t="str">
            <v>Stroud</v>
          </cell>
          <cell r="F7286" t="str">
            <v>Stroud</v>
          </cell>
          <cell r="G7286" t="str">
            <v>+6.0</v>
          </cell>
          <cell r="H7286" t="str">
            <v>США</v>
          </cell>
          <cell r="I7286" t="str">
            <v>United States</v>
          </cell>
          <cell r="J7286" t="str">
            <v>US</v>
          </cell>
          <cell r="K7286" t="str">
            <v>35.789583</v>
          </cell>
          <cell r="L7286" t="str">
            <v>-96.655667</v>
          </cell>
          <cell r="M7286">
            <v>620</v>
          </cell>
          <cell r="N7286">
            <v>274</v>
          </cell>
        </row>
        <row r="7287">
          <cell r="A7287" t="str">
            <v>SUE</v>
          </cell>
          <cell r="B7287" t="str">
            <v>KSUE</v>
          </cell>
          <cell r="D7287" t="str">
            <v>Door County</v>
          </cell>
          <cell r="F7287" t="str">
            <v>Sturgeon Bay</v>
          </cell>
          <cell r="G7287" t="str">
            <v>+6.0</v>
          </cell>
          <cell r="H7287" t="str">
            <v>США</v>
          </cell>
          <cell r="I7287" t="str">
            <v>United States</v>
          </cell>
          <cell r="J7287" t="str">
            <v>US</v>
          </cell>
          <cell r="K7287" t="str">
            <v>44.843667</v>
          </cell>
          <cell r="L7287" t="str">
            <v>-87.421556</v>
          </cell>
          <cell r="M7287">
            <v>1402</v>
          </cell>
          <cell r="N7287">
            <v>221</v>
          </cell>
        </row>
        <row r="7288">
          <cell r="A7288" t="str">
            <v>SUF</v>
          </cell>
          <cell r="B7288" t="str">
            <v>LICA</v>
          </cell>
          <cell r="D7288" t="str">
            <v>S Eufemia</v>
          </cell>
          <cell r="F7288" t="str">
            <v>Lamezia-terme</v>
          </cell>
          <cell r="G7288" t="str">
            <v>-1.0</v>
          </cell>
          <cell r="H7288" t="str">
            <v>Италия</v>
          </cell>
          <cell r="I7288" t="str">
            <v>Italy</v>
          </cell>
          <cell r="J7288" t="str">
            <v>IT</v>
          </cell>
          <cell r="K7288" t="str">
            <v>38.905394</v>
          </cell>
          <cell r="L7288" t="str">
            <v>16.242269</v>
          </cell>
          <cell r="M7288">
            <v>2400</v>
          </cell>
          <cell r="N7288">
            <v>12</v>
          </cell>
        </row>
        <row r="7289">
          <cell r="A7289" t="str">
            <v>SUG</v>
          </cell>
          <cell r="B7289" t="str">
            <v>RPMS</v>
          </cell>
          <cell r="C7289" t="str">
            <v>Суригао</v>
          </cell>
          <cell r="D7289" t="str">
            <v>Surigao</v>
          </cell>
          <cell r="E7289" t="str">
            <v>Суригао</v>
          </cell>
          <cell r="F7289" t="str">
            <v>Surigao</v>
          </cell>
          <cell r="G7289" t="str">
            <v>-8.0</v>
          </cell>
          <cell r="H7289" t="str">
            <v>Филиппины</v>
          </cell>
          <cell r="I7289" t="str">
            <v>Philippines</v>
          </cell>
          <cell r="J7289" t="str">
            <v>PH</v>
          </cell>
          <cell r="K7289" t="str">
            <v>9.757567</v>
          </cell>
          <cell r="L7289" t="str">
            <v>125.479328</v>
          </cell>
          <cell r="M7289">
            <v>1300</v>
          </cell>
          <cell r="N7289">
            <v>6</v>
          </cell>
        </row>
        <row r="7290">
          <cell r="A7290" t="str">
            <v>SUH</v>
          </cell>
          <cell r="B7290" t="str">
            <v>OOSR</v>
          </cell>
          <cell r="C7290" t="str">
            <v>Сур</v>
          </cell>
          <cell r="D7290" t="str">
            <v>Sur</v>
          </cell>
          <cell r="E7290" t="str">
            <v>Сур</v>
          </cell>
          <cell r="F7290" t="str">
            <v>Sur</v>
          </cell>
          <cell r="G7290" t="str">
            <v>-4.0</v>
          </cell>
          <cell r="H7290" t="str">
            <v>Оман</v>
          </cell>
          <cell r="I7290" t="str">
            <v>Oman</v>
          </cell>
          <cell r="J7290" t="str">
            <v>OM</v>
          </cell>
          <cell r="K7290" t="str">
            <v>22.535556</v>
          </cell>
          <cell r="L7290" t="str">
            <v>59.476111</v>
          </cell>
          <cell r="M7290">
            <v>748</v>
          </cell>
          <cell r="N7290">
            <v>6</v>
          </cell>
        </row>
        <row r="7291">
          <cell r="A7291" t="str">
            <v>SUI</v>
          </cell>
          <cell r="B7291" t="str">
            <v>UGSS</v>
          </cell>
          <cell r="D7291" t="str">
            <v>Babusheri</v>
          </cell>
          <cell r="E7291" t="str">
            <v>Сухуми</v>
          </cell>
          <cell r="F7291" t="str">
            <v>Sukhumi</v>
          </cell>
          <cell r="G7291" t="str">
            <v>+3.0</v>
          </cell>
          <cell r="H7291" t="str">
            <v>Грузия</v>
          </cell>
          <cell r="I7291" t="str">
            <v>Georgia</v>
          </cell>
          <cell r="J7291" t="str">
            <v>GE</v>
          </cell>
          <cell r="K7291" t="str">
            <v>42.867</v>
          </cell>
          <cell r="L7291" t="str">
            <v>41.117</v>
          </cell>
        </row>
        <row r="7292">
          <cell r="A7292" t="str">
            <v>SUJ</v>
          </cell>
          <cell r="B7292" t="str">
            <v>LRSM</v>
          </cell>
          <cell r="C7292" t="str">
            <v>Сату Маре</v>
          </cell>
          <cell r="D7292" t="str">
            <v>Satu Mare</v>
          </cell>
          <cell r="E7292" t="str">
            <v>Сату Маре</v>
          </cell>
          <cell r="F7292" t="str">
            <v>Satu Mare</v>
          </cell>
          <cell r="G7292" t="str">
            <v>-2.0</v>
          </cell>
          <cell r="H7292" t="str">
            <v>Румыния</v>
          </cell>
          <cell r="I7292" t="str">
            <v>Romania</v>
          </cell>
          <cell r="J7292" t="str">
            <v>RO</v>
          </cell>
          <cell r="K7292" t="str">
            <v>47.703275</v>
          </cell>
          <cell r="L7292" t="str">
            <v>22.885700</v>
          </cell>
          <cell r="M7292">
            <v>2500</v>
          </cell>
          <cell r="N7292">
            <v>123</v>
          </cell>
        </row>
        <row r="7293">
          <cell r="A7293" t="str">
            <v>SUK</v>
          </cell>
          <cell r="B7293" t="str">
            <v>RKNS</v>
          </cell>
          <cell r="D7293" t="str">
            <v>Samcheok</v>
          </cell>
          <cell r="F7293" t="str">
            <v>Samcheok</v>
          </cell>
          <cell r="G7293" t="str">
            <v>-9.0</v>
          </cell>
          <cell r="H7293" t="str">
            <v>Южная Корея</v>
          </cell>
          <cell r="I7293" t="str">
            <v>Korea (South)</v>
          </cell>
          <cell r="J7293" t="str">
            <v>KR</v>
          </cell>
          <cell r="K7293" t="str">
            <v>37.450</v>
          </cell>
          <cell r="L7293" t="str">
            <v>129.133</v>
          </cell>
          <cell r="M7293">
            <v>1303</v>
          </cell>
          <cell r="N7293">
            <v>2</v>
          </cell>
        </row>
        <row r="7294">
          <cell r="A7294" t="str">
            <v>SUL</v>
          </cell>
          <cell r="B7294" t="str">
            <v>OPSU</v>
          </cell>
          <cell r="C7294" t="str">
            <v>Суи</v>
          </cell>
          <cell r="D7294" t="str">
            <v>Sui</v>
          </cell>
          <cell r="E7294" t="str">
            <v>Суи</v>
          </cell>
          <cell r="F7294" t="str">
            <v>Sui</v>
          </cell>
          <cell r="G7294" t="str">
            <v>-5.0</v>
          </cell>
          <cell r="H7294" t="str">
            <v>Пакистан</v>
          </cell>
          <cell r="I7294" t="str">
            <v>Pakistan</v>
          </cell>
          <cell r="J7294" t="str">
            <v>PK</v>
          </cell>
          <cell r="K7294" t="str">
            <v>28.645142</v>
          </cell>
          <cell r="L7294" t="str">
            <v>69.176917</v>
          </cell>
          <cell r="M7294">
            <v>1554</v>
          </cell>
          <cell r="N7294">
            <v>233</v>
          </cell>
        </row>
        <row r="7295">
          <cell r="A7295" t="str">
            <v>SUM</v>
          </cell>
          <cell r="B7295" t="str">
            <v>KSMS</v>
          </cell>
          <cell r="D7295" t="str">
            <v>Municipal</v>
          </cell>
          <cell r="F7295" t="str">
            <v>Sumter</v>
          </cell>
          <cell r="G7295" t="str">
            <v>-5.0</v>
          </cell>
          <cell r="H7295" t="str">
            <v>США</v>
          </cell>
          <cell r="I7295" t="str">
            <v>United States</v>
          </cell>
          <cell r="J7295" t="str">
            <v>US</v>
          </cell>
          <cell r="K7295" t="str">
            <v>33.995026</v>
          </cell>
          <cell r="L7295" t="str">
            <v>-80.361329</v>
          </cell>
          <cell r="M7295">
            <v>1463</v>
          </cell>
          <cell r="N7295">
            <v>55</v>
          </cell>
        </row>
        <row r="7296">
          <cell r="A7296" t="str">
            <v>SUN</v>
          </cell>
          <cell r="B7296" t="str">
            <v>KSUN</v>
          </cell>
          <cell r="D7296" t="str">
            <v>Sun Valley</v>
          </cell>
          <cell r="F7296" t="str">
            <v>Sun Valley</v>
          </cell>
          <cell r="G7296" t="str">
            <v>+7.0</v>
          </cell>
          <cell r="H7296" t="str">
            <v>США</v>
          </cell>
          <cell r="I7296" t="str">
            <v>United States</v>
          </cell>
          <cell r="J7296" t="str">
            <v>US</v>
          </cell>
          <cell r="K7296" t="str">
            <v>43.503779</v>
          </cell>
          <cell r="L7296" t="str">
            <v>-114.295553</v>
          </cell>
          <cell r="M7296">
            <v>2012</v>
          </cell>
          <cell r="N7296">
            <v>1621</v>
          </cell>
        </row>
        <row r="7297">
          <cell r="A7297" t="str">
            <v>SUO</v>
          </cell>
          <cell r="B7297" t="str">
            <v>KSUO</v>
          </cell>
          <cell r="C7297" t="str">
            <v>Сан-Ривер, шт. Орегон</v>
          </cell>
          <cell r="D7297" t="str">
            <v>Sun River</v>
          </cell>
          <cell r="E7297" t="str">
            <v>Сан-Ривер, шт. Орегон</v>
          </cell>
          <cell r="F7297" t="str">
            <v>Sun River</v>
          </cell>
          <cell r="G7297" t="str">
            <v>+0.0</v>
          </cell>
          <cell r="H7297" t="str">
            <v>США</v>
          </cell>
          <cell r="I7297" t="str">
            <v>United States</v>
          </cell>
          <cell r="J7297" t="str">
            <v>US</v>
          </cell>
          <cell r="K7297" t="str">
            <v>43.876333</v>
          </cell>
          <cell r="L7297" t="str">
            <v>-121.453056</v>
          </cell>
          <cell r="N7297">
            <v>1269</v>
          </cell>
        </row>
        <row r="7298">
          <cell r="A7298" t="str">
            <v>SUP</v>
          </cell>
          <cell r="B7298" t="str">
            <v>WRST</v>
          </cell>
          <cell r="D7298" t="str">
            <v>Trunojoyo</v>
          </cell>
          <cell r="E7298" t="str">
            <v>Суменеп</v>
          </cell>
          <cell r="F7298" t="str">
            <v>Sumenep</v>
          </cell>
          <cell r="G7298" t="str">
            <v>-7.0</v>
          </cell>
          <cell r="H7298" t="str">
            <v>Индонезия</v>
          </cell>
          <cell r="I7298" t="str">
            <v>Indonesia</v>
          </cell>
          <cell r="J7298" t="str">
            <v>ID</v>
          </cell>
          <cell r="K7298" t="str">
            <v>-7.067</v>
          </cell>
          <cell r="L7298" t="str">
            <v>113.933</v>
          </cell>
          <cell r="M7298">
            <v>850</v>
          </cell>
          <cell r="N7298">
            <v>3</v>
          </cell>
        </row>
        <row r="7299">
          <cell r="A7299" t="str">
            <v>SUQ</v>
          </cell>
          <cell r="B7299" t="str">
            <v>SESC</v>
          </cell>
          <cell r="C7299" t="str">
            <v>Сукуа</v>
          </cell>
          <cell r="D7299" t="str">
            <v>Sucua</v>
          </cell>
          <cell r="E7299" t="str">
            <v>Сукуа</v>
          </cell>
          <cell r="F7299" t="str">
            <v>Sucua</v>
          </cell>
          <cell r="G7299" t="str">
            <v>+5.0</v>
          </cell>
          <cell r="H7299" t="str">
            <v>Эквадор</v>
          </cell>
          <cell r="I7299" t="str">
            <v>Ecuador</v>
          </cell>
          <cell r="J7299" t="str">
            <v>EC</v>
          </cell>
          <cell r="K7299" t="str">
            <v>-2.467</v>
          </cell>
          <cell r="L7299" t="str">
            <v>-78.167</v>
          </cell>
          <cell r="M7299">
            <v>1200</v>
          </cell>
          <cell r="N7299">
            <v>950</v>
          </cell>
        </row>
        <row r="7300">
          <cell r="A7300" t="str">
            <v>SUR</v>
          </cell>
          <cell r="C7300" t="str">
            <v>Саммер-Бивер</v>
          </cell>
          <cell r="D7300" t="str">
            <v>Summer Beaver</v>
          </cell>
          <cell r="E7300" t="str">
            <v>Саммер-Бивер</v>
          </cell>
          <cell r="F7300" t="str">
            <v>Summer Beaver</v>
          </cell>
          <cell r="G7300" t="str">
            <v>+0.0</v>
          </cell>
          <cell r="H7300" t="str">
            <v>Канада</v>
          </cell>
          <cell r="I7300" t="str">
            <v>Canada</v>
          </cell>
          <cell r="J7300" t="str">
            <v>CA</v>
          </cell>
          <cell r="K7300" t="str">
            <v>52.708611</v>
          </cell>
          <cell r="L7300" t="str">
            <v>-88.541946</v>
          </cell>
        </row>
        <row r="7301">
          <cell r="A7301" t="str">
            <v>SUS</v>
          </cell>
          <cell r="B7301" t="str">
            <v>KSUS</v>
          </cell>
          <cell r="D7301" t="str">
            <v>Spirit Of St Louis</v>
          </cell>
          <cell r="E7301" t="str">
            <v>Сент Луис</v>
          </cell>
          <cell r="F7301" t="str">
            <v>St Louis</v>
          </cell>
          <cell r="G7301" t="str">
            <v>-6.0</v>
          </cell>
          <cell r="H7301" t="str">
            <v>США</v>
          </cell>
          <cell r="I7301" t="str">
            <v>United States</v>
          </cell>
          <cell r="J7301" t="str">
            <v>US</v>
          </cell>
          <cell r="K7301" t="str">
            <v>38.662119</v>
          </cell>
          <cell r="L7301" t="str">
            <v>-90.652044</v>
          </cell>
          <cell r="M7301">
            <v>1831</v>
          </cell>
          <cell r="N7301">
            <v>141</v>
          </cell>
        </row>
        <row r="7302">
          <cell r="A7302" t="str">
            <v>SUT</v>
          </cell>
          <cell r="B7302" t="str">
            <v>HTSU</v>
          </cell>
          <cell r="C7302" t="str">
            <v>Сумбаванга</v>
          </cell>
          <cell r="D7302" t="str">
            <v>Sumbawanga</v>
          </cell>
          <cell r="E7302" t="str">
            <v>Сумбаванга</v>
          </cell>
          <cell r="F7302" t="str">
            <v>Sumbawanga</v>
          </cell>
          <cell r="G7302" t="str">
            <v>-3.0</v>
          </cell>
          <cell r="H7302" t="str">
            <v>Танзания</v>
          </cell>
          <cell r="I7302" t="str">
            <v>Tanzania</v>
          </cell>
          <cell r="J7302" t="str">
            <v>TZ</v>
          </cell>
          <cell r="K7302" t="str">
            <v>-7.967</v>
          </cell>
          <cell r="L7302" t="str">
            <v>31.667</v>
          </cell>
          <cell r="M7302">
            <v>1515</v>
          </cell>
          <cell r="N7302">
            <v>1804</v>
          </cell>
        </row>
        <row r="7303">
          <cell r="A7303" t="str">
            <v>SUU</v>
          </cell>
          <cell r="B7303" t="str">
            <v>KSUU</v>
          </cell>
          <cell r="D7303" t="str">
            <v>Travis AFB</v>
          </cell>
          <cell r="F7303" t="str">
            <v>Fairfield</v>
          </cell>
          <cell r="G7303" t="str">
            <v>-8.0</v>
          </cell>
          <cell r="H7303" t="str">
            <v>США</v>
          </cell>
          <cell r="I7303" t="str">
            <v>United States</v>
          </cell>
          <cell r="J7303" t="str">
            <v>US</v>
          </cell>
          <cell r="K7303" t="str">
            <v>38.262667</v>
          </cell>
          <cell r="L7303" t="str">
            <v>-121.927500</v>
          </cell>
          <cell r="N7303">
            <v>19</v>
          </cell>
        </row>
        <row r="7304">
          <cell r="A7304" t="str">
            <v>SUV</v>
          </cell>
          <cell r="B7304" t="str">
            <v>NFNA</v>
          </cell>
          <cell r="D7304" t="str">
            <v>Nausori</v>
          </cell>
          <cell r="E7304" t="str">
            <v>Сува</v>
          </cell>
          <cell r="F7304" t="str">
            <v>Suva</v>
          </cell>
          <cell r="G7304" t="str">
            <v>-12.0</v>
          </cell>
          <cell r="H7304" t="str">
            <v>Фиджи</v>
          </cell>
          <cell r="I7304" t="str">
            <v>Fiji</v>
          </cell>
          <cell r="J7304" t="str">
            <v>FJ</v>
          </cell>
          <cell r="K7304" t="str">
            <v>-18.043267</v>
          </cell>
          <cell r="L7304" t="str">
            <v>178.559228</v>
          </cell>
          <cell r="M7304">
            <v>1845</v>
          </cell>
          <cell r="N7304">
            <v>5</v>
          </cell>
        </row>
        <row r="7305">
          <cell r="A7305" t="str">
            <v>SUW</v>
          </cell>
          <cell r="B7305" t="str">
            <v>KSUW</v>
          </cell>
          <cell r="D7305" t="str">
            <v>Richard I Bong Arpt</v>
          </cell>
          <cell r="F7305" t="str">
            <v>Superior</v>
          </cell>
          <cell r="G7305" t="str">
            <v>-6.0</v>
          </cell>
          <cell r="H7305" t="str">
            <v>США</v>
          </cell>
          <cell r="I7305" t="str">
            <v>United States</v>
          </cell>
          <cell r="J7305" t="str">
            <v>US</v>
          </cell>
          <cell r="K7305" t="str">
            <v>46.689718</v>
          </cell>
          <cell r="L7305" t="str">
            <v>-92.094655</v>
          </cell>
          <cell r="M7305">
            <v>1219</v>
          </cell>
          <cell r="N7305">
            <v>205</v>
          </cell>
        </row>
        <row r="7306">
          <cell r="A7306" t="str">
            <v>SUX</v>
          </cell>
          <cell r="B7306" t="str">
            <v>KSUX</v>
          </cell>
          <cell r="D7306" t="str">
            <v>Sioux Gateway</v>
          </cell>
          <cell r="E7306" t="str">
            <v>Сиокс Сити</v>
          </cell>
          <cell r="F7306" t="str">
            <v>Sioux City</v>
          </cell>
          <cell r="G7306" t="str">
            <v>+6.0</v>
          </cell>
          <cell r="H7306" t="str">
            <v>США</v>
          </cell>
          <cell r="I7306" t="str">
            <v>United States</v>
          </cell>
          <cell r="J7306" t="str">
            <v>US</v>
          </cell>
          <cell r="K7306" t="str">
            <v>42.402603</v>
          </cell>
          <cell r="L7306" t="str">
            <v>-96.384367</v>
          </cell>
          <cell r="M7306">
            <v>2743</v>
          </cell>
          <cell r="N7306">
            <v>335</v>
          </cell>
        </row>
        <row r="7307">
          <cell r="A7307" t="str">
            <v>SUY</v>
          </cell>
          <cell r="C7307" t="str">
            <v>Судурейри</v>
          </cell>
          <cell r="D7307" t="str">
            <v>Sudureyri</v>
          </cell>
          <cell r="E7307" t="str">
            <v>Судурейри</v>
          </cell>
          <cell r="F7307" t="str">
            <v>Sudureyri</v>
          </cell>
          <cell r="G7307" t="str">
            <v>+0.0</v>
          </cell>
          <cell r="H7307" t="str">
            <v>Исландия</v>
          </cell>
          <cell r="I7307" t="str">
            <v>Iceland</v>
          </cell>
          <cell r="J7307" t="str">
            <v>IS</v>
          </cell>
          <cell r="K7307" t="str">
            <v>66.133</v>
          </cell>
          <cell r="L7307" t="str">
            <v>-23.550</v>
          </cell>
          <cell r="M7307">
            <v>535</v>
          </cell>
          <cell r="N7307">
            <v>18</v>
          </cell>
        </row>
        <row r="7308">
          <cell r="A7308" t="str">
            <v>SUZ</v>
          </cell>
          <cell r="C7308" t="str">
            <v>Суриа</v>
          </cell>
          <cell r="D7308" t="str">
            <v>Suria</v>
          </cell>
          <cell r="E7308" t="str">
            <v>Суриа</v>
          </cell>
          <cell r="F7308" t="str">
            <v>Suria</v>
          </cell>
          <cell r="G7308" t="str">
            <v>-10.0</v>
          </cell>
          <cell r="H7308" t="str">
            <v>Папуа - Новая Гвинея</v>
          </cell>
          <cell r="I7308" t="str">
            <v>Papua New Guinea</v>
          </cell>
          <cell r="J7308" t="str">
            <v>PG</v>
          </cell>
          <cell r="K7308" t="str">
            <v>-9.033</v>
          </cell>
          <cell r="L7308" t="str">
            <v>147.450</v>
          </cell>
          <cell r="M7308">
            <v>430</v>
          </cell>
          <cell r="N7308">
            <v>792</v>
          </cell>
        </row>
        <row r="7309">
          <cell r="A7309" t="str">
            <v>SVA</v>
          </cell>
          <cell r="B7309" t="str">
            <v>PASA</v>
          </cell>
          <cell r="D7309" t="str">
            <v>Savoonga</v>
          </cell>
          <cell r="F7309" t="str">
            <v>Savoonga</v>
          </cell>
          <cell r="G7309" t="str">
            <v>+9.0</v>
          </cell>
          <cell r="H7309" t="str">
            <v>США</v>
          </cell>
          <cell r="I7309" t="str">
            <v>United States</v>
          </cell>
          <cell r="J7309" t="str">
            <v>US</v>
          </cell>
          <cell r="K7309" t="str">
            <v>63.686394</v>
          </cell>
          <cell r="L7309" t="str">
            <v>-170.492636</v>
          </cell>
          <cell r="M7309">
            <v>1402</v>
          </cell>
          <cell r="N7309">
            <v>16</v>
          </cell>
        </row>
        <row r="7310">
          <cell r="A7310" t="str">
            <v>SVB</v>
          </cell>
          <cell r="B7310" t="str">
            <v>FMNS</v>
          </cell>
          <cell r="C7310" t="str">
            <v>Самбава</v>
          </cell>
          <cell r="D7310" t="str">
            <v>Sambava</v>
          </cell>
          <cell r="E7310" t="str">
            <v>Самбава</v>
          </cell>
          <cell r="F7310" t="str">
            <v>Sambava</v>
          </cell>
          <cell r="G7310" t="str">
            <v>-3.0</v>
          </cell>
          <cell r="H7310" t="str">
            <v>Мадагаскар</v>
          </cell>
          <cell r="I7310" t="str">
            <v>Madagascar</v>
          </cell>
          <cell r="J7310" t="str">
            <v>MG</v>
          </cell>
          <cell r="K7310" t="str">
            <v>-14.278611</v>
          </cell>
          <cell r="L7310" t="str">
            <v>50.174721</v>
          </cell>
          <cell r="M7310">
            <v>1400</v>
          </cell>
          <cell r="N7310">
            <v>6</v>
          </cell>
        </row>
        <row r="7311">
          <cell r="A7311" t="str">
            <v>SVC</v>
          </cell>
          <cell r="B7311" t="str">
            <v>KSVC</v>
          </cell>
          <cell r="D7311" t="str">
            <v>Grant County</v>
          </cell>
          <cell r="F7311" t="str">
            <v>Silver City</v>
          </cell>
          <cell r="G7311" t="str">
            <v>+7.0</v>
          </cell>
          <cell r="H7311" t="str">
            <v>США</v>
          </cell>
          <cell r="I7311" t="str">
            <v>United States</v>
          </cell>
          <cell r="J7311" t="str">
            <v>US</v>
          </cell>
          <cell r="K7311" t="str">
            <v>32.636547</v>
          </cell>
          <cell r="L7311" t="str">
            <v>-108.156385</v>
          </cell>
          <cell r="M7311">
            <v>2073</v>
          </cell>
          <cell r="N7311">
            <v>1660</v>
          </cell>
        </row>
        <row r="7312">
          <cell r="A7312" t="str">
            <v>SVD</v>
          </cell>
          <cell r="B7312" t="str">
            <v>TVSV</v>
          </cell>
          <cell r="D7312" t="str">
            <v>E. T. Joshua</v>
          </cell>
          <cell r="F7312" t="str">
            <v>St Vincent</v>
          </cell>
          <cell r="G7312" t="str">
            <v>+4.0</v>
          </cell>
          <cell r="H7312" t="str">
            <v>Сент-Винсент и Гренадины</v>
          </cell>
          <cell r="I7312" t="str">
            <v>Saint Vincent and the Grenadines</v>
          </cell>
          <cell r="J7312" t="str">
            <v>VC</v>
          </cell>
          <cell r="K7312" t="str">
            <v>13.144306</v>
          </cell>
          <cell r="L7312" t="str">
            <v>-61.210861</v>
          </cell>
          <cell r="M7312">
            <v>1401</v>
          </cell>
          <cell r="N7312">
            <v>20</v>
          </cell>
        </row>
        <row r="7313">
          <cell r="A7313" t="str">
            <v>SVE</v>
          </cell>
          <cell r="B7313" t="str">
            <v>KSVE</v>
          </cell>
          <cell r="D7313" t="str">
            <v>Susanville</v>
          </cell>
          <cell r="F7313" t="str">
            <v>Susanville</v>
          </cell>
          <cell r="G7313" t="str">
            <v>+8.0</v>
          </cell>
          <cell r="H7313" t="str">
            <v>США</v>
          </cell>
          <cell r="I7313" t="str">
            <v>United States</v>
          </cell>
          <cell r="J7313" t="str">
            <v>US</v>
          </cell>
          <cell r="K7313" t="str">
            <v>40.375694</v>
          </cell>
          <cell r="L7313" t="str">
            <v>-120.572694</v>
          </cell>
          <cell r="M7313">
            <v>1143</v>
          </cell>
          <cell r="N7313">
            <v>1265</v>
          </cell>
        </row>
        <row r="7314">
          <cell r="A7314" t="str">
            <v>SVF</v>
          </cell>
          <cell r="B7314" t="str">
            <v>DBBS</v>
          </cell>
          <cell r="C7314" t="str">
            <v>Саве</v>
          </cell>
          <cell r="D7314" t="str">
            <v>Save</v>
          </cell>
          <cell r="E7314" t="str">
            <v>Саве</v>
          </cell>
          <cell r="F7314" t="str">
            <v>Save</v>
          </cell>
          <cell r="G7314" t="str">
            <v>-1.0</v>
          </cell>
          <cell r="H7314" t="str">
            <v>Бенин</v>
          </cell>
          <cell r="I7314" t="str">
            <v>Benin</v>
          </cell>
          <cell r="J7314" t="str">
            <v>BJ</v>
          </cell>
          <cell r="K7314" t="str">
            <v>8.018056</v>
          </cell>
          <cell r="L7314" t="str">
            <v>2.464444</v>
          </cell>
        </row>
        <row r="7315">
          <cell r="A7315" t="str">
            <v>SVG</v>
          </cell>
          <cell r="B7315" t="str">
            <v>ENZV</v>
          </cell>
          <cell r="C7315" t="str">
            <v>Сола</v>
          </cell>
          <cell r="D7315" t="str">
            <v>Sola</v>
          </cell>
          <cell r="E7315" t="str">
            <v>Ставангер</v>
          </cell>
          <cell r="F7315" t="str">
            <v>Stavanger</v>
          </cell>
          <cell r="G7315" t="str">
            <v>+1.0</v>
          </cell>
          <cell r="H7315" t="str">
            <v>Норвегия</v>
          </cell>
          <cell r="I7315" t="str">
            <v>Norway</v>
          </cell>
          <cell r="J7315" t="str">
            <v>NO</v>
          </cell>
          <cell r="K7315" t="str">
            <v>58.876778</v>
          </cell>
          <cell r="L7315" t="str">
            <v>5.637856</v>
          </cell>
          <cell r="M7315">
            <v>2550</v>
          </cell>
          <cell r="N7315">
            <v>9</v>
          </cell>
        </row>
        <row r="7316">
          <cell r="A7316" t="str">
            <v>SVH</v>
          </cell>
          <cell r="B7316" t="str">
            <v>KSVH</v>
          </cell>
          <cell r="D7316" t="str">
            <v>Municipal</v>
          </cell>
          <cell r="F7316" t="str">
            <v>Statesville</v>
          </cell>
          <cell r="G7316" t="str">
            <v>+5.0</v>
          </cell>
          <cell r="H7316" t="str">
            <v>США</v>
          </cell>
          <cell r="I7316" t="str">
            <v>United States</v>
          </cell>
          <cell r="J7316" t="str">
            <v>US</v>
          </cell>
          <cell r="K7316" t="str">
            <v>35.764996</v>
          </cell>
          <cell r="L7316" t="str">
            <v>-80.953896</v>
          </cell>
          <cell r="M7316">
            <v>1524</v>
          </cell>
          <cell r="N7316">
            <v>295</v>
          </cell>
        </row>
        <row r="7317">
          <cell r="A7317" t="str">
            <v>SVI</v>
          </cell>
          <cell r="B7317" t="str">
            <v>SKSV</v>
          </cell>
          <cell r="D7317" t="str">
            <v>San Vicente</v>
          </cell>
          <cell r="F7317" t="str">
            <v>San Vicente</v>
          </cell>
          <cell r="G7317" t="str">
            <v>+5.0</v>
          </cell>
          <cell r="H7317" t="str">
            <v>Колумбия</v>
          </cell>
          <cell r="I7317" t="str">
            <v>Colombia</v>
          </cell>
          <cell r="J7317" t="str">
            <v>CO</v>
          </cell>
          <cell r="K7317" t="str">
            <v>2.150000</v>
          </cell>
          <cell r="L7317" t="str">
            <v>-74.766667</v>
          </cell>
          <cell r="M7317">
            <v>1500</v>
          </cell>
          <cell r="N7317">
            <v>280</v>
          </cell>
        </row>
        <row r="7318">
          <cell r="A7318" t="str">
            <v>SVJ</v>
          </cell>
          <cell r="B7318" t="str">
            <v>ENSH</v>
          </cell>
          <cell r="D7318" t="str">
            <v>Helle</v>
          </cell>
          <cell r="E7318" t="str">
            <v>Сволваер</v>
          </cell>
          <cell r="F7318" t="str">
            <v>Svolvaer</v>
          </cell>
          <cell r="G7318" t="str">
            <v>-1.0</v>
          </cell>
          <cell r="H7318" t="str">
            <v>Норвегия</v>
          </cell>
          <cell r="I7318" t="str">
            <v>Norway</v>
          </cell>
          <cell r="J7318" t="str">
            <v>NO</v>
          </cell>
          <cell r="K7318" t="str">
            <v>68.243333</v>
          </cell>
          <cell r="L7318" t="str">
            <v>14.669167</v>
          </cell>
          <cell r="M7318">
            <v>780</v>
          </cell>
          <cell r="N7318">
            <v>8</v>
          </cell>
        </row>
        <row r="7319">
          <cell r="A7319" t="str">
            <v>SVK</v>
          </cell>
          <cell r="C7319" t="str">
            <v>Силвер-Крик</v>
          </cell>
          <cell r="D7319" t="str">
            <v>Silver Creek</v>
          </cell>
          <cell r="E7319" t="str">
            <v>Силвер-Крик</v>
          </cell>
          <cell r="F7319" t="str">
            <v>Silver Creek</v>
          </cell>
          <cell r="G7319" t="str">
            <v>+6.0</v>
          </cell>
          <cell r="H7319" t="str">
            <v>Белиз</v>
          </cell>
          <cell r="I7319" t="str">
            <v>Belize</v>
          </cell>
          <cell r="J7319" t="str">
            <v>BZ</v>
          </cell>
          <cell r="K7319" t="str">
            <v>16.733</v>
          </cell>
          <cell r="L7319" t="str">
            <v>-88.333</v>
          </cell>
        </row>
        <row r="7320">
          <cell r="A7320" t="str">
            <v>SVL</v>
          </cell>
          <cell r="B7320" t="str">
            <v>EFSA</v>
          </cell>
          <cell r="C7320" t="str">
            <v>Савонлинна</v>
          </cell>
          <cell r="D7320" t="str">
            <v>Savonlinna</v>
          </cell>
          <cell r="E7320" t="str">
            <v>Савонлинна</v>
          </cell>
          <cell r="F7320" t="str">
            <v>Savonlinna</v>
          </cell>
          <cell r="G7320" t="str">
            <v>+2.0</v>
          </cell>
          <cell r="H7320" t="str">
            <v>Финляндия</v>
          </cell>
          <cell r="I7320" t="str">
            <v>Finland</v>
          </cell>
          <cell r="J7320" t="str">
            <v>FI</v>
          </cell>
          <cell r="K7320" t="str">
            <v>61.943064</v>
          </cell>
          <cell r="L7320" t="str">
            <v>28.945136</v>
          </cell>
          <cell r="M7320">
            <v>2300</v>
          </cell>
          <cell r="N7320">
            <v>95</v>
          </cell>
        </row>
        <row r="7321">
          <cell r="A7321" t="str">
            <v>SVN</v>
          </cell>
          <cell r="B7321" t="str">
            <v>KSVN</v>
          </cell>
          <cell r="D7321" t="str">
            <v>Hunter AAF</v>
          </cell>
          <cell r="F7321" t="str">
            <v>Savannah, GA</v>
          </cell>
          <cell r="G7321" t="str">
            <v>-5.0</v>
          </cell>
          <cell r="H7321" t="str">
            <v>США</v>
          </cell>
          <cell r="I7321" t="str">
            <v>United States</v>
          </cell>
          <cell r="J7321" t="str">
            <v>US</v>
          </cell>
          <cell r="K7321" t="str">
            <v>32.009999</v>
          </cell>
          <cell r="L7321" t="str">
            <v>-81.145667</v>
          </cell>
          <cell r="M7321">
            <v>3467</v>
          </cell>
          <cell r="N7321">
            <v>13</v>
          </cell>
        </row>
        <row r="7322">
          <cell r="A7322" t="str">
            <v>SVO</v>
          </cell>
          <cell r="B7322" t="str">
            <v>UUEE</v>
          </cell>
          <cell r="C7322" t="str">
            <v>Шереметьево</v>
          </cell>
          <cell r="D7322" t="str">
            <v>Sheremetyevo</v>
          </cell>
          <cell r="E7322" t="str">
            <v>Москва</v>
          </cell>
          <cell r="F7322" t="str">
            <v>Moscow</v>
          </cell>
          <cell r="G7322" t="str">
            <v>+3.0</v>
          </cell>
          <cell r="H7322" t="str">
            <v>Россия</v>
          </cell>
          <cell r="I7322" t="str">
            <v>Russian Federation</v>
          </cell>
          <cell r="J7322" t="str">
            <v>RU</v>
          </cell>
          <cell r="K7322" t="str">
            <v>55.972642</v>
          </cell>
          <cell r="L7322" t="str">
            <v>37.414589</v>
          </cell>
          <cell r="M7322">
            <v>3700</v>
          </cell>
          <cell r="N7322">
            <v>190</v>
          </cell>
        </row>
        <row r="7323">
          <cell r="A7323" t="str">
            <v>SVP</v>
          </cell>
          <cell r="B7323" t="str">
            <v>FNKU</v>
          </cell>
          <cell r="D7323" t="str">
            <v>Kuito (Silva Porto)</v>
          </cell>
          <cell r="E7323" t="str">
            <v>Куито</v>
          </cell>
          <cell r="F7323" t="str">
            <v>Kuito</v>
          </cell>
          <cell r="G7323" t="str">
            <v>+1.0</v>
          </cell>
          <cell r="H7323" t="str">
            <v>Ангола</v>
          </cell>
          <cell r="I7323" t="str">
            <v>Angola</v>
          </cell>
          <cell r="J7323" t="str">
            <v>AO</v>
          </cell>
          <cell r="K7323" t="str">
            <v>-12.404633</v>
          </cell>
          <cell r="L7323" t="str">
            <v>16.947414</v>
          </cell>
          <cell r="M7323">
            <v>2500</v>
          </cell>
          <cell r="N7323">
            <v>1712</v>
          </cell>
        </row>
        <row r="7324">
          <cell r="A7324" t="str">
            <v>SVQ</v>
          </cell>
          <cell r="B7324" t="str">
            <v>LEZL</v>
          </cell>
          <cell r="C7324" t="str">
            <v>Сан-Пабло</v>
          </cell>
          <cell r="D7324" t="str">
            <v>San Pablo</v>
          </cell>
          <cell r="F7324" t="str">
            <v>Sevilla</v>
          </cell>
          <cell r="G7324" t="str">
            <v>+1.0</v>
          </cell>
          <cell r="H7324" t="str">
            <v>Испания</v>
          </cell>
          <cell r="I7324" t="str">
            <v>Spain</v>
          </cell>
          <cell r="J7324" t="str">
            <v>ES</v>
          </cell>
          <cell r="K7324" t="str">
            <v>37.418000</v>
          </cell>
          <cell r="L7324" t="str">
            <v>-5.893106</v>
          </cell>
          <cell r="M7324">
            <v>3360</v>
          </cell>
          <cell r="N7324">
            <v>34</v>
          </cell>
        </row>
        <row r="7325">
          <cell r="A7325" t="str">
            <v>SVR</v>
          </cell>
          <cell r="C7325" t="str">
            <v>Свей-Рьенг</v>
          </cell>
          <cell r="D7325" t="str">
            <v>Svay Rieng</v>
          </cell>
          <cell r="E7325" t="str">
            <v>Свей-Рьенг</v>
          </cell>
          <cell r="F7325" t="str">
            <v>Svay Rieng</v>
          </cell>
          <cell r="G7325" t="str">
            <v>-7.0</v>
          </cell>
          <cell r="H7325" t="str">
            <v>Камбоджа</v>
          </cell>
          <cell r="I7325" t="str">
            <v>Cambodia</v>
          </cell>
          <cell r="J7325" t="str">
            <v>KH</v>
          </cell>
          <cell r="K7325" t="str">
            <v>11.100</v>
          </cell>
          <cell r="L7325" t="str">
            <v>105.783</v>
          </cell>
          <cell r="M7325">
            <v>991</v>
          </cell>
          <cell r="N7325">
            <v>8</v>
          </cell>
        </row>
        <row r="7326">
          <cell r="A7326" t="str">
            <v>SVS</v>
          </cell>
          <cell r="B7326" t="str">
            <v>KSVS</v>
          </cell>
          <cell r="D7326" t="str">
            <v>Stevens Village</v>
          </cell>
          <cell r="F7326" t="str">
            <v>Stevens Village</v>
          </cell>
          <cell r="G7326" t="str">
            <v>+9.0</v>
          </cell>
          <cell r="H7326" t="str">
            <v>США</v>
          </cell>
          <cell r="I7326" t="str">
            <v>United States</v>
          </cell>
          <cell r="J7326" t="str">
            <v>US</v>
          </cell>
          <cell r="K7326" t="str">
            <v>66.017061</v>
          </cell>
          <cell r="L7326" t="str">
            <v>-149.054369</v>
          </cell>
          <cell r="M7326">
            <v>671</v>
          </cell>
          <cell r="N7326">
            <v>100</v>
          </cell>
        </row>
        <row r="7327">
          <cell r="A7327" t="str">
            <v>SVT</v>
          </cell>
          <cell r="D7327" t="str">
            <v>Savuti</v>
          </cell>
          <cell r="F7327" t="str">
            <v>Savuti</v>
          </cell>
          <cell r="G7327" t="str">
            <v>+0.0</v>
          </cell>
          <cell r="H7327" t="str">
            <v>Ботсвана</v>
          </cell>
          <cell r="I7327" t="str">
            <v>Botswana</v>
          </cell>
          <cell r="J7327" t="str">
            <v>BW</v>
          </cell>
          <cell r="K7327" t="str">
            <v>-18.616666666667</v>
          </cell>
          <cell r="L7327" t="str">
            <v>24.066666666667</v>
          </cell>
        </row>
        <row r="7328">
          <cell r="A7328" t="str">
            <v>SVU</v>
          </cell>
          <cell r="B7328" t="str">
            <v>NFNS</v>
          </cell>
          <cell r="C7328" t="str">
            <v>Савусаву</v>
          </cell>
          <cell r="D7328" t="str">
            <v>Savusavu</v>
          </cell>
          <cell r="E7328" t="str">
            <v>Савусаву</v>
          </cell>
          <cell r="F7328" t="str">
            <v>Savusavu</v>
          </cell>
          <cell r="G7328" t="str">
            <v>-12.0</v>
          </cell>
          <cell r="H7328" t="str">
            <v>Фиджи</v>
          </cell>
          <cell r="I7328" t="str">
            <v>Fiji</v>
          </cell>
          <cell r="J7328" t="str">
            <v>FJ</v>
          </cell>
          <cell r="K7328" t="str">
            <v>-16.802778</v>
          </cell>
          <cell r="L7328" t="str">
            <v>179.340556</v>
          </cell>
          <cell r="M7328">
            <v>1006</v>
          </cell>
          <cell r="N7328">
            <v>4</v>
          </cell>
        </row>
        <row r="7329">
          <cell r="A7329" t="str">
            <v>SVV</v>
          </cell>
          <cell r="D7329" t="str">
            <v>San Salvador De</v>
          </cell>
          <cell r="F7329" t="str">
            <v>San Salvador De</v>
          </cell>
          <cell r="G7329" t="str">
            <v>+4.0</v>
          </cell>
          <cell r="H7329" t="str">
            <v>Венесуэла</v>
          </cell>
          <cell r="I7329" t="str">
            <v>Venezuela</v>
          </cell>
          <cell r="J7329" t="str">
            <v>VE</v>
          </cell>
          <cell r="K7329" t="str">
            <v>7.000</v>
          </cell>
          <cell r="L7329" t="str">
            <v>-62.000</v>
          </cell>
        </row>
        <row r="7330">
          <cell r="A7330" t="str">
            <v>SVW</v>
          </cell>
          <cell r="B7330" t="str">
            <v>PASV</v>
          </cell>
          <cell r="D7330" t="str">
            <v>Sparrevohn AFS</v>
          </cell>
          <cell r="F7330" t="str">
            <v>Sparrevohn</v>
          </cell>
          <cell r="G7330" t="str">
            <v>+9.0</v>
          </cell>
          <cell r="H7330" t="str">
            <v>США</v>
          </cell>
          <cell r="I7330" t="str">
            <v>United States</v>
          </cell>
          <cell r="J7330" t="str">
            <v>US</v>
          </cell>
          <cell r="K7330" t="str">
            <v>61.097369</v>
          </cell>
          <cell r="L7330" t="str">
            <v>-155.574227</v>
          </cell>
          <cell r="M7330">
            <v>1250</v>
          </cell>
          <cell r="N7330">
            <v>482</v>
          </cell>
        </row>
        <row r="7331">
          <cell r="A7331" t="str">
            <v>SVX</v>
          </cell>
          <cell r="B7331" t="str">
            <v>USSS</v>
          </cell>
          <cell r="C7331" t="str">
            <v>Кольцово</v>
          </cell>
          <cell r="D7331" t="str">
            <v>Koltsovo International Airport</v>
          </cell>
          <cell r="E7331" t="str">
            <v>Екатеринбург</v>
          </cell>
          <cell r="F7331" t="str">
            <v>Ekaterinburg</v>
          </cell>
          <cell r="G7331" t="str">
            <v>+5.0</v>
          </cell>
          <cell r="H7331" t="str">
            <v>Россия</v>
          </cell>
          <cell r="I7331" t="str">
            <v>Russian Federation</v>
          </cell>
          <cell r="J7331" t="str">
            <v>RU</v>
          </cell>
          <cell r="K7331" t="str">
            <v>56.743108</v>
          </cell>
          <cell r="L7331" t="str">
            <v>60.802728</v>
          </cell>
          <cell r="N7331">
            <v>233</v>
          </cell>
        </row>
        <row r="7332">
          <cell r="A7332" t="str">
            <v>SVY</v>
          </cell>
          <cell r="C7332" t="str">
            <v>Саво</v>
          </cell>
          <cell r="D7332" t="str">
            <v>Savo</v>
          </cell>
          <cell r="E7332" t="str">
            <v>Саво</v>
          </cell>
          <cell r="F7332" t="str">
            <v>Savo</v>
          </cell>
          <cell r="G7332" t="str">
            <v>-11.0</v>
          </cell>
          <cell r="H7332" t="str">
            <v>Соломоновы острова</v>
          </cell>
          <cell r="I7332" t="str">
            <v>Solomon Islands</v>
          </cell>
          <cell r="J7332" t="str">
            <v>SB</v>
          </cell>
          <cell r="K7332" t="str">
            <v>-9.167</v>
          </cell>
          <cell r="L7332" t="str">
            <v>159.833</v>
          </cell>
        </row>
        <row r="7333">
          <cell r="A7333" t="str">
            <v>SVZ</v>
          </cell>
          <cell r="B7333" t="str">
            <v>SVSA</v>
          </cell>
          <cell r="C7333" t="str">
            <v>Сан-Антонио</v>
          </cell>
          <cell r="D7333" t="str">
            <v>San Antonio</v>
          </cell>
          <cell r="E7333" t="str">
            <v>Сен Антонио</v>
          </cell>
          <cell r="F7333" t="str">
            <v>San Antonio</v>
          </cell>
          <cell r="G7333" t="str">
            <v>+4.0</v>
          </cell>
          <cell r="H7333" t="str">
            <v>Венесуэла</v>
          </cell>
          <cell r="I7333" t="str">
            <v>Venezuela</v>
          </cell>
          <cell r="J7333" t="str">
            <v>VE</v>
          </cell>
          <cell r="K7333" t="str">
            <v>7.840831</v>
          </cell>
          <cell r="L7333" t="str">
            <v>-72.439742</v>
          </cell>
          <cell r="M7333">
            <v>1850</v>
          </cell>
          <cell r="N7333">
            <v>400</v>
          </cell>
        </row>
        <row r="7334">
          <cell r="A7334" t="str">
            <v>SWA</v>
          </cell>
          <cell r="B7334" t="str">
            <v>ZGOW</v>
          </cell>
          <cell r="C7334" t="str">
            <v>Шаньтоу</v>
          </cell>
          <cell r="D7334" t="str">
            <v>Shantou</v>
          </cell>
          <cell r="E7334" t="str">
            <v>Шаньтоу</v>
          </cell>
          <cell r="F7334" t="str">
            <v>Shantou</v>
          </cell>
          <cell r="G7334" t="str">
            <v>-8.0</v>
          </cell>
          <cell r="H7334" t="str">
            <v>Китай</v>
          </cell>
          <cell r="I7334" t="str">
            <v>China</v>
          </cell>
          <cell r="J7334" t="str">
            <v>CN</v>
          </cell>
          <cell r="K7334" t="str">
            <v>23.426944</v>
          </cell>
          <cell r="L7334" t="str">
            <v>116.761944</v>
          </cell>
        </row>
        <row r="7335">
          <cell r="A7335" t="str">
            <v>SWB</v>
          </cell>
          <cell r="D7335" t="str">
            <v>Shaw River</v>
          </cell>
          <cell r="F7335" t="str">
            <v>Shaw River</v>
          </cell>
          <cell r="G7335" t="str">
            <v>-8.0</v>
          </cell>
          <cell r="H7335" t="str">
            <v>Австралия</v>
          </cell>
          <cell r="I7335" t="str">
            <v>Australia</v>
          </cell>
          <cell r="J7335" t="str">
            <v>AU</v>
          </cell>
          <cell r="K7335" t="str">
            <v>-21.510278</v>
          </cell>
          <cell r="L7335" t="str">
            <v>119.361944</v>
          </cell>
          <cell r="M7335">
            <v>1640</v>
          </cell>
          <cell r="N7335">
            <v>229</v>
          </cell>
        </row>
        <row r="7336">
          <cell r="A7336" t="str">
            <v>SWC</v>
          </cell>
          <cell r="B7336" t="str">
            <v>YSWL</v>
          </cell>
          <cell r="D7336" t="str">
            <v>Stawell</v>
          </cell>
          <cell r="F7336" t="str">
            <v>Stawell</v>
          </cell>
          <cell r="G7336" t="str">
            <v>-10.0</v>
          </cell>
          <cell r="H7336" t="str">
            <v>Австралия</v>
          </cell>
          <cell r="I7336" t="str">
            <v>Australia</v>
          </cell>
          <cell r="J7336" t="str">
            <v>AU</v>
          </cell>
          <cell r="K7336" t="str">
            <v>-37.071667</v>
          </cell>
          <cell r="L7336" t="str">
            <v>142.740556</v>
          </cell>
          <cell r="M7336">
            <v>1402</v>
          </cell>
          <cell r="N7336">
            <v>246</v>
          </cell>
        </row>
        <row r="7337">
          <cell r="A7337" t="str">
            <v>SWD</v>
          </cell>
          <cell r="B7337" t="str">
            <v>PAWD</v>
          </cell>
          <cell r="D7337" t="str">
            <v>Seward</v>
          </cell>
          <cell r="F7337" t="str">
            <v>Seward</v>
          </cell>
          <cell r="G7337" t="str">
            <v>+9.0</v>
          </cell>
          <cell r="H7337" t="str">
            <v>США</v>
          </cell>
          <cell r="I7337" t="str">
            <v>United States</v>
          </cell>
          <cell r="J7337" t="str">
            <v>US</v>
          </cell>
          <cell r="K7337" t="str">
            <v>60.126938</v>
          </cell>
          <cell r="L7337" t="str">
            <v>-149.418812</v>
          </cell>
          <cell r="M7337">
            <v>1390</v>
          </cell>
          <cell r="N7337">
            <v>7</v>
          </cell>
        </row>
        <row r="7338">
          <cell r="A7338" t="str">
            <v>SWE</v>
          </cell>
          <cell r="C7338" t="str">
            <v>Сивеа</v>
          </cell>
          <cell r="D7338" t="str">
            <v>Siwea</v>
          </cell>
          <cell r="E7338" t="str">
            <v>Сивеа</v>
          </cell>
          <cell r="F7338" t="str">
            <v>Siwea</v>
          </cell>
          <cell r="G7338" t="str">
            <v>-10.0</v>
          </cell>
          <cell r="H7338" t="str">
            <v>Папуа - Новая Гвинея</v>
          </cell>
          <cell r="I7338" t="str">
            <v>Papua New Guinea</v>
          </cell>
          <cell r="J7338" t="str">
            <v>PG</v>
          </cell>
          <cell r="K7338" t="str">
            <v>-6.283</v>
          </cell>
          <cell r="L7338" t="str">
            <v>147.567</v>
          </cell>
          <cell r="M7338">
            <v>472</v>
          </cell>
          <cell r="N7338">
            <v>1814</v>
          </cell>
        </row>
        <row r="7339">
          <cell r="A7339" t="str">
            <v>SWF</v>
          </cell>
          <cell r="B7339" t="str">
            <v>KSWF</v>
          </cell>
          <cell r="D7339" t="str">
            <v>Stewart</v>
          </cell>
          <cell r="F7339" t="str">
            <v>Newburgh</v>
          </cell>
          <cell r="G7339" t="str">
            <v>+5.0</v>
          </cell>
          <cell r="H7339" t="str">
            <v>США</v>
          </cell>
          <cell r="I7339" t="str">
            <v>United States</v>
          </cell>
          <cell r="J7339" t="str">
            <v>US</v>
          </cell>
          <cell r="K7339" t="str">
            <v>41.504111</v>
          </cell>
          <cell r="L7339" t="str">
            <v>-74.104833</v>
          </cell>
          <cell r="M7339">
            <v>3602</v>
          </cell>
          <cell r="N7339">
            <v>150</v>
          </cell>
        </row>
        <row r="7340">
          <cell r="A7340" t="str">
            <v>SWG</v>
          </cell>
          <cell r="D7340" t="str">
            <v>Satwag</v>
          </cell>
          <cell r="F7340" t="str">
            <v>Satwag</v>
          </cell>
          <cell r="G7340" t="str">
            <v>-10.0</v>
          </cell>
          <cell r="H7340" t="str">
            <v>Папуа - Новая Гвинея</v>
          </cell>
          <cell r="I7340" t="str">
            <v>Papua New Guinea</v>
          </cell>
          <cell r="J7340" t="str">
            <v>PG</v>
          </cell>
          <cell r="K7340" t="str">
            <v>-6.133</v>
          </cell>
          <cell r="L7340" t="str">
            <v>147.267</v>
          </cell>
          <cell r="M7340">
            <v>625</v>
          </cell>
          <cell r="N7340">
            <v>1311</v>
          </cell>
        </row>
        <row r="7341">
          <cell r="A7341" t="str">
            <v>SWH</v>
          </cell>
          <cell r="B7341" t="str">
            <v>YSWH</v>
          </cell>
          <cell r="C7341" t="str">
            <v>Суон Хилл</v>
          </cell>
          <cell r="D7341" t="str">
            <v>Swan Hill</v>
          </cell>
          <cell r="E7341" t="str">
            <v>Суон Хилл</v>
          </cell>
          <cell r="F7341" t="str">
            <v>Swan Hill</v>
          </cell>
          <cell r="G7341" t="str">
            <v>-10.0</v>
          </cell>
          <cell r="H7341" t="str">
            <v>Австралия</v>
          </cell>
          <cell r="I7341" t="str">
            <v>Australia</v>
          </cell>
          <cell r="J7341" t="str">
            <v>AU</v>
          </cell>
          <cell r="K7341" t="str">
            <v>-35.375833</v>
          </cell>
          <cell r="L7341" t="str">
            <v>143.532778</v>
          </cell>
          <cell r="M7341">
            <v>1492</v>
          </cell>
          <cell r="N7341">
            <v>71</v>
          </cell>
        </row>
        <row r="7342">
          <cell r="A7342" t="str">
            <v>SWI</v>
          </cell>
          <cell r="D7342" t="str">
            <v>Gypsy</v>
          </cell>
          <cell r="E7342" t="str">
            <v>Свиндон</v>
          </cell>
          <cell r="F7342" t="str">
            <v>Swindon</v>
          </cell>
          <cell r="G7342" t="str">
            <v>+0.0</v>
          </cell>
          <cell r="H7342" t="str">
            <v>Великобритания</v>
          </cell>
          <cell r="I7342" t="str">
            <v>United Kingdom</v>
          </cell>
          <cell r="J7342" t="str">
            <v>GB</v>
          </cell>
          <cell r="K7342" t="str">
            <v>51.483</v>
          </cell>
          <cell r="L7342" t="str">
            <v>-1.733</v>
          </cell>
          <cell r="M7342">
            <v>533</v>
          </cell>
          <cell r="N7342">
            <v>165</v>
          </cell>
        </row>
        <row r="7343">
          <cell r="A7343" t="str">
            <v>SWJ</v>
          </cell>
          <cell r="B7343" t="str">
            <v>NVSX</v>
          </cell>
          <cell r="C7343" t="str">
            <v>Сауз-Вест-Бей</v>
          </cell>
          <cell r="D7343" t="str">
            <v>South West Bay</v>
          </cell>
          <cell r="E7343" t="str">
            <v>Сауз-Вест-Бей</v>
          </cell>
          <cell r="F7343" t="str">
            <v>South West Bay</v>
          </cell>
          <cell r="G7343" t="str">
            <v>-11.0</v>
          </cell>
          <cell r="H7343" t="str">
            <v>Вануату</v>
          </cell>
          <cell r="I7343" t="str">
            <v>Vanuatu</v>
          </cell>
          <cell r="J7343" t="str">
            <v>VU</v>
          </cell>
          <cell r="K7343" t="str">
            <v>-16.495</v>
          </cell>
          <cell r="L7343" t="str">
            <v>167.438</v>
          </cell>
          <cell r="M7343">
            <v>880</v>
          </cell>
          <cell r="N7343">
            <v>3</v>
          </cell>
        </row>
        <row r="7344">
          <cell r="A7344" t="str">
            <v>SWK</v>
          </cell>
          <cell r="D7344" t="str">
            <v>Segrate</v>
          </cell>
          <cell r="E7344" t="str">
            <v>Милан</v>
          </cell>
          <cell r="F7344" t="str">
            <v>Milan</v>
          </cell>
          <cell r="G7344" t="str">
            <v>+1.0</v>
          </cell>
          <cell r="H7344" t="str">
            <v>Италия</v>
          </cell>
          <cell r="I7344" t="str">
            <v>Italy</v>
          </cell>
          <cell r="J7344" t="str">
            <v>IT</v>
          </cell>
          <cell r="K7344" t="str">
            <v>45.5</v>
          </cell>
          <cell r="L7344">
            <v>40307</v>
          </cell>
        </row>
        <row r="7345">
          <cell r="A7345" t="str">
            <v>SWL</v>
          </cell>
          <cell r="C7345" t="str">
            <v>Спаниш-Уэллс</v>
          </cell>
          <cell r="D7345" t="str">
            <v>Spanish Wells</v>
          </cell>
          <cell r="E7345" t="str">
            <v>Спаниш-Уэллс</v>
          </cell>
          <cell r="F7345" t="str">
            <v>Spanish Wells</v>
          </cell>
          <cell r="G7345" t="str">
            <v>-5.0</v>
          </cell>
          <cell r="H7345" t="str">
            <v>Багамские острова</v>
          </cell>
          <cell r="I7345" t="str">
            <v>Bahamas</v>
          </cell>
          <cell r="J7345" t="str">
            <v>BS</v>
          </cell>
          <cell r="K7345" t="str">
            <v>25.544</v>
          </cell>
          <cell r="L7345" t="str">
            <v>-76.749</v>
          </cell>
        </row>
        <row r="7346">
          <cell r="A7346" t="str">
            <v>SWM</v>
          </cell>
          <cell r="D7346" t="str">
            <v>Suia-Missu</v>
          </cell>
          <cell r="F7346" t="str">
            <v>Suia-Missu</v>
          </cell>
          <cell r="G7346" t="str">
            <v>+4.0</v>
          </cell>
          <cell r="H7346" t="str">
            <v>Бразилия</v>
          </cell>
          <cell r="I7346" t="str">
            <v>Brazil</v>
          </cell>
          <cell r="J7346" t="str">
            <v>BR</v>
          </cell>
          <cell r="K7346" t="str">
            <v>-11.671667</v>
          </cell>
          <cell r="L7346" t="str">
            <v>-51.434722</v>
          </cell>
        </row>
        <row r="7347">
          <cell r="A7347" t="str">
            <v>SWN</v>
          </cell>
          <cell r="B7347" t="str">
            <v>OPSW</v>
          </cell>
          <cell r="C7347" t="str">
            <v>Сахивал</v>
          </cell>
          <cell r="D7347" t="str">
            <v>Sahiwal</v>
          </cell>
          <cell r="E7347" t="str">
            <v>Сахивал</v>
          </cell>
          <cell r="F7347" t="str">
            <v>Sahiwal</v>
          </cell>
          <cell r="G7347" t="str">
            <v>+5.0</v>
          </cell>
          <cell r="H7347" t="str">
            <v>Пакистан</v>
          </cell>
          <cell r="I7347" t="str">
            <v>Pakistan</v>
          </cell>
          <cell r="J7347" t="str">
            <v>PK</v>
          </cell>
          <cell r="K7347" t="str">
            <v>31.889444</v>
          </cell>
          <cell r="L7347" t="str">
            <v>72.309167</v>
          </cell>
          <cell r="M7347">
            <v>2830</v>
          </cell>
          <cell r="N7347">
            <v>174</v>
          </cell>
        </row>
        <row r="7348">
          <cell r="A7348" t="str">
            <v>SWO</v>
          </cell>
          <cell r="B7348" t="str">
            <v>KSWO</v>
          </cell>
          <cell r="D7348" t="str">
            <v>Searcy Fld</v>
          </cell>
          <cell r="F7348" t="str">
            <v>Stillwater</v>
          </cell>
          <cell r="G7348" t="str">
            <v>+6.0</v>
          </cell>
          <cell r="H7348" t="str">
            <v>США</v>
          </cell>
          <cell r="I7348" t="str">
            <v>United States</v>
          </cell>
          <cell r="J7348" t="str">
            <v>US</v>
          </cell>
          <cell r="K7348" t="str">
            <v>36.161222</v>
          </cell>
          <cell r="L7348" t="str">
            <v>-97.085694</v>
          </cell>
          <cell r="M7348">
            <v>1525</v>
          </cell>
          <cell r="N7348">
            <v>305</v>
          </cell>
        </row>
        <row r="7349">
          <cell r="A7349" t="str">
            <v>SWP</v>
          </cell>
          <cell r="B7349" t="str">
            <v>FYSM</v>
          </cell>
          <cell r="C7349" t="str">
            <v>Свакопмунд</v>
          </cell>
          <cell r="D7349" t="str">
            <v>Swakopmund</v>
          </cell>
          <cell r="E7349" t="str">
            <v>Свакопмунд</v>
          </cell>
          <cell r="F7349" t="str">
            <v>Swakopmund</v>
          </cell>
          <cell r="G7349" t="str">
            <v>+2.0</v>
          </cell>
          <cell r="H7349" t="str">
            <v>Намибия</v>
          </cell>
          <cell r="I7349" t="str">
            <v>Namibia</v>
          </cell>
          <cell r="J7349" t="str">
            <v>NA</v>
          </cell>
          <cell r="K7349" t="str">
            <v>-22.658331</v>
          </cell>
          <cell r="L7349" t="str">
            <v>14.566667</v>
          </cell>
          <cell r="M7349">
            <v>1646</v>
          </cell>
          <cell r="N7349">
            <v>52</v>
          </cell>
        </row>
        <row r="7350">
          <cell r="A7350" t="str">
            <v>SWQ</v>
          </cell>
          <cell r="B7350" t="str">
            <v>WADS</v>
          </cell>
          <cell r="D7350" t="str">
            <v>Brang Bidji</v>
          </cell>
          <cell r="F7350" t="str">
            <v>Sumbawa</v>
          </cell>
          <cell r="G7350" t="str">
            <v>-8.0</v>
          </cell>
          <cell r="H7350" t="str">
            <v>Индонезия</v>
          </cell>
          <cell r="I7350" t="str">
            <v>Indonesia</v>
          </cell>
          <cell r="J7350" t="str">
            <v>ID</v>
          </cell>
          <cell r="K7350" t="str">
            <v>-8.489039</v>
          </cell>
          <cell r="L7350" t="str">
            <v>117.412119</v>
          </cell>
          <cell r="M7350">
            <v>1449</v>
          </cell>
          <cell r="N7350">
            <v>5</v>
          </cell>
        </row>
        <row r="7351">
          <cell r="A7351" t="str">
            <v>SWR</v>
          </cell>
          <cell r="D7351" t="str">
            <v>Silur</v>
          </cell>
          <cell r="F7351" t="str">
            <v>Silur</v>
          </cell>
          <cell r="G7351" t="str">
            <v>+0.0</v>
          </cell>
          <cell r="H7351" t="str">
            <v>Папуа - Новая Гвинея</v>
          </cell>
          <cell r="I7351" t="str">
            <v>Papua New Guinea</v>
          </cell>
          <cell r="J7351" t="str">
            <v>PG</v>
          </cell>
          <cell r="K7351" t="str">
            <v>-4.517</v>
          </cell>
          <cell r="L7351" t="str">
            <v>153.050</v>
          </cell>
        </row>
        <row r="7352">
          <cell r="A7352" t="str">
            <v>SWS</v>
          </cell>
          <cell r="B7352" t="str">
            <v>EGFH</v>
          </cell>
          <cell r="D7352" t="str">
            <v>Fairwood Comm</v>
          </cell>
          <cell r="E7352" t="str">
            <v>Суони</v>
          </cell>
          <cell r="F7352" t="str">
            <v>Swansea</v>
          </cell>
          <cell r="G7352" t="str">
            <v>+0.0</v>
          </cell>
          <cell r="H7352" t="str">
            <v>Великобритания</v>
          </cell>
          <cell r="I7352" t="str">
            <v>United Kingdom</v>
          </cell>
          <cell r="J7352" t="str">
            <v>GB</v>
          </cell>
          <cell r="K7352" t="str">
            <v>51.605333</v>
          </cell>
          <cell r="L7352" t="str">
            <v>-4.067833</v>
          </cell>
          <cell r="M7352">
            <v>1472</v>
          </cell>
          <cell r="N7352">
            <v>91</v>
          </cell>
        </row>
        <row r="7353">
          <cell r="A7353" t="str">
            <v>SWT</v>
          </cell>
          <cell r="B7353" t="str">
            <v>UNSS</v>
          </cell>
          <cell r="C7353" t="str">
            <v>Стрежевой</v>
          </cell>
          <cell r="D7353" t="str">
            <v>Strzhewoi</v>
          </cell>
          <cell r="E7353" t="str">
            <v>Стрежевой</v>
          </cell>
          <cell r="F7353" t="str">
            <v>Strzhewoi</v>
          </cell>
          <cell r="G7353" t="str">
            <v>+0.0</v>
          </cell>
          <cell r="H7353" t="str">
            <v>Россия</v>
          </cell>
          <cell r="I7353" t="str">
            <v>Russian Federation</v>
          </cell>
          <cell r="J7353" t="str">
            <v>RU</v>
          </cell>
          <cell r="K7353" t="str">
            <v>60.709444</v>
          </cell>
          <cell r="L7353" t="str">
            <v>77.660000</v>
          </cell>
          <cell r="N7353">
            <v>50</v>
          </cell>
        </row>
        <row r="7354">
          <cell r="A7354" t="str">
            <v>SWU</v>
          </cell>
          <cell r="B7354" t="str">
            <v>RKSW</v>
          </cell>
          <cell r="C7354" t="str">
            <v>Суон</v>
          </cell>
          <cell r="D7354" t="str">
            <v>Suwon</v>
          </cell>
          <cell r="E7354" t="str">
            <v>Суон</v>
          </cell>
          <cell r="F7354" t="str">
            <v>Suwon</v>
          </cell>
          <cell r="G7354" t="str">
            <v>-9.0</v>
          </cell>
          <cell r="H7354" t="str">
            <v>Южная Корея</v>
          </cell>
          <cell r="I7354" t="str">
            <v>Korea (South)</v>
          </cell>
          <cell r="J7354" t="str">
            <v>KR</v>
          </cell>
          <cell r="K7354" t="str">
            <v>37.239406</v>
          </cell>
          <cell r="L7354" t="str">
            <v>127.007053</v>
          </cell>
          <cell r="M7354">
            <v>2743</v>
          </cell>
          <cell r="N7354">
            <v>27</v>
          </cell>
        </row>
        <row r="7355">
          <cell r="A7355" t="str">
            <v>SWV</v>
          </cell>
          <cell r="B7355" t="str">
            <v>OPSP</v>
          </cell>
          <cell r="D7355" t="str">
            <v>Shikarpur</v>
          </cell>
          <cell r="F7355" t="str">
            <v>Shikarpur</v>
          </cell>
          <cell r="G7355" t="str">
            <v>+0.0</v>
          </cell>
          <cell r="H7355" t="str">
            <v>Пакистан</v>
          </cell>
          <cell r="I7355" t="str">
            <v>Pakistan</v>
          </cell>
          <cell r="J7355" t="str">
            <v>PK</v>
          </cell>
          <cell r="K7355" t="str">
            <v>27.950</v>
          </cell>
          <cell r="L7355" t="str">
            <v>68.633</v>
          </cell>
        </row>
        <row r="7356">
          <cell r="A7356" t="str">
            <v>SWW</v>
          </cell>
          <cell r="B7356" t="str">
            <v>KSWW</v>
          </cell>
          <cell r="D7356" t="str">
            <v>Sweetwater</v>
          </cell>
          <cell r="F7356" t="str">
            <v>Sweetwater</v>
          </cell>
          <cell r="G7356" t="str">
            <v>+6.0</v>
          </cell>
          <cell r="H7356" t="str">
            <v>США</v>
          </cell>
          <cell r="I7356" t="str">
            <v>United States</v>
          </cell>
          <cell r="J7356" t="str">
            <v>US</v>
          </cell>
          <cell r="K7356" t="str">
            <v>32.467363</v>
          </cell>
          <cell r="L7356" t="str">
            <v>-100.466564</v>
          </cell>
          <cell r="M7356">
            <v>1781</v>
          </cell>
          <cell r="N7356">
            <v>725</v>
          </cell>
        </row>
        <row r="7357">
          <cell r="A7357" t="str">
            <v>SWX</v>
          </cell>
          <cell r="B7357" t="str">
            <v>FBSW</v>
          </cell>
          <cell r="D7357" t="str">
            <v>Shakawe</v>
          </cell>
          <cell r="F7357" t="str">
            <v>Shakawe</v>
          </cell>
          <cell r="G7357" t="str">
            <v>-2.0</v>
          </cell>
          <cell r="H7357" t="str">
            <v>Ботсвана</v>
          </cell>
          <cell r="I7357" t="str">
            <v>Botswana</v>
          </cell>
          <cell r="J7357" t="str">
            <v>BW</v>
          </cell>
          <cell r="K7357" t="str">
            <v>-18.373056</v>
          </cell>
          <cell r="L7357" t="str">
            <v>21.835556</v>
          </cell>
          <cell r="M7357">
            <v>1829</v>
          </cell>
          <cell r="N7357">
            <v>1030</v>
          </cell>
        </row>
        <row r="7358">
          <cell r="A7358" t="str">
            <v>SWY</v>
          </cell>
          <cell r="B7358" t="str">
            <v>WMBA</v>
          </cell>
          <cell r="C7358" t="str">
            <v>Ситиаван</v>
          </cell>
          <cell r="D7358" t="str">
            <v>Sitiawan</v>
          </cell>
          <cell r="E7358" t="str">
            <v>Ситиаван</v>
          </cell>
          <cell r="F7358" t="str">
            <v>Sitiawan</v>
          </cell>
          <cell r="G7358" t="str">
            <v>-8.0</v>
          </cell>
          <cell r="H7358" t="str">
            <v>Малайзия</v>
          </cell>
          <cell r="I7358" t="str">
            <v>Malaysia</v>
          </cell>
          <cell r="J7358" t="str">
            <v>MY</v>
          </cell>
          <cell r="K7358" t="str">
            <v>4.216389</v>
          </cell>
          <cell r="L7358" t="str">
            <v>100.698611</v>
          </cell>
          <cell r="M7358">
            <v>549</v>
          </cell>
          <cell r="N7358">
            <v>8</v>
          </cell>
        </row>
        <row r="7359">
          <cell r="A7359" t="str">
            <v>SWZ</v>
          </cell>
          <cell r="D7359" t="str">
            <v>Sydney West</v>
          </cell>
          <cell r="E7359" t="str">
            <v>Сидней</v>
          </cell>
          <cell r="F7359" t="str">
            <v>Sydney</v>
          </cell>
          <cell r="G7359" t="str">
            <v>+11.0</v>
          </cell>
          <cell r="H7359" t="str">
            <v>Австралия</v>
          </cell>
          <cell r="I7359" t="str">
            <v>Australia</v>
          </cell>
          <cell r="J7359" t="str">
            <v>AU</v>
          </cell>
          <cell r="K7359" t="str">
            <v>-33.883</v>
          </cell>
          <cell r="L7359" t="str">
            <v>150.717</v>
          </cell>
          <cell r="M7359">
            <v>1392</v>
          </cell>
        </row>
        <row r="7360">
          <cell r="A7360" t="str">
            <v>SXA</v>
          </cell>
          <cell r="C7360" t="str">
            <v>Сиалум</v>
          </cell>
          <cell r="D7360" t="str">
            <v>Sialum</v>
          </cell>
          <cell r="E7360" t="str">
            <v>Сиалум</v>
          </cell>
          <cell r="F7360" t="str">
            <v>Sialum</v>
          </cell>
          <cell r="G7360" t="str">
            <v>-10.0</v>
          </cell>
          <cell r="H7360" t="str">
            <v>Папуа - Новая Гвинея</v>
          </cell>
          <cell r="I7360" t="str">
            <v>Papua New Guinea</v>
          </cell>
          <cell r="J7360" t="str">
            <v>PG</v>
          </cell>
          <cell r="K7360" t="str">
            <v>-6.083</v>
          </cell>
          <cell r="L7360" t="str">
            <v>147.600</v>
          </cell>
          <cell r="M7360">
            <v>640</v>
          </cell>
          <cell r="N7360">
            <v>34</v>
          </cell>
        </row>
        <row r="7361">
          <cell r="A7361" t="str">
            <v>SXB</v>
          </cell>
          <cell r="B7361" t="str">
            <v>LFST</v>
          </cell>
          <cell r="D7361" t="str">
            <v>Entzheim</v>
          </cell>
          <cell r="E7361" t="str">
            <v>Страсбург</v>
          </cell>
          <cell r="F7361" t="str">
            <v>Strasbourg</v>
          </cell>
          <cell r="G7361" t="str">
            <v>-1.0</v>
          </cell>
          <cell r="H7361" t="str">
            <v>Франция</v>
          </cell>
          <cell r="I7361" t="str">
            <v>France</v>
          </cell>
          <cell r="J7361" t="str">
            <v>FR</v>
          </cell>
          <cell r="K7361" t="str">
            <v>48.543611</v>
          </cell>
          <cell r="L7361" t="str">
            <v>7.637222</v>
          </cell>
          <cell r="M7361">
            <v>2400</v>
          </cell>
          <cell r="N7361">
            <v>154</v>
          </cell>
        </row>
        <row r="7362">
          <cell r="A7362" t="str">
            <v>SXC</v>
          </cell>
          <cell r="D7362" t="str">
            <v>Avalo Vor/WP</v>
          </cell>
          <cell r="F7362" t="str">
            <v>Catalina Island</v>
          </cell>
          <cell r="G7362" t="str">
            <v>-8.0</v>
          </cell>
          <cell r="H7362" t="str">
            <v>США</v>
          </cell>
          <cell r="I7362" t="str">
            <v>United States</v>
          </cell>
          <cell r="J7362" t="str">
            <v>US</v>
          </cell>
          <cell r="K7362" t="str">
            <v>-21.583333333333</v>
          </cell>
          <cell r="L7362" t="str">
            <v>-67.583333333333</v>
          </cell>
        </row>
        <row r="7363">
          <cell r="A7363" t="str">
            <v>SXD</v>
          </cell>
          <cell r="C7363" t="str">
            <v>София Антиполис</v>
          </cell>
          <cell r="D7363" t="str">
            <v>Sophia Antipolis</v>
          </cell>
          <cell r="E7363" t="str">
            <v>София Антиполис</v>
          </cell>
          <cell r="F7363" t="str">
            <v>Sophia Antipolis</v>
          </cell>
          <cell r="G7363" t="str">
            <v>-1.0</v>
          </cell>
          <cell r="H7363" t="str">
            <v>Франция</v>
          </cell>
          <cell r="I7363" t="str">
            <v>France</v>
          </cell>
          <cell r="J7363" t="str">
            <v>FR</v>
          </cell>
          <cell r="K7363" t="str">
            <v>43.617</v>
          </cell>
          <cell r="L7363" t="str">
            <v>7.050</v>
          </cell>
        </row>
        <row r="7364">
          <cell r="A7364" t="str">
            <v>SXE</v>
          </cell>
          <cell r="B7364" t="str">
            <v>YWSL</v>
          </cell>
          <cell r="C7364" t="str">
            <v>Сейл</v>
          </cell>
          <cell r="D7364" t="str">
            <v>Sale</v>
          </cell>
          <cell r="E7364" t="str">
            <v>Сейл</v>
          </cell>
          <cell r="F7364" t="str">
            <v>Sale</v>
          </cell>
          <cell r="G7364" t="str">
            <v>-10.0</v>
          </cell>
          <cell r="H7364" t="str">
            <v>Австралия</v>
          </cell>
          <cell r="I7364" t="str">
            <v>Australia</v>
          </cell>
          <cell r="J7364" t="str">
            <v>AU</v>
          </cell>
          <cell r="K7364" t="str">
            <v>-38.091667</v>
          </cell>
          <cell r="L7364" t="str">
            <v>146.965278</v>
          </cell>
          <cell r="M7364">
            <v>1527</v>
          </cell>
          <cell r="N7364">
            <v>28</v>
          </cell>
        </row>
        <row r="7365">
          <cell r="A7365" t="str">
            <v>SXF</v>
          </cell>
          <cell r="B7365" t="str">
            <v>EDDB</v>
          </cell>
          <cell r="D7365" t="str">
            <v>Schoenefeld</v>
          </cell>
          <cell r="E7365" t="str">
            <v>Берлин</v>
          </cell>
          <cell r="F7365" t="str">
            <v>Berlin</v>
          </cell>
          <cell r="G7365" t="str">
            <v>+1.0</v>
          </cell>
          <cell r="H7365" t="str">
            <v>Германия</v>
          </cell>
          <cell r="I7365" t="str">
            <v>Germany</v>
          </cell>
          <cell r="J7365" t="str">
            <v>DE</v>
          </cell>
          <cell r="K7365" t="str">
            <v>52.380001</v>
          </cell>
          <cell r="L7365" t="str">
            <v>13.522500</v>
          </cell>
          <cell r="M7365">
            <v>3000</v>
          </cell>
          <cell r="N7365">
            <v>48</v>
          </cell>
        </row>
        <row r="7366">
          <cell r="A7366" t="str">
            <v>SXG</v>
          </cell>
          <cell r="B7366" t="str">
            <v>FLSN</v>
          </cell>
          <cell r="C7366" t="str">
            <v>Сенанга</v>
          </cell>
          <cell r="D7366" t="str">
            <v>Senanga</v>
          </cell>
          <cell r="E7366" t="str">
            <v>Сенанга</v>
          </cell>
          <cell r="F7366" t="str">
            <v>Senanga</v>
          </cell>
          <cell r="G7366" t="str">
            <v>-2.0</v>
          </cell>
          <cell r="H7366" t="str">
            <v>Замбия</v>
          </cell>
          <cell r="I7366" t="str">
            <v>Zambia</v>
          </cell>
          <cell r="J7366" t="str">
            <v>ZM</v>
          </cell>
          <cell r="K7366" t="str">
            <v>-16.100</v>
          </cell>
          <cell r="L7366" t="str">
            <v>23.267</v>
          </cell>
          <cell r="M7366">
            <v>1100</v>
          </cell>
          <cell r="N7366">
            <v>1027</v>
          </cell>
        </row>
        <row r="7367">
          <cell r="A7367" t="str">
            <v>SXH</v>
          </cell>
          <cell r="C7367" t="str">
            <v>Сехулеа</v>
          </cell>
          <cell r="D7367" t="str">
            <v>Sehulea</v>
          </cell>
          <cell r="E7367" t="str">
            <v>Сехулеа</v>
          </cell>
          <cell r="F7367" t="str">
            <v>Sehulea</v>
          </cell>
          <cell r="G7367" t="str">
            <v>-10.0</v>
          </cell>
          <cell r="H7367" t="str">
            <v>Папуа - Новая Гвинея</v>
          </cell>
          <cell r="I7367" t="str">
            <v>Papua New Guinea</v>
          </cell>
          <cell r="J7367" t="str">
            <v>PG</v>
          </cell>
          <cell r="K7367" t="str">
            <v>-9.967</v>
          </cell>
          <cell r="L7367" t="str">
            <v>151.150</v>
          </cell>
          <cell r="M7367">
            <v>963</v>
          </cell>
          <cell r="N7367">
            <v>9</v>
          </cell>
        </row>
        <row r="7368">
          <cell r="A7368" t="str">
            <v>SXI</v>
          </cell>
          <cell r="B7368" t="str">
            <v>OIBS</v>
          </cell>
          <cell r="C7368" t="str">
            <v>Сирри-Айленд</v>
          </cell>
          <cell r="D7368" t="str">
            <v>Sirri Island</v>
          </cell>
          <cell r="E7368" t="str">
            <v>Сирри-Айленд</v>
          </cell>
          <cell r="F7368" t="str">
            <v>Sirri Island</v>
          </cell>
          <cell r="G7368" t="str">
            <v>-3.5</v>
          </cell>
          <cell r="H7368" t="str">
            <v>Иран</v>
          </cell>
          <cell r="I7368" t="str">
            <v>Iran</v>
          </cell>
          <cell r="J7368" t="str">
            <v>IR</v>
          </cell>
          <cell r="K7368" t="str">
            <v>25.908869</v>
          </cell>
          <cell r="L7368" t="str">
            <v>54.539400</v>
          </cell>
          <cell r="M7368">
            <v>2481</v>
          </cell>
          <cell r="N7368">
            <v>13</v>
          </cell>
        </row>
        <row r="7369">
          <cell r="A7369" t="str">
            <v>SXJ</v>
          </cell>
          <cell r="B7369" t="str">
            <v>ZWSS</v>
          </cell>
          <cell r="C7369" t="str">
            <v>Шаньшань</v>
          </cell>
          <cell r="D7369" t="str">
            <v>Shanshan</v>
          </cell>
          <cell r="E7369" t="str">
            <v>Шаньшань</v>
          </cell>
          <cell r="F7369" t="str">
            <v>Shanshan</v>
          </cell>
          <cell r="G7369" t="str">
            <v>-8.0</v>
          </cell>
          <cell r="H7369" t="str">
            <v>Китай</v>
          </cell>
          <cell r="I7369" t="str">
            <v>China</v>
          </cell>
          <cell r="J7369" t="str">
            <v>CN</v>
          </cell>
          <cell r="K7369" t="str">
            <v>42.911667</v>
          </cell>
          <cell r="L7369" t="str">
            <v>90.247500</v>
          </cell>
        </row>
        <row r="7370">
          <cell r="A7370" t="str">
            <v>SXK</v>
          </cell>
          <cell r="B7370" t="str">
            <v>WAPI</v>
          </cell>
          <cell r="C7370" t="str">
            <v>Саумлаки</v>
          </cell>
          <cell r="D7370" t="str">
            <v>Saumlaki</v>
          </cell>
          <cell r="E7370" t="str">
            <v>Саумлаки</v>
          </cell>
          <cell r="F7370" t="str">
            <v>Saumlaki</v>
          </cell>
          <cell r="G7370" t="str">
            <v>-9.0</v>
          </cell>
          <cell r="H7370" t="str">
            <v>Индонезия</v>
          </cell>
          <cell r="I7370" t="str">
            <v>Indonesia</v>
          </cell>
          <cell r="J7370" t="str">
            <v>ID</v>
          </cell>
          <cell r="K7370" t="str">
            <v>-7.988611</v>
          </cell>
          <cell r="L7370" t="str">
            <v>131.306110</v>
          </cell>
          <cell r="M7370">
            <v>850</v>
          </cell>
          <cell r="N7370">
            <v>55</v>
          </cell>
        </row>
        <row r="7371">
          <cell r="A7371" t="str">
            <v>SXL</v>
          </cell>
          <cell r="B7371" t="str">
            <v>EISG</v>
          </cell>
          <cell r="D7371" t="str">
            <v>Collooney</v>
          </cell>
          <cell r="E7371" t="str">
            <v>Слайго</v>
          </cell>
          <cell r="F7371" t="str">
            <v>Sligo</v>
          </cell>
          <cell r="G7371" t="str">
            <v>+0.0</v>
          </cell>
          <cell r="H7371" t="str">
            <v>Ирландия</v>
          </cell>
          <cell r="I7371" t="str">
            <v>Ireland</v>
          </cell>
          <cell r="J7371" t="str">
            <v>IE</v>
          </cell>
          <cell r="K7371" t="str">
            <v>54.280214</v>
          </cell>
          <cell r="L7371" t="str">
            <v>-8.599208</v>
          </cell>
          <cell r="M7371">
            <v>1200</v>
          </cell>
          <cell r="N7371">
            <v>3</v>
          </cell>
        </row>
        <row r="7372">
          <cell r="A7372" t="str">
            <v>SXM</v>
          </cell>
          <cell r="B7372" t="str">
            <v>TNCM</v>
          </cell>
          <cell r="D7372" t="str">
            <v>Princess Juliana International</v>
          </cell>
          <cell r="F7372" t="str">
            <v>Philipsburg, St. Maarten</v>
          </cell>
          <cell r="H7372" t="str">
            <v>Нидерланды</v>
          </cell>
          <cell r="I7372" t="str">
            <v>Netherlands</v>
          </cell>
          <cell r="J7372" t="str">
            <v>NL</v>
          </cell>
          <cell r="K7372" t="str">
            <v>18.040953</v>
          </cell>
          <cell r="L7372" t="str">
            <v>-63.108900</v>
          </cell>
          <cell r="M7372">
            <v>2150</v>
          </cell>
          <cell r="N7372">
            <v>4</v>
          </cell>
        </row>
        <row r="7373">
          <cell r="A7373" t="str">
            <v>SXN</v>
          </cell>
          <cell r="B7373" t="str">
            <v>FBSN</v>
          </cell>
          <cell r="D7373" t="str">
            <v>Suapan</v>
          </cell>
          <cell r="F7373" t="str">
            <v>Suapan</v>
          </cell>
          <cell r="G7373" t="str">
            <v>-2.0</v>
          </cell>
          <cell r="H7373" t="str">
            <v>Ботсвана</v>
          </cell>
          <cell r="I7373" t="str">
            <v>Botswana</v>
          </cell>
          <cell r="J7373" t="str">
            <v>BW</v>
          </cell>
          <cell r="K7373" t="str">
            <v>-20.553361</v>
          </cell>
          <cell r="L7373" t="str">
            <v>26.115778</v>
          </cell>
          <cell r="M7373">
            <v>1050</v>
          </cell>
          <cell r="N7373">
            <v>910</v>
          </cell>
        </row>
        <row r="7374">
          <cell r="A7374" t="str">
            <v>SXO</v>
          </cell>
          <cell r="B7374" t="str">
            <v>SWFX</v>
          </cell>
          <cell r="D7374" t="str">
            <v>Sao Felix Do Araguaia</v>
          </cell>
          <cell r="F7374" t="str">
            <v>Sao Felix Do Araguaia</v>
          </cell>
          <cell r="G7374" t="str">
            <v>+4.0</v>
          </cell>
          <cell r="H7374" t="str">
            <v>Бразилия</v>
          </cell>
          <cell r="I7374" t="str">
            <v>Brazil</v>
          </cell>
          <cell r="J7374" t="str">
            <v>BR</v>
          </cell>
          <cell r="K7374" t="str">
            <v>-11.632408</v>
          </cell>
          <cell r="L7374" t="str">
            <v>-50.689575</v>
          </cell>
          <cell r="M7374">
            <v>1527</v>
          </cell>
          <cell r="N7374">
            <v>198</v>
          </cell>
        </row>
        <row r="7375">
          <cell r="A7375" t="str">
            <v>SXP</v>
          </cell>
          <cell r="B7375" t="str">
            <v>KSXP</v>
          </cell>
          <cell r="D7375" t="str">
            <v>Sheldon SPB</v>
          </cell>
          <cell r="F7375" t="str">
            <v>Sheldon Point</v>
          </cell>
          <cell r="G7375" t="str">
            <v>+9.0</v>
          </cell>
          <cell r="H7375" t="str">
            <v>США</v>
          </cell>
          <cell r="I7375" t="str">
            <v>United States</v>
          </cell>
          <cell r="J7375" t="str">
            <v>US</v>
          </cell>
          <cell r="K7375" t="str">
            <v>62.520556</v>
          </cell>
          <cell r="L7375" t="str">
            <v>-164.847778</v>
          </cell>
          <cell r="N7375">
            <v>4</v>
          </cell>
        </row>
        <row r="7376">
          <cell r="A7376" t="str">
            <v>SXQ</v>
          </cell>
          <cell r="B7376" t="str">
            <v>PASX</v>
          </cell>
          <cell r="D7376" t="str">
            <v>Soldotna</v>
          </cell>
          <cell r="F7376" t="str">
            <v>Soldotna</v>
          </cell>
          <cell r="G7376" t="str">
            <v>+9.0</v>
          </cell>
          <cell r="H7376" t="str">
            <v>США</v>
          </cell>
          <cell r="I7376" t="str">
            <v>United States</v>
          </cell>
          <cell r="J7376" t="str">
            <v>US</v>
          </cell>
          <cell r="K7376" t="str">
            <v>60.474958</v>
          </cell>
          <cell r="L7376" t="str">
            <v>-151.038239</v>
          </cell>
          <cell r="M7376">
            <v>1516</v>
          </cell>
          <cell r="N7376">
            <v>34</v>
          </cell>
        </row>
        <row r="7377">
          <cell r="A7377" t="str">
            <v>SXR</v>
          </cell>
          <cell r="B7377" t="str">
            <v>VISR</v>
          </cell>
          <cell r="C7377" t="str">
            <v>Сринагар</v>
          </cell>
          <cell r="D7377" t="str">
            <v>Srinagar</v>
          </cell>
          <cell r="E7377" t="str">
            <v>Сринагар</v>
          </cell>
          <cell r="F7377" t="str">
            <v>Srinagar</v>
          </cell>
          <cell r="G7377" t="str">
            <v>-5.5</v>
          </cell>
          <cell r="H7377" t="str">
            <v>Индия</v>
          </cell>
          <cell r="I7377" t="str">
            <v>India</v>
          </cell>
          <cell r="J7377" t="str">
            <v>IN</v>
          </cell>
          <cell r="K7377" t="str">
            <v>33.987139</v>
          </cell>
          <cell r="L7377" t="str">
            <v>74.774250</v>
          </cell>
          <cell r="M7377">
            <v>3670</v>
          </cell>
          <cell r="N7377">
            <v>1655</v>
          </cell>
        </row>
        <row r="7378">
          <cell r="A7378" t="str">
            <v>SXS</v>
          </cell>
          <cell r="B7378" t="str">
            <v>WBKH</v>
          </cell>
          <cell r="C7378" t="str">
            <v>Сахабат-16</v>
          </cell>
          <cell r="D7378" t="str">
            <v>Sahabat 16</v>
          </cell>
          <cell r="E7378" t="str">
            <v>Сахабат-16</v>
          </cell>
          <cell r="F7378" t="str">
            <v>Sahabat 16</v>
          </cell>
          <cell r="G7378" t="str">
            <v>-8.0</v>
          </cell>
          <cell r="H7378" t="str">
            <v>Малайзия</v>
          </cell>
          <cell r="I7378" t="str">
            <v>Malaysia</v>
          </cell>
          <cell r="J7378" t="str">
            <v>MY</v>
          </cell>
          <cell r="K7378" t="str">
            <v>5.089444</v>
          </cell>
          <cell r="L7378" t="str">
            <v>119.087778</v>
          </cell>
          <cell r="N7378">
            <v>23</v>
          </cell>
        </row>
        <row r="7379">
          <cell r="A7379" t="str">
            <v>SXT</v>
          </cell>
          <cell r="B7379" t="str">
            <v>WMAN</v>
          </cell>
          <cell r="D7379" t="str">
            <v>Taman Negara</v>
          </cell>
          <cell r="E7379" t="str">
            <v>Таман Негара</v>
          </cell>
          <cell r="F7379" t="str">
            <v>Taman Negara</v>
          </cell>
          <cell r="G7379" t="str">
            <v>+0.0</v>
          </cell>
          <cell r="H7379" t="str">
            <v>Малайзия</v>
          </cell>
          <cell r="I7379" t="str">
            <v>Malaysia</v>
          </cell>
          <cell r="J7379" t="str">
            <v>MY</v>
          </cell>
          <cell r="K7379" t="str">
            <v>4.317</v>
          </cell>
          <cell r="L7379" t="str">
            <v>102.383</v>
          </cell>
        </row>
        <row r="7380">
          <cell r="A7380" t="str">
            <v>SXU</v>
          </cell>
          <cell r="B7380" t="str">
            <v>HASD</v>
          </cell>
          <cell r="C7380" t="str">
            <v>Содду</v>
          </cell>
          <cell r="D7380" t="str">
            <v>Soddu</v>
          </cell>
          <cell r="E7380" t="str">
            <v>Содду</v>
          </cell>
          <cell r="F7380" t="str">
            <v>Soddu</v>
          </cell>
          <cell r="G7380" t="str">
            <v>-3.0</v>
          </cell>
          <cell r="H7380" t="str">
            <v>Эфиопия</v>
          </cell>
          <cell r="I7380" t="str">
            <v>Ethiopia</v>
          </cell>
          <cell r="J7380" t="str">
            <v>ET</v>
          </cell>
          <cell r="K7380" t="str">
            <v>6.833</v>
          </cell>
          <cell r="L7380" t="str">
            <v>37.767</v>
          </cell>
          <cell r="M7380">
            <v>1300</v>
          </cell>
          <cell r="N7380">
            <v>1951</v>
          </cell>
        </row>
        <row r="7381">
          <cell r="A7381" t="str">
            <v>SXV</v>
          </cell>
          <cell r="B7381" t="str">
            <v>VOSM</v>
          </cell>
          <cell r="D7381" t="str">
            <v>Salem</v>
          </cell>
          <cell r="F7381" t="str">
            <v>Salem</v>
          </cell>
          <cell r="G7381" t="str">
            <v>+5.5</v>
          </cell>
          <cell r="H7381" t="str">
            <v>Индия</v>
          </cell>
          <cell r="I7381" t="str">
            <v>India</v>
          </cell>
          <cell r="J7381" t="str">
            <v>IN</v>
          </cell>
          <cell r="K7381" t="str">
            <v>11.783314</v>
          </cell>
          <cell r="L7381" t="str">
            <v>78.065606</v>
          </cell>
          <cell r="M7381">
            <v>1829</v>
          </cell>
          <cell r="N7381">
            <v>307</v>
          </cell>
        </row>
        <row r="7382">
          <cell r="A7382" t="str">
            <v>SXW</v>
          </cell>
          <cell r="D7382" t="str">
            <v>Sauren</v>
          </cell>
          <cell r="F7382" t="str">
            <v>Sauren</v>
          </cell>
          <cell r="G7382" t="str">
            <v>+1.0</v>
          </cell>
          <cell r="H7382" t="str">
            <v>Норвегия</v>
          </cell>
          <cell r="I7382" t="str">
            <v>Norway</v>
          </cell>
          <cell r="J7382" t="str">
            <v>NO</v>
          </cell>
          <cell r="K7382" t="str">
            <v>-5.967</v>
          </cell>
          <cell r="L7382" t="str">
            <v>148.950</v>
          </cell>
        </row>
        <row r="7383">
          <cell r="A7383" t="str">
            <v>SXX</v>
          </cell>
          <cell r="B7383" t="str">
            <v>SNFX</v>
          </cell>
          <cell r="D7383" t="str">
            <v>Sao Felix Do Xingu</v>
          </cell>
          <cell r="F7383" t="str">
            <v>Sao Felix Do Xingu</v>
          </cell>
          <cell r="G7383" t="str">
            <v>+3.0</v>
          </cell>
          <cell r="H7383" t="str">
            <v>Бразилия</v>
          </cell>
          <cell r="I7383" t="str">
            <v>Brazil</v>
          </cell>
          <cell r="J7383" t="str">
            <v>BR</v>
          </cell>
          <cell r="K7383" t="str">
            <v>-6.641286</v>
          </cell>
          <cell r="L7383" t="str">
            <v>-51.952347</v>
          </cell>
          <cell r="M7383">
            <v>1600</v>
          </cell>
          <cell r="N7383">
            <v>200</v>
          </cell>
        </row>
        <row r="7384">
          <cell r="A7384" t="str">
            <v>SXY</v>
          </cell>
          <cell r="D7384" t="str">
            <v>Sidney</v>
          </cell>
          <cell r="F7384" t="str">
            <v>Sidney</v>
          </cell>
          <cell r="G7384" t="str">
            <v>+7.0</v>
          </cell>
          <cell r="H7384" t="str">
            <v>США</v>
          </cell>
          <cell r="I7384" t="str">
            <v>United States</v>
          </cell>
          <cell r="J7384" t="str">
            <v>US</v>
          </cell>
          <cell r="K7384" t="str">
            <v>42.302580</v>
          </cell>
          <cell r="L7384" t="str">
            <v>-75.415956</v>
          </cell>
          <cell r="M7384">
            <v>1286</v>
          </cell>
          <cell r="N7384">
            <v>313</v>
          </cell>
        </row>
        <row r="7385">
          <cell r="A7385" t="str">
            <v>SXZ</v>
          </cell>
          <cell r="B7385" t="str">
            <v>LTCL</v>
          </cell>
          <cell r="C7385" t="str">
            <v>Сиирт</v>
          </cell>
          <cell r="D7385" t="str">
            <v>Siirt</v>
          </cell>
          <cell r="E7385" t="str">
            <v>Сиирт</v>
          </cell>
          <cell r="F7385" t="str">
            <v>Siirt</v>
          </cell>
          <cell r="G7385" t="str">
            <v>+0.0</v>
          </cell>
          <cell r="H7385" t="str">
            <v>Турция</v>
          </cell>
          <cell r="I7385" t="str">
            <v>Turkey</v>
          </cell>
          <cell r="J7385" t="str">
            <v>TR</v>
          </cell>
          <cell r="K7385" t="str">
            <v>37.978886</v>
          </cell>
          <cell r="L7385" t="str">
            <v>41.840436</v>
          </cell>
          <cell r="N7385">
            <v>610</v>
          </cell>
        </row>
        <row r="7386">
          <cell r="A7386" t="str">
            <v>SYA</v>
          </cell>
          <cell r="B7386" t="str">
            <v>PASY</v>
          </cell>
          <cell r="D7386" t="str">
            <v>Shemya AFB</v>
          </cell>
          <cell r="F7386" t="str">
            <v>Shemya</v>
          </cell>
          <cell r="G7386" t="str">
            <v>+10.0</v>
          </cell>
          <cell r="H7386" t="str">
            <v>США</v>
          </cell>
          <cell r="I7386" t="str">
            <v>United States</v>
          </cell>
          <cell r="J7386" t="str">
            <v>US</v>
          </cell>
          <cell r="K7386" t="str">
            <v>52.712275</v>
          </cell>
          <cell r="L7386" t="str">
            <v>174.113619</v>
          </cell>
          <cell r="M7386">
            <v>3050</v>
          </cell>
          <cell r="N7386">
            <v>29</v>
          </cell>
        </row>
        <row r="7387">
          <cell r="A7387" t="str">
            <v>SYB</v>
          </cell>
          <cell r="B7387" t="str">
            <v>OOMS</v>
          </cell>
          <cell r="D7387" t="str">
            <v>Seal Bay</v>
          </cell>
          <cell r="F7387" t="str">
            <v>Seal Bay</v>
          </cell>
          <cell r="G7387" t="str">
            <v>+9.0</v>
          </cell>
          <cell r="H7387" t="str">
            <v>США</v>
          </cell>
          <cell r="I7387" t="str">
            <v>United States</v>
          </cell>
          <cell r="J7387" t="str">
            <v>US</v>
          </cell>
          <cell r="K7387" t="str">
            <v>58.166666666667</v>
          </cell>
          <cell r="L7387" t="str">
            <v>-152.5</v>
          </cell>
        </row>
        <row r="7388">
          <cell r="A7388" t="str">
            <v>SYC</v>
          </cell>
          <cell r="B7388" t="str">
            <v>SPOV</v>
          </cell>
          <cell r="D7388" t="str">
            <v>Shiringayoc</v>
          </cell>
          <cell r="F7388" t="str">
            <v>Shiringayoc</v>
          </cell>
          <cell r="G7388" t="str">
            <v>-5.0</v>
          </cell>
          <cell r="H7388" t="str">
            <v>Перу</v>
          </cell>
          <cell r="I7388" t="str">
            <v>Peru</v>
          </cell>
          <cell r="J7388" t="str">
            <v>PE</v>
          </cell>
          <cell r="K7388" t="str">
            <v>-11.900</v>
          </cell>
          <cell r="L7388" t="str">
            <v>-69.167</v>
          </cell>
          <cell r="N7388">
            <v>228</v>
          </cell>
        </row>
        <row r="7389">
          <cell r="A7389" t="str">
            <v>SYD</v>
          </cell>
          <cell r="B7389" t="str">
            <v>YSSY</v>
          </cell>
          <cell r="D7389" t="str">
            <v>Kingsford Smith</v>
          </cell>
          <cell r="E7389" t="str">
            <v>Сидней</v>
          </cell>
          <cell r="F7389" t="str">
            <v>Sydney</v>
          </cell>
          <cell r="G7389" t="str">
            <v>+11.0</v>
          </cell>
          <cell r="H7389" t="str">
            <v>Австралия</v>
          </cell>
          <cell r="I7389" t="str">
            <v>Australia</v>
          </cell>
          <cell r="J7389" t="str">
            <v>AU</v>
          </cell>
          <cell r="K7389" t="str">
            <v>-33.946111</v>
          </cell>
          <cell r="L7389" t="str">
            <v>151.177222</v>
          </cell>
          <cell r="M7389">
            <v>3962</v>
          </cell>
          <cell r="N7389">
            <v>6</v>
          </cell>
        </row>
        <row r="7390">
          <cell r="A7390" t="str">
            <v>SYE</v>
          </cell>
          <cell r="B7390" t="str">
            <v>OYSH</v>
          </cell>
          <cell r="C7390" t="str">
            <v>Сада</v>
          </cell>
          <cell r="D7390" t="str">
            <v>Sadah</v>
          </cell>
          <cell r="E7390" t="str">
            <v>Сада</v>
          </cell>
          <cell r="F7390" t="str">
            <v>Sadah</v>
          </cell>
          <cell r="G7390" t="str">
            <v>-3.0</v>
          </cell>
          <cell r="H7390" t="str">
            <v>Йемен</v>
          </cell>
          <cell r="I7390" t="str">
            <v>Yemen</v>
          </cell>
          <cell r="J7390" t="str">
            <v>YE</v>
          </cell>
          <cell r="K7390" t="str">
            <v>16.967</v>
          </cell>
          <cell r="L7390" t="str">
            <v>43.733</v>
          </cell>
          <cell r="M7390">
            <v>3002</v>
          </cell>
          <cell r="N7390">
            <v>1810</v>
          </cell>
        </row>
        <row r="7391">
          <cell r="A7391" t="str">
            <v>SYF</v>
          </cell>
          <cell r="B7391" t="str">
            <v>KSYF</v>
          </cell>
          <cell r="D7391" t="str">
            <v>Silva Bay</v>
          </cell>
          <cell r="F7391" t="str">
            <v>Silva Bay</v>
          </cell>
          <cell r="G7391" t="str">
            <v>-5.0</v>
          </cell>
          <cell r="H7391" t="str">
            <v>Колумбия</v>
          </cell>
          <cell r="I7391" t="str">
            <v>Colombia</v>
          </cell>
          <cell r="J7391" t="str">
            <v>CO</v>
          </cell>
          <cell r="K7391" t="str">
            <v>49.150</v>
          </cell>
          <cell r="L7391" t="str">
            <v>-123.700</v>
          </cell>
        </row>
        <row r="7392">
          <cell r="A7392" t="str">
            <v>SYG</v>
          </cell>
          <cell r="B7392" t="str">
            <v>KPHX</v>
          </cell>
          <cell r="D7392" t="str">
            <v>Spitsberg</v>
          </cell>
          <cell r="F7392" t="str">
            <v>Svalbard</v>
          </cell>
          <cell r="G7392" t="str">
            <v>+0.0</v>
          </cell>
          <cell r="H7392" t="str">
            <v>Норвегия</v>
          </cell>
          <cell r="I7392" t="str">
            <v>Norway</v>
          </cell>
          <cell r="J7392" t="str">
            <v>NO</v>
          </cell>
          <cell r="K7392">
            <v>78</v>
          </cell>
          <cell r="L7392">
            <v>20</v>
          </cell>
        </row>
        <row r="7393">
          <cell r="A7393" t="str">
            <v>SYH</v>
          </cell>
          <cell r="B7393" t="str">
            <v>VNSB</v>
          </cell>
          <cell r="D7393" t="str">
            <v>Syangboche</v>
          </cell>
          <cell r="F7393" t="str">
            <v>Syangboche</v>
          </cell>
          <cell r="G7393" t="str">
            <v>+5.75</v>
          </cell>
          <cell r="H7393" t="str">
            <v>Непал</v>
          </cell>
          <cell r="I7393" t="str">
            <v>Nepal</v>
          </cell>
          <cell r="J7393" t="str">
            <v>NP</v>
          </cell>
          <cell r="K7393" t="str">
            <v>27.810556</v>
          </cell>
          <cell r="L7393" t="str">
            <v>86.711944</v>
          </cell>
          <cell r="N7393">
            <v>3748</v>
          </cell>
        </row>
        <row r="7394">
          <cell r="A7394" t="str">
            <v>SYI</v>
          </cell>
          <cell r="B7394" t="str">
            <v>KSYI</v>
          </cell>
          <cell r="D7394" t="str">
            <v>Bomar Field</v>
          </cell>
          <cell r="F7394" t="str">
            <v>Shelbyville</v>
          </cell>
          <cell r="G7394" t="str">
            <v>+6.0</v>
          </cell>
          <cell r="H7394" t="str">
            <v>США</v>
          </cell>
          <cell r="I7394" t="str">
            <v>United States</v>
          </cell>
          <cell r="J7394" t="str">
            <v>US</v>
          </cell>
          <cell r="K7394" t="str">
            <v>35.559389</v>
          </cell>
          <cell r="L7394" t="str">
            <v>-86.442472</v>
          </cell>
          <cell r="M7394">
            <v>1525</v>
          </cell>
          <cell r="N7394">
            <v>244</v>
          </cell>
        </row>
        <row r="7395">
          <cell r="A7395" t="str">
            <v>SYJ</v>
          </cell>
          <cell r="B7395" t="str">
            <v>KPHX</v>
          </cell>
          <cell r="D7395" t="str">
            <v>Sirjan</v>
          </cell>
          <cell r="F7395" t="str">
            <v>Sirjan</v>
          </cell>
          <cell r="G7395" t="str">
            <v>+0.0</v>
          </cell>
          <cell r="H7395" t="str">
            <v>Иран</v>
          </cell>
          <cell r="I7395" t="str">
            <v>Iran</v>
          </cell>
          <cell r="J7395" t="str">
            <v>IR</v>
          </cell>
          <cell r="K7395">
            <v>40327</v>
          </cell>
          <cell r="L7395" t="str">
            <v>55.5</v>
          </cell>
        </row>
        <row r="7396">
          <cell r="A7396" t="str">
            <v>SYK</v>
          </cell>
          <cell r="B7396" t="str">
            <v>BIST</v>
          </cell>
          <cell r="C7396" t="str">
            <v>Стиккишолмур</v>
          </cell>
          <cell r="D7396" t="str">
            <v>Stykkisholmur</v>
          </cell>
          <cell r="E7396" t="str">
            <v>Стиккишолмур</v>
          </cell>
          <cell r="F7396" t="str">
            <v>Stykkisholmur</v>
          </cell>
          <cell r="G7396" t="str">
            <v>+0.0</v>
          </cell>
          <cell r="H7396" t="str">
            <v>Исландия</v>
          </cell>
          <cell r="I7396" t="str">
            <v>Iceland</v>
          </cell>
          <cell r="J7396" t="str">
            <v>IS</v>
          </cell>
          <cell r="K7396" t="str">
            <v>65.058055</v>
          </cell>
          <cell r="L7396" t="str">
            <v>-22.794167</v>
          </cell>
          <cell r="M7396">
            <v>1120</v>
          </cell>
          <cell r="N7396">
            <v>13</v>
          </cell>
        </row>
        <row r="7397">
          <cell r="A7397" t="str">
            <v>SYL</v>
          </cell>
          <cell r="B7397" t="str">
            <v>KSYL</v>
          </cell>
          <cell r="D7397" t="str">
            <v>Roberts AAF</v>
          </cell>
          <cell r="E7397" t="str">
            <v>Сан-Мигель</v>
          </cell>
          <cell r="F7397" t="str">
            <v>San Miguel</v>
          </cell>
          <cell r="H7397" t="str">
            <v>Канада</v>
          </cell>
          <cell r="I7397" t="str">
            <v>Canada</v>
          </cell>
          <cell r="J7397" t="str">
            <v>CA</v>
          </cell>
          <cell r="K7397" t="str">
            <v>35.814966</v>
          </cell>
          <cell r="L7397" t="str">
            <v>-120.743785</v>
          </cell>
          <cell r="N7397">
            <v>192</v>
          </cell>
        </row>
        <row r="7398">
          <cell r="A7398" t="str">
            <v>SYM</v>
          </cell>
          <cell r="B7398" t="str">
            <v>ZPSM</v>
          </cell>
          <cell r="C7398" t="str">
            <v>Симан</v>
          </cell>
          <cell r="D7398" t="str">
            <v>Simao</v>
          </cell>
          <cell r="E7398" t="str">
            <v>Симан</v>
          </cell>
          <cell r="F7398" t="str">
            <v>Simao</v>
          </cell>
          <cell r="G7398" t="str">
            <v>-8.0</v>
          </cell>
          <cell r="H7398" t="str">
            <v>Китай</v>
          </cell>
          <cell r="I7398" t="str">
            <v>China</v>
          </cell>
          <cell r="J7398" t="str">
            <v>CN</v>
          </cell>
          <cell r="K7398" t="str">
            <v>22.793333</v>
          </cell>
          <cell r="L7398" t="str">
            <v>100.959444</v>
          </cell>
        </row>
        <row r="7399">
          <cell r="A7399" t="str">
            <v>SYN</v>
          </cell>
          <cell r="B7399" t="str">
            <v>KSYN</v>
          </cell>
          <cell r="D7399" t="str">
            <v>Carleton</v>
          </cell>
          <cell r="F7399" t="str">
            <v>Stanton</v>
          </cell>
          <cell r="G7399" t="str">
            <v>+6.0</v>
          </cell>
          <cell r="H7399" t="str">
            <v>США</v>
          </cell>
          <cell r="I7399" t="str">
            <v>United States</v>
          </cell>
          <cell r="J7399" t="str">
            <v>US</v>
          </cell>
          <cell r="K7399" t="str">
            <v>44.475522</v>
          </cell>
          <cell r="L7399" t="str">
            <v>-93.016322</v>
          </cell>
          <cell r="M7399">
            <v>787</v>
          </cell>
          <cell r="N7399">
            <v>280</v>
          </cell>
        </row>
        <row r="7400">
          <cell r="A7400" t="str">
            <v>SYO</v>
          </cell>
          <cell r="B7400" t="str">
            <v>RJSY</v>
          </cell>
          <cell r="C7400" t="str">
            <v>Сонай</v>
          </cell>
          <cell r="D7400" t="str">
            <v>Shonai</v>
          </cell>
          <cell r="E7400" t="str">
            <v>Сонай</v>
          </cell>
          <cell r="F7400" t="str">
            <v>Shonai</v>
          </cell>
          <cell r="G7400" t="str">
            <v>-9.0</v>
          </cell>
          <cell r="H7400" t="str">
            <v>Япония</v>
          </cell>
          <cell r="I7400" t="str">
            <v>Japan</v>
          </cell>
          <cell r="J7400" t="str">
            <v>JP</v>
          </cell>
          <cell r="K7400" t="str">
            <v>38.812222</v>
          </cell>
          <cell r="L7400" t="str">
            <v>139.787222</v>
          </cell>
          <cell r="N7400">
            <v>26</v>
          </cell>
        </row>
        <row r="7401">
          <cell r="A7401" t="str">
            <v>SYP</v>
          </cell>
          <cell r="B7401" t="str">
            <v>MPSA</v>
          </cell>
          <cell r="C7401" t="str">
            <v>Сантьяго</v>
          </cell>
          <cell r="D7401" t="str">
            <v>Santiago</v>
          </cell>
          <cell r="E7401" t="str">
            <v>Сантьяго</v>
          </cell>
          <cell r="F7401" t="str">
            <v>Santiago</v>
          </cell>
          <cell r="H7401" t="str">
            <v>Парагвай</v>
          </cell>
          <cell r="I7401" t="str">
            <v>Paraguay</v>
          </cell>
          <cell r="J7401" t="str">
            <v>PY</v>
          </cell>
          <cell r="K7401" t="str">
            <v>8.085597</v>
          </cell>
          <cell r="L7401" t="str">
            <v>-80.945253</v>
          </cell>
          <cell r="N7401">
            <v>83</v>
          </cell>
        </row>
        <row r="7402">
          <cell r="A7402" t="str">
            <v>SYR</v>
          </cell>
          <cell r="B7402" t="str">
            <v>KSYR</v>
          </cell>
          <cell r="D7402" t="str">
            <v>Syracuse Hancock International Airport</v>
          </cell>
          <cell r="E7402" t="str">
            <v>Сиракус</v>
          </cell>
          <cell r="F7402" t="str">
            <v>Syracuse</v>
          </cell>
          <cell r="G7402" t="str">
            <v>+5.0</v>
          </cell>
          <cell r="H7402" t="str">
            <v>США</v>
          </cell>
          <cell r="I7402" t="str">
            <v>United States</v>
          </cell>
          <cell r="J7402" t="str">
            <v>US</v>
          </cell>
          <cell r="K7402" t="str">
            <v>43.111187</v>
          </cell>
          <cell r="L7402" t="str">
            <v>-76.106311</v>
          </cell>
          <cell r="M7402">
            <v>2744</v>
          </cell>
          <cell r="N7402">
            <v>128</v>
          </cell>
        </row>
        <row r="7403">
          <cell r="A7403" t="str">
            <v>SYS</v>
          </cell>
          <cell r="D7403" t="str">
            <v>Yeosu</v>
          </cell>
          <cell r="F7403" t="str">
            <v>Suncheon</v>
          </cell>
          <cell r="G7403" t="str">
            <v>-9.0</v>
          </cell>
          <cell r="H7403" t="str">
            <v>Южная Корея</v>
          </cell>
          <cell r="I7403" t="str">
            <v>Korea (South)</v>
          </cell>
          <cell r="J7403" t="str">
            <v>KR</v>
          </cell>
          <cell r="K7403" t="str">
            <v>34.850</v>
          </cell>
          <cell r="L7403" t="str">
            <v>127.600</v>
          </cell>
          <cell r="M7403">
            <v>1500</v>
          </cell>
          <cell r="N7403">
            <v>21</v>
          </cell>
        </row>
        <row r="7404">
          <cell r="A7404" t="str">
            <v>SYT</v>
          </cell>
          <cell r="B7404" t="str">
            <v>LFLN</v>
          </cell>
          <cell r="D7404" t="str">
            <v>Charolais Bourgogne S.</v>
          </cell>
          <cell r="F7404" t="str">
            <v>Saint Yan</v>
          </cell>
          <cell r="G7404" t="str">
            <v>-1.0</v>
          </cell>
          <cell r="H7404" t="str">
            <v>Франция</v>
          </cell>
          <cell r="I7404" t="str">
            <v>France</v>
          </cell>
          <cell r="J7404" t="str">
            <v>FR</v>
          </cell>
          <cell r="K7404" t="str">
            <v>46.406492</v>
          </cell>
          <cell r="L7404" t="str">
            <v>4.021097</v>
          </cell>
          <cell r="M7404">
            <v>2030</v>
          </cell>
          <cell r="N7404">
            <v>243</v>
          </cell>
        </row>
        <row r="7405">
          <cell r="A7405" t="str">
            <v>SYU</v>
          </cell>
          <cell r="B7405" t="str">
            <v>YWBS</v>
          </cell>
          <cell r="D7405" t="str">
            <v>Warraber Island</v>
          </cell>
          <cell r="F7405" t="str">
            <v>Sue Island</v>
          </cell>
          <cell r="G7405" t="str">
            <v>-10.0</v>
          </cell>
          <cell r="H7405" t="str">
            <v>Австралия</v>
          </cell>
          <cell r="I7405" t="str">
            <v>Australia</v>
          </cell>
          <cell r="J7405" t="str">
            <v>AU</v>
          </cell>
          <cell r="K7405" t="str">
            <v>-10.207500</v>
          </cell>
          <cell r="L7405" t="str">
            <v>142.823889</v>
          </cell>
        </row>
        <row r="7406">
          <cell r="A7406" t="str">
            <v>SYV</v>
          </cell>
          <cell r="B7406" t="str">
            <v>KSYV</v>
          </cell>
          <cell r="D7406" t="str">
            <v>Sylvester</v>
          </cell>
          <cell r="F7406" t="str">
            <v>Sylvester</v>
          </cell>
          <cell r="G7406" t="str">
            <v>+5.0</v>
          </cell>
          <cell r="H7406" t="str">
            <v>США</v>
          </cell>
          <cell r="I7406" t="str">
            <v>United States</v>
          </cell>
          <cell r="J7406" t="str">
            <v>US</v>
          </cell>
          <cell r="K7406" t="str">
            <v>31.556389</v>
          </cell>
          <cell r="L7406" t="str">
            <v>-83.894167</v>
          </cell>
          <cell r="M7406">
            <v>1036</v>
          </cell>
          <cell r="N7406">
            <v>123</v>
          </cell>
        </row>
        <row r="7407">
          <cell r="A7407" t="str">
            <v>SYW</v>
          </cell>
          <cell r="B7407" t="str">
            <v>SBGR</v>
          </cell>
          <cell r="D7407" t="str">
            <v>Sehwen Sharif</v>
          </cell>
          <cell r="F7407" t="str">
            <v>Sehwen Sharif</v>
          </cell>
          <cell r="H7407" t="str">
            <v>Либерия</v>
          </cell>
          <cell r="I7407" t="str">
            <v>Liberia</v>
          </cell>
          <cell r="J7407" t="str">
            <v>LR</v>
          </cell>
          <cell r="K7407" t="str">
            <v>6.2833333333333</v>
          </cell>
          <cell r="L7407" t="str">
            <v>-8.2833333333333</v>
          </cell>
          <cell r="N7407">
            <v>8</v>
          </cell>
        </row>
        <row r="7408">
          <cell r="A7408" t="str">
            <v>SYX</v>
          </cell>
          <cell r="B7408" t="str">
            <v>ZJSY</v>
          </cell>
          <cell r="D7408" t="str">
            <v>Fenghuang International (Phoenix International)</v>
          </cell>
          <cell r="E7408" t="str">
            <v>Санья</v>
          </cell>
          <cell r="F7408" t="str">
            <v>Sanya</v>
          </cell>
          <cell r="G7408" t="str">
            <v>+8.0</v>
          </cell>
          <cell r="H7408" t="str">
            <v>Китай</v>
          </cell>
          <cell r="I7408" t="str">
            <v>China</v>
          </cell>
          <cell r="J7408" t="str">
            <v>CN</v>
          </cell>
          <cell r="K7408" t="str">
            <v>18.302892</v>
          </cell>
          <cell r="L7408" t="str">
            <v>109.412269</v>
          </cell>
          <cell r="M7408">
            <v>3400</v>
          </cell>
          <cell r="N7408">
            <v>28</v>
          </cell>
        </row>
        <row r="7409">
          <cell r="A7409" t="str">
            <v>SYY</v>
          </cell>
          <cell r="B7409" t="str">
            <v>EGPO</v>
          </cell>
          <cell r="D7409" t="str">
            <v>Stornoway</v>
          </cell>
          <cell r="F7409" t="str">
            <v>Stornoway</v>
          </cell>
          <cell r="G7409" t="str">
            <v>+0.0</v>
          </cell>
          <cell r="H7409" t="str">
            <v>Великобритания</v>
          </cell>
          <cell r="I7409" t="str">
            <v>United Kingdom</v>
          </cell>
          <cell r="J7409" t="str">
            <v>GB</v>
          </cell>
          <cell r="K7409" t="str">
            <v>58.215556</v>
          </cell>
          <cell r="L7409" t="str">
            <v>-6.331111</v>
          </cell>
          <cell r="M7409">
            <v>2199</v>
          </cell>
          <cell r="N7409">
            <v>8</v>
          </cell>
        </row>
        <row r="7410">
          <cell r="A7410" t="str">
            <v>SYZ</v>
          </cell>
          <cell r="B7410" t="str">
            <v>OISS</v>
          </cell>
          <cell r="C7410" t="str">
            <v>Шираз</v>
          </cell>
          <cell r="D7410" t="str">
            <v>Shiraz</v>
          </cell>
          <cell r="E7410" t="str">
            <v>Шираз</v>
          </cell>
          <cell r="F7410" t="str">
            <v>Shiraz</v>
          </cell>
          <cell r="G7410" t="str">
            <v>-3.5</v>
          </cell>
          <cell r="H7410" t="str">
            <v>Иран</v>
          </cell>
          <cell r="I7410" t="str">
            <v>Iran</v>
          </cell>
          <cell r="J7410" t="str">
            <v>IR</v>
          </cell>
          <cell r="K7410" t="str">
            <v>29.539242</v>
          </cell>
          <cell r="L7410" t="str">
            <v>52.589786</v>
          </cell>
          <cell r="M7410">
            <v>4270</v>
          </cell>
          <cell r="N7410">
            <v>1500</v>
          </cell>
        </row>
        <row r="7411">
          <cell r="A7411" t="str">
            <v>SZA</v>
          </cell>
          <cell r="B7411" t="str">
            <v>FNSO</v>
          </cell>
          <cell r="C7411" t="str">
            <v>Сойо</v>
          </cell>
          <cell r="D7411" t="str">
            <v>Soyo</v>
          </cell>
          <cell r="E7411" t="str">
            <v>Сойо</v>
          </cell>
          <cell r="F7411" t="str">
            <v>Soyo</v>
          </cell>
          <cell r="G7411" t="str">
            <v>-1.0</v>
          </cell>
          <cell r="H7411" t="str">
            <v>Ангола</v>
          </cell>
          <cell r="I7411" t="str">
            <v>Angola</v>
          </cell>
          <cell r="J7411" t="str">
            <v>AO</v>
          </cell>
          <cell r="K7411" t="str">
            <v>-6.141086</v>
          </cell>
          <cell r="L7411" t="str">
            <v>12.371764</v>
          </cell>
          <cell r="M7411">
            <v>2090</v>
          </cell>
          <cell r="N7411">
            <v>5</v>
          </cell>
        </row>
        <row r="7412">
          <cell r="A7412" t="str">
            <v>SZB</v>
          </cell>
          <cell r="B7412" t="str">
            <v>WMSA</v>
          </cell>
          <cell r="D7412" t="str">
            <v>Sultan Abdul Aziz Shah</v>
          </cell>
          <cell r="E7412" t="str">
            <v>Куала-Лумпур</v>
          </cell>
          <cell r="F7412" t="str">
            <v>Kuala Lumpur</v>
          </cell>
          <cell r="G7412" t="str">
            <v>+8.0</v>
          </cell>
          <cell r="H7412" t="str">
            <v>Малайзия</v>
          </cell>
          <cell r="I7412" t="str">
            <v>Malaysia</v>
          </cell>
          <cell r="J7412" t="str">
            <v>MY</v>
          </cell>
          <cell r="K7412" t="str">
            <v>3.130583</v>
          </cell>
          <cell r="L7412" t="str">
            <v>101.549333</v>
          </cell>
          <cell r="M7412">
            <v>3780</v>
          </cell>
          <cell r="N7412">
            <v>27</v>
          </cell>
        </row>
        <row r="7413">
          <cell r="A7413" t="str">
            <v>SZC</v>
          </cell>
          <cell r="B7413" t="str">
            <v>MRTM</v>
          </cell>
          <cell r="C7413" t="str">
            <v>Гуанакасте</v>
          </cell>
          <cell r="D7413" t="str">
            <v>Guanacaste</v>
          </cell>
          <cell r="E7413" t="str">
            <v>Санта-Круз-Айленд</v>
          </cell>
          <cell r="F7413" t="str">
            <v>Santa Cruz</v>
          </cell>
          <cell r="G7413" t="str">
            <v>+6.0</v>
          </cell>
          <cell r="H7413" t="str">
            <v>Коста-Рика</v>
          </cell>
          <cell r="I7413" t="str">
            <v>Costa Rica</v>
          </cell>
          <cell r="J7413" t="str">
            <v>CR</v>
          </cell>
          <cell r="K7413" t="str">
            <v>10.267</v>
          </cell>
          <cell r="L7413" t="str">
            <v>-85.600</v>
          </cell>
          <cell r="M7413">
            <v>1181</v>
          </cell>
          <cell r="N7413">
            <v>60</v>
          </cell>
        </row>
        <row r="7414">
          <cell r="A7414" t="str">
            <v>SZD</v>
          </cell>
          <cell r="B7414" t="str">
            <v>EGSY</v>
          </cell>
          <cell r="D7414" t="str">
            <v>Sheffield City Airport</v>
          </cell>
          <cell r="E7414" t="str">
            <v>Шеффилд</v>
          </cell>
          <cell r="F7414" t="str">
            <v>Sheffield</v>
          </cell>
          <cell r="G7414" t="str">
            <v>+0.0</v>
          </cell>
          <cell r="H7414" t="str">
            <v>Великобритания</v>
          </cell>
          <cell r="I7414" t="str">
            <v>United Kingdom</v>
          </cell>
          <cell r="J7414" t="str">
            <v>GB</v>
          </cell>
          <cell r="K7414" t="str">
            <v>53.394256</v>
          </cell>
          <cell r="L7414" t="str">
            <v>-1.388486</v>
          </cell>
          <cell r="N7414">
            <v>70</v>
          </cell>
        </row>
        <row r="7415">
          <cell r="A7415" t="str">
            <v>SZE</v>
          </cell>
          <cell r="C7415" t="str">
            <v>Семера</v>
          </cell>
          <cell r="D7415" t="str">
            <v>Semera Airport</v>
          </cell>
          <cell r="F7415" t="str">
            <v>Semera</v>
          </cell>
          <cell r="G7415" t="str">
            <v>+8.0</v>
          </cell>
          <cell r="H7415" t="str">
            <v>Малайзия</v>
          </cell>
          <cell r="I7415" t="str">
            <v>Malaysia</v>
          </cell>
          <cell r="J7415" t="str">
            <v>MY</v>
          </cell>
          <cell r="K7415">
            <v>20090</v>
          </cell>
          <cell r="L7415" t="str">
            <v>110.66666666667</v>
          </cell>
        </row>
        <row r="7416">
          <cell r="A7416" t="str">
            <v>SZF</v>
          </cell>
          <cell r="B7416" t="str">
            <v>LTFH</v>
          </cell>
          <cell r="D7416" t="str">
            <v>Carsamba</v>
          </cell>
          <cell r="E7416" t="str">
            <v>Самсун</v>
          </cell>
          <cell r="F7416" t="str">
            <v>Samsun</v>
          </cell>
          <cell r="G7416" t="str">
            <v>+2.0</v>
          </cell>
          <cell r="H7416" t="str">
            <v>Турция</v>
          </cell>
          <cell r="I7416" t="str">
            <v>Turkey</v>
          </cell>
          <cell r="J7416" t="str">
            <v>TR</v>
          </cell>
          <cell r="K7416" t="str">
            <v>41.254481</v>
          </cell>
          <cell r="L7416" t="str">
            <v>36.567106</v>
          </cell>
          <cell r="N7416">
            <v>5</v>
          </cell>
        </row>
        <row r="7417">
          <cell r="A7417" t="str">
            <v>SZG</v>
          </cell>
          <cell r="B7417" t="str">
            <v>LOWS</v>
          </cell>
          <cell r="D7417" t="str">
            <v>W. A. Mozart</v>
          </cell>
          <cell r="E7417" t="str">
            <v>Зальцбург</v>
          </cell>
          <cell r="F7417" t="str">
            <v>Salzburg</v>
          </cell>
          <cell r="G7417" t="str">
            <v>+1.0</v>
          </cell>
          <cell r="H7417" t="str">
            <v>Австрия</v>
          </cell>
          <cell r="I7417" t="str">
            <v>Austria</v>
          </cell>
          <cell r="J7417" t="str">
            <v>AT</v>
          </cell>
          <cell r="K7417" t="str">
            <v>47.793304</v>
          </cell>
          <cell r="L7417" t="str">
            <v>13.004333</v>
          </cell>
          <cell r="M7417">
            <v>2750</v>
          </cell>
          <cell r="N7417">
            <v>430</v>
          </cell>
        </row>
        <row r="7418">
          <cell r="A7418" t="str">
            <v>SZH</v>
          </cell>
          <cell r="B7418" t="str">
            <v>WRLY</v>
          </cell>
          <cell r="C7418" t="str">
            <v>Сенипах</v>
          </cell>
          <cell r="D7418" t="str">
            <v>Senipah</v>
          </cell>
          <cell r="E7418" t="str">
            <v>Сенипах</v>
          </cell>
          <cell r="F7418" t="str">
            <v>Senipah</v>
          </cell>
          <cell r="G7418" t="str">
            <v>+8.0</v>
          </cell>
          <cell r="H7418" t="str">
            <v>Индонезия</v>
          </cell>
          <cell r="I7418" t="str">
            <v>Indonesia</v>
          </cell>
          <cell r="J7418" t="str">
            <v>ID</v>
          </cell>
          <cell r="K7418" t="str">
            <v>-0.950</v>
          </cell>
          <cell r="L7418" t="str">
            <v>117.150</v>
          </cell>
          <cell r="M7418">
            <v>743</v>
          </cell>
          <cell r="N7418">
            <v>11</v>
          </cell>
        </row>
        <row r="7419">
          <cell r="A7419" t="str">
            <v>SZI</v>
          </cell>
          <cell r="B7419" t="str">
            <v>UASE</v>
          </cell>
          <cell r="C7419" t="str">
            <v>Зайсан</v>
          </cell>
          <cell r="D7419" t="str">
            <v>Zaisan</v>
          </cell>
          <cell r="E7419" t="str">
            <v>Зайсан</v>
          </cell>
          <cell r="F7419" t="str">
            <v>Zaisan</v>
          </cell>
          <cell r="G7419" t="str">
            <v>+6.0</v>
          </cell>
          <cell r="H7419" t="str">
            <v>Казахстан</v>
          </cell>
          <cell r="I7419" t="str">
            <v>Kazakhstan</v>
          </cell>
          <cell r="J7419" t="str">
            <v>KZ</v>
          </cell>
          <cell r="K7419" t="str">
            <v>47.4872</v>
          </cell>
          <cell r="L7419" t="str">
            <v>84.8873</v>
          </cell>
          <cell r="M7419">
            <v>1500</v>
          </cell>
          <cell r="N7419">
            <v>572</v>
          </cell>
        </row>
        <row r="7420">
          <cell r="A7420" t="str">
            <v>SZJ</v>
          </cell>
          <cell r="B7420" t="str">
            <v>KNTU</v>
          </cell>
          <cell r="D7420" t="str">
            <v>Siguanea</v>
          </cell>
          <cell r="F7420" t="str">
            <v>Siguanea</v>
          </cell>
          <cell r="G7420" t="str">
            <v>-5.0</v>
          </cell>
          <cell r="H7420" t="str">
            <v>Куба</v>
          </cell>
          <cell r="I7420" t="str">
            <v>Cuba</v>
          </cell>
          <cell r="J7420" t="str">
            <v>CU</v>
          </cell>
          <cell r="K7420" t="str">
            <v>21.65</v>
          </cell>
          <cell r="L7420" t="str">
            <v>-82.95</v>
          </cell>
        </row>
        <row r="7421">
          <cell r="A7421" t="str">
            <v>SZK</v>
          </cell>
          <cell r="B7421" t="str">
            <v>FASZ</v>
          </cell>
          <cell r="C7421" t="str">
            <v>Скукуза</v>
          </cell>
          <cell r="D7421" t="str">
            <v>Skukuza</v>
          </cell>
          <cell r="E7421" t="str">
            <v>Скукуза</v>
          </cell>
          <cell r="F7421" t="str">
            <v>Skukuza</v>
          </cell>
          <cell r="G7421" t="str">
            <v>-2.0</v>
          </cell>
          <cell r="H7421" t="str">
            <v>ЮАР</v>
          </cell>
          <cell r="I7421" t="str">
            <v>South Africa</v>
          </cell>
          <cell r="J7421" t="str">
            <v>ZA</v>
          </cell>
          <cell r="K7421" t="str">
            <v>-24.960944</v>
          </cell>
          <cell r="L7421" t="str">
            <v>31.588731</v>
          </cell>
          <cell r="M7421">
            <v>1260</v>
          </cell>
          <cell r="N7421">
            <v>311</v>
          </cell>
        </row>
        <row r="7422">
          <cell r="A7422" t="str">
            <v>SZL</v>
          </cell>
          <cell r="B7422" t="str">
            <v>KSZL</v>
          </cell>
          <cell r="D7422" t="str">
            <v>Whiteman AFB</v>
          </cell>
          <cell r="E7422" t="str">
            <v>Варренсбург</v>
          </cell>
          <cell r="F7422" t="str">
            <v>Warrensburg</v>
          </cell>
          <cell r="G7422" t="str">
            <v>-6.0</v>
          </cell>
          <cell r="H7422" t="str">
            <v>США</v>
          </cell>
          <cell r="I7422" t="str">
            <v>United States</v>
          </cell>
          <cell r="J7422" t="str">
            <v>US</v>
          </cell>
          <cell r="K7422" t="str">
            <v>38.730291</v>
          </cell>
          <cell r="L7422" t="str">
            <v>-93.547990</v>
          </cell>
          <cell r="M7422">
            <v>4375</v>
          </cell>
          <cell r="N7422">
            <v>265</v>
          </cell>
        </row>
        <row r="7423">
          <cell r="A7423" t="str">
            <v>SZM</v>
          </cell>
          <cell r="B7423" t="str">
            <v>ZUUU</v>
          </cell>
          <cell r="C7423" t="str">
            <v>Сезрим</v>
          </cell>
          <cell r="D7423" t="str">
            <v>Sesriem</v>
          </cell>
          <cell r="E7423" t="str">
            <v>Сезрим</v>
          </cell>
          <cell r="F7423" t="str">
            <v>Sesriem</v>
          </cell>
          <cell r="G7423" t="str">
            <v>+0.0</v>
          </cell>
          <cell r="H7423" t="str">
            <v>Намибия</v>
          </cell>
          <cell r="I7423" t="str">
            <v>Namibia</v>
          </cell>
          <cell r="J7423" t="str">
            <v>NA</v>
          </cell>
          <cell r="K7423">
            <v>0</v>
          </cell>
          <cell r="L7423">
            <v>0</v>
          </cell>
        </row>
        <row r="7424">
          <cell r="A7424" t="str">
            <v>SZN</v>
          </cell>
          <cell r="B7424" t="str">
            <v>KSZN</v>
          </cell>
          <cell r="D7424" t="str">
            <v>Santa Cruz Island</v>
          </cell>
          <cell r="E7424" t="str">
            <v>Санта-Барбара-Ба</v>
          </cell>
          <cell r="F7424" t="str">
            <v>Santa Barbara</v>
          </cell>
          <cell r="H7424" t="str">
            <v>Колумбия</v>
          </cell>
          <cell r="I7424" t="str">
            <v>Colombia</v>
          </cell>
          <cell r="J7424" t="str">
            <v>CO</v>
          </cell>
          <cell r="K7424" t="str">
            <v>34.060558</v>
          </cell>
          <cell r="L7424" t="str">
            <v>-119.915130</v>
          </cell>
          <cell r="N7424">
            <v>15</v>
          </cell>
        </row>
        <row r="7425">
          <cell r="A7425" t="str">
            <v>SZO</v>
          </cell>
          <cell r="D7425" t="str">
            <v>Shanzhou</v>
          </cell>
          <cell r="F7425" t="str">
            <v>Shanzhou</v>
          </cell>
          <cell r="G7425" t="str">
            <v>+0.0</v>
          </cell>
          <cell r="H7425" t="str">
            <v>Китай</v>
          </cell>
          <cell r="I7425" t="str">
            <v>China</v>
          </cell>
          <cell r="J7425" t="str">
            <v>CN</v>
          </cell>
          <cell r="K7425" t="str">
            <v>22.067</v>
          </cell>
          <cell r="L7425" t="str">
            <v>113.383</v>
          </cell>
        </row>
        <row r="7426">
          <cell r="A7426" t="str">
            <v>SZP</v>
          </cell>
          <cell r="B7426" t="str">
            <v>KSZP</v>
          </cell>
          <cell r="D7426" t="str">
            <v>Oxnard</v>
          </cell>
          <cell r="F7426" t="str">
            <v>Santa Paula</v>
          </cell>
          <cell r="G7426" t="str">
            <v>-8.0</v>
          </cell>
          <cell r="H7426" t="str">
            <v>США</v>
          </cell>
          <cell r="I7426" t="str">
            <v>United States</v>
          </cell>
          <cell r="J7426" t="str">
            <v>US</v>
          </cell>
          <cell r="K7426" t="str">
            <v>34.347222</v>
          </cell>
          <cell r="L7426" t="str">
            <v>-119.061215</v>
          </cell>
          <cell r="M7426">
            <v>808</v>
          </cell>
          <cell r="N7426">
            <v>75</v>
          </cell>
        </row>
        <row r="7427">
          <cell r="A7427" t="str">
            <v>SZQ</v>
          </cell>
          <cell r="C7427" t="str">
            <v>Саенц-Пена</v>
          </cell>
          <cell r="D7427" t="str">
            <v>Saenz Pena</v>
          </cell>
          <cell r="E7427" t="str">
            <v>Саенц-Пена</v>
          </cell>
          <cell r="F7427" t="str">
            <v>Saenz Pena</v>
          </cell>
          <cell r="G7427" t="str">
            <v>+3.0</v>
          </cell>
          <cell r="H7427" t="str">
            <v>Аргентина</v>
          </cell>
          <cell r="I7427" t="str">
            <v>Argentina</v>
          </cell>
          <cell r="J7427" t="str">
            <v>AR</v>
          </cell>
          <cell r="K7427" t="str">
            <v>-26.815833</v>
          </cell>
          <cell r="L7427" t="str">
            <v>-60.448333</v>
          </cell>
        </row>
        <row r="7428">
          <cell r="A7428" t="str">
            <v>SZR</v>
          </cell>
          <cell r="B7428" t="str">
            <v>LBSZ</v>
          </cell>
          <cell r="C7428" t="str">
            <v>Стара-Загора</v>
          </cell>
          <cell r="D7428" t="str">
            <v>Stara Zagora</v>
          </cell>
          <cell r="E7428" t="str">
            <v>Стара-Загора</v>
          </cell>
          <cell r="F7428" t="str">
            <v>Stara Zagora</v>
          </cell>
          <cell r="G7428" t="str">
            <v>-2.0</v>
          </cell>
          <cell r="H7428" t="str">
            <v>Болгария</v>
          </cell>
          <cell r="I7428" t="str">
            <v>Bulgaria</v>
          </cell>
          <cell r="J7428" t="str">
            <v>BG</v>
          </cell>
          <cell r="K7428" t="str">
            <v>42.376667</v>
          </cell>
          <cell r="L7428" t="str">
            <v>25.655195</v>
          </cell>
          <cell r="N7428">
            <v>170</v>
          </cell>
        </row>
        <row r="7429">
          <cell r="A7429" t="str">
            <v>SZS</v>
          </cell>
          <cell r="B7429" t="str">
            <v>NZRC</v>
          </cell>
          <cell r="C7429" t="str">
            <v>Стюарт-Айленд</v>
          </cell>
          <cell r="D7429" t="str">
            <v>Stewart Island</v>
          </cell>
          <cell r="E7429" t="str">
            <v>Стюарт-Айленд</v>
          </cell>
          <cell r="F7429" t="str">
            <v>Stewart Island</v>
          </cell>
          <cell r="G7429" t="str">
            <v>-12.0</v>
          </cell>
          <cell r="H7429" t="str">
            <v>Новая Зеландия</v>
          </cell>
          <cell r="I7429" t="str">
            <v>New Zealand</v>
          </cell>
          <cell r="J7429" t="str">
            <v>NZ</v>
          </cell>
          <cell r="K7429" t="str">
            <v>-46.899722</v>
          </cell>
          <cell r="L7429" t="str">
            <v>168.101944</v>
          </cell>
          <cell r="N7429">
            <v>88</v>
          </cell>
        </row>
        <row r="7430">
          <cell r="A7430" t="str">
            <v>SZT</v>
          </cell>
          <cell r="B7430" t="str">
            <v>MMSC</v>
          </cell>
          <cell r="D7430" t="str">
            <v>San Cristobal Airport</v>
          </cell>
          <cell r="F7430" t="str">
            <v>S.Cristobal deL Casas</v>
          </cell>
          <cell r="G7430" t="str">
            <v>+0.0</v>
          </cell>
          <cell r="H7430" t="str">
            <v>Мексика</v>
          </cell>
          <cell r="I7430" t="str">
            <v>Mexico</v>
          </cell>
          <cell r="J7430" t="str">
            <v>MX</v>
          </cell>
          <cell r="K7430" t="str">
            <v>16.690269</v>
          </cell>
          <cell r="L7430" t="str">
            <v>-92.530056</v>
          </cell>
          <cell r="N7430">
            <v>2349</v>
          </cell>
        </row>
        <row r="7431">
          <cell r="A7431" t="str">
            <v>SZU</v>
          </cell>
          <cell r="B7431" t="str">
            <v>GASG</v>
          </cell>
          <cell r="C7431" t="str">
            <v>Сегу</v>
          </cell>
          <cell r="D7431" t="str">
            <v>Segou</v>
          </cell>
          <cell r="E7431" t="str">
            <v>Сегу</v>
          </cell>
          <cell r="F7431" t="str">
            <v>Segou</v>
          </cell>
          <cell r="G7431" t="str">
            <v>+0.0</v>
          </cell>
          <cell r="H7431" t="str">
            <v>Мали</v>
          </cell>
          <cell r="I7431" t="str">
            <v>Mali</v>
          </cell>
          <cell r="J7431" t="str">
            <v>ML</v>
          </cell>
          <cell r="K7431" t="str">
            <v>13.400</v>
          </cell>
          <cell r="L7431" t="str">
            <v>-6.150</v>
          </cell>
          <cell r="M7431">
            <v>1500</v>
          </cell>
          <cell r="N7431">
            <v>289</v>
          </cell>
        </row>
        <row r="7432">
          <cell r="A7432" t="str">
            <v>SZV</v>
          </cell>
          <cell r="B7432" t="str">
            <v>ZSSZ</v>
          </cell>
          <cell r="C7432" t="str">
            <v>Сучжоу</v>
          </cell>
          <cell r="D7432" t="str">
            <v>Suzhou</v>
          </cell>
          <cell r="E7432" t="str">
            <v>Сучжоу</v>
          </cell>
          <cell r="F7432" t="str">
            <v>Suzhou</v>
          </cell>
          <cell r="G7432" t="str">
            <v>+8.0</v>
          </cell>
          <cell r="H7432" t="str">
            <v>Китай</v>
          </cell>
          <cell r="I7432" t="str">
            <v>China</v>
          </cell>
          <cell r="J7432" t="str">
            <v>CN</v>
          </cell>
          <cell r="K7432" t="str">
            <v>31.263056</v>
          </cell>
          <cell r="L7432" t="str">
            <v>120.400556</v>
          </cell>
        </row>
        <row r="7433">
          <cell r="A7433" t="str">
            <v>SZW</v>
          </cell>
          <cell r="B7433" t="str">
            <v>EDOP</v>
          </cell>
          <cell r="D7433" t="str">
            <v>Parchim Airport</v>
          </cell>
          <cell r="E7433" t="str">
            <v>Шверин</v>
          </cell>
          <cell r="F7433" t="str">
            <v>Schwerin</v>
          </cell>
          <cell r="G7433" t="str">
            <v>+1.0</v>
          </cell>
          <cell r="H7433" t="str">
            <v>Германия</v>
          </cell>
          <cell r="I7433" t="str">
            <v>Germany</v>
          </cell>
          <cell r="J7433" t="str">
            <v>DE</v>
          </cell>
          <cell r="K7433" t="str">
            <v>53.426997</v>
          </cell>
          <cell r="L7433" t="str">
            <v>11.783436</v>
          </cell>
          <cell r="N7433">
            <v>51</v>
          </cell>
        </row>
        <row r="7434">
          <cell r="A7434" t="str">
            <v>SZX</v>
          </cell>
          <cell r="B7434" t="str">
            <v>ZGSZ</v>
          </cell>
          <cell r="C7434" t="str">
            <v>Шэньчжэнь</v>
          </cell>
          <cell r="D7434" t="str">
            <v>Shenzhen</v>
          </cell>
          <cell r="E7434" t="str">
            <v>Шэньчжэнь</v>
          </cell>
          <cell r="F7434" t="str">
            <v>Shenzhen</v>
          </cell>
          <cell r="G7434" t="str">
            <v>+8.0</v>
          </cell>
          <cell r="H7434" t="str">
            <v>Китай</v>
          </cell>
          <cell r="I7434" t="str">
            <v>China</v>
          </cell>
          <cell r="J7434" t="str">
            <v>CN</v>
          </cell>
          <cell r="K7434" t="str">
            <v>22.639258</v>
          </cell>
          <cell r="L7434" t="str">
            <v>113.810664</v>
          </cell>
          <cell r="M7434">
            <v>1036</v>
          </cell>
          <cell r="N7434">
            <v>4</v>
          </cell>
        </row>
        <row r="7435">
          <cell r="A7435" t="str">
            <v>SZY</v>
          </cell>
          <cell r="B7435" t="str">
            <v>EPSY</v>
          </cell>
          <cell r="D7435" t="str">
            <v>Mazury</v>
          </cell>
          <cell r="F7435" t="str">
            <v>Szymany</v>
          </cell>
          <cell r="G7435" t="str">
            <v>+1.0</v>
          </cell>
          <cell r="H7435" t="str">
            <v>Польша</v>
          </cell>
          <cell r="I7435" t="str">
            <v>Poland</v>
          </cell>
          <cell r="J7435" t="str">
            <v>PL</v>
          </cell>
          <cell r="K7435" t="str">
            <v>53.481858</v>
          </cell>
          <cell r="L7435" t="str">
            <v>20.937692</v>
          </cell>
          <cell r="N7435">
            <v>141</v>
          </cell>
        </row>
        <row r="7436">
          <cell r="A7436" t="str">
            <v>SZZ</v>
          </cell>
          <cell r="B7436" t="str">
            <v>EPSC</v>
          </cell>
          <cell r="D7436" t="str">
            <v>Goleniow</v>
          </cell>
          <cell r="E7436" t="str">
            <v>Щецин</v>
          </cell>
          <cell r="F7436" t="str">
            <v>Szczecin</v>
          </cell>
          <cell r="G7436" t="str">
            <v>+1.0</v>
          </cell>
          <cell r="H7436" t="str">
            <v>Польша</v>
          </cell>
          <cell r="I7436" t="str">
            <v>Poland</v>
          </cell>
          <cell r="J7436" t="str">
            <v>PL</v>
          </cell>
          <cell r="K7436" t="str">
            <v>53.584731</v>
          </cell>
          <cell r="L7436" t="str">
            <v>14.902206</v>
          </cell>
          <cell r="M7436">
            <v>2500</v>
          </cell>
          <cell r="N7436">
            <v>47</v>
          </cell>
        </row>
        <row r="7437">
          <cell r="A7437" t="str">
            <v>TAA</v>
          </cell>
          <cell r="C7437" t="str">
            <v>Тарапайна</v>
          </cell>
          <cell r="D7437" t="str">
            <v>Tarapaina</v>
          </cell>
          <cell r="E7437" t="str">
            <v>Тарапайна</v>
          </cell>
          <cell r="F7437" t="str">
            <v>Tarapaina</v>
          </cell>
          <cell r="G7437" t="str">
            <v>+0.0</v>
          </cell>
          <cell r="H7437" t="str">
            <v>Соломоновы острова</v>
          </cell>
          <cell r="I7437" t="str">
            <v>Solomon Islands</v>
          </cell>
          <cell r="J7437" t="str">
            <v>SB</v>
          </cell>
          <cell r="K7437" t="str">
            <v>-9.367</v>
          </cell>
          <cell r="L7437" t="str">
            <v>161.200</v>
          </cell>
        </row>
        <row r="7438">
          <cell r="A7438" t="str">
            <v>TAB</v>
          </cell>
          <cell r="B7438" t="str">
            <v>TTCP</v>
          </cell>
          <cell r="D7438" t="str">
            <v>Crown Point Airport</v>
          </cell>
          <cell r="F7438" t="str">
            <v>Tobago</v>
          </cell>
          <cell r="G7438" t="str">
            <v>-4.0</v>
          </cell>
          <cell r="H7438" t="str">
            <v>Тринидад и Тобаго</v>
          </cell>
          <cell r="I7438" t="str">
            <v>Trinidad And Tobago</v>
          </cell>
          <cell r="J7438" t="str">
            <v>TT</v>
          </cell>
          <cell r="K7438" t="str">
            <v>11.149658</v>
          </cell>
          <cell r="L7438" t="str">
            <v>-60.832194</v>
          </cell>
          <cell r="M7438">
            <v>2744</v>
          </cell>
          <cell r="N7438">
            <v>12</v>
          </cell>
        </row>
        <row r="7439">
          <cell r="A7439" t="str">
            <v>TAC</v>
          </cell>
          <cell r="B7439" t="str">
            <v>RPVA</v>
          </cell>
          <cell r="D7439" t="str">
            <v>D.Z. Romualdez</v>
          </cell>
          <cell r="F7439" t="str">
            <v>Tacloban</v>
          </cell>
          <cell r="G7439" t="str">
            <v>+8.0</v>
          </cell>
          <cell r="H7439" t="str">
            <v>Филиппины</v>
          </cell>
          <cell r="I7439" t="str">
            <v>Philippines</v>
          </cell>
          <cell r="J7439" t="str">
            <v>PH</v>
          </cell>
          <cell r="K7439" t="str">
            <v>11.227628</v>
          </cell>
          <cell r="L7439" t="str">
            <v>125.027758</v>
          </cell>
          <cell r="N7439">
            <v>3</v>
          </cell>
        </row>
        <row r="7440">
          <cell r="A7440" t="str">
            <v>TAD</v>
          </cell>
          <cell r="B7440" t="str">
            <v>KTAD</v>
          </cell>
          <cell r="D7440" t="str">
            <v>Las Animas</v>
          </cell>
          <cell r="E7440" t="str">
            <v>Тринидад</v>
          </cell>
          <cell r="F7440" t="str">
            <v>Trinidad</v>
          </cell>
          <cell r="G7440" t="str">
            <v>-7.0</v>
          </cell>
          <cell r="H7440" t="str">
            <v>США</v>
          </cell>
          <cell r="I7440" t="str">
            <v>United States</v>
          </cell>
          <cell r="J7440" t="str">
            <v>US</v>
          </cell>
          <cell r="K7440" t="str">
            <v>37.259378</v>
          </cell>
          <cell r="L7440" t="str">
            <v>-104.340675</v>
          </cell>
          <cell r="N7440">
            <v>1756</v>
          </cell>
        </row>
        <row r="7441">
          <cell r="A7441" t="str">
            <v>TAE</v>
          </cell>
          <cell r="B7441" t="str">
            <v>RKTN</v>
          </cell>
          <cell r="C7441" t="str">
            <v>Даегу</v>
          </cell>
          <cell r="D7441" t="str">
            <v>Daegu</v>
          </cell>
          <cell r="E7441" t="str">
            <v>Даегу</v>
          </cell>
          <cell r="F7441" t="str">
            <v>Daegu</v>
          </cell>
          <cell r="G7441" t="str">
            <v>+9.0</v>
          </cell>
          <cell r="H7441" t="str">
            <v>Южная Корея</v>
          </cell>
          <cell r="I7441" t="str">
            <v>Korea (South)</v>
          </cell>
          <cell r="J7441" t="str">
            <v>KR</v>
          </cell>
          <cell r="K7441" t="str">
            <v>35.894108</v>
          </cell>
          <cell r="L7441" t="str">
            <v>128.658855</v>
          </cell>
          <cell r="N7441">
            <v>35</v>
          </cell>
        </row>
        <row r="7442">
          <cell r="A7442" t="str">
            <v>TAF</v>
          </cell>
          <cell r="B7442" t="str">
            <v>DAOL</v>
          </cell>
          <cell r="D7442" t="str">
            <v>Tafaraoui</v>
          </cell>
          <cell r="E7442" t="str">
            <v>Оран</v>
          </cell>
          <cell r="F7442" t="str">
            <v>Oran</v>
          </cell>
          <cell r="G7442" t="str">
            <v>-1.0</v>
          </cell>
          <cell r="H7442" t="str">
            <v>Алжир</v>
          </cell>
          <cell r="I7442" t="str">
            <v>Algeria</v>
          </cell>
          <cell r="J7442" t="str">
            <v>DZ</v>
          </cell>
          <cell r="K7442" t="str">
            <v>35.542444</v>
          </cell>
          <cell r="L7442" t="str">
            <v>-0.532278</v>
          </cell>
          <cell r="M7442">
            <v>2740</v>
          </cell>
          <cell r="N7442">
            <v>112</v>
          </cell>
        </row>
        <row r="7443">
          <cell r="A7443" t="str">
            <v>TAG</v>
          </cell>
          <cell r="B7443" t="str">
            <v>RPVT</v>
          </cell>
          <cell r="C7443" t="str">
            <v>Тагбиларан</v>
          </cell>
          <cell r="D7443" t="str">
            <v>Tagbilaran</v>
          </cell>
          <cell r="E7443" t="str">
            <v>Тагбиларан</v>
          </cell>
          <cell r="F7443" t="str">
            <v>Tagbilaran</v>
          </cell>
          <cell r="G7443" t="str">
            <v>+8.0</v>
          </cell>
          <cell r="H7443" t="str">
            <v>Филиппины</v>
          </cell>
          <cell r="I7443" t="str">
            <v>Philippines</v>
          </cell>
          <cell r="J7443" t="str">
            <v>PH</v>
          </cell>
          <cell r="K7443" t="str">
            <v>9.664081</v>
          </cell>
          <cell r="L7443" t="str">
            <v>123.853247</v>
          </cell>
          <cell r="N7443">
            <v>12</v>
          </cell>
        </row>
        <row r="7444">
          <cell r="A7444" t="str">
            <v>TAH</v>
          </cell>
          <cell r="B7444" t="str">
            <v>NVVW</v>
          </cell>
          <cell r="D7444" t="str">
            <v>Tanna</v>
          </cell>
          <cell r="F7444" t="str">
            <v>Tanna</v>
          </cell>
          <cell r="G7444" t="str">
            <v>+11.0</v>
          </cell>
          <cell r="H7444" t="str">
            <v>Вануату</v>
          </cell>
          <cell r="I7444" t="str">
            <v>Vanuatu</v>
          </cell>
          <cell r="J7444" t="str">
            <v>VU</v>
          </cell>
          <cell r="K7444" t="str">
            <v>-19.455000</v>
          </cell>
          <cell r="L7444" t="str">
            <v>169.223333</v>
          </cell>
          <cell r="N7444">
            <v>6</v>
          </cell>
        </row>
        <row r="7445">
          <cell r="A7445" t="str">
            <v>TAI</v>
          </cell>
          <cell r="B7445" t="str">
            <v>OYTZ</v>
          </cell>
          <cell r="D7445" t="str">
            <v>Al Janad</v>
          </cell>
          <cell r="F7445" t="str">
            <v>Taiz</v>
          </cell>
          <cell r="G7445" t="str">
            <v>+3.0</v>
          </cell>
          <cell r="H7445" t="str">
            <v>Йемен</v>
          </cell>
          <cell r="I7445" t="str">
            <v>Yemen</v>
          </cell>
          <cell r="J7445" t="str">
            <v>YE</v>
          </cell>
          <cell r="K7445" t="str">
            <v>13.685964</v>
          </cell>
          <cell r="L7445" t="str">
            <v>44.139056</v>
          </cell>
          <cell r="N7445">
            <v>1475</v>
          </cell>
        </row>
        <row r="7446">
          <cell r="A7446" t="str">
            <v>TAJ</v>
          </cell>
          <cell r="C7446" t="str">
            <v>Таджи</v>
          </cell>
          <cell r="D7446" t="str">
            <v>Tadji</v>
          </cell>
          <cell r="E7446" t="str">
            <v>Айтейп</v>
          </cell>
          <cell r="F7446" t="str">
            <v>Aitape</v>
          </cell>
          <cell r="G7446" t="str">
            <v>-10.0</v>
          </cell>
          <cell r="H7446" t="str">
            <v>Папуа - Новая Гвинея</v>
          </cell>
          <cell r="I7446" t="str">
            <v>Papua New Guinea</v>
          </cell>
          <cell r="J7446" t="str">
            <v>PG</v>
          </cell>
          <cell r="K7446" t="str">
            <v>-3.183</v>
          </cell>
          <cell r="L7446" t="str">
            <v>142.417</v>
          </cell>
        </row>
        <row r="7447">
          <cell r="A7447" t="str">
            <v>TAK</v>
          </cell>
          <cell r="B7447" t="str">
            <v>RJOT</v>
          </cell>
          <cell r="C7447" t="str">
            <v>Такаматсу</v>
          </cell>
          <cell r="D7447" t="str">
            <v>Takamatsu</v>
          </cell>
          <cell r="E7447" t="str">
            <v>Такаматсу</v>
          </cell>
          <cell r="F7447" t="str">
            <v>Takamatsu</v>
          </cell>
          <cell r="G7447" t="str">
            <v>+9.0</v>
          </cell>
          <cell r="H7447" t="str">
            <v>Япония</v>
          </cell>
          <cell r="I7447" t="str">
            <v>Japan</v>
          </cell>
          <cell r="J7447" t="str">
            <v>JP</v>
          </cell>
          <cell r="K7447" t="str">
            <v>34.214167</v>
          </cell>
          <cell r="L7447" t="str">
            <v>134.015556</v>
          </cell>
          <cell r="M7447">
            <v>2500</v>
          </cell>
          <cell r="N7447">
            <v>185</v>
          </cell>
        </row>
        <row r="7448">
          <cell r="A7448" t="str">
            <v>TAL</v>
          </cell>
          <cell r="B7448" t="str">
            <v>PATA</v>
          </cell>
          <cell r="D7448" t="str">
            <v>Ralph Calhoun</v>
          </cell>
          <cell r="E7448" t="str">
            <v>Танана</v>
          </cell>
          <cell r="F7448" t="str">
            <v>Tanana</v>
          </cell>
          <cell r="G7448" t="str">
            <v>-9.0</v>
          </cell>
          <cell r="H7448" t="str">
            <v>США</v>
          </cell>
          <cell r="I7448" t="str">
            <v>United States</v>
          </cell>
          <cell r="J7448" t="str">
            <v>US</v>
          </cell>
          <cell r="K7448" t="str">
            <v>65.174395</v>
          </cell>
          <cell r="L7448" t="str">
            <v>-152.109389</v>
          </cell>
          <cell r="N7448">
            <v>72</v>
          </cell>
        </row>
        <row r="7449">
          <cell r="A7449" t="str">
            <v>TAM</v>
          </cell>
          <cell r="B7449" t="str">
            <v>MMTM</v>
          </cell>
          <cell r="D7449" t="str">
            <v>Gen F Javier Mina</v>
          </cell>
          <cell r="E7449" t="str">
            <v>Тампико</v>
          </cell>
          <cell r="F7449" t="str">
            <v>Tampico</v>
          </cell>
          <cell r="G7449" t="str">
            <v>-6.0</v>
          </cell>
          <cell r="H7449" t="str">
            <v>Мексика</v>
          </cell>
          <cell r="I7449" t="str">
            <v>Mexico</v>
          </cell>
          <cell r="J7449" t="str">
            <v>MX</v>
          </cell>
          <cell r="K7449" t="str">
            <v>22.296450</v>
          </cell>
          <cell r="L7449" t="str">
            <v>-97.865931</v>
          </cell>
          <cell r="M7449">
            <v>2550</v>
          </cell>
          <cell r="N7449">
            <v>24</v>
          </cell>
        </row>
        <row r="7450">
          <cell r="A7450" t="str">
            <v>TAN</v>
          </cell>
          <cell r="B7450" t="str">
            <v>YTGA</v>
          </cell>
          <cell r="C7450" t="str">
            <v>Тангалума</v>
          </cell>
          <cell r="D7450" t="str">
            <v>Tangalooma</v>
          </cell>
          <cell r="E7450" t="str">
            <v>Тангалума</v>
          </cell>
          <cell r="F7450" t="str">
            <v>Tangalooma</v>
          </cell>
          <cell r="G7450" t="str">
            <v>+10.0</v>
          </cell>
          <cell r="H7450" t="str">
            <v>Австралия</v>
          </cell>
          <cell r="I7450" t="str">
            <v>Australia</v>
          </cell>
          <cell r="J7450" t="str">
            <v>AU</v>
          </cell>
          <cell r="K7450" t="str">
            <v>-27.137500</v>
          </cell>
          <cell r="L7450" t="str">
            <v>153.364167</v>
          </cell>
          <cell r="M7450">
            <v>610</v>
          </cell>
          <cell r="N7450">
            <v>4</v>
          </cell>
        </row>
        <row r="7451">
          <cell r="A7451" t="str">
            <v>TAO</v>
          </cell>
          <cell r="B7451" t="str">
            <v>ZSQD</v>
          </cell>
          <cell r="C7451" t="str">
            <v>Куаньдян</v>
          </cell>
          <cell r="D7451" t="str">
            <v>Qingdao</v>
          </cell>
          <cell r="E7451" t="str">
            <v>Куаньдян</v>
          </cell>
          <cell r="F7451" t="str">
            <v>Qingdao</v>
          </cell>
          <cell r="G7451" t="str">
            <v>-8.0</v>
          </cell>
          <cell r="H7451" t="str">
            <v>Китай</v>
          </cell>
          <cell r="I7451" t="str">
            <v>China</v>
          </cell>
          <cell r="J7451" t="str">
            <v>CN</v>
          </cell>
          <cell r="K7451" t="str">
            <v>36.266108</v>
          </cell>
          <cell r="L7451" t="str">
            <v>120.374436</v>
          </cell>
          <cell r="N7451">
            <v>10</v>
          </cell>
        </row>
        <row r="7452">
          <cell r="A7452" t="str">
            <v>TAP</v>
          </cell>
          <cell r="B7452" t="str">
            <v>MMTP</v>
          </cell>
          <cell r="D7452" t="str">
            <v>Tapachula International</v>
          </cell>
          <cell r="E7452" t="str">
            <v>Тапашула</v>
          </cell>
          <cell r="F7452" t="str">
            <v>Tapachula</v>
          </cell>
          <cell r="G7452" t="str">
            <v>-6.0</v>
          </cell>
          <cell r="H7452" t="str">
            <v>Мексика</v>
          </cell>
          <cell r="I7452" t="str">
            <v>Mexico</v>
          </cell>
          <cell r="J7452" t="str">
            <v>MX</v>
          </cell>
          <cell r="K7452" t="str">
            <v>14.794339</v>
          </cell>
          <cell r="L7452" t="str">
            <v>-92.370025</v>
          </cell>
          <cell r="N7452">
            <v>30</v>
          </cell>
        </row>
        <row r="7453">
          <cell r="A7453" t="str">
            <v>TAQ</v>
          </cell>
          <cell r="B7453" t="str">
            <v>YTAR</v>
          </cell>
          <cell r="D7453" t="str">
            <v>Tarcoola</v>
          </cell>
          <cell r="E7453" t="str">
            <v>Таркула</v>
          </cell>
          <cell r="F7453" t="str">
            <v>Tarcoola</v>
          </cell>
          <cell r="G7453" t="str">
            <v>+0.0</v>
          </cell>
          <cell r="H7453" t="str">
            <v>Австралия</v>
          </cell>
          <cell r="I7453" t="str">
            <v>Australia</v>
          </cell>
          <cell r="J7453" t="str">
            <v>AU</v>
          </cell>
          <cell r="K7453" t="str">
            <v>-30.702778</v>
          </cell>
          <cell r="L7453" t="str">
            <v>134.582778</v>
          </cell>
          <cell r="N7453">
            <v>125</v>
          </cell>
        </row>
        <row r="7454">
          <cell r="A7454" t="str">
            <v>TAR</v>
          </cell>
          <cell r="B7454" t="str">
            <v>LIBG</v>
          </cell>
          <cell r="D7454" t="str">
            <v>M. A. Grottag</v>
          </cell>
          <cell r="E7454" t="str">
            <v>Таранто</v>
          </cell>
          <cell r="F7454" t="str">
            <v>Taranto</v>
          </cell>
          <cell r="G7454" t="str">
            <v>+1.0</v>
          </cell>
          <cell r="H7454" t="str">
            <v>Италия</v>
          </cell>
          <cell r="I7454" t="str">
            <v>Italy</v>
          </cell>
          <cell r="J7454" t="str">
            <v>IT</v>
          </cell>
          <cell r="K7454" t="str">
            <v>40.517514</v>
          </cell>
          <cell r="L7454" t="str">
            <v>17.403212</v>
          </cell>
          <cell r="N7454">
            <v>66</v>
          </cell>
        </row>
        <row r="7455">
          <cell r="A7455" t="str">
            <v>TAS</v>
          </cell>
          <cell r="B7455" t="str">
            <v>UTTT</v>
          </cell>
          <cell r="C7455" t="str">
            <v>Южный</v>
          </cell>
          <cell r="D7455" t="str">
            <v>Yuzhny</v>
          </cell>
          <cell r="E7455" t="str">
            <v>Ташкент</v>
          </cell>
          <cell r="F7455" t="str">
            <v>Tashkent</v>
          </cell>
          <cell r="G7455" t="str">
            <v>+5.0</v>
          </cell>
          <cell r="H7455" t="str">
            <v>Узбекистан</v>
          </cell>
          <cell r="I7455" t="str">
            <v>Uzbekistan</v>
          </cell>
          <cell r="J7455" t="str">
            <v>UZ</v>
          </cell>
          <cell r="K7455" t="str">
            <v>41.257861</v>
          </cell>
          <cell r="L7455" t="str">
            <v>69.281186</v>
          </cell>
          <cell r="M7455">
            <v>4000</v>
          </cell>
          <cell r="N7455">
            <v>432</v>
          </cell>
        </row>
        <row r="7456">
          <cell r="A7456" t="str">
            <v>TAT</v>
          </cell>
          <cell r="B7456" t="str">
            <v>LZTT</v>
          </cell>
          <cell r="D7456" t="str">
            <v>Poprad/tatry</v>
          </cell>
          <cell r="E7456" t="str">
            <v>Попрад</v>
          </cell>
          <cell r="F7456" t="str">
            <v>Poprad</v>
          </cell>
          <cell r="G7456" t="str">
            <v>+1.0</v>
          </cell>
          <cell r="H7456" t="str">
            <v>Словакия</v>
          </cell>
          <cell r="I7456" t="str">
            <v>Slovakia</v>
          </cell>
          <cell r="J7456" t="str">
            <v>SK</v>
          </cell>
          <cell r="K7456" t="str">
            <v>49.073594</v>
          </cell>
          <cell r="L7456" t="str">
            <v>20.241142</v>
          </cell>
          <cell r="M7456">
            <v>2600</v>
          </cell>
          <cell r="N7456">
            <v>718</v>
          </cell>
        </row>
        <row r="7457">
          <cell r="A7457" t="str">
            <v>TAU</v>
          </cell>
          <cell r="B7457" t="str">
            <v>SKTA</v>
          </cell>
          <cell r="C7457" t="str">
            <v>Таурамена</v>
          </cell>
          <cell r="D7457" t="str">
            <v>Tauramena</v>
          </cell>
          <cell r="E7457" t="str">
            <v>Таурамена</v>
          </cell>
          <cell r="F7457" t="str">
            <v>Tauramena</v>
          </cell>
          <cell r="G7457" t="str">
            <v>-5.0</v>
          </cell>
          <cell r="H7457" t="str">
            <v>Колумбия</v>
          </cell>
          <cell r="I7457" t="str">
            <v>Colombia</v>
          </cell>
          <cell r="J7457" t="str">
            <v>CO</v>
          </cell>
          <cell r="K7457" t="str">
            <v>5.017</v>
          </cell>
          <cell r="L7457" t="str">
            <v>-72.733</v>
          </cell>
        </row>
        <row r="7458">
          <cell r="A7458" t="str">
            <v>TAV</v>
          </cell>
          <cell r="D7458" t="str">
            <v>Tau</v>
          </cell>
          <cell r="F7458" t="str">
            <v>Tau</v>
          </cell>
          <cell r="G7458" t="str">
            <v>-11.0</v>
          </cell>
          <cell r="H7458" t="str">
            <v>Американское Самоа</v>
          </cell>
          <cell r="I7458" t="str">
            <v>American Samoa</v>
          </cell>
          <cell r="J7458" t="str">
            <v>AS</v>
          </cell>
          <cell r="K7458" t="str">
            <v>-14.229167</v>
          </cell>
          <cell r="L7458" t="str">
            <v>-169.511111</v>
          </cell>
          <cell r="N7458">
            <v>56</v>
          </cell>
        </row>
        <row r="7459">
          <cell r="A7459" t="str">
            <v>TAW</v>
          </cell>
          <cell r="B7459" t="str">
            <v>SUTB</v>
          </cell>
          <cell r="C7459" t="str">
            <v>Такуарембо</v>
          </cell>
          <cell r="D7459" t="str">
            <v>Tacuarembo</v>
          </cell>
          <cell r="E7459" t="str">
            <v>Такуарембо</v>
          </cell>
          <cell r="F7459" t="str">
            <v>Tacuarembo</v>
          </cell>
          <cell r="G7459" t="str">
            <v>-2.0</v>
          </cell>
          <cell r="H7459" t="str">
            <v>Уругвай</v>
          </cell>
          <cell r="I7459" t="str">
            <v>Uruguay</v>
          </cell>
          <cell r="J7459" t="str">
            <v>UY</v>
          </cell>
          <cell r="K7459" t="str">
            <v>-31.749031</v>
          </cell>
          <cell r="L7459" t="str">
            <v>-55.925758</v>
          </cell>
          <cell r="N7459">
            <v>134</v>
          </cell>
        </row>
        <row r="7460">
          <cell r="A7460" t="str">
            <v>TAX</v>
          </cell>
          <cell r="B7460" t="str">
            <v>WAPT</v>
          </cell>
          <cell r="C7460" t="str">
            <v>Талиабу</v>
          </cell>
          <cell r="D7460" t="str">
            <v>Taliabu</v>
          </cell>
          <cell r="E7460" t="str">
            <v>Талиабу</v>
          </cell>
          <cell r="F7460" t="str">
            <v>Taliabu</v>
          </cell>
          <cell r="G7460" t="str">
            <v>+0.0</v>
          </cell>
          <cell r="H7460" t="str">
            <v>Индонезия</v>
          </cell>
          <cell r="I7460" t="str">
            <v>Indonesia</v>
          </cell>
          <cell r="J7460" t="str">
            <v>ID</v>
          </cell>
          <cell r="K7460" t="str">
            <v>-1.617</v>
          </cell>
          <cell r="L7460" t="str">
            <v>124.550</v>
          </cell>
          <cell r="N7460">
            <v>0</v>
          </cell>
        </row>
        <row r="7461">
          <cell r="A7461" t="str">
            <v>TAY</v>
          </cell>
          <cell r="B7461" t="str">
            <v>EETU</v>
          </cell>
          <cell r="C7461" t="str">
            <v>Тарту</v>
          </cell>
          <cell r="D7461" t="str">
            <v>Tartu</v>
          </cell>
          <cell r="E7461" t="str">
            <v>Тарту</v>
          </cell>
          <cell r="F7461" t="str">
            <v>Tartu</v>
          </cell>
          <cell r="G7461" t="str">
            <v>+2.0</v>
          </cell>
          <cell r="H7461" t="str">
            <v>Эстония</v>
          </cell>
          <cell r="I7461" t="str">
            <v>Estonia</v>
          </cell>
          <cell r="J7461" t="str">
            <v>EE</v>
          </cell>
          <cell r="K7461" t="str">
            <v>58.307461</v>
          </cell>
          <cell r="L7461" t="str">
            <v>26.690428</v>
          </cell>
          <cell r="N7461">
            <v>67</v>
          </cell>
        </row>
        <row r="7462">
          <cell r="A7462" t="str">
            <v>TAZ</v>
          </cell>
          <cell r="B7462" t="str">
            <v>UTAT</v>
          </cell>
          <cell r="D7462" t="str">
            <v>Dashoguz</v>
          </cell>
          <cell r="F7462" t="str">
            <v>Dashoguz</v>
          </cell>
          <cell r="G7462" t="str">
            <v>+0.0</v>
          </cell>
          <cell r="H7462" t="str">
            <v>Туркменистан</v>
          </cell>
          <cell r="I7462" t="str">
            <v>Turkmenistan</v>
          </cell>
          <cell r="J7462" t="str">
            <v>TM</v>
          </cell>
          <cell r="K7462" t="str">
            <v>41.761111</v>
          </cell>
          <cell r="L7462" t="str">
            <v>59.826667</v>
          </cell>
          <cell r="N7462">
            <v>83</v>
          </cell>
        </row>
        <row r="7463">
          <cell r="A7463" t="str">
            <v>TBA</v>
          </cell>
          <cell r="C7463" t="str">
            <v>Табибуга</v>
          </cell>
          <cell r="D7463" t="str">
            <v>Tabibuga</v>
          </cell>
          <cell r="E7463" t="str">
            <v>Табибуга</v>
          </cell>
          <cell r="F7463" t="str">
            <v>Tabibuga</v>
          </cell>
          <cell r="G7463" t="str">
            <v>+0.0</v>
          </cell>
          <cell r="H7463" t="str">
            <v>Папуа - Новая Гвинея</v>
          </cell>
          <cell r="I7463" t="str">
            <v>Papua New Guinea</v>
          </cell>
          <cell r="J7463" t="str">
            <v>PG</v>
          </cell>
          <cell r="K7463" t="str">
            <v>-5.583</v>
          </cell>
          <cell r="L7463" t="str">
            <v>144.683</v>
          </cell>
        </row>
        <row r="7464">
          <cell r="A7464" t="str">
            <v>TBB</v>
          </cell>
          <cell r="B7464" t="str">
            <v>VVTH</v>
          </cell>
          <cell r="C7464" t="str">
            <v>Туй-Хоа</v>
          </cell>
          <cell r="D7464" t="str">
            <v>Tuy Hoa</v>
          </cell>
          <cell r="E7464" t="str">
            <v>Туй-Хоа</v>
          </cell>
          <cell r="F7464" t="str">
            <v>Tuy Hoa</v>
          </cell>
          <cell r="G7464" t="str">
            <v>+7.0</v>
          </cell>
          <cell r="H7464" t="str">
            <v>Вьетнам</v>
          </cell>
          <cell r="I7464" t="str">
            <v>Vietnam</v>
          </cell>
          <cell r="J7464" t="str">
            <v>VN</v>
          </cell>
          <cell r="K7464" t="str">
            <v>13.049550</v>
          </cell>
          <cell r="L7464" t="str">
            <v>109.333706</v>
          </cell>
          <cell r="M7464">
            <v>929</v>
          </cell>
          <cell r="N7464">
            <v>6</v>
          </cell>
        </row>
        <row r="7465">
          <cell r="A7465" t="str">
            <v>TBC</v>
          </cell>
          <cell r="D7465" t="str">
            <v>Tuba City</v>
          </cell>
          <cell r="F7465" t="str">
            <v>Tuba City</v>
          </cell>
          <cell r="G7465" t="str">
            <v>+0.0</v>
          </cell>
          <cell r="H7465" t="str">
            <v>Гамбия</v>
          </cell>
          <cell r="I7465" t="str">
            <v>Gambia</v>
          </cell>
          <cell r="J7465" t="str">
            <v>GM</v>
          </cell>
          <cell r="K7465" t="str">
            <v>36.092639</v>
          </cell>
          <cell r="L7465" t="str">
            <v>-111.383083</v>
          </cell>
          <cell r="N7465">
            <v>1376</v>
          </cell>
        </row>
        <row r="7466">
          <cell r="A7466" t="str">
            <v>TBD</v>
          </cell>
          <cell r="C7466" t="str">
            <v>Тимбуки</v>
          </cell>
          <cell r="D7466" t="str">
            <v>Timbiqui</v>
          </cell>
          <cell r="E7466" t="str">
            <v>Тимбуки</v>
          </cell>
          <cell r="F7466" t="str">
            <v>Timbiqui</v>
          </cell>
          <cell r="G7466" t="str">
            <v>+0.0</v>
          </cell>
          <cell r="H7466" t="str">
            <v>Колумбия</v>
          </cell>
          <cell r="I7466" t="str">
            <v>Colombia</v>
          </cell>
          <cell r="J7466" t="str">
            <v>CO</v>
          </cell>
          <cell r="K7466" t="str">
            <v>2.767</v>
          </cell>
          <cell r="L7466" t="str">
            <v>-77.667</v>
          </cell>
        </row>
        <row r="7467">
          <cell r="A7467" t="str">
            <v>TBE</v>
          </cell>
          <cell r="C7467" t="str">
            <v>Тимбунке</v>
          </cell>
          <cell r="D7467" t="str">
            <v>Timbunke</v>
          </cell>
          <cell r="E7467" t="str">
            <v>Тимбунке</v>
          </cell>
          <cell r="F7467" t="str">
            <v>Timbunke</v>
          </cell>
          <cell r="G7467" t="str">
            <v>+10.0</v>
          </cell>
          <cell r="H7467" t="str">
            <v>Папуа - Новая Гвинея</v>
          </cell>
          <cell r="I7467" t="str">
            <v>Papua New Guinea</v>
          </cell>
          <cell r="J7467" t="str">
            <v>PG</v>
          </cell>
          <cell r="K7467" t="str">
            <v>-4.200</v>
          </cell>
          <cell r="L7467" t="str">
            <v>143.517</v>
          </cell>
        </row>
        <row r="7468">
          <cell r="A7468" t="str">
            <v>TBF</v>
          </cell>
          <cell r="B7468" t="str">
            <v>NGTE</v>
          </cell>
          <cell r="C7468" t="str">
            <v>Табитуа-Норт</v>
          </cell>
          <cell r="D7468" t="str">
            <v>Tabiteuea North</v>
          </cell>
          <cell r="E7468" t="str">
            <v>Табитуа-Норт</v>
          </cell>
          <cell r="F7468" t="str">
            <v>Tabiteuea North</v>
          </cell>
          <cell r="G7468" t="str">
            <v>+0.0</v>
          </cell>
          <cell r="H7468" t="str">
            <v>Кирибати</v>
          </cell>
          <cell r="I7468" t="str">
            <v>Kiribati</v>
          </cell>
          <cell r="J7468" t="str">
            <v>KI</v>
          </cell>
          <cell r="K7468" t="str">
            <v>-1.224469</v>
          </cell>
          <cell r="L7468" t="str">
            <v>174.775614</v>
          </cell>
          <cell r="N7468">
            <v>2</v>
          </cell>
        </row>
        <row r="7469">
          <cell r="A7469" t="str">
            <v>TBG</v>
          </cell>
          <cell r="B7469" t="str">
            <v>AYTB</v>
          </cell>
          <cell r="C7469" t="str">
            <v>Табубил</v>
          </cell>
          <cell r="D7469" t="str">
            <v>Tabubil</v>
          </cell>
          <cell r="E7469" t="str">
            <v>Табубил</v>
          </cell>
          <cell r="F7469" t="str">
            <v>Tabubil</v>
          </cell>
          <cell r="G7469" t="str">
            <v>+10.0</v>
          </cell>
          <cell r="H7469" t="str">
            <v>Папуа - Новая Гвинея</v>
          </cell>
          <cell r="I7469" t="str">
            <v>Papua New Guinea</v>
          </cell>
          <cell r="J7469" t="str">
            <v>PG</v>
          </cell>
          <cell r="K7469" t="str">
            <v>-5.278611</v>
          </cell>
          <cell r="L7469" t="str">
            <v>141.225833</v>
          </cell>
          <cell r="M7469">
            <v>1372</v>
          </cell>
          <cell r="N7469">
            <v>457</v>
          </cell>
        </row>
        <row r="7470">
          <cell r="A7470" t="str">
            <v>TBH</v>
          </cell>
          <cell r="B7470" t="str">
            <v>RPVU</v>
          </cell>
          <cell r="D7470" t="str">
            <v>Romblon</v>
          </cell>
          <cell r="E7470" t="str">
            <v>Таблас</v>
          </cell>
          <cell r="F7470" t="str">
            <v>Tablas</v>
          </cell>
          <cell r="G7470" t="str">
            <v>+8.0</v>
          </cell>
          <cell r="H7470" t="str">
            <v>Филиппины</v>
          </cell>
          <cell r="I7470" t="str">
            <v>Philippines</v>
          </cell>
          <cell r="J7470" t="str">
            <v>PH</v>
          </cell>
          <cell r="K7470" t="str">
            <v>12.310986</v>
          </cell>
          <cell r="L7470" t="str">
            <v>122.084503</v>
          </cell>
          <cell r="N7470">
            <v>3</v>
          </cell>
        </row>
        <row r="7471">
          <cell r="A7471" t="str">
            <v>TBI</v>
          </cell>
          <cell r="D7471" t="str">
            <v>New Bright</v>
          </cell>
          <cell r="E7471" t="str">
            <v>Зе-Байт</v>
          </cell>
          <cell r="F7471" t="str">
            <v>The Bight</v>
          </cell>
          <cell r="G7471" t="str">
            <v>+0.0</v>
          </cell>
          <cell r="H7471" t="str">
            <v>Багамские острова</v>
          </cell>
          <cell r="I7471" t="str">
            <v>Bahamas</v>
          </cell>
          <cell r="J7471" t="str">
            <v>BS</v>
          </cell>
          <cell r="K7471" t="str">
            <v>24.300</v>
          </cell>
          <cell r="L7471" t="str">
            <v>-75.450</v>
          </cell>
        </row>
        <row r="7472">
          <cell r="A7472" t="str">
            <v>TBJ</v>
          </cell>
          <cell r="B7472" t="str">
            <v>DTKA</v>
          </cell>
          <cell r="C7472" t="str">
            <v>Табарка</v>
          </cell>
          <cell r="D7472" t="str">
            <v>Tabarka</v>
          </cell>
          <cell r="E7472" t="str">
            <v>Табарка</v>
          </cell>
          <cell r="F7472" t="str">
            <v>Tabarka</v>
          </cell>
          <cell r="G7472" t="str">
            <v>+1.0</v>
          </cell>
          <cell r="H7472" t="str">
            <v>Тунис</v>
          </cell>
          <cell r="I7472" t="str">
            <v>Tunisia</v>
          </cell>
          <cell r="J7472" t="str">
            <v>TN</v>
          </cell>
          <cell r="K7472" t="str">
            <v>36.980000</v>
          </cell>
          <cell r="L7472" t="str">
            <v>8.876944</v>
          </cell>
          <cell r="M7472">
            <v>2870</v>
          </cell>
          <cell r="N7472">
            <v>70</v>
          </cell>
        </row>
        <row r="7473">
          <cell r="A7473" t="str">
            <v>TBK</v>
          </cell>
          <cell r="B7473" t="str">
            <v>YTBR</v>
          </cell>
          <cell r="C7473" t="str">
            <v>Тимбер-Крик</v>
          </cell>
          <cell r="D7473" t="str">
            <v>Timber Creek</v>
          </cell>
          <cell r="E7473" t="str">
            <v>Тимбер-Крик</v>
          </cell>
          <cell r="F7473" t="str">
            <v>Timber Creek</v>
          </cell>
          <cell r="G7473" t="str">
            <v>+13.0</v>
          </cell>
          <cell r="H7473" t="str">
            <v>Новая Зеландия</v>
          </cell>
          <cell r="I7473" t="str">
            <v>New Zealand</v>
          </cell>
          <cell r="J7473" t="str">
            <v>NZ</v>
          </cell>
          <cell r="K7473" t="str">
            <v>-15.620278</v>
          </cell>
          <cell r="L7473" t="str">
            <v>130.447778</v>
          </cell>
          <cell r="N7473">
            <v>16</v>
          </cell>
        </row>
        <row r="7474">
          <cell r="A7474" t="str">
            <v>TBL</v>
          </cell>
          <cell r="B7474" t="str">
            <v>YTAB</v>
          </cell>
          <cell r="C7474" t="str">
            <v>Тейблленд</v>
          </cell>
          <cell r="D7474" t="str">
            <v>Tableland</v>
          </cell>
          <cell r="E7474" t="str">
            <v>Тейблленд</v>
          </cell>
          <cell r="F7474" t="str">
            <v>Tableland</v>
          </cell>
          <cell r="G7474" t="str">
            <v>+0.0</v>
          </cell>
          <cell r="H7474" t="str">
            <v>Австралия</v>
          </cell>
          <cell r="I7474" t="str">
            <v>Australia</v>
          </cell>
          <cell r="J7474" t="str">
            <v>AU</v>
          </cell>
          <cell r="K7474" t="str">
            <v>-17.295556</v>
          </cell>
          <cell r="L7474" t="str">
            <v>126.912778</v>
          </cell>
          <cell r="N7474">
            <v>36</v>
          </cell>
        </row>
        <row r="7475">
          <cell r="A7475" t="str">
            <v>TBM</v>
          </cell>
          <cell r="C7475" t="str">
            <v>Тумбанг-Самба</v>
          </cell>
          <cell r="D7475" t="str">
            <v>Tumbang Samba</v>
          </cell>
          <cell r="E7475" t="str">
            <v>Тумбанг-Самба</v>
          </cell>
          <cell r="F7475" t="str">
            <v>Tumbang Samba</v>
          </cell>
          <cell r="G7475" t="str">
            <v>+9.0</v>
          </cell>
          <cell r="H7475" t="str">
            <v>Индонезия</v>
          </cell>
          <cell r="I7475" t="str">
            <v>Indonesia</v>
          </cell>
          <cell r="J7475" t="str">
            <v>ID</v>
          </cell>
          <cell r="K7475" t="str">
            <v>-3.250</v>
          </cell>
          <cell r="L7475" t="str">
            <v>112.583</v>
          </cell>
        </row>
        <row r="7476">
          <cell r="A7476" t="str">
            <v>TBN</v>
          </cell>
          <cell r="B7476" t="str">
            <v>KTBN</v>
          </cell>
          <cell r="D7476" t="str">
            <v>Forney AAF</v>
          </cell>
          <cell r="F7476" t="str">
            <v>Fort Leonard Wood</v>
          </cell>
          <cell r="G7476" t="str">
            <v>-6.0</v>
          </cell>
          <cell r="H7476" t="str">
            <v>США</v>
          </cell>
          <cell r="I7476" t="str">
            <v>United States</v>
          </cell>
          <cell r="J7476" t="str">
            <v>US</v>
          </cell>
          <cell r="K7476" t="str">
            <v>37.741631</v>
          </cell>
          <cell r="L7476" t="str">
            <v>-92.140736</v>
          </cell>
          <cell r="M7476">
            <v>1840</v>
          </cell>
          <cell r="N7476">
            <v>353</v>
          </cell>
        </row>
        <row r="7477">
          <cell r="A7477" t="str">
            <v>TBO</v>
          </cell>
          <cell r="B7477" t="str">
            <v>HTTB</v>
          </cell>
          <cell r="C7477" t="str">
            <v>Табора</v>
          </cell>
          <cell r="D7477" t="str">
            <v>Tabora</v>
          </cell>
          <cell r="E7477" t="str">
            <v>Табора</v>
          </cell>
          <cell r="F7477" t="str">
            <v>Tabora</v>
          </cell>
          <cell r="G7477" t="str">
            <v>+3.0</v>
          </cell>
          <cell r="H7477" t="str">
            <v>Танзания</v>
          </cell>
          <cell r="I7477" t="str">
            <v>Tanzania</v>
          </cell>
          <cell r="J7477" t="str">
            <v>TZ</v>
          </cell>
          <cell r="K7477" t="str">
            <v>-5.076389</v>
          </cell>
          <cell r="L7477" t="str">
            <v>32.833333</v>
          </cell>
          <cell r="M7477">
            <v>4</v>
          </cell>
          <cell r="N7477">
            <v>1179</v>
          </cell>
        </row>
        <row r="7478">
          <cell r="A7478" t="str">
            <v>TBP</v>
          </cell>
          <cell r="B7478" t="str">
            <v>SPME</v>
          </cell>
          <cell r="C7478" t="str">
            <v>Тумбес</v>
          </cell>
          <cell r="D7478" t="str">
            <v>Tumbes</v>
          </cell>
          <cell r="E7478" t="str">
            <v>Тумбес</v>
          </cell>
          <cell r="F7478" t="str">
            <v>Tumbes</v>
          </cell>
          <cell r="G7478" t="str">
            <v>-5.0</v>
          </cell>
          <cell r="H7478" t="str">
            <v>Перу</v>
          </cell>
          <cell r="I7478" t="str">
            <v>Peru</v>
          </cell>
          <cell r="J7478" t="str">
            <v>PE</v>
          </cell>
          <cell r="K7478" t="str">
            <v>-3.552528</v>
          </cell>
          <cell r="L7478" t="str">
            <v>-80.381356</v>
          </cell>
          <cell r="N7478">
            <v>35</v>
          </cell>
        </row>
        <row r="7479">
          <cell r="A7479" t="str">
            <v>TBQ</v>
          </cell>
          <cell r="B7479" t="str">
            <v>KFOE</v>
          </cell>
          <cell r="D7479" t="str">
            <v>Tarabo</v>
          </cell>
          <cell r="E7479" t="str">
            <v>Тарабо</v>
          </cell>
          <cell r="F7479" t="str">
            <v>Tarabo</v>
          </cell>
          <cell r="H7479" t="str">
            <v>Судан</v>
          </cell>
          <cell r="I7479" t="str">
            <v>Sudan</v>
          </cell>
          <cell r="J7479" t="str">
            <v>SD</v>
          </cell>
          <cell r="K7479">
            <v>40249</v>
          </cell>
          <cell r="L7479" t="str">
            <v>22.75</v>
          </cell>
        </row>
        <row r="7480">
          <cell r="A7480" t="str">
            <v>TBR</v>
          </cell>
          <cell r="B7480" t="str">
            <v>KTBR</v>
          </cell>
          <cell r="D7480" t="str">
            <v>Statesboro-Bulloch County Airport</v>
          </cell>
          <cell r="F7480" t="str">
            <v>Statesboro, GA</v>
          </cell>
          <cell r="G7480" t="str">
            <v>-5.0</v>
          </cell>
          <cell r="H7480" t="str">
            <v>США</v>
          </cell>
          <cell r="I7480" t="str">
            <v>United States</v>
          </cell>
          <cell r="J7480" t="str">
            <v>US</v>
          </cell>
          <cell r="K7480" t="str">
            <v>32.482737</v>
          </cell>
          <cell r="L7480" t="str">
            <v>-81.736940</v>
          </cell>
          <cell r="M7480">
            <v>1829</v>
          </cell>
          <cell r="N7480">
            <v>57</v>
          </cell>
        </row>
        <row r="7481">
          <cell r="A7481" t="str">
            <v>TBS</v>
          </cell>
          <cell r="B7481" t="str">
            <v>UGTB</v>
          </cell>
          <cell r="D7481" t="str">
            <v>Lochini (novo Alexeyevka)</v>
          </cell>
          <cell r="E7481" t="str">
            <v>Тбилиси</v>
          </cell>
          <cell r="F7481" t="str">
            <v>Tbilisi</v>
          </cell>
          <cell r="G7481" t="str">
            <v>+4.0</v>
          </cell>
          <cell r="H7481" t="str">
            <v>Грузия</v>
          </cell>
          <cell r="I7481" t="str">
            <v>Georgia</v>
          </cell>
          <cell r="J7481" t="str">
            <v>GE</v>
          </cell>
          <cell r="K7481" t="str">
            <v>41.669167</v>
          </cell>
          <cell r="L7481" t="str">
            <v>44.954722</v>
          </cell>
          <cell r="N7481">
            <v>495</v>
          </cell>
        </row>
        <row r="7482">
          <cell r="A7482" t="str">
            <v>TBT</v>
          </cell>
          <cell r="B7482" t="str">
            <v>SBTT</v>
          </cell>
          <cell r="D7482" t="str">
            <v>Internacional</v>
          </cell>
          <cell r="F7482" t="str">
            <v>Tabatinga</v>
          </cell>
          <cell r="G7482" t="str">
            <v>-3.0</v>
          </cell>
          <cell r="H7482" t="str">
            <v>Бразилия</v>
          </cell>
          <cell r="I7482" t="str">
            <v>Brazil</v>
          </cell>
          <cell r="J7482" t="str">
            <v>BR</v>
          </cell>
          <cell r="K7482" t="str">
            <v>-4.255669</v>
          </cell>
          <cell r="L7482" t="str">
            <v>-69.935828</v>
          </cell>
          <cell r="N7482">
            <v>85</v>
          </cell>
        </row>
        <row r="7483">
          <cell r="A7483" t="str">
            <v>TBV</v>
          </cell>
          <cell r="D7483" t="str">
            <v>Tabal</v>
          </cell>
          <cell r="F7483" t="str">
            <v>Tabal</v>
          </cell>
          <cell r="H7483" t="str">
            <v>Чили</v>
          </cell>
          <cell r="I7483" t="str">
            <v>Chile</v>
          </cell>
          <cell r="J7483" t="str">
            <v>CL</v>
          </cell>
          <cell r="K7483" t="str">
            <v>10.033</v>
          </cell>
          <cell r="L7483" t="str">
            <v>169.983</v>
          </cell>
        </row>
        <row r="7484">
          <cell r="A7484" t="str">
            <v>TBW</v>
          </cell>
          <cell r="B7484" t="str">
            <v>UUOT</v>
          </cell>
          <cell r="C7484" t="str">
            <v>Тамбов</v>
          </cell>
          <cell r="D7484" t="str">
            <v>Tambov</v>
          </cell>
          <cell r="E7484" t="str">
            <v>Тамбов</v>
          </cell>
          <cell r="F7484" t="str">
            <v>Tambov</v>
          </cell>
          <cell r="G7484" t="str">
            <v>+0.0</v>
          </cell>
          <cell r="H7484" t="str">
            <v>Россия</v>
          </cell>
          <cell r="I7484" t="str">
            <v>Russian Federation</v>
          </cell>
          <cell r="J7484" t="str">
            <v>RU</v>
          </cell>
          <cell r="K7484" t="str">
            <v>52.806111</v>
          </cell>
          <cell r="L7484" t="str">
            <v>41.482778</v>
          </cell>
          <cell r="N7484">
            <v>126</v>
          </cell>
        </row>
        <row r="7485">
          <cell r="A7485" t="str">
            <v>TBX</v>
          </cell>
          <cell r="B7485" t="str">
            <v>KFOE</v>
          </cell>
          <cell r="D7485" t="str">
            <v>Taabo</v>
          </cell>
          <cell r="F7485" t="str">
            <v>Taabo</v>
          </cell>
          <cell r="G7485" t="str">
            <v>+0.0</v>
          </cell>
          <cell r="H7485" t="str">
            <v>Кот д&amp;#039;Ивуар</v>
          </cell>
          <cell r="I7485" t="str">
            <v>Cote D&amp;#039;Ivoire</v>
          </cell>
          <cell r="J7485" t="str">
            <v>CI</v>
          </cell>
          <cell r="K7485" t="str">
            <v>6.2333333333333</v>
          </cell>
          <cell r="L7485" t="str">
            <v>-5.1333333333333</v>
          </cell>
        </row>
        <row r="7486">
          <cell r="A7486" t="str">
            <v>TBY</v>
          </cell>
          <cell r="B7486" t="str">
            <v>FBTS</v>
          </cell>
          <cell r="D7486" t="str">
            <v>Tsabong</v>
          </cell>
          <cell r="F7486" t="str">
            <v>Tsabong</v>
          </cell>
          <cell r="G7486" t="str">
            <v>+2.0</v>
          </cell>
          <cell r="H7486" t="str">
            <v>Ботсвана</v>
          </cell>
          <cell r="I7486" t="str">
            <v>Botswana</v>
          </cell>
          <cell r="J7486" t="str">
            <v>BW</v>
          </cell>
          <cell r="K7486" t="str">
            <v>-26.034167</v>
          </cell>
          <cell r="L7486" t="str">
            <v>22.401389</v>
          </cell>
          <cell r="N7486">
            <v>930</v>
          </cell>
        </row>
        <row r="7487">
          <cell r="A7487" t="str">
            <v>TBZ</v>
          </cell>
          <cell r="B7487" t="str">
            <v>OITT</v>
          </cell>
          <cell r="C7487" t="str">
            <v>Табриз</v>
          </cell>
          <cell r="D7487" t="str">
            <v>Tabriz</v>
          </cell>
          <cell r="E7487" t="str">
            <v>Табриз</v>
          </cell>
          <cell r="F7487" t="str">
            <v>Tabriz</v>
          </cell>
          <cell r="G7487" t="str">
            <v>+3.5</v>
          </cell>
          <cell r="H7487" t="str">
            <v>Иран</v>
          </cell>
          <cell r="I7487" t="str">
            <v>Iran</v>
          </cell>
          <cell r="J7487" t="str">
            <v>IR</v>
          </cell>
          <cell r="K7487" t="str">
            <v>38.133889</v>
          </cell>
          <cell r="L7487" t="str">
            <v>46.235000</v>
          </cell>
          <cell r="N7487">
            <v>1359</v>
          </cell>
        </row>
        <row r="7488">
          <cell r="A7488" t="str">
            <v>TCA</v>
          </cell>
          <cell r="B7488" t="str">
            <v>YTNK</v>
          </cell>
          <cell r="C7488" t="str">
            <v>Теннант Крик</v>
          </cell>
          <cell r="D7488" t="str">
            <v>Tennant Creek</v>
          </cell>
          <cell r="E7488" t="str">
            <v>Теннант Крик</v>
          </cell>
          <cell r="F7488" t="str">
            <v>Tennant Creek</v>
          </cell>
          <cell r="G7488" t="str">
            <v>+0.0</v>
          </cell>
          <cell r="H7488" t="str">
            <v>Австралия</v>
          </cell>
          <cell r="I7488" t="str">
            <v>Australia</v>
          </cell>
          <cell r="J7488" t="str">
            <v>AU</v>
          </cell>
          <cell r="K7488" t="str">
            <v>-19.634444</v>
          </cell>
          <cell r="L7488" t="str">
            <v>134.183333</v>
          </cell>
          <cell r="N7488">
            <v>377</v>
          </cell>
        </row>
        <row r="7489">
          <cell r="A7489" t="str">
            <v>TCB</v>
          </cell>
          <cell r="B7489" t="str">
            <v>MYAT</v>
          </cell>
          <cell r="D7489" t="str">
            <v>Treasure Cay</v>
          </cell>
          <cell r="F7489" t="str">
            <v>Treasure Cay, Ibaco Islands</v>
          </cell>
          <cell r="G7489" t="str">
            <v>-5.0</v>
          </cell>
          <cell r="H7489" t="str">
            <v>Багамские острова</v>
          </cell>
          <cell r="I7489" t="str">
            <v>Bahamas</v>
          </cell>
          <cell r="J7489" t="str">
            <v>BS</v>
          </cell>
          <cell r="K7489" t="str">
            <v>26.745336</v>
          </cell>
          <cell r="L7489" t="str">
            <v>-77.391269</v>
          </cell>
          <cell r="N7489">
            <v>2</v>
          </cell>
        </row>
        <row r="7490">
          <cell r="A7490" t="str">
            <v>TCC</v>
          </cell>
          <cell r="B7490" t="str">
            <v>KTCC</v>
          </cell>
          <cell r="C7490" t="str">
            <v>Тукумкари</v>
          </cell>
          <cell r="D7490" t="str">
            <v>Tucumcari</v>
          </cell>
          <cell r="E7490" t="str">
            <v>Тукумкари</v>
          </cell>
          <cell r="F7490" t="str">
            <v>Tucumcari</v>
          </cell>
          <cell r="G7490" t="str">
            <v>-7.0</v>
          </cell>
          <cell r="H7490" t="str">
            <v>США</v>
          </cell>
          <cell r="I7490" t="str">
            <v>United States</v>
          </cell>
          <cell r="J7490" t="str">
            <v>US</v>
          </cell>
          <cell r="K7490" t="str">
            <v>35.182778</v>
          </cell>
          <cell r="L7490" t="str">
            <v>-103.603185</v>
          </cell>
          <cell r="N7490">
            <v>1239</v>
          </cell>
        </row>
        <row r="7491">
          <cell r="A7491" t="str">
            <v>TCD</v>
          </cell>
          <cell r="C7491" t="str">
            <v>Тарапака</v>
          </cell>
          <cell r="D7491" t="str">
            <v>Tarapaca</v>
          </cell>
          <cell r="E7491" t="str">
            <v>Тарапака</v>
          </cell>
          <cell r="F7491" t="str">
            <v>Tarapaca</v>
          </cell>
          <cell r="G7491" t="str">
            <v>-5.0</v>
          </cell>
          <cell r="H7491" t="str">
            <v>Колумбия</v>
          </cell>
          <cell r="I7491" t="str">
            <v>Colombia</v>
          </cell>
          <cell r="J7491" t="str">
            <v>CO</v>
          </cell>
          <cell r="K7491" t="str">
            <v>-2.867</v>
          </cell>
          <cell r="L7491" t="str">
            <v>-69.733</v>
          </cell>
        </row>
        <row r="7492">
          <cell r="A7492" t="str">
            <v>TCE</v>
          </cell>
          <cell r="B7492" t="str">
            <v>LRTC</v>
          </cell>
          <cell r="C7492" t="str">
            <v>Тулча</v>
          </cell>
          <cell r="D7492" t="str">
            <v>Tulcea</v>
          </cell>
          <cell r="E7492" t="str">
            <v>Тулча</v>
          </cell>
          <cell r="F7492" t="str">
            <v>Tulcea</v>
          </cell>
          <cell r="G7492" t="str">
            <v>+2.0</v>
          </cell>
          <cell r="H7492" t="str">
            <v>Румыния</v>
          </cell>
          <cell r="I7492" t="str">
            <v>Romania</v>
          </cell>
          <cell r="J7492" t="str">
            <v>RO</v>
          </cell>
          <cell r="K7492" t="str">
            <v>45.062486</v>
          </cell>
          <cell r="L7492" t="str">
            <v>28.714311</v>
          </cell>
          <cell r="N7492">
            <v>61</v>
          </cell>
        </row>
        <row r="7493">
          <cell r="A7493" t="str">
            <v>TCF</v>
          </cell>
          <cell r="C7493" t="str">
            <v>Токоа</v>
          </cell>
          <cell r="D7493" t="str">
            <v>Tocoa</v>
          </cell>
          <cell r="E7493" t="str">
            <v>Токоа</v>
          </cell>
          <cell r="F7493" t="str">
            <v>Tocoa</v>
          </cell>
          <cell r="G7493" t="str">
            <v>+0.0</v>
          </cell>
          <cell r="H7493" t="str">
            <v>Гондурас</v>
          </cell>
          <cell r="I7493" t="str">
            <v>Honduras</v>
          </cell>
          <cell r="J7493" t="str">
            <v>HN</v>
          </cell>
          <cell r="K7493" t="str">
            <v>15.650</v>
          </cell>
          <cell r="L7493" t="str">
            <v>-85.983</v>
          </cell>
        </row>
        <row r="7494">
          <cell r="A7494" t="str">
            <v>TCG</v>
          </cell>
          <cell r="B7494" t="str">
            <v>ZWTC</v>
          </cell>
          <cell r="D7494" t="str">
            <v>Tacheng</v>
          </cell>
          <cell r="F7494" t="str">
            <v>Tacheng</v>
          </cell>
          <cell r="G7494" t="str">
            <v>+0.0</v>
          </cell>
          <cell r="H7494" t="str">
            <v>Китай</v>
          </cell>
          <cell r="I7494" t="str">
            <v>China</v>
          </cell>
          <cell r="J7494" t="str">
            <v>CN</v>
          </cell>
          <cell r="K7494" t="str">
            <v>46.672500</v>
          </cell>
          <cell r="L7494" t="str">
            <v>83.340833</v>
          </cell>
        </row>
        <row r="7495">
          <cell r="A7495" t="str">
            <v>TCH</v>
          </cell>
          <cell r="B7495" t="str">
            <v>FOOT</v>
          </cell>
          <cell r="C7495" t="str">
            <v>Чибанга</v>
          </cell>
          <cell r="D7495" t="str">
            <v>Tchibanga</v>
          </cell>
          <cell r="E7495" t="str">
            <v>Чибанга</v>
          </cell>
          <cell r="F7495" t="str">
            <v>Tchibanga</v>
          </cell>
          <cell r="G7495" t="str">
            <v>+1.0</v>
          </cell>
          <cell r="H7495" t="str">
            <v>Габон</v>
          </cell>
          <cell r="I7495" t="str">
            <v>Gabon</v>
          </cell>
          <cell r="J7495" t="str">
            <v>GA</v>
          </cell>
          <cell r="K7495" t="str">
            <v>-2.850</v>
          </cell>
          <cell r="L7495" t="str">
            <v>11.017</v>
          </cell>
          <cell r="M7495">
            <v>1800</v>
          </cell>
          <cell r="N7495">
            <v>82</v>
          </cell>
        </row>
        <row r="7496">
          <cell r="A7496" t="str">
            <v>TCJ</v>
          </cell>
          <cell r="B7496" t="str">
            <v>WICM</v>
          </cell>
          <cell r="D7496" t="str">
            <v>Torembi Airport</v>
          </cell>
          <cell r="F7496" t="str">
            <v>Torembi</v>
          </cell>
          <cell r="G7496" t="str">
            <v>+10.0</v>
          </cell>
          <cell r="H7496" t="str">
            <v>Папуа - Новая Гвинея</v>
          </cell>
          <cell r="I7496" t="str">
            <v>Papua New Guinea</v>
          </cell>
          <cell r="J7496" t="str">
            <v>PG</v>
          </cell>
          <cell r="K7496" t="str">
            <v>-4.0166666666667</v>
          </cell>
          <cell r="L7496" t="str">
            <v>143.13333333333</v>
          </cell>
        </row>
        <row r="7497">
          <cell r="A7497" t="str">
            <v>TCK</v>
          </cell>
          <cell r="B7497" t="str">
            <v>EDTN</v>
          </cell>
          <cell r="D7497" t="str">
            <v>Tinboli Airport</v>
          </cell>
          <cell r="F7497" t="str">
            <v>Tinboli</v>
          </cell>
          <cell r="G7497" t="str">
            <v>+10.0</v>
          </cell>
          <cell r="H7497" t="str">
            <v>Папуа - Новая Гвинея</v>
          </cell>
          <cell r="I7497" t="str">
            <v>Papua New Guinea</v>
          </cell>
          <cell r="J7497" t="str">
            <v>PG</v>
          </cell>
          <cell r="K7497" t="str">
            <v>-4.1</v>
          </cell>
          <cell r="L7497" t="str">
            <v>143.38333333333</v>
          </cell>
        </row>
        <row r="7498">
          <cell r="A7498" t="str">
            <v>TCL</v>
          </cell>
          <cell r="B7498" t="str">
            <v>KTCL</v>
          </cell>
          <cell r="D7498" t="str">
            <v>Van De Graaf</v>
          </cell>
          <cell r="F7498" t="str">
            <v>Tuscaloosa</v>
          </cell>
          <cell r="G7498" t="str">
            <v>+0.0</v>
          </cell>
          <cell r="H7498" t="str">
            <v>США</v>
          </cell>
          <cell r="I7498" t="str">
            <v>United States</v>
          </cell>
          <cell r="J7498" t="str">
            <v>US</v>
          </cell>
          <cell r="K7498" t="str">
            <v>33.220627</v>
          </cell>
          <cell r="L7498" t="str">
            <v>-87.611401</v>
          </cell>
          <cell r="N7498">
            <v>52</v>
          </cell>
        </row>
        <row r="7499">
          <cell r="A7499" t="str">
            <v>TCM</v>
          </cell>
          <cell r="B7499" t="str">
            <v>KTCM</v>
          </cell>
          <cell r="D7499" t="str">
            <v>McChord AFB</v>
          </cell>
          <cell r="F7499" t="str">
            <v>Tacoma, WA</v>
          </cell>
          <cell r="G7499" t="str">
            <v>-8.0</v>
          </cell>
          <cell r="H7499" t="str">
            <v>США</v>
          </cell>
          <cell r="I7499" t="str">
            <v>United States</v>
          </cell>
          <cell r="J7499" t="str">
            <v>US</v>
          </cell>
          <cell r="K7499" t="str">
            <v>47.137678</v>
          </cell>
          <cell r="L7499" t="str">
            <v>-122.476475</v>
          </cell>
          <cell r="M7499">
            <v>3081</v>
          </cell>
          <cell r="N7499">
            <v>98</v>
          </cell>
        </row>
        <row r="7500">
          <cell r="A7500" t="str">
            <v>TCN</v>
          </cell>
          <cell r="B7500" t="str">
            <v>MMHC</v>
          </cell>
          <cell r="C7500" t="str">
            <v>Теуакан</v>
          </cell>
          <cell r="D7500" t="str">
            <v>Tehuacan</v>
          </cell>
          <cell r="E7500" t="str">
            <v>Теуакан</v>
          </cell>
          <cell r="F7500" t="str">
            <v>Tehuacan</v>
          </cell>
          <cell r="G7500" t="str">
            <v>+0.0</v>
          </cell>
          <cell r="H7500" t="str">
            <v>Мексика</v>
          </cell>
          <cell r="I7500" t="str">
            <v>Mexico</v>
          </cell>
          <cell r="J7500" t="str">
            <v>MX</v>
          </cell>
          <cell r="K7500" t="str">
            <v>18.497189</v>
          </cell>
          <cell r="L7500" t="str">
            <v>-97.419942</v>
          </cell>
          <cell r="N7500">
            <v>1679</v>
          </cell>
        </row>
        <row r="7501">
          <cell r="A7501" t="str">
            <v>TCO</v>
          </cell>
          <cell r="B7501" t="str">
            <v>SKCO</v>
          </cell>
          <cell r="D7501" t="str">
            <v>La Florida</v>
          </cell>
          <cell r="E7501" t="str">
            <v>Тумако</v>
          </cell>
          <cell r="F7501" t="str">
            <v>Tumaco</v>
          </cell>
          <cell r="G7501" t="str">
            <v>+0.0</v>
          </cell>
          <cell r="H7501" t="str">
            <v>Колумбия</v>
          </cell>
          <cell r="I7501" t="str">
            <v>Colombia</v>
          </cell>
          <cell r="J7501" t="str">
            <v>CO</v>
          </cell>
          <cell r="K7501" t="str">
            <v>1.814294</v>
          </cell>
          <cell r="L7501" t="str">
            <v>-78.749344</v>
          </cell>
          <cell r="N7501">
            <v>2</v>
          </cell>
        </row>
        <row r="7502">
          <cell r="A7502" t="str">
            <v>TCP</v>
          </cell>
          <cell r="B7502" t="str">
            <v>HETB</v>
          </cell>
          <cell r="D7502" t="str">
            <v>Taba International</v>
          </cell>
          <cell r="E7502" t="str">
            <v>Таба</v>
          </cell>
          <cell r="F7502" t="str">
            <v>Taba</v>
          </cell>
          <cell r="G7502" t="str">
            <v>+2.0</v>
          </cell>
          <cell r="H7502" t="str">
            <v>Египет</v>
          </cell>
          <cell r="I7502" t="str">
            <v>Egypt</v>
          </cell>
          <cell r="J7502" t="str">
            <v>EG</v>
          </cell>
          <cell r="K7502" t="str">
            <v>29.587778</v>
          </cell>
          <cell r="L7502" t="str">
            <v>34.778056</v>
          </cell>
          <cell r="M7502">
            <v>4000</v>
          </cell>
          <cell r="N7502">
            <v>736</v>
          </cell>
        </row>
        <row r="7503">
          <cell r="A7503" t="str">
            <v>TCQ</v>
          </cell>
          <cell r="B7503" t="str">
            <v>SPTN</v>
          </cell>
          <cell r="D7503" t="str">
            <v>Tacna</v>
          </cell>
          <cell r="F7503" t="str">
            <v>Tacna</v>
          </cell>
          <cell r="G7503" t="str">
            <v>-5.0</v>
          </cell>
          <cell r="H7503" t="str">
            <v>Перу</v>
          </cell>
          <cell r="I7503" t="str">
            <v>Peru</v>
          </cell>
          <cell r="J7503" t="str">
            <v>PE</v>
          </cell>
          <cell r="K7503" t="str">
            <v>-18.053333</v>
          </cell>
          <cell r="L7503" t="str">
            <v>-70.275833</v>
          </cell>
          <cell r="M7503">
            <v>2500</v>
          </cell>
          <cell r="N7503">
            <v>469</v>
          </cell>
        </row>
        <row r="7504">
          <cell r="A7504" t="str">
            <v>TCR</v>
          </cell>
          <cell r="B7504" t="str">
            <v>SBPV</v>
          </cell>
          <cell r="D7504" t="str">
            <v>Tuticorin</v>
          </cell>
          <cell r="F7504" t="str">
            <v>Tuticorin</v>
          </cell>
          <cell r="G7504" t="str">
            <v>+5.5</v>
          </cell>
          <cell r="H7504" t="str">
            <v>Индия</v>
          </cell>
          <cell r="I7504" t="str">
            <v>India</v>
          </cell>
          <cell r="J7504" t="str">
            <v>IN</v>
          </cell>
          <cell r="K7504" t="str">
            <v>8.7833333333333</v>
          </cell>
          <cell r="L7504" t="str">
            <v>78.133333333333</v>
          </cell>
          <cell r="M7504">
            <v>411</v>
          </cell>
        </row>
        <row r="7505">
          <cell r="A7505" t="str">
            <v>TCS</v>
          </cell>
          <cell r="B7505" t="str">
            <v>KTCS</v>
          </cell>
          <cell r="D7505" t="str">
            <v>Municipal</v>
          </cell>
          <cell r="F7505" t="str">
            <v>Truth Or Consequences</v>
          </cell>
          <cell r="G7505" t="str">
            <v>-7.0</v>
          </cell>
          <cell r="H7505" t="str">
            <v>США</v>
          </cell>
          <cell r="I7505" t="str">
            <v>United States</v>
          </cell>
          <cell r="J7505" t="str">
            <v>US</v>
          </cell>
          <cell r="K7505" t="str">
            <v>33.236944</v>
          </cell>
          <cell r="L7505" t="str">
            <v>-107.271750</v>
          </cell>
          <cell r="N7505">
            <v>1479</v>
          </cell>
        </row>
        <row r="7506">
          <cell r="A7506" t="str">
            <v>TCT</v>
          </cell>
          <cell r="B7506" t="str">
            <v>KTCT</v>
          </cell>
          <cell r="D7506" t="str">
            <v>Takotna</v>
          </cell>
          <cell r="F7506" t="str">
            <v>Takotna</v>
          </cell>
          <cell r="G7506" t="str">
            <v>-9.0</v>
          </cell>
          <cell r="H7506" t="str">
            <v>США</v>
          </cell>
          <cell r="I7506" t="str">
            <v>United States</v>
          </cell>
          <cell r="J7506" t="str">
            <v>US</v>
          </cell>
          <cell r="K7506" t="str">
            <v>62.992704</v>
          </cell>
          <cell r="L7506" t="str">
            <v>-156.068190</v>
          </cell>
          <cell r="N7506">
            <v>251</v>
          </cell>
        </row>
        <row r="7507">
          <cell r="A7507" t="str">
            <v>TCU</v>
          </cell>
          <cell r="B7507" t="str">
            <v>FATN</v>
          </cell>
          <cell r="D7507" t="str">
            <v>Thaba Nchu</v>
          </cell>
          <cell r="F7507" t="str">
            <v>Thaba Nchu</v>
          </cell>
          <cell r="G7507" t="str">
            <v>+2.0</v>
          </cell>
          <cell r="H7507" t="str">
            <v>ЮАР</v>
          </cell>
          <cell r="I7507" t="str">
            <v>South Africa</v>
          </cell>
          <cell r="J7507" t="str">
            <v>ZA</v>
          </cell>
          <cell r="K7507" t="str">
            <v>-29.318056</v>
          </cell>
          <cell r="L7507" t="str">
            <v>26.823056</v>
          </cell>
          <cell r="N7507">
            <v>1501</v>
          </cell>
        </row>
        <row r="7508">
          <cell r="A7508" t="str">
            <v>TCV</v>
          </cell>
          <cell r="B7508" t="str">
            <v>FQTE</v>
          </cell>
          <cell r="C7508" t="str">
            <v>Тете</v>
          </cell>
          <cell r="D7508" t="str">
            <v>Tete</v>
          </cell>
          <cell r="E7508" t="str">
            <v>Тете</v>
          </cell>
          <cell r="F7508" t="str">
            <v>Tete</v>
          </cell>
          <cell r="G7508" t="str">
            <v>+2.0</v>
          </cell>
          <cell r="H7508" t="str">
            <v>Мозамбик</v>
          </cell>
          <cell r="I7508" t="str">
            <v>Mozambique</v>
          </cell>
          <cell r="J7508" t="str">
            <v>MZ</v>
          </cell>
          <cell r="K7508" t="str">
            <v>-15.914722222222</v>
          </cell>
          <cell r="L7508" t="str">
            <v>33.158888888889</v>
          </cell>
        </row>
        <row r="7509">
          <cell r="A7509" t="str">
            <v>TCW</v>
          </cell>
          <cell r="B7509" t="str">
            <v>YTOC</v>
          </cell>
          <cell r="D7509" t="str">
            <v>Tocumwal</v>
          </cell>
          <cell r="F7509" t="str">
            <v>Tocumwal</v>
          </cell>
          <cell r="G7509" t="str">
            <v>+0.0</v>
          </cell>
          <cell r="H7509" t="str">
            <v>Австралия</v>
          </cell>
          <cell r="I7509" t="str">
            <v>Australia</v>
          </cell>
          <cell r="J7509" t="str">
            <v>AU</v>
          </cell>
          <cell r="K7509" t="str">
            <v>-35.811667</v>
          </cell>
          <cell r="L7509" t="str">
            <v>145.608056</v>
          </cell>
          <cell r="N7509">
            <v>113</v>
          </cell>
        </row>
        <row r="7510">
          <cell r="A7510" t="str">
            <v>TCX</v>
          </cell>
          <cell r="B7510" t="str">
            <v>OIMT</v>
          </cell>
          <cell r="D7510" t="str">
            <v>Tabas</v>
          </cell>
          <cell r="F7510" t="str">
            <v>Tabas</v>
          </cell>
          <cell r="G7510" t="str">
            <v>+0.0</v>
          </cell>
          <cell r="H7510" t="str">
            <v>Иран</v>
          </cell>
          <cell r="I7510" t="str">
            <v>Iran</v>
          </cell>
          <cell r="J7510" t="str">
            <v>IR</v>
          </cell>
          <cell r="K7510" t="str">
            <v>33.667750</v>
          </cell>
          <cell r="L7510" t="str">
            <v>56.892675</v>
          </cell>
          <cell r="N7510">
            <v>705</v>
          </cell>
        </row>
        <row r="7511">
          <cell r="A7511" t="str">
            <v>TCY</v>
          </cell>
          <cell r="B7511" t="str">
            <v>KTCY</v>
          </cell>
          <cell r="D7511" t="str">
            <v>Terrace Bay</v>
          </cell>
          <cell r="F7511" t="str">
            <v>Terrace Bay</v>
          </cell>
          <cell r="G7511" t="str">
            <v>+0.0</v>
          </cell>
          <cell r="H7511" t="str">
            <v>Канада</v>
          </cell>
          <cell r="I7511" t="str">
            <v>Canada</v>
          </cell>
          <cell r="J7511" t="str">
            <v>CA</v>
          </cell>
          <cell r="K7511" t="str">
            <v>37.689000</v>
          </cell>
          <cell r="L7511" t="str">
            <v>-121.441611</v>
          </cell>
          <cell r="N7511">
            <v>59</v>
          </cell>
        </row>
        <row r="7512">
          <cell r="A7512" t="str">
            <v>TDA</v>
          </cell>
          <cell r="B7512" t="str">
            <v>SKTD</v>
          </cell>
          <cell r="C7512" t="str">
            <v>Тринидад</v>
          </cell>
          <cell r="D7512" t="str">
            <v>Trinidad</v>
          </cell>
          <cell r="E7512" t="str">
            <v>Тринидад</v>
          </cell>
          <cell r="F7512" t="str">
            <v>Trinidad</v>
          </cell>
          <cell r="G7512" t="str">
            <v>-5.0</v>
          </cell>
          <cell r="H7512" t="str">
            <v>Колумбия</v>
          </cell>
          <cell r="I7512" t="str">
            <v>Colombia</v>
          </cell>
          <cell r="J7512" t="str">
            <v>CO</v>
          </cell>
          <cell r="K7512" t="str">
            <v>5.432778</v>
          </cell>
          <cell r="L7512" t="str">
            <v>-71.662500</v>
          </cell>
          <cell r="N7512">
            <v>198</v>
          </cell>
        </row>
        <row r="7513">
          <cell r="A7513" t="str">
            <v>TDB</v>
          </cell>
          <cell r="D7513" t="str">
            <v>Tetabedi</v>
          </cell>
          <cell r="F7513" t="str">
            <v>Tetabedi</v>
          </cell>
          <cell r="H7513" t="str">
            <v>Кирибати</v>
          </cell>
          <cell r="I7513" t="str">
            <v>Kiribati</v>
          </cell>
          <cell r="J7513" t="str">
            <v>KI</v>
          </cell>
          <cell r="K7513" t="str">
            <v>-9.200</v>
          </cell>
          <cell r="L7513" t="str">
            <v>148.083</v>
          </cell>
        </row>
        <row r="7514">
          <cell r="A7514" t="str">
            <v>TDD</v>
          </cell>
          <cell r="B7514" t="str">
            <v>SLTR</v>
          </cell>
          <cell r="C7514" t="str">
            <v>Тринидад</v>
          </cell>
          <cell r="D7514" t="str">
            <v>Trinidad</v>
          </cell>
          <cell r="E7514" t="str">
            <v>Тринидад</v>
          </cell>
          <cell r="F7514" t="str">
            <v>Trinidad</v>
          </cell>
          <cell r="G7514" t="str">
            <v>-4.0</v>
          </cell>
          <cell r="H7514" t="str">
            <v>Боливия</v>
          </cell>
          <cell r="I7514" t="str">
            <v>Bolivia</v>
          </cell>
          <cell r="J7514" t="str">
            <v>BO</v>
          </cell>
          <cell r="K7514" t="str">
            <v>-14.818739</v>
          </cell>
          <cell r="L7514" t="str">
            <v>-64.918019</v>
          </cell>
          <cell r="N7514">
            <v>155</v>
          </cell>
        </row>
        <row r="7515">
          <cell r="A7515" t="str">
            <v>TDG</v>
          </cell>
          <cell r="B7515" t="str">
            <v>RPMW</v>
          </cell>
          <cell r="C7515" t="str">
            <v>Тандаг</v>
          </cell>
          <cell r="D7515" t="str">
            <v>Tandag</v>
          </cell>
          <cell r="E7515" t="str">
            <v>Тандаг</v>
          </cell>
          <cell r="F7515" t="str">
            <v>Tandag</v>
          </cell>
          <cell r="G7515" t="str">
            <v>+0.0</v>
          </cell>
          <cell r="H7515" t="str">
            <v>Филиппины</v>
          </cell>
          <cell r="I7515" t="str">
            <v>Philippines</v>
          </cell>
          <cell r="J7515" t="str">
            <v>PH</v>
          </cell>
          <cell r="K7515" t="str">
            <v>9.072111</v>
          </cell>
          <cell r="L7515" t="str">
            <v>126.171444</v>
          </cell>
          <cell r="N7515">
            <v>5</v>
          </cell>
        </row>
        <row r="7516">
          <cell r="A7516" t="str">
            <v>TDJ</v>
          </cell>
          <cell r="B7516" t="str">
            <v>HDTJ</v>
          </cell>
          <cell r="C7516" t="str">
            <v>Таджура</v>
          </cell>
          <cell r="D7516" t="str">
            <v>Tadjoura</v>
          </cell>
          <cell r="E7516" t="str">
            <v>Таджура</v>
          </cell>
          <cell r="F7516" t="str">
            <v>Tadjoura</v>
          </cell>
          <cell r="G7516" t="str">
            <v>+3.0</v>
          </cell>
          <cell r="H7516" t="str">
            <v>Джибути</v>
          </cell>
          <cell r="I7516" t="str">
            <v>Djibouti</v>
          </cell>
          <cell r="J7516" t="str">
            <v>DJ</v>
          </cell>
          <cell r="K7516" t="str">
            <v>11.783</v>
          </cell>
          <cell r="L7516" t="str">
            <v>42.917</v>
          </cell>
          <cell r="N7516">
            <v>75</v>
          </cell>
        </row>
        <row r="7517">
          <cell r="A7517" t="str">
            <v>TDK</v>
          </cell>
          <cell r="B7517" t="str">
            <v>UAAT</v>
          </cell>
          <cell r="C7517" t="str">
            <v>Талды-Курган</v>
          </cell>
          <cell r="D7517" t="str">
            <v>Taldy-Kurgan</v>
          </cell>
          <cell r="E7517" t="str">
            <v>Талды-Курган</v>
          </cell>
          <cell r="F7517" t="str">
            <v>Taldy-Kurgan</v>
          </cell>
          <cell r="G7517" t="str">
            <v>+0.0</v>
          </cell>
          <cell r="H7517" t="str">
            <v>Казахстан</v>
          </cell>
          <cell r="I7517" t="str">
            <v>Kazakhstan</v>
          </cell>
          <cell r="J7517" t="str">
            <v>KZ</v>
          </cell>
          <cell r="K7517" t="str">
            <v>45.122500</v>
          </cell>
          <cell r="L7517" t="str">
            <v>78.442500</v>
          </cell>
          <cell r="N7517">
            <v>591</v>
          </cell>
        </row>
        <row r="7518">
          <cell r="A7518" t="str">
            <v>TDL</v>
          </cell>
          <cell r="B7518" t="str">
            <v>SAZT</v>
          </cell>
          <cell r="C7518" t="str">
            <v>Тандиль</v>
          </cell>
          <cell r="D7518" t="str">
            <v>Tandil</v>
          </cell>
          <cell r="E7518" t="str">
            <v>Тандиль</v>
          </cell>
          <cell r="F7518" t="str">
            <v>Tandil</v>
          </cell>
          <cell r="G7518" t="str">
            <v>-3.0</v>
          </cell>
          <cell r="H7518" t="str">
            <v>Аргентина</v>
          </cell>
          <cell r="I7518" t="str">
            <v>Argentina</v>
          </cell>
          <cell r="J7518" t="str">
            <v>AR</v>
          </cell>
          <cell r="K7518" t="str">
            <v>-37.237392</v>
          </cell>
          <cell r="L7518" t="str">
            <v>-59.227922</v>
          </cell>
          <cell r="N7518">
            <v>175</v>
          </cell>
        </row>
        <row r="7519">
          <cell r="A7519" t="str">
            <v>TDN</v>
          </cell>
          <cell r="B7519" t="str">
            <v>KVBT</v>
          </cell>
          <cell r="D7519" t="str">
            <v>Theda Station</v>
          </cell>
          <cell r="F7519" t="str">
            <v>Theda</v>
          </cell>
          <cell r="G7519" t="str">
            <v>+2.0</v>
          </cell>
          <cell r="H7519" t="str">
            <v>Турция</v>
          </cell>
          <cell r="I7519" t="str">
            <v>Turkey</v>
          </cell>
          <cell r="J7519" t="str">
            <v>TR</v>
          </cell>
          <cell r="K7519" t="str">
            <v>38.086388888889</v>
          </cell>
          <cell r="L7519" t="str">
            <v>27.737777777778</v>
          </cell>
        </row>
        <row r="7520">
          <cell r="A7520" t="str">
            <v>TDO</v>
          </cell>
          <cell r="B7520" t="str">
            <v>KTDO</v>
          </cell>
          <cell r="D7520" t="str">
            <v>Winlock</v>
          </cell>
          <cell r="E7520" t="str">
            <v>Толедо</v>
          </cell>
          <cell r="F7520" t="str">
            <v>Toledo</v>
          </cell>
          <cell r="G7520" t="str">
            <v>-5.0</v>
          </cell>
          <cell r="H7520" t="str">
            <v>Колумбия</v>
          </cell>
          <cell r="I7520" t="str">
            <v>Colombia</v>
          </cell>
          <cell r="J7520" t="str">
            <v>CO</v>
          </cell>
          <cell r="K7520" t="str">
            <v>46.477229</v>
          </cell>
          <cell r="L7520" t="str">
            <v>-122.806186</v>
          </cell>
          <cell r="N7520">
            <v>114</v>
          </cell>
        </row>
        <row r="7521">
          <cell r="A7521" t="str">
            <v>TDR</v>
          </cell>
          <cell r="B7521" t="str">
            <v>YTDR</v>
          </cell>
          <cell r="D7521" t="str">
            <v>Theodore</v>
          </cell>
          <cell r="E7521" t="str">
            <v>Теодоре</v>
          </cell>
          <cell r="F7521" t="str">
            <v>Theodore</v>
          </cell>
          <cell r="G7521" t="str">
            <v>+0.0</v>
          </cell>
          <cell r="H7521" t="str">
            <v>Великобритания</v>
          </cell>
          <cell r="I7521" t="str">
            <v>United Kingdom</v>
          </cell>
          <cell r="J7521" t="str">
            <v>GB</v>
          </cell>
          <cell r="K7521" t="str">
            <v>-24.986667</v>
          </cell>
          <cell r="L7521" t="str">
            <v>150.093056</v>
          </cell>
          <cell r="N7521">
            <v>39</v>
          </cell>
        </row>
        <row r="7522">
          <cell r="A7522" t="str">
            <v>TDS</v>
          </cell>
          <cell r="D7522" t="str">
            <v>Sasereme</v>
          </cell>
          <cell r="F7522" t="str">
            <v>Sasereme</v>
          </cell>
          <cell r="G7522" t="str">
            <v>+0.0</v>
          </cell>
          <cell r="H7522" t="str">
            <v>Папуа - Новая Гвинея</v>
          </cell>
          <cell r="I7522" t="str">
            <v>Papua New Guinea</v>
          </cell>
          <cell r="J7522" t="str">
            <v>PG</v>
          </cell>
          <cell r="K7522">
            <v>0</v>
          </cell>
          <cell r="L7522">
            <v>0</v>
          </cell>
        </row>
        <row r="7523">
          <cell r="A7523" t="str">
            <v>TDT</v>
          </cell>
          <cell r="B7523" t="str">
            <v>FATD</v>
          </cell>
          <cell r="D7523" t="str">
            <v>Tanda Tula</v>
          </cell>
          <cell r="E7523" t="str">
            <v>Танда Тула</v>
          </cell>
          <cell r="F7523" t="str">
            <v>Tanda Tula</v>
          </cell>
          <cell r="G7523" t="str">
            <v>+2.0</v>
          </cell>
          <cell r="H7523" t="str">
            <v>ЮАР</v>
          </cell>
          <cell r="I7523" t="str">
            <v>South Africa</v>
          </cell>
          <cell r="J7523" t="str">
            <v>ZA</v>
          </cell>
          <cell r="K7523" t="str">
            <v>-24.533</v>
          </cell>
          <cell r="L7523" t="str">
            <v>31.300</v>
          </cell>
        </row>
        <row r="7524">
          <cell r="A7524" t="str">
            <v>TDV</v>
          </cell>
          <cell r="B7524" t="str">
            <v>FMSN</v>
          </cell>
          <cell r="C7524" t="str">
            <v>Танандава</v>
          </cell>
          <cell r="D7524" t="str">
            <v>Tanandava</v>
          </cell>
          <cell r="E7524" t="str">
            <v>Танандава</v>
          </cell>
          <cell r="F7524" t="str">
            <v>Tanandava</v>
          </cell>
          <cell r="G7524" t="str">
            <v>+0.0</v>
          </cell>
          <cell r="H7524" t="str">
            <v>Мадагаскар</v>
          </cell>
          <cell r="I7524" t="str">
            <v>Madagascar</v>
          </cell>
          <cell r="J7524" t="str">
            <v>MG</v>
          </cell>
          <cell r="K7524" t="str">
            <v>-21.700</v>
          </cell>
          <cell r="L7524" t="str">
            <v>43.733</v>
          </cell>
          <cell r="N7524">
            <v>27</v>
          </cell>
        </row>
        <row r="7525">
          <cell r="A7525" t="str">
            <v>TDW</v>
          </cell>
          <cell r="B7525" t="str">
            <v>KTDW</v>
          </cell>
          <cell r="C7525" t="str">
            <v>Трейдвинд</v>
          </cell>
          <cell r="D7525" t="str">
            <v>Tradewind</v>
          </cell>
          <cell r="E7525" t="str">
            <v>Амарильо</v>
          </cell>
          <cell r="F7525" t="str">
            <v>Amarillo</v>
          </cell>
          <cell r="G7525" t="str">
            <v>-6.0</v>
          </cell>
          <cell r="H7525" t="str">
            <v>США</v>
          </cell>
          <cell r="I7525" t="str">
            <v>United States</v>
          </cell>
          <cell r="J7525" t="str">
            <v>US</v>
          </cell>
          <cell r="K7525" t="str">
            <v>35.169889</v>
          </cell>
          <cell r="L7525" t="str">
            <v>-101.825861</v>
          </cell>
          <cell r="M7525">
            <v>1554</v>
          </cell>
          <cell r="N7525">
            <v>1112</v>
          </cell>
        </row>
        <row r="7526">
          <cell r="A7526" t="str">
            <v>TDX</v>
          </cell>
          <cell r="B7526" t="str">
            <v>VTBO</v>
          </cell>
          <cell r="C7526" t="str">
            <v>Трат</v>
          </cell>
          <cell r="D7526" t="str">
            <v>Trat</v>
          </cell>
          <cell r="E7526" t="str">
            <v>Трат</v>
          </cell>
          <cell r="F7526" t="str">
            <v>Trat</v>
          </cell>
          <cell r="G7526" t="str">
            <v>+7.0</v>
          </cell>
          <cell r="H7526" t="str">
            <v>Таиланд</v>
          </cell>
          <cell r="I7526" t="str">
            <v>Thailand</v>
          </cell>
          <cell r="J7526" t="str">
            <v>TH</v>
          </cell>
          <cell r="K7526" t="str">
            <v>12.274572</v>
          </cell>
          <cell r="L7526" t="str">
            <v>102.318958</v>
          </cell>
          <cell r="N7526">
            <v>32</v>
          </cell>
        </row>
        <row r="7527">
          <cell r="A7527" t="str">
            <v>TDZ</v>
          </cell>
          <cell r="B7527" t="str">
            <v>KTDZ</v>
          </cell>
          <cell r="C7527" t="str">
            <v>Толедо</v>
          </cell>
          <cell r="D7527" t="str">
            <v>Toledo</v>
          </cell>
          <cell r="E7527" t="str">
            <v>Толедо</v>
          </cell>
          <cell r="F7527" t="str">
            <v>Toledo</v>
          </cell>
          <cell r="G7527" t="str">
            <v>-5.0</v>
          </cell>
          <cell r="H7527" t="str">
            <v>США</v>
          </cell>
          <cell r="I7527" t="str">
            <v>United States</v>
          </cell>
          <cell r="J7527" t="str">
            <v>US</v>
          </cell>
          <cell r="K7527" t="str">
            <v>41.564872</v>
          </cell>
          <cell r="L7527" t="str">
            <v>-83.482261</v>
          </cell>
          <cell r="N7527">
            <v>190</v>
          </cell>
        </row>
        <row r="7528">
          <cell r="A7528" t="str">
            <v>TEA</v>
          </cell>
          <cell r="B7528" t="str">
            <v>MHTE</v>
          </cell>
          <cell r="C7528" t="str">
            <v>Тела</v>
          </cell>
          <cell r="D7528" t="str">
            <v>Tela</v>
          </cell>
          <cell r="E7528" t="str">
            <v>Тела</v>
          </cell>
          <cell r="F7528" t="str">
            <v>Tela</v>
          </cell>
          <cell r="G7528" t="str">
            <v>-6.0</v>
          </cell>
          <cell r="H7528" t="str">
            <v>Гондурас</v>
          </cell>
          <cell r="I7528" t="str">
            <v>Honduras</v>
          </cell>
          <cell r="J7528" t="str">
            <v>HN</v>
          </cell>
          <cell r="K7528" t="str">
            <v>15.775864</v>
          </cell>
          <cell r="L7528" t="str">
            <v>-87.475847</v>
          </cell>
          <cell r="N7528">
            <v>2</v>
          </cell>
        </row>
        <row r="7529">
          <cell r="A7529" t="str">
            <v>TEB</v>
          </cell>
          <cell r="B7529" t="str">
            <v>KTEB</v>
          </cell>
          <cell r="D7529" t="str">
            <v>Teterboro</v>
          </cell>
          <cell r="F7529" t="str">
            <v>Teterboro</v>
          </cell>
          <cell r="G7529" t="str">
            <v>-5.0</v>
          </cell>
          <cell r="H7529" t="str">
            <v>США</v>
          </cell>
          <cell r="I7529" t="str">
            <v>United States</v>
          </cell>
          <cell r="J7529" t="str">
            <v>US</v>
          </cell>
          <cell r="K7529" t="str">
            <v>40.850101</v>
          </cell>
          <cell r="L7529" t="str">
            <v>-74.060836</v>
          </cell>
          <cell r="M7529">
            <v>2134</v>
          </cell>
          <cell r="N7529">
            <v>3</v>
          </cell>
        </row>
        <row r="7530">
          <cell r="A7530" t="str">
            <v>TEC</v>
          </cell>
          <cell r="B7530" t="str">
            <v>SBTL</v>
          </cell>
          <cell r="D7530" t="str">
            <v>Telemaco Borba</v>
          </cell>
          <cell r="F7530" t="str">
            <v>Telemaco Borba</v>
          </cell>
          <cell r="G7530" t="str">
            <v>+0.0</v>
          </cell>
          <cell r="H7530" t="str">
            <v>Бразилия</v>
          </cell>
          <cell r="I7530" t="str">
            <v>Brazil</v>
          </cell>
          <cell r="J7530" t="str">
            <v>BR</v>
          </cell>
          <cell r="K7530" t="str">
            <v>-24.317775</v>
          </cell>
          <cell r="L7530" t="str">
            <v>-50.651592</v>
          </cell>
          <cell r="N7530">
            <v>796</v>
          </cell>
        </row>
        <row r="7531">
          <cell r="A7531" t="str">
            <v>TED</v>
          </cell>
          <cell r="B7531" t="str">
            <v>EKTS</v>
          </cell>
          <cell r="C7531" t="str">
            <v>Тистед</v>
          </cell>
          <cell r="D7531" t="str">
            <v>Thisted</v>
          </cell>
          <cell r="E7531" t="str">
            <v>Тистед</v>
          </cell>
          <cell r="F7531" t="str">
            <v>Thisted</v>
          </cell>
          <cell r="G7531" t="str">
            <v>+0.0</v>
          </cell>
          <cell r="H7531" t="str">
            <v>Дания</v>
          </cell>
          <cell r="I7531" t="str">
            <v>Denmark</v>
          </cell>
          <cell r="J7531" t="str">
            <v>DK</v>
          </cell>
          <cell r="K7531" t="str">
            <v>57.068800</v>
          </cell>
          <cell r="L7531" t="str">
            <v>8.705224</v>
          </cell>
          <cell r="N7531">
            <v>7</v>
          </cell>
        </row>
        <row r="7532">
          <cell r="A7532" t="str">
            <v>TEE</v>
          </cell>
          <cell r="B7532" t="str">
            <v>DABS</v>
          </cell>
          <cell r="D7532" t="str">
            <v>Tbessa</v>
          </cell>
          <cell r="E7532" t="str">
            <v>Тбесса</v>
          </cell>
          <cell r="F7532" t="str">
            <v>Tbessa</v>
          </cell>
          <cell r="G7532" t="str">
            <v>+0.0</v>
          </cell>
          <cell r="H7532" t="str">
            <v>Алжир</v>
          </cell>
          <cell r="I7532" t="str">
            <v>Algeria</v>
          </cell>
          <cell r="J7532" t="str">
            <v>DZ</v>
          </cell>
          <cell r="K7532" t="str">
            <v>35.431611</v>
          </cell>
          <cell r="L7532" t="str">
            <v>8.120717</v>
          </cell>
          <cell r="N7532">
            <v>811</v>
          </cell>
        </row>
        <row r="7533">
          <cell r="A7533" t="str">
            <v>TEF</v>
          </cell>
          <cell r="B7533" t="str">
            <v>YTEF</v>
          </cell>
          <cell r="D7533" t="str">
            <v>Telfer</v>
          </cell>
          <cell r="F7533" t="str">
            <v>Telfer</v>
          </cell>
          <cell r="G7533" t="str">
            <v>+0.0</v>
          </cell>
          <cell r="H7533" t="str">
            <v>Австралия</v>
          </cell>
          <cell r="I7533" t="str">
            <v>Australia</v>
          </cell>
          <cell r="J7533" t="str">
            <v>AU</v>
          </cell>
          <cell r="K7533" t="str">
            <v>-21.715000</v>
          </cell>
          <cell r="L7533" t="str">
            <v>122.228611</v>
          </cell>
          <cell r="N7533">
            <v>296</v>
          </cell>
        </row>
        <row r="7534">
          <cell r="A7534" t="str">
            <v>TEG</v>
          </cell>
          <cell r="B7534" t="str">
            <v>DFET</v>
          </cell>
          <cell r="C7534" t="str">
            <v>Тенкодого</v>
          </cell>
          <cell r="D7534" t="str">
            <v>Tenkodogo</v>
          </cell>
          <cell r="E7534" t="str">
            <v>Тенкодого</v>
          </cell>
          <cell r="F7534" t="str">
            <v>Tenkodogo</v>
          </cell>
          <cell r="G7534" t="str">
            <v>+0.0</v>
          </cell>
          <cell r="H7534" t="str">
            <v>Буркина-Фасо</v>
          </cell>
          <cell r="I7534" t="str">
            <v>Burkina Faso</v>
          </cell>
          <cell r="J7534" t="str">
            <v>BF</v>
          </cell>
          <cell r="K7534" t="str">
            <v>11.802222</v>
          </cell>
          <cell r="L7534" t="str">
            <v>-0.371389</v>
          </cell>
          <cell r="N7534">
            <v>310</v>
          </cell>
        </row>
        <row r="7535">
          <cell r="A7535" t="str">
            <v>TEH</v>
          </cell>
          <cell r="B7535" t="str">
            <v>OATW</v>
          </cell>
          <cell r="D7535" t="str">
            <v>Tetlin</v>
          </cell>
          <cell r="F7535" t="str">
            <v>Tetlin</v>
          </cell>
          <cell r="G7535" t="str">
            <v>-9.0</v>
          </cell>
          <cell r="H7535" t="str">
            <v>США</v>
          </cell>
          <cell r="I7535" t="str">
            <v>United States</v>
          </cell>
          <cell r="J7535" t="str">
            <v>US</v>
          </cell>
          <cell r="K7535" t="str">
            <v>63.13388888</v>
          </cell>
          <cell r="L7535" t="str">
            <v>-142.51944444</v>
          </cell>
        </row>
        <row r="7536">
          <cell r="A7536" t="str">
            <v>TEI</v>
          </cell>
          <cell r="B7536" t="str">
            <v>VETJ</v>
          </cell>
          <cell r="C7536" t="str">
            <v>Тезу</v>
          </cell>
          <cell r="D7536" t="str">
            <v>Tezu</v>
          </cell>
          <cell r="E7536" t="str">
            <v>Тезу</v>
          </cell>
          <cell r="F7536" t="str">
            <v>Tezu</v>
          </cell>
          <cell r="G7536" t="str">
            <v>+0.0</v>
          </cell>
          <cell r="H7536" t="str">
            <v>Индия</v>
          </cell>
          <cell r="I7536" t="str">
            <v>India</v>
          </cell>
          <cell r="J7536" t="str">
            <v>IN</v>
          </cell>
          <cell r="K7536" t="str">
            <v>27.941225</v>
          </cell>
          <cell r="L7536" t="str">
            <v>96.134447</v>
          </cell>
          <cell r="N7536">
            <v>244</v>
          </cell>
        </row>
        <row r="7537">
          <cell r="A7537" t="str">
            <v>TEK</v>
          </cell>
          <cell r="D7537" t="str">
            <v>Tatitlek</v>
          </cell>
          <cell r="F7537" t="str">
            <v>Tatitlek</v>
          </cell>
          <cell r="G7537" t="str">
            <v>-9.0</v>
          </cell>
          <cell r="H7537" t="str">
            <v>США</v>
          </cell>
          <cell r="I7537" t="str">
            <v>United States</v>
          </cell>
          <cell r="J7537" t="str">
            <v>US</v>
          </cell>
          <cell r="K7537" t="str">
            <v>60.872389</v>
          </cell>
          <cell r="L7537" t="str">
            <v>-146.691167</v>
          </cell>
          <cell r="N7537">
            <v>19</v>
          </cell>
        </row>
        <row r="7538">
          <cell r="A7538" t="str">
            <v>TEL</v>
          </cell>
          <cell r="B7538" t="str">
            <v>WBKE</v>
          </cell>
          <cell r="C7538" t="str">
            <v>Телупид</v>
          </cell>
          <cell r="D7538" t="str">
            <v>Telupid</v>
          </cell>
          <cell r="E7538" t="str">
            <v>Телупид</v>
          </cell>
          <cell r="F7538" t="str">
            <v>Telupid</v>
          </cell>
          <cell r="G7538" t="str">
            <v>+0.0</v>
          </cell>
          <cell r="H7538" t="str">
            <v>Малайзия</v>
          </cell>
          <cell r="I7538" t="str">
            <v>Malaysia</v>
          </cell>
          <cell r="J7538" t="str">
            <v>MY</v>
          </cell>
          <cell r="K7538" t="str">
            <v>5.628611</v>
          </cell>
          <cell r="L7538" t="str">
            <v>117.125556</v>
          </cell>
        </row>
        <row r="7539">
          <cell r="A7539" t="str">
            <v>TEM</v>
          </cell>
          <cell r="B7539" t="str">
            <v>YTEM</v>
          </cell>
          <cell r="D7539" t="str">
            <v>Temora</v>
          </cell>
          <cell r="F7539" t="str">
            <v>Temora</v>
          </cell>
          <cell r="G7539" t="str">
            <v>+0.0</v>
          </cell>
          <cell r="H7539" t="str">
            <v>Австралия</v>
          </cell>
          <cell r="I7539" t="str">
            <v>Australia</v>
          </cell>
          <cell r="J7539" t="str">
            <v>AU</v>
          </cell>
          <cell r="K7539" t="str">
            <v>-34.421389</v>
          </cell>
          <cell r="L7539" t="str">
            <v>147.511667</v>
          </cell>
          <cell r="N7539">
            <v>281</v>
          </cell>
        </row>
        <row r="7540">
          <cell r="A7540" t="str">
            <v>TEN</v>
          </cell>
          <cell r="B7540" t="str">
            <v>ZUTR</v>
          </cell>
          <cell r="D7540" t="str">
            <v>Tongren</v>
          </cell>
          <cell r="F7540" t="str">
            <v>Tongren</v>
          </cell>
          <cell r="G7540" t="str">
            <v>+0.0</v>
          </cell>
          <cell r="H7540" t="str">
            <v>Китай</v>
          </cell>
          <cell r="I7540" t="str">
            <v>China</v>
          </cell>
          <cell r="J7540" t="str">
            <v>CN</v>
          </cell>
          <cell r="K7540" t="str">
            <v>27.884</v>
          </cell>
          <cell r="L7540" t="str">
            <v>109.310</v>
          </cell>
        </row>
        <row r="7541">
          <cell r="A7541" t="str">
            <v>TEO</v>
          </cell>
          <cell r="C7541" t="str">
            <v>Терапо</v>
          </cell>
          <cell r="D7541" t="str">
            <v>Terapo</v>
          </cell>
          <cell r="E7541" t="str">
            <v>Терапо</v>
          </cell>
          <cell r="F7541" t="str">
            <v>Terapo</v>
          </cell>
          <cell r="G7541" t="str">
            <v>+0.0</v>
          </cell>
          <cell r="H7541" t="str">
            <v>Папуа - Новая Гвинея</v>
          </cell>
          <cell r="I7541" t="str">
            <v>Papua New Guinea</v>
          </cell>
          <cell r="J7541" t="str">
            <v>PG</v>
          </cell>
          <cell r="K7541" t="str">
            <v>-8.167</v>
          </cell>
          <cell r="L7541" t="str">
            <v>146.183</v>
          </cell>
        </row>
        <row r="7542">
          <cell r="A7542" t="str">
            <v>TEP</v>
          </cell>
          <cell r="C7542" t="str">
            <v>Тептеп</v>
          </cell>
          <cell r="D7542" t="str">
            <v>Teptep</v>
          </cell>
          <cell r="E7542" t="str">
            <v>Тептеп</v>
          </cell>
          <cell r="F7542" t="str">
            <v>Teptep</v>
          </cell>
          <cell r="G7542" t="str">
            <v>+0.0</v>
          </cell>
          <cell r="H7542" t="str">
            <v>Папуа - Новая Гвинея</v>
          </cell>
          <cell r="I7542" t="str">
            <v>Papua New Guinea</v>
          </cell>
          <cell r="J7542" t="str">
            <v>PG</v>
          </cell>
          <cell r="K7542" t="str">
            <v>-5.950</v>
          </cell>
          <cell r="L7542" t="str">
            <v>146.567</v>
          </cell>
        </row>
        <row r="7543">
          <cell r="A7543" t="str">
            <v>TEQ</v>
          </cell>
          <cell r="B7543" t="str">
            <v>LTBU</v>
          </cell>
          <cell r="D7543" t="str">
            <v>Corlu</v>
          </cell>
          <cell r="E7543" t="str">
            <v>Текиргад</v>
          </cell>
          <cell r="F7543" t="str">
            <v>Tekirdag</v>
          </cell>
          <cell r="G7543" t="str">
            <v>+2.0</v>
          </cell>
          <cell r="H7543" t="str">
            <v>Турция</v>
          </cell>
          <cell r="I7543" t="str">
            <v>Turkey</v>
          </cell>
          <cell r="J7543" t="str">
            <v>TR</v>
          </cell>
          <cell r="K7543" t="str">
            <v>41.138250</v>
          </cell>
          <cell r="L7543" t="str">
            <v>27.919094</v>
          </cell>
          <cell r="N7543">
            <v>175</v>
          </cell>
        </row>
        <row r="7544">
          <cell r="A7544" t="str">
            <v>TER</v>
          </cell>
          <cell r="B7544" t="str">
            <v>LPLA</v>
          </cell>
          <cell r="D7544" t="str">
            <v>Lajes Ab</v>
          </cell>
          <cell r="F7544" t="str">
            <v>Terceira Island</v>
          </cell>
          <cell r="G7544" t="str">
            <v>-1.0</v>
          </cell>
          <cell r="H7544" t="str">
            <v>Португалия</v>
          </cell>
          <cell r="I7544" t="str">
            <v>Portugal</v>
          </cell>
          <cell r="J7544" t="str">
            <v>PT</v>
          </cell>
          <cell r="K7544" t="str">
            <v>38.761842</v>
          </cell>
          <cell r="L7544" t="str">
            <v>-27.090797</v>
          </cell>
          <cell r="M7544">
            <v>3313</v>
          </cell>
          <cell r="N7544">
            <v>55</v>
          </cell>
        </row>
        <row r="7545">
          <cell r="A7545" t="str">
            <v>TES</v>
          </cell>
          <cell r="B7545" t="str">
            <v>HHTS</v>
          </cell>
          <cell r="C7545" t="str">
            <v>Тессеней</v>
          </cell>
          <cell r="D7545" t="str">
            <v>Tessenei</v>
          </cell>
          <cell r="E7545" t="str">
            <v>Тессеней</v>
          </cell>
          <cell r="F7545" t="str">
            <v>Tessenei</v>
          </cell>
          <cell r="G7545" t="str">
            <v>+3.0</v>
          </cell>
          <cell r="H7545" t="str">
            <v>Эритрея</v>
          </cell>
          <cell r="I7545" t="str">
            <v>Eritrea</v>
          </cell>
          <cell r="J7545" t="str">
            <v>ER</v>
          </cell>
          <cell r="K7545" t="str">
            <v>15.117</v>
          </cell>
          <cell r="L7545" t="str">
            <v>36.683</v>
          </cell>
          <cell r="M7545">
            <v>1900</v>
          </cell>
          <cell r="N7545">
            <v>615</v>
          </cell>
        </row>
        <row r="7546">
          <cell r="A7546" t="str">
            <v>TET</v>
          </cell>
          <cell r="B7546" t="str">
            <v>FQTT</v>
          </cell>
          <cell r="D7546" t="str">
            <v>Matundo</v>
          </cell>
          <cell r="E7546" t="str">
            <v>Тете</v>
          </cell>
          <cell r="F7546" t="str">
            <v>Tete</v>
          </cell>
          <cell r="G7546" t="str">
            <v>+2.0</v>
          </cell>
          <cell r="H7546" t="str">
            <v>Мозамбик</v>
          </cell>
          <cell r="I7546" t="str">
            <v>Mozambique</v>
          </cell>
          <cell r="J7546" t="str">
            <v>MZ</v>
          </cell>
          <cell r="K7546" t="str">
            <v>-16.104817</v>
          </cell>
          <cell r="L7546" t="str">
            <v>33.640181</v>
          </cell>
          <cell r="M7546">
            <v>2507</v>
          </cell>
          <cell r="N7546">
            <v>160</v>
          </cell>
        </row>
        <row r="7547">
          <cell r="A7547" t="str">
            <v>TEU</v>
          </cell>
          <cell r="B7547" t="str">
            <v>NZMO</v>
          </cell>
          <cell r="D7547" t="str">
            <v>Manapouri</v>
          </cell>
          <cell r="E7547" t="str">
            <v>Те Анау</v>
          </cell>
          <cell r="F7547" t="str">
            <v>Te Anau</v>
          </cell>
          <cell r="G7547" t="str">
            <v>+13.0</v>
          </cell>
          <cell r="H7547" t="str">
            <v>Новая Зеландия</v>
          </cell>
          <cell r="I7547" t="str">
            <v>New Zealand</v>
          </cell>
          <cell r="J7547" t="str">
            <v>NZ</v>
          </cell>
          <cell r="K7547" t="str">
            <v>-45.533056</v>
          </cell>
          <cell r="L7547" t="str">
            <v>167.650000</v>
          </cell>
          <cell r="M7547">
            <v>2066</v>
          </cell>
          <cell r="N7547">
            <v>209</v>
          </cell>
        </row>
        <row r="7548">
          <cell r="A7548" t="str">
            <v>TEW</v>
          </cell>
          <cell r="B7548" t="str">
            <v>KTEW</v>
          </cell>
          <cell r="D7548" t="str">
            <v>Tohid</v>
          </cell>
          <cell r="F7548" t="str">
            <v>Tohid</v>
          </cell>
          <cell r="G7548" t="str">
            <v>+3.0</v>
          </cell>
          <cell r="H7548" t="str">
            <v>Мадагаскар</v>
          </cell>
          <cell r="I7548" t="str">
            <v>Madagascar</v>
          </cell>
          <cell r="J7548" t="str">
            <v>MG</v>
          </cell>
          <cell r="K7548" t="str">
            <v>42.565778</v>
          </cell>
          <cell r="L7548" t="str">
            <v>-84.423194</v>
          </cell>
          <cell r="N7548">
            <v>280</v>
          </cell>
        </row>
        <row r="7549">
          <cell r="A7549" t="str">
            <v>TEX</v>
          </cell>
          <cell r="B7549" t="str">
            <v>KTEX</v>
          </cell>
          <cell r="D7549" t="str">
            <v>Telluride</v>
          </cell>
          <cell r="F7549" t="str">
            <v>Telluride</v>
          </cell>
          <cell r="G7549" t="str">
            <v>-7.0</v>
          </cell>
          <cell r="H7549" t="str">
            <v>США</v>
          </cell>
          <cell r="I7549" t="str">
            <v>United States</v>
          </cell>
          <cell r="J7549" t="str">
            <v>US</v>
          </cell>
          <cell r="K7549" t="str">
            <v>37.953759</v>
          </cell>
          <cell r="L7549" t="str">
            <v>-107.908480</v>
          </cell>
          <cell r="N7549">
            <v>2767</v>
          </cell>
        </row>
        <row r="7550">
          <cell r="A7550" t="str">
            <v>TEY</v>
          </cell>
          <cell r="B7550" t="str">
            <v>BITE</v>
          </cell>
          <cell r="C7550" t="str">
            <v>Тингейри</v>
          </cell>
          <cell r="D7550" t="str">
            <v>Thingeyri</v>
          </cell>
          <cell r="E7550" t="str">
            <v>Тингейри</v>
          </cell>
          <cell r="F7550" t="str">
            <v>Thingeyri</v>
          </cell>
          <cell r="G7550" t="str">
            <v>+0.0</v>
          </cell>
          <cell r="H7550" t="str">
            <v>Исландия</v>
          </cell>
          <cell r="I7550" t="str">
            <v>Iceland</v>
          </cell>
          <cell r="J7550" t="str">
            <v>IS</v>
          </cell>
          <cell r="K7550" t="str">
            <v>65.870278</v>
          </cell>
          <cell r="L7550" t="str">
            <v>-23.560000</v>
          </cell>
          <cell r="N7550">
            <v>20</v>
          </cell>
        </row>
        <row r="7551">
          <cell r="A7551" t="str">
            <v>TEZ</v>
          </cell>
          <cell r="B7551" t="str">
            <v>VETZ</v>
          </cell>
          <cell r="D7551" t="str">
            <v>Salonibari</v>
          </cell>
          <cell r="E7551" t="str">
            <v>Тезпур</v>
          </cell>
          <cell r="F7551" t="str">
            <v>Tezpur</v>
          </cell>
          <cell r="G7551" t="str">
            <v>+0.0</v>
          </cell>
          <cell r="H7551" t="str">
            <v>Индия</v>
          </cell>
          <cell r="I7551" t="str">
            <v>India</v>
          </cell>
          <cell r="J7551" t="str">
            <v>IN</v>
          </cell>
          <cell r="K7551" t="str">
            <v>26.709139</v>
          </cell>
          <cell r="L7551" t="str">
            <v>92.784739</v>
          </cell>
          <cell r="N7551">
            <v>73</v>
          </cell>
        </row>
        <row r="7552">
          <cell r="A7552" t="str">
            <v>TFB</v>
          </cell>
          <cell r="B7552" t="str">
            <v>RCTP</v>
          </cell>
          <cell r="D7552" t="str">
            <v>Tifalmin</v>
          </cell>
          <cell r="F7552" t="str">
            <v>Tifalmin</v>
          </cell>
          <cell r="G7552" t="str">
            <v>+0.0</v>
          </cell>
          <cell r="H7552" t="str">
            <v>Папуа - Новая Гвинея</v>
          </cell>
          <cell r="I7552" t="str">
            <v>Papua New Guinea</v>
          </cell>
          <cell r="J7552" t="str">
            <v>PG</v>
          </cell>
          <cell r="K7552" t="str">
            <v>-5.1</v>
          </cell>
          <cell r="L7552" t="str">
            <v>141.46666666667</v>
          </cell>
        </row>
        <row r="7553">
          <cell r="A7553" t="str">
            <v>TFC</v>
          </cell>
          <cell r="B7553" t="str">
            <v>MMEP</v>
          </cell>
          <cell r="D7553" t="str">
            <v>Taormina Harbour</v>
          </cell>
          <cell r="E7553" t="str">
            <v>Таормина</v>
          </cell>
          <cell r="F7553" t="str">
            <v>Taormina</v>
          </cell>
          <cell r="G7553" t="str">
            <v>+1.0</v>
          </cell>
          <cell r="H7553" t="str">
            <v>Италия</v>
          </cell>
          <cell r="I7553" t="str">
            <v>Italy</v>
          </cell>
          <cell r="J7553" t="str">
            <v>IT</v>
          </cell>
          <cell r="K7553" t="str">
            <v>37.85</v>
          </cell>
          <cell r="L7553" t="str">
            <v>15.283333333333</v>
          </cell>
        </row>
        <row r="7554">
          <cell r="A7554" t="str">
            <v>TFF</v>
          </cell>
          <cell r="B7554" t="str">
            <v>SBTF</v>
          </cell>
          <cell r="D7554" t="str">
            <v>Tefe</v>
          </cell>
          <cell r="E7554" t="str">
            <v>Тефе</v>
          </cell>
          <cell r="F7554" t="str">
            <v>Tefe</v>
          </cell>
          <cell r="G7554" t="str">
            <v>-4.0</v>
          </cell>
          <cell r="H7554" t="str">
            <v>Бразилия</v>
          </cell>
          <cell r="I7554" t="str">
            <v>Brazil</v>
          </cell>
          <cell r="J7554" t="str">
            <v>BR</v>
          </cell>
          <cell r="K7554" t="str">
            <v>-3.382944</v>
          </cell>
          <cell r="L7554" t="str">
            <v>-64.724056</v>
          </cell>
          <cell r="N7554">
            <v>56</v>
          </cell>
        </row>
        <row r="7555">
          <cell r="A7555" t="str">
            <v>TFI</v>
          </cell>
          <cell r="C7555" t="str">
            <v>Туфи</v>
          </cell>
          <cell r="D7555" t="str">
            <v>Tufi</v>
          </cell>
          <cell r="E7555" t="str">
            <v>Туфи</v>
          </cell>
          <cell r="F7555" t="str">
            <v>Tufi</v>
          </cell>
          <cell r="G7555" t="str">
            <v>+0.0</v>
          </cell>
          <cell r="H7555" t="str">
            <v>Папуа - Новая Гвинея</v>
          </cell>
          <cell r="I7555" t="str">
            <v>Papua New Guinea</v>
          </cell>
          <cell r="J7555" t="str">
            <v>PG</v>
          </cell>
          <cell r="K7555" t="str">
            <v>-9.067</v>
          </cell>
          <cell r="L7555" t="str">
            <v>149.317</v>
          </cell>
        </row>
        <row r="7556">
          <cell r="A7556" t="str">
            <v>TFL</v>
          </cell>
          <cell r="B7556" t="str">
            <v>SNTO</v>
          </cell>
          <cell r="D7556" t="str">
            <v>Teofilo Otoni</v>
          </cell>
          <cell r="F7556" t="str">
            <v>Teofilo Otoni</v>
          </cell>
          <cell r="G7556" t="str">
            <v>+0.0</v>
          </cell>
          <cell r="H7556" t="str">
            <v>Бразилия</v>
          </cell>
          <cell r="I7556" t="str">
            <v>Brazil</v>
          </cell>
          <cell r="J7556" t="str">
            <v>BR</v>
          </cell>
          <cell r="K7556" t="str">
            <v>-17.892319</v>
          </cell>
          <cell r="L7556" t="str">
            <v>-41.513617</v>
          </cell>
          <cell r="N7556">
            <v>479</v>
          </cell>
        </row>
        <row r="7557">
          <cell r="A7557" t="str">
            <v>TFM</v>
          </cell>
          <cell r="C7557" t="str">
            <v>Телефомин</v>
          </cell>
          <cell r="D7557" t="str">
            <v>Telefomin</v>
          </cell>
          <cell r="E7557" t="str">
            <v>Телефомин</v>
          </cell>
          <cell r="F7557" t="str">
            <v>Telefomin</v>
          </cell>
          <cell r="G7557" t="str">
            <v>+0.0</v>
          </cell>
          <cell r="H7557" t="str">
            <v>Папуа - Новая Гвинея</v>
          </cell>
          <cell r="I7557" t="str">
            <v>Papua New Guinea</v>
          </cell>
          <cell r="J7557" t="str">
            <v>PG</v>
          </cell>
          <cell r="K7557" t="str">
            <v>-5.117</v>
          </cell>
          <cell r="L7557" t="str">
            <v>141.633</v>
          </cell>
        </row>
        <row r="7558">
          <cell r="A7558" t="str">
            <v>TFN</v>
          </cell>
          <cell r="B7558" t="str">
            <v>GCXO</v>
          </cell>
          <cell r="D7558" t="str">
            <v>Tenerife Norte (Los Rodeos)</v>
          </cell>
          <cell r="E7558" t="str">
            <v>Тенерифе</v>
          </cell>
          <cell r="F7558" t="str">
            <v>Tenerife</v>
          </cell>
          <cell r="G7558" t="str">
            <v>+0.0</v>
          </cell>
          <cell r="H7558" t="str">
            <v>Испания</v>
          </cell>
          <cell r="I7558" t="str">
            <v>Spain</v>
          </cell>
          <cell r="J7558" t="str">
            <v>ES</v>
          </cell>
          <cell r="K7558" t="str">
            <v>28.482653</v>
          </cell>
          <cell r="L7558" t="str">
            <v>-16.341536</v>
          </cell>
          <cell r="M7558">
            <v>3400</v>
          </cell>
          <cell r="N7558">
            <v>632</v>
          </cell>
        </row>
        <row r="7559">
          <cell r="A7559" t="str">
            <v>TFR</v>
          </cell>
          <cell r="B7559" t="str">
            <v>LFDT</v>
          </cell>
          <cell r="D7559" t="str">
            <v>Ramadan</v>
          </cell>
          <cell r="E7559" t="str">
            <v>Рамадан</v>
          </cell>
          <cell r="F7559" t="str">
            <v>Ramadan</v>
          </cell>
          <cell r="G7559" t="str">
            <v>+2.0</v>
          </cell>
          <cell r="H7559" t="str">
            <v>Египет</v>
          </cell>
          <cell r="I7559" t="str">
            <v>Egypt</v>
          </cell>
          <cell r="J7559" t="str">
            <v>EG</v>
          </cell>
          <cell r="K7559">
            <v>40267</v>
          </cell>
          <cell r="L7559" t="str">
            <v>31.75</v>
          </cell>
        </row>
        <row r="7560">
          <cell r="A7560" t="str">
            <v>TFS</v>
          </cell>
          <cell r="B7560" t="str">
            <v>GCTS</v>
          </cell>
          <cell r="D7560" t="str">
            <v>Sur Reina Sofia</v>
          </cell>
          <cell r="E7560" t="str">
            <v>Тенерифе</v>
          </cell>
          <cell r="F7560" t="str">
            <v>Tenerife</v>
          </cell>
          <cell r="G7560" t="str">
            <v>+0.0</v>
          </cell>
          <cell r="H7560" t="str">
            <v>Испания</v>
          </cell>
          <cell r="I7560" t="str">
            <v>Spain</v>
          </cell>
          <cell r="J7560" t="str">
            <v>ES</v>
          </cell>
          <cell r="K7560" t="str">
            <v>28.044475</v>
          </cell>
          <cell r="L7560" t="str">
            <v>-16.572489</v>
          </cell>
          <cell r="N7560">
            <v>64</v>
          </cell>
        </row>
        <row r="7561">
          <cell r="A7561" t="str">
            <v>TFT</v>
          </cell>
          <cell r="B7561" t="str">
            <v>OPTT</v>
          </cell>
          <cell r="C7561" t="str">
            <v>Тафтан</v>
          </cell>
          <cell r="D7561" t="str">
            <v>Taftan</v>
          </cell>
          <cell r="E7561" t="str">
            <v>Тафтан</v>
          </cell>
          <cell r="F7561" t="str">
            <v>Taftan</v>
          </cell>
          <cell r="G7561" t="str">
            <v>+1.0</v>
          </cell>
          <cell r="H7561" t="str">
            <v>Швеция</v>
          </cell>
          <cell r="I7561" t="str">
            <v>Sweden</v>
          </cell>
          <cell r="J7561" t="str">
            <v>SE</v>
          </cell>
          <cell r="K7561" t="str">
            <v>28.967</v>
          </cell>
          <cell r="L7561" t="str">
            <v>61.600</v>
          </cell>
        </row>
        <row r="7562">
          <cell r="A7562" t="str">
            <v>TFY</v>
          </cell>
          <cell r="C7562" t="str">
            <v>Тарфая</v>
          </cell>
          <cell r="D7562" t="str">
            <v>Tarfaya</v>
          </cell>
          <cell r="E7562" t="str">
            <v>Тарфая</v>
          </cell>
          <cell r="F7562" t="str">
            <v>Tarfaya</v>
          </cell>
          <cell r="G7562" t="str">
            <v>+0.0</v>
          </cell>
          <cell r="H7562" t="str">
            <v>Марокко</v>
          </cell>
          <cell r="I7562" t="str">
            <v>Morocco</v>
          </cell>
          <cell r="J7562" t="str">
            <v>MA</v>
          </cell>
          <cell r="K7562" t="str">
            <v>27.950</v>
          </cell>
          <cell r="L7562" t="str">
            <v>-12.917</v>
          </cell>
        </row>
        <row r="7563">
          <cell r="A7563" t="str">
            <v>TGB</v>
          </cell>
          <cell r="D7563" t="str">
            <v>Tagbita</v>
          </cell>
          <cell r="F7563" t="str">
            <v>Tagbita</v>
          </cell>
          <cell r="G7563" t="str">
            <v>+0.0</v>
          </cell>
          <cell r="H7563" t="str">
            <v>Филиппины</v>
          </cell>
          <cell r="I7563" t="str">
            <v>Philippines</v>
          </cell>
          <cell r="J7563" t="str">
            <v>PH</v>
          </cell>
          <cell r="K7563" t="str">
            <v>8.6772222222222</v>
          </cell>
          <cell r="L7563" t="str">
            <v>117.33805555556</v>
          </cell>
        </row>
        <row r="7564">
          <cell r="A7564" t="str">
            <v>TGD</v>
          </cell>
          <cell r="B7564" t="str">
            <v>LYPG</v>
          </cell>
          <cell r="D7564" t="str">
            <v>Golubovci</v>
          </cell>
          <cell r="F7564" t="str">
            <v>Podgorica</v>
          </cell>
          <cell r="G7564" t="str">
            <v>+1.0</v>
          </cell>
          <cell r="H7564" t="str">
            <v>Черногория</v>
          </cell>
          <cell r="I7564" t="str">
            <v>Montenegro</v>
          </cell>
          <cell r="J7564" t="str">
            <v>ME</v>
          </cell>
          <cell r="K7564" t="str">
            <v>42.359392</v>
          </cell>
          <cell r="L7564" t="str">
            <v>19.251894</v>
          </cell>
          <cell r="M7564">
            <v>2500</v>
          </cell>
          <cell r="N7564">
            <v>43</v>
          </cell>
        </row>
        <row r="7565">
          <cell r="A7565" t="str">
            <v>TGE</v>
          </cell>
          <cell r="D7565" t="str">
            <v>Sharpe Field</v>
          </cell>
          <cell r="F7565" t="str">
            <v>Tuskegee</v>
          </cell>
          <cell r="G7565" t="str">
            <v>-6.0</v>
          </cell>
          <cell r="H7565" t="str">
            <v>США</v>
          </cell>
          <cell r="I7565" t="str">
            <v>United States</v>
          </cell>
          <cell r="J7565" t="str">
            <v>US</v>
          </cell>
          <cell r="K7565" t="str">
            <v>32.460472</v>
          </cell>
          <cell r="L7565" t="str">
            <v>-85.680028</v>
          </cell>
          <cell r="N7565">
            <v>80</v>
          </cell>
        </row>
        <row r="7566">
          <cell r="A7566" t="str">
            <v>TGF</v>
          </cell>
          <cell r="C7566" t="str">
            <v>Тинье</v>
          </cell>
          <cell r="D7566" t="str">
            <v>Tignes</v>
          </cell>
          <cell r="E7566" t="str">
            <v>Тинье</v>
          </cell>
          <cell r="F7566" t="str">
            <v>Tignes</v>
          </cell>
          <cell r="G7566" t="str">
            <v>+1.0</v>
          </cell>
          <cell r="H7566" t="str">
            <v>Франция</v>
          </cell>
          <cell r="I7566" t="str">
            <v>France</v>
          </cell>
          <cell r="J7566" t="str">
            <v>FR</v>
          </cell>
          <cell r="K7566" t="str">
            <v>45.500</v>
          </cell>
          <cell r="L7566" t="str">
            <v>6.917</v>
          </cell>
        </row>
        <row r="7567">
          <cell r="A7567" t="str">
            <v>TGG</v>
          </cell>
          <cell r="B7567" t="str">
            <v>WMKN</v>
          </cell>
          <cell r="D7567" t="str">
            <v>Sultan Mahmood</v>
          </cell>
          <cell r="E7567" t="str">
            <v>Куала-Теренгану</v>
          </cell>
          <cell r="F7567" t="str">
            <v>Kuala Terengganu</v>
          </cell>
          <cell r="G7567" t="str">
            <v>+8.0</v>
          </cell>
          <cell r="H7567" t="str">
            <v>Малайзия</v>
          </cell>
          <cell r="I7567" t="str">
            <v>Malaysia</v>
          </cell>
          <cell r="J7567" t="str">
            <v>MY</v>
          </cell>
          <cell r="K7567" t="str">
            <v>5.382639</v>
          </cell>
          <cell r="L7567" t="str">
            <v>103.103360</v>
          </cell>
          <cell r="M7567">
            <v>2073</v>
          </cell>
          <cell r="N7567">
            <v>6</v>
          </cell>
        </row>
        <row r="7568">
          <cell r="A7568" t="str">
            <v>TGH</v>
          </cell>
          <cell r="B7568" t="str">
            <v>NVST</v>
          </cell>
          <cell r="C7568" t="str">
            <v>Тонгоа</v>
          </cell>
          <cell r="D7568" t="str">
            <v>Tongoa</v>
          </cell>
          <cell r="E7568" t="str">
            <v>Тонгоа</v>
          </cell>
          <cell r="F7568" t="str">
            <v>Tongoa</v>
          </cell>
          <cell r="G7568" t="str">
            <v>+0.0</v>
          </cell>
          <cell r="H7568" t="str">
            <v>Вануату</v>
          </cell>
          <cell r="I7568" t="str">
            <v>Vanuatu</v>
          </cell>
          <cell r="J7568" t="str">
            <v>VU</v>
          </cell>
          <cell r="K7568" t="str">
            <v>-16.891111</v>
          </cell>
          <cell r="L7568" t="str">
            <v>168.551389</v>
          </cell>
          <cell r="N7568">
            <v>135</v>
          </cell>
        </row>
        <row r="7569">
          <cell r="A7569" t="str">
            <v>TGI</v>
          </cell>
          <cell r="B7569" t="str">
            <v>SPGM</v>
          </cell>
          <cell r="C7569" t="str">
            <v>Тинго-Мария</v>
          </cell>
          <cell r="D7569" t="str">
            <v>Tingo Maria</v>
          </cell>
          <cell r="E7569" t="str">
            <v>Тинго-Мария</v>
          </cell>
          <cell r="F7569" t="str">
            <v>Tingo Maria</v>
          </cell>
          <cell r="G7569" t="str">
            <v>-5.0</v>
          </cell>
          <cell r="H7569" t="str">
            <v>Перу</v>
          </cell>
          <cell r="I7569" t="str">
            <v>Peru</v>
          </cell>
          <cell r="J7569" t="str">
            <v>PE</v>
          </cell>
          <cell r="K7569" t="str">
            <v>-9.289167</v>
          </cell>
          <cell r="L7569" t="str">
            <v>-76.005000</v>
          </cell>
          <cell r="N7569">
            <v>613</v>
          </cell>
        </row>
        <row r="7570">
          <cell r="A7570" t="str">
            <v>TGJ</v>
          </cell>
          <cell r="B7570" t="str">
            <v>NWWA</v>
          </cell>
          <cell r="C7570" t="str">
            <v>Тига</v>
          </cell>
          <cell r="D7570" t="str">
            <v>Tiga</v>
          </cell>
          <cell r="E7570" t="str">
            <v>Тига</v>
          </cell>
          <cell r="F7570" t="str">
            <v>Tiga</v>
          </cell>
          <cell r="G7570" t="str">
            <v>+1.0</v>
          </cell>
          <cell r="H7570" t="str">
            <v>Черногория</v>
          </cell>
          <cell r="I7570" t="str">
            <v>Montenegro</v>
          </cell>
          <cell r="J7570" t="str">
            <v>ME</v>
          </cell>
          <cell r="K7570" t="str">
            <v>-21.096111</v>
          </cell>
          <cell r="L7570" t="str">
            <v>167.803889</v>
          </cell>
          <cell r="N7570">
            <v>39</v>
          </cell>
        </row>
        <row r="7571">
          <cell r="A7571" t="str">
            <v>TGL</v>
          </cell>
          <cell r="C7571" t="str">
            <v>Тагула</v>
          </cell>
          <cell r="D7571" t="str">
            <v>Tagula</v>
          </cell>
          <cell r="E7571" t="str">
            <v>Тагула</v>
          </cell>
          <cell r="F7571" t="str">
            <v>Tagula</v>
          </cell>
          <cell r="G7571" t="str">
            <v>+0.0</v>
          </cell>
          <cell r="H7571" t="str">
            <v>Папуа - Новая Гвинея</v>
          </cell>
          <cell r="I7571" t="str">
            <v>Papua New Guinea</v>
          </cell>
          <cell r="J7571" t="str">
            <v>PG</v>
          </cell>
          <cell r="K7571" t="str">
            <v>-11.333</v>
          </cell>
          <cell r="L7571" t="str">
            <v>153.200</v>
          </cell>
        </row>
        <row r="7572">
          <cell r="A7572" t="str">
            <v>TGM</v>
          </cell>
          <cell r="B7572" t="str">
            <v>LRTM</v>
          </cell>
          <cell r="D7572" t="str">
            <v>Transilvania</v>
          </cell>
          <cell r="E7572" t="str">
            <v>Тиргу Мурес</v>
          </cell>
          <cell r="F7572" t="str">
            <v>Tirgu Mures</v>
          </cell>
          <cell r="G7572" t="str">
            <v>+2.0</v>
          </cell>
          <cell r="H7572" t="str">
            <v>Румыния</v>
          </cell>
          <cell r="I7572" t="str">
            <v>Romania</v>
          </cell>
          <cell r="J7572" t="str">
            <v>RO</v>
          </cell>
          <cell r="K7572" t="str">
            <v>46.467714</v>
          </cell>
          <cell r="L7572" t="str">
            <v>24.412525</v>
          </cell>
          <cell r="M7572">
            <v>610</v>
          </cell>
          <cell r="N7572">
            <v>294</v>
          </cell>
        </row>
        <row r="7573">
          <cell r="A7573" t="str">
            <v>TGN</v>
          </cell>
          <cell r="B7573" t="str">
            <v>YLTV</v>
          </cell>
          <cell r="D7573" t="str">
            <v>La Trobe  Regional</v>
          </cell>
          <cell r="F7573" t="str">
            <v>Traralgon</v>
          </cell>
          <cell r="G7573" t="str">
            <v>+11.0</v>
          </cell>
          <cell r="H7573" t="str">
            <v>Австралия</v>
          </cell>
          <cell r="I7573" t="str">
            <v>Australia</v>
          </cell>
          <cell r="J7573" t="str">
            <v>AU</v>
          </cell>
          <cell r="K7573" t="str">
            <v>-38.207222</v>
          </cell>
          <cell r="L7573" t="str">
            <v>146.470278</v>
          </cell>
          <cell r="N7573">
            <v>55</v>
          </cell>
        </row>
        <row r="7574">
          <cell r="A7574" t="str">
            <v>TGO</v>
          </cell>
          <cell r="B7574" t="str">
            <v>ZBTL</v>
          </cell>
          <cell r="C7574" t="str">
            <v>Тонглян</v>
          </cell>
          <cell r="D7574" t="str">
            <v>Tongliao</v>
          </cell>
          <cell r="E7574" t="str">
            <v>Тонглян</v>
          </cell>
          <cell r="F7574" t="str">
            <v>Tongliao</v>
          </cell>
          <cell r="G7574" t="str">
            <v>+0.0</v>
          </cell>
          <cell r="H7574" t="str">
            <v>Китай</v>
          </cell>
          <cell r="I7574" t="str">
            <v>China</v>
          </cell>
          <cell r="J7574" t="str">
            <v>CN</v>
          </cell>
          <cell r="K7574" t="str">
            <v>43.556667</v>
          </cell>
          <cell r="L7574" t="str">
            <v>122.199722</v>
          </cell>
        </row>
        <row r="7575">
          <cell r="A7575" t="str">
            <v>TGQ</v>
          </cell>
          <cell r="B7575" t="str">
            <v>RJAA</v>
          </cell>
          <cell r="D7575" t="str">
            <v>Tangara da Serra</v>
          </cell>
          <cell r="E7575" t="str">
            <v>Тангара де Серра</v>
          </cell>
          <cell r="F7575" t="str">
            <v>Tangara da Serra</v>
          </cell>
          <cell r="G7575" t="str">
            <v>-3.0</v>
          </cell>
          <cell r="H7575" t="str">
            <v>Бразилия</v>
          </cell>
          <cell r="I7575" t="str">
            <v>Brazil</v>
          </cell>
          <cell r="J7575" t="str">
            <v>BR</v>
          </cell>
          <cell r="K7575" t="str">
            <v>-6.1833333333333</v>
          </cell>
          <cell r="L7575" t="str">
            <v>-35.816666666667</v>
          </cell>
        </row>
        <row r="7576">
          <cell r="A7576" t="str">
            <v>TGR</v>
          </cell>
          <cell r="B7576" t="str">
            <v>DAUK</v>
          </cell>
          <cell r="D7576" t="str">
            <v>Touggourt</v>
          </cell>
          <cell r="F7576" t="str">
            <v>Touggourt</v>
          </cell>
          <cell r="G7576" t="str">
            <v>+1.0</v>
          </cell>
          <cell r="H7576" t="str">
            <v>Алжир</v>
          </cell>
          <cell r="I7576" t="str">
            <v>Algeria</v>
          </cell>
          <cell r="J7576" t="str">
            <v>DZ</v>
          </cell>
          <cell r="K7576" t="str">
            <v>33.067802</v>
          </cell>
          <cell r="L7576" t="str">
            <v>6.088672</v>
          </cell>
          <cell r="N7576">
            <v>85</v>
          </cell>
        </row>
        <row r="7577">
          <cell r="A7577" t="str">
            <v>TGS</v>
          </cell>
          <cell r="D7577" t="str">
            <v>Chokwe</v>
          </cell>
          <cell r="F7577" t="str">
            <v>Chokwe</v>
          </cell>
          <cell r="G7577" t="str">
            <v>+2.0</v>
          </cell>
          <cell r="H7577" t="str">
            <v>Мозамбик</v>
          </cell>
          <cell r="I7577" t="str">
            <v>Mozambique</v>
          </cell>
          <cell r="J7577" t="str">
            <v>MZ</v>
          </cell>
          <cell r="K7577" t="str">
            <v>-24.520556</v>
          </cell>
          <cell r="L7577" t="str">
            <v>32.965277</v>
          </cell>
          <cell r="M7577">
            <v>1200</v>
          </cell>
          <cell r="N7577">
            <v>50</v>
          </cell>
        </row>
        <row r="7578">
          <cell r="A7578" t="str">
            <v>TGT</v>
          </cell>
          <cell r="B7578" t="str">
            <v>HTTG</v>
          </cell>
          <cell r="C7578" t="str">
            <v>Танга</v>
          </cell>
          <cell r="D7578" t="str">
            <v>Tanga</v>
          </cell>
          <cell r="E7578" t="str">
            <v>Танга</v>
          </cell>
          <cell r="F7578" t="str">
            <v>Tanga</v>
          </cell>
          <cell r="G7578" t="str">
            <v>+3.0</v>
          </cell>
          <cell r="H7578" t="str">
            <v>Танзания</v>
          </cell>
          <cell r="I7578" t="str">
            <v>Tanzania</v>
          </cell>
          <cell r="J7578" t="str">
            <v>TZ</v>
          </cell>
          <cell r="K7578" t="str">
            <v>-5.092358</v>
          </cell>
          <cell r="L7578" t="str">
            <v>39.071158</v>
          </cell>
          <cell r="N7578">
            <v>39</v>
          </cell>
        </row>
        <row r="7579">
          <cell r="A7579" t="str">
            <v>TGU</v>
          </cell>
          <cell r="B7579" t="str">
            <v>MHTG</v>
          </cell>
          <cell r="D7579" t="str">
            <v>Toncontin</v>
          </cell>
          <cell r="E7579" t="str">
            <v>Тегусигальпа</v>
          </cell>
          <cell r="F7579" t="str">
            <v>Tegucigalpa</v>
          </cell>
          <cell r="G7579" t="str">
            <v>-6.0</v>
          </cell>
          <cell r="H7579" t="str">
            <v>Гондурас</v>
          </cell>
          <cell r="I7579" t="str">
            <v>Honduras</v>
          </cell>
          <cell r="J7579" t="str">
            <v>HN</v>
          </cell>
          <cell r="K7579" t="str">
            <v>14.060883</v>
          </cell>
          <cell r="L7579" t="str">
            <v>-87.217197</v>
          </cell>
          <cell r="M7579">
            <v>1869</v>
          </cell>
          <cell r="N7579">
            <v>1004</v>
          </cell>
        </row>
        <row r="7580">
          <cell r="A7580" t="str">
            <v>TGV</v>
          </cell>
          <cell r="C7580" t="str">
            <v>Тарговиште</v>
          </cell>
          <cell r="D7580" t="str">
            <v>Targovishte</v>
          </cell>
          <cell r="E7580" t="str">
            <v>Тарговиште</v>
          </cell>
          <cell r="F7580" t="str">
            <v>Targovishte</v>
          </cell>
          <cell r="G7580" t="str">
            <v>+0.0</v>
          </cell>
          <cell r="H7580" t="str">
            <v>Буркина-Фасо</v>
          </cell>
          <cell r="I7580" t="str">
            <v>Burkina Faso</v>
          </cell>
          <cell r="J7580" t="str">
            <v>BF</v>
          </cell>
          <cell r="K7580" t="str">
            <v>42.417</v>
          </cell>
          <cell r="L7580" t="str">
            <v>24.500</v>
          </cell>
        </row>
        <row r="7581">
          <cell r="A7581" t="str">
            <v>TGX</v>
          </cell>
          <cell r="B7581" t="str">
            <v>MMTG</v>
          </cell>
          <cell r="D7581" t="str">
            <v>Tingrela</v>
          </cell>
          <cell r="F7581" t="str">
            <v>Tingrela</v>
          </cell>
          <cell r="G7581" t="str">
            <v>+0.0</v>
          </cell>
          <cell r="H7581" t="str">
            <v>Кот д&amp;#039;Ивуар</v>
          </cell>
          <cell r="I7581" t="str">
            <v>Cote D&amp;#039;Ivoire</v>
          </cell>
          <cell r="J7581" t="str">
            <v>CI</v>
          </cell>
          <cell r="K7581" t="str">
            <v>10.450</v>
          </cell>
          <cell r="L7581" t="str">
            <v>-6.400</v>
          </cell>
        </row>
        <row r="7582">
          <cell r="A7582" t="str">
            <v>TGZ</v>
          </cell>
          <cell r="B7582" t="str">
            <v>MMTG</v>
          </cell>
          <cell r="D7582" t="str">
            <v>Llano San Juan</v>
          </cell>
          <cell r="E7582" t="str">
            <v>Тухтла-Гутьеррес</v>
          </cell>
          <cell r="F7582" t="str">
            <v>Tuxtla Gutierrez</v>
          </cell>
          <cell r="G7582" t="str">
            <v>-6.0</v>
          </cell>
          <cell r="H7582" t="str">
            <v>Мексика</v>
          </cell>
          <cell r="I7582" t="str">
            <v>Mexico</v>
          </cell>
          <cell r="J7582" t="str">
            <v>MX</v>
          </cell>
          <cell r="K7582" t="str">
            <v>16.561822</v>
          </cell>
          <cell r="L7582" t="str">
            <v>-93.026081</v>
          </cell>
          <cell r="N7582">
            <v>454</v>
          </cell>
        </row>
        <row r="7583">
          <cell r="A7583" t="str">
            <v>THA</v>
          </cell>
          <cell r="B7583" t="str">
            <v>KTHA</v>
          </cell>
          <cell r="D7583" t="str">
            <v>Tullahoma/William Northern Field</v>
          </cell>
          <cell r="F7583" t="str">
            <v>Tullahoma, TN</v>
          </cell>
          <cell r="G7583" t="str">
            <v>-6.0</v>
          </cell>
          <cell r="H7583" t="str">
            <v>США</v>
          </cell>
          <cell r="I7583" t="str">
            <v>United States</v>
          </cell>
          <cell r="J7583" t="str">
            <v>US</v>
          </cell>
          <cell r="K7583" t="str">
            <v>35.380091</v>
          </cell>
          <cell r="L7583" t="str">
            <v>-86.246360</v>
          </cell>
          <cell r="M7583">
            <v>1525</v>
          </cell>
          <cell r="N7583">
            <v>330</v>
          </cell>
        </row>
        <row r="7584">
          <cell r="A7584" t="str">
            <v>THB</v>
          </cell>
          <cell r="B7584" t="str">
            <v>FXTA</v>
          </cell>
          <cell r="D7584" t="str">
            <v>Thaba-Tseka</v>
          </cell>
          <cell r="F7584" t="str">
            <v>Thaba-Tseka</v>
          </cell>
          <cell r="G7584" t="str">
            <v>+0.0</v>
          </cell>
          <cell r="H7584" t="str">
            <v>Лесото</v>
          </cell>
          <cell r="I7584" t="str">
            <v>Lesotho</v>
          </cell>
          <cell r="J7584" t="str">
            <v>LS</v>
          </cell>
          <cell r="K7584" t="str">
            <v>-29.522778</v>
          </cell>
          <cell r="L7584" t="str">
            <v>28.615833</v>
          </cell>
          <cell r="N7584">
            <v>2286</v>
          </cell>
        </row>
        <row r="7585">
          <cell r="A7585" t="str">
            <v>THC</v>
          </cell>
          <cell r="B7585" t="str">
            <v>GLTN</v>
          </cell>
          <cell r="C7585" t="str">
            <v>Тчиен</v>
          </cell>
          <cell r="D7585" t="str">
            <v>Tchien</v>
          </cell>
          <cell r="E7585" t="str">
            <v>Тчиен</v>
          </cell>
          <cell r="F7585" t="str">
            <v>Tchien</v>
          </cell>
          <cell r="G7585" t="str">
            <v>+0.0</v>
          </cell>
          <cell r="H7585" t="str">
            <v>Либерия</v>
          </cell>
          <cell r="I7585" t="str">
            <v>Liberia</v>
          </cell>
          <cell r="J7585" t="str">
            <v>LR</v>
          </cell>
          <cell r="K7585" t="str">
            <v>6.067665</v>
          </cell>
          <cell r="L7585" t="str">
            <v>-8.133455</v>
          </cell>
          <cell r="N7585">
            <v>241</v>
          </cell>
        </row>
        <row r="7586">
          <cell r="A7586" t="str">
            <v>THE</v>
          </cell>
          <cell r="B7586" t="str">
            <v>SBTE</v>
          </cell>
          <cell r="D7586" t="str">
            <v>Senador Petrфnio Portella</v>
          </cell>
          <cell r="E7586" t="str">
            <v>Терезина</v>
          </cell>
          <cell r="F7586" t="str">
            <v>Teresina</v>
          </cell>
          <cell r="G7586" t="str">
            <v>-3.0</v>
          </cell>
          <cell r="H7586" t="str">
            <v>Бразилия</v>
          </cell>
          <cell r="I7586" t="str">
            <v>Brazil</v>
          </cell>
          <cell r="J7586" t="str">
            <v>BR</v>
          </cell>
          <cell r="K7586" t="str">
            <v>-5.059942</v>
          </cell>
          <cell r="L7586" t="str">
            <v>-42.823478</v>
          </cell>
          <cell r="N7586">
            <v>67</v>
          </cell>
        </row>
        <row r="7587">
          <cell r="A7587" t="str">
            <v>THF</v>
          </cell>
          <cell r="B7587" t="str">
            <v>EDDI</v>
          </cell>
          <cell r="D7587" t="str">
            <v>Tempelhof</v>
          </cell>
          <cell r="E7587" t="str">
            <v>Берлин</v>
          </cell>
          <cell r="F7587" t="str">
            <v>Berlin</v>
          </cell>
          <cell r="G7587" t="str">
            <v>+1.0</v>
          </cell>
          <cell r="H7587" t="str">
            <v>Германия</v>
          </cell>
          <cell r="I7587" t="str">
            <v>Germany</v>
          </cell>
          <cell r="J7587" t="str">
            <v>DE</v>
          </cell>
          <cell r="K7587" t="str">
            <v>52.489722222222</v>
          </cell>
          <cell r="L7587" t="str">
            <v>13.416666666667</v>
          </cell>
          <cell r="M7587">
            <v>2116</v>
          </cell>
          <cell r="N7587">
            <v>50</v>
          </cell>
        </row>
        <row r="7588">
          <cell r="A7588" t="str">
            <v>THG</v>
          </cell>
          <cell r="B7588" t="str">
            <v>YTNG</v>
          </cell>
          <cell r="D7588" t="str">
            <v>Thangool</v>
          </cell>
          <cell r="F7588" t="str">
            <v>Thangool</v>
          </cell>
          <cell r="G7588" t="str">
            <v>+10.0</v>
          </cell>
          <cell r="H7588" t="str">
            <v>Австралия</v>
          </cell>
          <cell r="I7588" t="str">
            <v>Australia</v>
          </cell>
          <cell r="J7588" t="str">
            <v>AU</v>
          </cell>
          <cell r="K7588" t="str">
            <v>-24.493889</v>
          </cell>
          <cell r="L7588" t="str">
            <v>150.576111</v>
          </cell>
          <cell r="N7588">
            <v>196</v>
          </cell>
        </row>
        <row r="7589">
          <cell r="A7589" t="str">
            <v>THH</v>
          </cell>
          <cell r="B7589" t="str">
            <v>NZTS</v>
          </cell>
          <cell r="C7589" t="str">
            <v>Тахароа</v>
          </cell>
          <cell r="D7589" t="str">
            <v>Taharoa</v>
          </cell>
          <cell r="E7589" t="str">
            <v>Тахароа</v>
          </cell>
          <cell r="F7589" t="str">
            <v>Taharoa</v>
          </cell>
          <cell r="G7589" t="str">
            <v>+13.0</v>
          </cell>
          <cell r="H7589" t="str">
            <v>Новая Зеландия</v>
          </cell>
          <cell r="I7589" t="str">
            <v>New Zealand</v>
          </cell>
          <cell r="J7589" t="str">
            <v>NZ</v>
          </cell>
          <cell r="K7589" t="str">
            <v>-38.181111</v>
          </cell>
          <cell r="L7589" t="str">
            <v>174.708056</v>
          </cell>
          <cell r="N7589">
            <v>16</v>
          </cell>
        </row>
        <row r="7590">
          <cell r="A7590" t="str">
            <v>THI</v>
          </cell>
          <cell r="B7590" t="str">
            <v>GQNC</v>
          </cell>
          <cell r="C7590" t="str">
            <v>Тишитт</v>
          </cell>
          <cell r="D7590" t="str">
            <v>Tichitt</v>
          </cell>
          <cell r="E7590" t="str">
            <v>Тишитт</v>
          </cell>
          <cell r="F7590" t="str">
            <v>Tichitt</v>
          </cell>
          <cell r="G7590" t="str">
            <v>+0.0</v>
          </cell>
          <cell r="H7590" t="str">
            <v>Мавритания</v>
          </cell>
          <cell r="I7590" t="str">
            <v>Mauritania</v>
          </cell>
          <cell r="J7590" t="str">
            <v>MR</v>
          </cell>
          <cell r="K7590" t="str">
            <v>18.450</v>
          </cell>
          <cell r="L7590" t="str">
            <v>-9.517</v>
          </cell>
          <cell r="N7590">
            <v>171</v>
          </cell>
        </row>
        <row r="7591">
          <cell r="A7591" t="str">
            <v>THK</v>
          </cell>
          <cell r="B7591" t="str">
            <v>VLTK</v>
          </cell>
          <cell r="C7591" t="str">
            <v>Тхакхек</v>
          </cell>
          <cell r="D7591" t="str">
            <v>Thakhek</v>
          </cell>
          <cell r="E7591" t="str">
            <v>Тхакхек</v>
          </cell>
          <cell r="F7591" t="str">
            <v>Thakhek</v>
          </cell>
          <cell r="G7591" t="str">
            <v>+7.0</v>
          </cell>
          <cell r="H7591" t="str">
            <v>Таиланд</v>
          </cell>
          <cell r="I7591" t="str">
            <v>Thailand</v>
          </cell>
          <cell r="J7591" t="str">
            <v>TH</v>
          </cell>
          <cell r="K7591" t="str">
            <v>17.400</v>
          </cell>
          <cell r="L7591" t="str">
            <v>104.800</v>
          </cell>
          <cell r="N7591">
            <v>137</v>
          </cell>
        </row>
        <row r="7592">
          <cell r="A7592" t="str">
            <v>THL</v>
          </cell>
          <cell r="B7592" t="str">
            <v>VYTL</v>
          </cell>
          <cell r="C7592" t="str">
            <v>Тачилек</v>
          </cell>
          <cell r="D7592" t="str">
            <v>Tachilek</v>
          </cell>
          <cell r="E7592" t="str">
            <v>Тачилек</v>
          </cell>
          <cell r="F7592" t="str">
            <v>Tachilek</v>
          </cell>
          <cell r="G7592" t="str">
            <v>+7.0</v>
          </cell>
          <cell r="H7592" t="str">
            <v>Мьянма</v>
          </cell>
          <cell r="I7592" t="str">
            <v>Myanmar</v>
          </cell>
          <cell r="J7592" t="str">
            <v>MM</v>
          </cell>
          <cell r="K7592" t="str">
            <v>20.483831</v>
          </cell>
          <cell r="L7592" t="str">
            <v>99.935353</v>
          </cell>
          <cell r="N7592">
            <v>390</v>
          </cell>
        </row>
        <row r="7593">
          <cell r="A7593" t="str">
            <v>THM</v>
          </cell>
          <cell r="B7593" t="str">
            <v>KTHM</v>
          </cell>
          <cell r="D7593" t="str">
            <v>Thompsonfield</v>
          </cell>
          <cell r="F7593" t="str">
            <v>Thompsonfield</v>
          </cell>
          <cell r="G7593" t="str">
            <v>+0.0</v>
          </cell>
          <cell r="H7593" t="str">
            <v>США</v>
          </cell>
          <cell r="I7593" t="str">
            <v>United States</v>
          </cell>
          <cell r="J7593" t="str">
            <v>US</v>
          </cell>
          <cell r="K7593" t="str">
            <v>47.573500</v>
          </cell>
          <cell r="L7593" t="str">
            <v>-115.280667</v>
          </cell>
          <cell r="N7593">
            <v>752</v>
          </cell>
        </row>
        <row r="7594">
          <cell r="A7594" t="str">
            <v>THN</v>
          </cell>
          <cell r="B7594" t="str">
            <v>ESGT</v>
          </cell>
          <cell r="C7594" t="str">
            <v>Тролльхеттан</v>
          </cell>
          <cell r="D7594" t="str">
            <v>Trollhattan</v>
          </cell>
          <cell r="E7594" t="str">
            <v>Тролльхеттан</v>
          </cell>
          <cell r="F7594" t="str">
            <v>Trollhattan</v>
          </cell>
          <cell r="G7594" t="str">
            <v>+1.0</v>
          </cell>
          <cell r="H7594" t="str">
            <v>Швеция</v>
          </cell>
          <cell r="I7594" t="str">
            <v>Sweden</v>
          </cell>
          <cell r="J7594" t="str">
            <v>SE</v>
          </cell>
          <cell r="K7594" t="str">
            <v>58.318056</v>
          </cell>
          <cell r="L7594" t="str">
            <v>12.345000</v>
          </cell>
          <cell r="N7594">
            <v>42</v>
          </cell>
        </row>
        <row r="7595">
          <cell r="A7595" t="str">
            <v>THO</v>
          </cell>
          <cell r="B7595" t="str">
            <v>BITN</v>
          </cell>
          <cell r="C7595" t="str">
            <v>Торсхофн</v>
          </cell>
          <cell r="D7595" t="str">
            <v>Thorshofn</v>
          </cell>
          <cell r="E7595" t="str">
            <v>Торсхофн</v>
          </cell>
          <cell r="F7595" t="str">
            <v>Thorshofn</v>
          </cell>
          <cell r="G7595" t="str">
            <v>+0.0</v>
          </cell>
          <cell r="H7595" t="str">
            <v>Исландия</v>
          </cell>
          <cell r="I7595" t="str">
            <v>Iceland</v>
          </cell>
          <cell r="J7595" t="str">
            <v>IS</v>
          </cell>
          <cell r="K7595" t="str">
            <v>66.218333</v>
          </cell>
          <cell r="L7595" t="str">
            <v>-15.334722</v>
          </cell>
          <cell r="N7595">
            <v>20</v>
          </cell>
        </row>
        <row r="7596">
          <cell r="A7596" t="str">
            <v>THP</v>
          </cell>
          <cell r="B7596" t="str">
            <v>KTHP</v>
          </cell>
          <cell r="D7596" t="str">
            <v>Hot Springs</v>
          </cell>
          <cell r="E7596" t="str">
            <v>Термополис</v>
          </cell>
          <cell r="F7596" t="str">
            <v>Thermopolis</v>
          </cell>
          <cell r="G7596" t="str">
            <v>-7.0</v>
          </cell>
          <cell r="H7596" t="str">
            <v>США</v>
          </cell>
          <cell r="I7596" t="str">
            <v>United States</v>
          </cell>
          <cell r="J7596" t="str">
            <v>US</v>
          </cell>
          <cell r="K7596" t="str">
            <v>43.658289</v>
          </cell>
          <cell r="L7596" t="str">
            <v>-108.213154</v>
          </cell>
          <cell r="N7596">
            <v>1400</v>
          </cell>
        </row>
        <row r="7597">
          <cell r="A7597" t="str">
            <v>THR</v>
          </cell>
          <cell r="B7597" t="str">
            <v>OIII</v>
          </cell>
          <cell r="D7597" t="str">
            <v>Mehrabad/ghaleh Morghi</v>
          </cell>
          <cell r="E7597" t="str">
            <v>Техран</v>
          </cell>
          <cell r="F7597" t="str">
            <v>Tehran</v>
          </cell>
          <cell r="G7597" t="str">
            <v>+3.5</v>
          </cell>
          <cell r="H7597" t="str">
            <v>Иран</v>
          </cell>
          <cell r="I7597" t="str">
            <v>Iran</v>
          </cell>
          <cell r="J7597" t="str">
            <v>IR</v>
          </cell>
          <cell r="K7597" t="str">
            <v>35.689167</v>
          </cell>
          <cell r="L7597" t="str">
            <v>51.313416</v>
          </cell>
          <cell r="N7597">
            <v>1208</v>
          </cell>
        </row>
        <row r="7598">
          <cell r="A7598" t="str">
            <v>THS</v>
          </cell>
          <cell r="B7598" t="str">
            <v>VTPO</v>
          </cell>
          <cell r="C7598" t="str">
            <v>Сукотай</v>
          </cell>
          <cell r="D7598" t="str">
            <v>Sukhothai</v>
          </cell>
          <cell r="F7598" t="str">
            <v>Sukhothai (sawankolok)</v>
          </cell>
          <cell r="G7598" t="str">
            <v>+7.0</v>
          </cell>
          <cell r="H7598" t="str">
            <v>Таиланд</v>
          </cell>
          <cell r="I7598" t="str">
            <v>Thailand</v>
          </cell>
          <cell r="J7598" t="str">
            <v>TH</v>
          </cell>
          <cell r="K7598" t="str">
            <v>17.237992</v>
          </cell>
          <cell r="L7598" t="str">
            <v>99.818183</v>
          </cell>
          <cell r="N7598">
            <v>55</v>
          </cell>
        </row>
        <row r="7599">
          <cell r="A7599" t="str">
            <v>THT</v>
          </cell>
          <cell r="B7599" t="str">
            <v>GQNT</v>
          </cell>
          <cell r="C7599" t="str">
            <v>Тамшакет</v>
          </cell>
          <cell r="D7599" t="str">
            <v>Tamchakett</v>
          </cell>
          <cell r="E7599" t="str">
            <v>Тамшакет</v>
          </cell>
          <cell r="F7599" t="str">
            <v>Tamchakett</v>
          </cell>
          <cell r="G7599" t="str">
            <v>+0.0</v>
          </cell>
          <cell r="H7599" t="str">
            <v>Мавритания</v>
          </cell>
          <cell r="I7599" t="str">
            <v>Mauritania</v>
          </cell>
          <cell r="J7599" t="str">
            <v>MR</v>
          </cell>
          <cell r="K7599" t="str">
            <v>17.233</v>
          </cell>
          <cell r="L7599" t="str">
            <v>-10.817</v>
          </cell>
          <cell r="N7599">
            <v>189</v>
          </cell>
        </row>
        <row r="7600">
          <cell r="A7600" t="str">
            <v>THU</v>
          </cell>
          <cell r="B7600" t="str">
            <v>BGTL</v>
          </cell>
          <cell r="D7600" t="str">
            <v>Pituffik</v>
          </cell>
          <cell r="F7600" t="str">
            <v>Pituffik</v>
          </cell>
          <cell r="G7600" t="str">
            <v>-4.0</v>
          </cell>
          <cell r="H7600" t="str">
            <v>Гренландия</v>
          </cell>
          <cell r="I7600" t="str">
            <v>Greenland</v>
          </cell>
          <cell r="J7600" t="str">
            <v>GL</v>
          </cell>
          <cell r="K7600" t="str">
            <v>76.531203</v>
          </cell>
          <cell r="L7600" t="str">
            <v>-68.703161</v>
          </cell>
          <cell r="N7600">
            <v>77</v>
          </cell>
        </row>
        <row r="7601">
          <cell r="A7601" t="str">
            <v>THV</v>
          </cell>
          <cell r="B7601" t="str">
            <v>KTHV</v>
          </cell>
          <cell r="D7601" t="str">
            <v>York Airport</v>
          </cell>
          <cell r="F7601" t="str">
            <v>York</v>
          </cell>
          <cell r="G7601" t="str">
            <v>-5.0</v>
          </cell>
          <cell r="H7601" t="str">
            <v>США</v>
          </cell>
          <cell r="I7601" t="str">
            <v>United States</v>
          </cell>
          <cell r="J7601" t="str">
            <v>US</v>
          </cell>
          <cell r="K7601" t="str">
            <v>39.916995</v>
          </cell>
          <cell r="L7601" t="str">
            <v>-76.873026</v>
          </cell>
          <cell r="M7601">
            <v>2</v>
          </cell>
          <cell r="N7601">
            <v>146</v>
          </cell>
        </row>
        <row r="7602">
          <cell r="A7602" t="str">
            <v>THY</v>
          </cell>
          <cell r="B7602" t="str">
            <v>FATH</v>
          </cell>
          <cell r="D7602" t="str">
            <v>Thohoyandou</v>
          </cell>
          <cell r="F7602" t="str">
            <v>Thohoyandou</v>
          </cell>
          <cell r="H7602" t="str">
            <v>Египет</v>
          </cell>
          <cell r="I7602" t="str">
            <v>Egypt</v>
          </cell>
          <cell r="J7602" t="str">
            <v>EG</v>
          </cell>
          <cell r="K7602" t="str">
            <v>-22.967</v>
          </cell>
          <cell r="L7602" t="str">
            <v>30.483</v>
          </cell>
          <cell r="M7602">
            <v>7</v>
          </cell>
          <cell r="N7602">
            <v>1</v>
          </cell>
        </row>
        <row r="7603">
          <cell r="A7603" t="str">
            <v>THZ</v>
          </cell>
          <cell r="B7603" t="str">
            <v>DRRT</v>
          </cell>
          <cell r="C7603" t="str">
            <v>Тахуа</v>
          </cell>
          <cell r="D7603" t="str">
            <v>Tahoua</v>
          </cell>
          <cell r="E7603" t="str">
            <v>Тахуа</v>
          </cell>
          <cell r="F7603" t="str">
            <v>Tahoua</v>
          </cell>
          <cell r="G7603" t="str">
            <v>+1.0</v>
          </cell>
          <cell r="H7603" t="str">
            <v>Нигер</v>
          </cell>
          <cell r="I7603" t="str">
            <v>Niger</v>
          </cell>
          <cell r="J7603" t="str">
            <v>NE</v>
          </cell>
          <cell r="K7603" t="str">
            <v>14.875658</v>
          </cell>
          <cell r="L7603" t="str">
            <v>5.265358</v>
          </cell>
          <cell r="N7603">
            <v>386</v>
          </cell>
        </row>
        <row r="7604">
          <cell r="A7604" t="str">
            <v>TIA</v>
          </cell>
          <cell r="B7604" t="str">
            <v>LATI</v>
          </cell>
          <cell r="D7604" t="str">
            <v>Rinas Mother Teresa</v>
          </cell>
          <cell r="F7604" t="str">
            <v>Tirana</v>
          </cell>
          <cell r="G7604" t="str">
            <v>+1.0</v>
          </cell>
          <cell r="H7604" t="str">
            <v>Албания</v>
          </cell>
          <cell r="I7604" t="str">
            <v>Albania</v>
          </cell>
          <cell r="J7604" t="str">
            <v>AL</v>
          </cell>
          <cell r="K7604" t="str">
            <v>41.414742</v>
          </cell>
          <cell r="L7604" t="str">
            <v>19.720561</v>
          </cell>
          <cell r="M7604">
            <v>2734</v>
          </cell>
          <cell r="N7604">
            <v>38</v>
          </cell>
        </row>
        <row r="7605">
          <cell r="A7605" t="str">
            <v>TIB</v>
          </cell>
          <cell r="B7605" t="str">
            <v>SKTB</v>
          </cell>
          <cell r="C7605" t="str">
            <v>Тибу</v>
          </cell>
          <cell r="D7605" t="str">
            <v>Tibu</v>
          </cell>
          <cell r="E7605" t="str">
            <v>Тибу</v>
          </cell>
          <cell r="F7605" t="str">
            <v>Tibu</v>
          </cell>
          <cell r="G7605" t="str">
            <v>-4.0</v>
          </cell>
          <cell r="H7605" t="str">
            <v>Колумбия</v>
          </cell>
          <cell r="I7605" t="str">
            <v>Colombia</v>
          </cell>
          <cell r="J7605" t="str">
            <v>CO</v>
          </cell>
          <cell r="K7605" t="str">
            <v>8.634167</v>
          </cell>
          <cell r="L7605" t="str">
            <v>-72.733889</v>
          </cell>
          <cell r="N7605">
            <v>59</v>
          </cell>
        </row>
        <row r="7606">
          <cell r="A7606" t="str">
            <v>TIC</v>
          </cell>
          <cell r="D7606" t="str">
            <v>Tinak Island</v>
          </cell>
          <cell r="F7606" t="str">
            <v>Tinak Island</v>
          </cell>
          <cell r="G7606" t="str">
            <v>+12.0</v>
          </cell>
          <cell r="H7606" t="str">
            <v>Маршалловы острова</v>
          </cell>
          <cell r="I7606" t="str">
            <v>Marshall Islands</v>
          </cell>
          <cell r="J7606" t="str">
            <v>MH</v>
          </cell>
          <cell r="K7606" t="str">
            <v>7.133333</v>
          </cell>
          <cell r="L7606" t="str">
            <v>171.916667</v>
          </cell>
          <cell r="N7606">
            <v>1</v>
          </cell>
        </row>
        <row r="7607">
          <cell r="A7607" t="str">
            <v>TID</v>
          </cell>
          <cell r="B7607" t="str">
            <v>DAOB</v>
          </cell>
          <cell r="D7607" t="str">
            <v>Bouchekif Abde Al-hafidh Boussof</v>
          </cell>
          <cell r="E7607" t="str">
            <v>Тиарет</v>
          </cell>
          <cell r="F7607" t="str">
            <v>Tiaret</v>
          </cell>
          <cell r="G7607" t="str">
            <v>+0.0</v>
          </cell>
          <cell r="H7607" t="str">
            <v>Сенегал</v>
          </cell>
          <cell r="I7607" t="str">
            <v>Senegal</v>
          </cell>
          <cell r="J7607" t="str">
            <v>SN</v>
          </cell>
          <cell r="K7607" t="str">
            <v>35.341136</v>
          </cell>
          <cell r="L7607" t="str">
            <v>1.463147</v>
          </cell>
          <cell r="M7607">
            <v>152</v>
          </cell>
          <cell r="N7607">
            <v>989</v>
          </cell>
        </row>
        <row r="7608">
          <cell r="A7608" t="str">
            <v>TIE</v>
          </cell>
          <cell r="B7608" t="str">
            <v>HATP</v>
          </cell>
          <cell r="C7608" t="str">
            <v>Типпи</v>
          </cell>
          <cell r="D7608" t="str">
            <v>Tippi</v>
          </cell>
          <cell r="E7608" t="str">
            <v>Типпи</v>
          </cell>
          <cell r="F7608" t="str">
            <v>Tippi</v>
          </cell>
          <cell r="G7608" t="str">
            <v>+0.0</v>
          </cell>
          <cell r="H7608" t="str">
            <v>Эфиопия</v>
          </cell>
          <cell r="I7608" t="str">
            <v>Ethiopia</v>
          </cell>
          <cell r="J7608" t="str">
            <v>ET</v>
          </cell>
          <cell r="K7608" t="str">
            <v>7.117</v>
          </cell>
          <cell r="L7608" t="str">
            <v>35.383</v>
          </cell>
          <cell r="N7608">
            <v>335</v>
          </cell>
        </row>
        <row r="7609">
          <cell r="A7609" t="str">
            <v>TIF</v>
          </cell>
          <cell r="B7609" t="str">
            <v>OETF</v>
          </cell>
          <cell r="C7609" t="str">
            <v>Таиф</v>
          </cell>
          <cell r="D7609" t="str">
            <v>Taif</v>
          </cell>
          <cell r="E7609" t="str">
            <v>Таиф</v>
          </cell>
          <cell r="F7609" t="str">
            <v>Taif</v>
          </cell>
          <cell r="G7609" t="str">
            <v>+3.0</v>
          </cell>
          <cell r="H7609" t="str">
            <v>Саудовская Аравия</v>
          </cell>
          <cell r="I7609" t="str">
            <v>Saudi Arabia</v>
          </cell>
          <cell r="J7609" t="str">
            <v>SA</v>
          </cell>
          <cell r="K7609" t="str">
            <v>21.483418</v>
          </cell>
          <cell r="L7609" t="str">
            <v>40.544334</v>
          </cell>
          <cell r="N7609">
            <v>1478</v>
          </cell>
        </row>
        <row r="7610">
          <cell r="A7610" t="str">
            <v>TIG</v>
          </cell>
          <cell r="C7610" t="str">
            <v>Тингвон</v>
          </cell>
          <cell r="D7610" t="str">
            <v>Tingwon</v>
          </cell>
          <cell r="E7610" t="str">
            <v>Тингвон</v>
          </cell>
          <cell r="F7610" t="str">
            <v>Tingwon</v>
          </cell>
          <cell r="G7610" t="str">
            <v>+0.0</v>
          </cell>
          <cell r="H7610" t="str">
            <v>Папуа - Новая Гвинея</v>
          </cell>
          <cell r="I7610" t="str">
            <v>Papua New Guinea</v>
          </cell>
          <cell r="J7610" t="str">
            <v>PG</v>
          </cell>
          <cell r="K7610" t="str">
            <v>-2.600</v>
          </cell>
          <cell r="L7610" t="str">
            <v>149.700</v>
          </cell>
        </row>
        <row r="7611">
          <cell r="A7611" t="str">
            <v>TIH</v>
          </cell>
          <cell r="B7611" t="str">
            <v>NTGC</v>
          </cell>
          <cell r="C7611" t="str">
            <v>Тикехау-Атолл</v>
          </cell>
          <cell r="D7611" t="str">
            <v>Tikehau Atoll</v>
          </cell>
          <cell r="E7611" t="str">
            <v>Тикехау-Атолл</v>
          </cell>
          <cell r="F7611" t="str">
            <v>Tikehau Atoll</v>
          </cell>
          <cell r="G7611" t="str">
            <v>-10.0</v>
          </cell>
          <cell r="H7611" t="str">
            <v>Французская Полинезия</v>
          </cell>
          <cell r="I7611" t="str">
            <v>French Polynesia</v>
          </cell>
          <cell r="J7611" t="str">
            <v>PF</v>
          </cell>
          <cell r="K7611" t="str">
            <v>-15.119617</v>
          </cell>
          <cell r="L7611" t="str">
            <v>-148.230697</v>
          </cell>
          <cell r="M7611">
            <v>1200</v>
          </cell>
          <cell r="N7611">
            <v>2</v>
          </cell>
        </row>
        <row r="7612">
          <cell r="A7612" t="str">
            <v>TII</v>
          </cell>
          <cell r="B7612" t="str">
            <v>OATN</v>
          </cell>
          <cell r="C7612" t="str">
            <v>Таринкот</v>
          </cell>
          <cell r="D7612" t="str">
            <v>Tirinkot</v>
          </cell>
          <cell r="E7612" t="str">
            <v>Таринкот</v>
          </cell>
          <cell r="F7612" t="str">
            <v>Tirinkot</v>
          </cell>
          <cell r="G7612" t="str">
            <v>+0.0</v>
          </cell>
          <cell r="H7612" t="str">
            <v>Афганистан</v>
          </cell>
          <cell r="I7612" t="str">
            <v>Afghanistan</v>
          </cell>
          <cell r="J7612" t="str">
            <v>AF</v>
          </cell>
          <cell r="K7612" t="str">
            <v>32.600</v>
          </cell>
          <cell r="L7612" t="str">
            <v>65.864</v>
          </cell>
          <cell r="N7612">
            <v>1370</v>
          </cell>
        </row>
        <row r="7613">
          <cell r="A7613" t="str">
            <v>TIJ</v>
          </cell>
          <cell r="B7613" t="str">
            <v>MMTJ</v>
          </cell>
          <cell r="D7613" t="str">
            <v>General A. L. Rodriguez Intl</v>
          </cell>
          <cell r="E7613" t="str">
            <v>Тихуана</v>
          </cell>
          <cell r="F7613" t="str">
            <v>Tijuana</v>
          </cell>
          <cell r="G7613" t="str">
            <v>-8.0</v>
          </cell>
          <cell r="H7613" t="str">
            <v>Мексика</v>
          </cell>
          <cell r="I7613" t="str">
            <v>Mexico</v>
          </cell>
          <cell r="J7613" t="str">
            <v>MX</v>
          </cell>
          <cell r="K7613" t="str">
            <v>32.541064</v>
          </cell>
          <cell r="L7613" t="str">
            <v>-116.970158</v>
          </cell>
          <cell r="M7613">
            <v>2960</v>
          </cell>
          <cell r="N7613">
            <v>149</v>
          </cell>
        </row>
        <row r="7614">
          <cell r="A7614" t="str">
            <v>TIK</v>
          </cell>
          <cell r="B7614" t="str">
            <v>KTIK</v>
          </cell>
          <cell r="D7614" t="str">
            <v>Tinker AFB</v>
          </cell>
          <cell r="E7614" t="str">
            <v>Оклахома Сити</v>
          </cell>
          <cell r="F7614" t="str">
            <v>Oklahoma City</v>
          </cell>
          <cell r="G7614" t="str">
            <v>-6.0</v>
          </cell>
          <cell r="H7614" t="str">
            <v>США</v>
          </cell>
          <cell r="I7614" t="str">
            <v>United States</v>
          </cell>
          <cell r="J7614" t="str">
            <v>US</v>
          </cell>
          <cell r="K7614" t="str">
            <v>35.414739</v>
          </cell>
          <cell r="L7614" t="str">
            <v>-97.386633</v>
          </cell>
          <cell r="M7614">
            <v>3383</v>
          </cell>
          <cell r="N7614">
            <v>393</v>
          </cell>
        </row>
        <row r="7615">
          <cell r="A7615" t="str">
            <v>TIL</v>
          </cell>
          <cell r="D7615" t="str">
            <v>Inverlake</v>
          </cell>
          <cell r="F7615" t="str">
            <v>Inverlake</v>
          </cell>
          <cell r="G7615" t="str">
            <v>+0.0</v>
          </cell>
          <cell r="H7615" t="str">
            <v>Канада</v>
          </cell>
          <cell r="I7615" t="str">
            <v>Canada</v>
          </cell>
          <cell r="J7615" t="str">
            <v>CA</v>
          </cell>
          <cell r="K7615" t="str">
            <v>50.5</v>
          </cell>
          <cell r="L7615" t="str">
            <v>-1.0333333333333</v>
          </cell>
        </row>
        <row r="7616">
          <cell r="A7616" t="str">
            <v>TIM</v>
          </cell>
          <cell r="B7616" t="str">
            <v>WABP</v>
          </cell>
          <cell r="C7616" t="str">
            <v>Тимика</v>
          </cell>
          <cell r="D7616" t="str">
            <v>Timika</v>
          </cell>
          <cell r="F7616" t="str">
            <v>Tembagapura</v>
          </cell>
          <cell r="G7616" t="str">
            <v>+9.0</v>
          </cell>
          <cell r="H7616" t="str">
            <v>Индонезия</v>
          </cell>
          <cell r="I7616" t="str">
            <v>Indonesia</v>
          </cell>
          <cell r="J7616" t="str">
            <v>ID</v>
          </cell>
          <cell r="K7616" t="str">
            <v>-4.528275</v>
          </cell>
          <cell r="L7616" t="str">
            <v>136.887375</v>
          </cell>
          <cell r="M7616">
            <v>2390</v>
          </cell>
          <cell r="N7616">
            <v>31</v>
          </cell>
        </row>
        <row r="7617">
          <cell r="A7617" t="str">
            <v>TIN</v>
          </cell>
          <cell r="B7617" t="str">
            <v>DAOF</v>
          </cell>
          <cell r="C7617" t="str">
            <v>Тиндуф</v>
          </cell>
          <cell r="D7617" t="str">
            <v>Tindouf</v>
          </cell>
          <cell r="E7617" t="str">
            <v>Тиндуф</v>
          </cell>
          <cell r="F7617" t="str">
            <v>Tindouf</v>
          </cell>
          <cell r="G7617" t="str">
            <v>+1.0</v>
          </cell>
          <cell r="H7617" t="str">
            <v>Алжир</v>
          </cell>
          <cell r="I7617" t="str">
            <v>Algeria</v>
          </cell>
          <cell r="J7617" t="str">
            <v>DZ</v>
          </cell>
          <cell r="K7617" t="str">
            <v>27.700372</v>
          </cell>
          <cell r="L7617" t="str">
            <v>-8.167102</v>
          </cell>
          <cell r="M7617">
            <v>2996</v>
          </cell>
          <cell r="N7617">
            <v>443</v>
          </cell>
        </row>
        <row r="7618">
          <cell r="A7618" t="str">
            <v>TIO</v>
          </cell>
          <cell r="B7618" t="str">
            <v>VYHN</v>
          </cell>
          <cell r="C7618" t="str">
            <v>Тилин</v>
          </cell>
          <cell r="D7618" t="str">
            <v>Tilin</v>
          </cell>
          <cell r="E7618" t="str">
            <v>Тилин</v>
          </cell>
          <cell r="F7618" t="str">
            <v>Tilin</v>
          </cell>
          <cell r="G7618" t="str">
            <v>+0.0</v>
          </cell>
          <cell r="H7618" t="str">
            <v>Мьянма</v>
          </cell>
          <cell r="I7618" t="str">
            <v>Myanmar</v>
          </cell>
          <cell r="J7618" t="str">
            <v>MM</v>
          </cell>
          <cell r="K7618" t="str">
            <v>21.700</v>
          </cell>
          <cell r="L7618" t="str">
            <v>94.100</v>
          </cell>
          <cell r="N7618">
            <v>422</v>
          </cell>
        </row>
        <row r="7619">
          <cell r="A7619" t="str">
            <v>TIP</v>
          </cell>
          <cell r="B7619" t="str">
            <v>HLLT</v>
          </cell>
          <cell r="D7619" t="str">
            <v>International</v>
          </cell>
          <cell r="E7619" t="str">
            <v>Триполи</v>
          </cell>
          <cell r="F7619" t="str">
            <v>Tripoli</v>
          </cell>
          <cell r="G7619" t="str">
            <v>+2.0</v>
          </cell>
          <cell r="H7619" t="str">
            <v>Ливия</v>
          </cell>
          <cell r="I7619" t="str">
            <v>Libya</v>
          </cell>
          <cell r="J7619" t="str">
            <v>LY</v>
          </cell>
          <cell r="K7619" t="str">
            <v>32.663544</v>
          </cell>
          <cell r="L7619" t="str">
            <v>13.159011</v>
          </cell>
          <cell r="M7619">
            <v>3</v>
          </cell>
          <cell r="N7619">
            <v>80</v>
          </cell>
        </row>
        <row r="7620">
          <cell r="A7620" t="str">
            <v>TIQ</v>
          </cell>
          <cell r="B7620" t="str">
            <v>PGWT</v>
          </cell>
          <cell r="D7620" t="str">
            <v>Tinian</v>
          </cell>
          <cell r="F7620" t="str">
            <v>Tinian</v>
          </cell>
          <cell r="G7620" t="str">
            <v>+10.0</v>
          </cell>
          <cell r="H7620" t="str">
            <v>Северные Марианские острова</v>
          </cell>
          <cell r="I7620" t="str">
            <v>Northern Mariana Islands</v>
          </cell>
          <cell r="J7620" t="str">
            <v>MP</v>
          </cell>
          <cell r="K7620" t="str">
            <v>14.999203</v>
          </cell>
          <cell r="L7620" t="str">
            <v>145.619350</v>
          </cell>
          <cell r="N7620">
            <v>83</v>
          </cell>
        </row>
        <row r="7621">
          <cell r="A7621" t="str">
            <v>TIR</v>
          </cell>
          <cell r="B7621" t="str">
            <v>VOTP</v>
          </cell>
          <cell r="C7621" t="str">
            <v>Тирупати</v>
          </cell>
          <cell r="D7621" t="str">
            <v>Tirupati</v>
          </cell>
          <cell r="E7621" t="str">
            <v>Тирупати</v>
          </cell>
          <cell r="F7621" t="str">
            <v>Tirupati</v>
          </cell>
          <cell r="G7621" t="str">
            <v>+5.5</v>
          </cell>
          <cell r="H7621" t="str">
            <v>Индия</v>
          </cell>
          <cell r="I7621" t="str">
            <v>India</v>
          </cell>
          <cell r="J7621" t="str">
            <v>IN</v>
          </cell>
          <cell r="K7621" t="str">
            <v>13.632492</v>
          </cell>
          <cell r="L7621" t="str">
            <v>79.543256</v>
          </cell>
          <cell r="M7621">
            <v>2286</v>
          </cell>
          <cell r="N7621">
            <v>107</v>
          </cell>
        </row>
        <row r="7622">
          <cell r="A7622" t="str">
            <v>TIS</v>
          </cell>
          <cell r="B7622" t="str">
            <v>YHID</v>
          </cell>
          <cell r="D7622" t="str">
            <v>Thursday Island</v>
          </cell>
          <cell r="F7622" t="str">
            <v>Thursday Island</v>
          </cell>
          <cell r="G7622" t="str">
            <v>+0.0</v>
          </cell>
          <cell r="H7622" t="str">
            <v>Австралия</v>
          </cell>
          <cell r="I7622" t="str">
            <v>Australia</v>
          </cell>
          <cell r="J7622" t="str">
            <v>AU</v>
          </cell>
          <cell r="K7622" t="str">
            <v>-10.586389</v>
          </cell>
          <cell r="L7622" t="str">
            <v>142.290000</v>
          </cell>
          <cell r="N7622">
            <v>13</v>
          </cell>
        </row>
        <row r="7623">
          <cell r="A7623" t="str">
            <v>TIU</v>
          </cell>
          <cell r="B7623" t="str">
            <v>NZTU</v>
          </cell>
          <cell r="C7623" t="str">
            <v>Тимару</v>
          </cell>
          <cell r="D7623" t="str">
            <v>Timaru</v>
          </cell>
          <cell r="E7623" t="str">
            <v>Тимару</v>
          </cell>
          <cell r="F7623" t="str">
            <v>Timaru</v>
          </cell>
          <cell r="G7623" t="str">
            <v>+13.0</v>
          </cell>
          <cell r="H7623" t="str">
            <v>Новая Зеландия</v>
          </cell>
          <cell r="I7623" t="str">
            <v>New Zealand</v>
          </cell>
          <cell r="J7623" t="str">
            <v>NZ</v>
          </cell>
          <cell r="K7623" t="str">
            <v>-44.302778</v>
          </cell>
          <cell r="L7623" t="str">
            <v>171.225278</v>
          </cell>
          <cell r="N7623">
            <v>27</v>
          </cell>
        </row>
        <row r="7624">
          <cell r="A7624" t="str">
            <v>TIV</v>
          </cell>
          <cell r="B7624" t="str">
            <v>LYTV</v>
          </cell>
          <cell r="C7624" t="str">
            <v>Тиват</v>
          </cell>
          <cell r="D7624" t="str">
            <v>Tivat</v>
          </cell>
          <cell r="E7624" t="str">
            <v>Тиват</v>
          </cell>
          <cell r="F7624" t="str">
            <v>Tivat</v>
          </cell>
          <cell r="G7624" t="str">
            <v>+1.0</v>
          </cell>
          <cell r="H7624" t="str">
            <v>Черногория</v>
          </cell>
          <cell r="I7624" t="str">
            <v>Montenegro</v>
          </cell>
          <cell r="J7624" t="str">
            <v>ME</v>
          </cell>
          <cell r="K7624" t="str">
            <v>42.404664</v>
          </cell>
          <cell r="L7624" t="str">
            <v>18.723286</v>
          </cell>
          <cell r="M7624">
            <v>2502</v>
          </cell>
          <cell r="N7624">
            <v>6</v>
          </cell>
        </row>
        <row r="7625">
          <cell r="A7625" t="str">
            <v>TIW</v>
          </cell>
          <cell r="B7625" t="str">
            <v>KTIW</v>
          </cell>
          <cell r="D7625" t="str">
            <v>Industrial</v>
          </cell>
          <cell r="E7625" t="str">
            <v>Такома</v>
          </cell>
          <cell r="F7625" t="str">
            <v>Tacoma</v>
          </cell>
          <cell r="G7625" t="str">
            <v>-8.0</v>
          </cell>
          <cell r="H7625" t="str">
            <v>США</v>
          </cell>
          <cell r="I7625" t="str">
            <v>United States</v>
          </cell>
          <cell r="J7625" t="str">
            <v>US</v>
          </cell>
          <cell r="K7625" t="str">
            <v>47.267944</v>
          </cell>
          <cell r="L7625" t="str">
            <v>-122.578111</v>
          </cell>
          <cell r="N7625">
            <v>90</v>
          </cell>
        </row>
        <row r="7626">
          <cell r="A7626" t="str">
            <v>TIX</v>
          </cell>
          <cell r="B7626" t="str">
            <v>KTIX</v>
          </cell>
          <cell r="D7626" t="str">
            <v>Space Center Exect.</v>
          </cell>
          <cell r="F7626" t="str">
            <v>Titusville</v>
          </cell>
          <cell r="G7626" t="str">
            <v>+0.0</v>
          </cell>
          <cell r="H7626" t="str">
            <v>США</v>
          </cell>
          <cell r="I7626" t="str">
            <v>United States</v>
          </cell>
          <cell r="J7626" t="str">
            <v>US</v>
          </cell>
          <cell r="K7626" t="str">
            <v>28.514800</v>
          </cell>
          <cell r="L7626" t="str">
            <v>-80.799228</v>
          </cell>
          <cell r="N7626">
            <v>10</v>
          </cell>
        </row>
        <row r="7627">
          <cell r="A7627" t="str">
            <v>TIY</v>
          </cell>
          <cell r="B7627" t="str">
            <v>GQND</v>
          </cell>
          <cell r="C7627" t="str">
            <v>Тиджикья</v>
          </cell>
          <cell r="D7627" t="str">
            <v>Tidjikja</v>
          </cell>
          <cell r="E7627" t="str">
            <v>Тиджикья</v>
          </cell>
          <cell r="F7627" t="str">
            <v>Tidjikja</v>
          </cell>
          <cell r="G7627" t="str">
            <v>+0.0</v>
          </cell>
          <cell r="H7627" t="str">
            <v>Мавритания</v>
          </cell>
          <cell r="I7627" t="str">
            <v>Mauritania</v>
          </cell>
          <cell r="J7627" t="str">
            <v>MR</v>
          </cell>
          <cell r="K7627" t="str">
            <v>18.570103</v>
          </cell>
          <cell r="L7627" t="str">
            <v>-11.423547</v>
          </cell>
          <cell r="N7627">
            <v>401</v>
          </cell>
        </row>
        <row r="7628">
          <cell r="A7628" t="str">
            <v>TIZ</v>
          </cell>
          <cell r="B7628" t="str">
            <v>AYTA</v>
          </cell>
          <cell r="C7628" t="str">
            <v>Тари</v>
          </cell>
          <cell r="D7628" t="str">
            <v>Tari</v>
          </cell>
          <cell r="E7628" t="str">
            <v>Тари</v>
          </cell>
          <cell r="F7628" t="str">
            <v>Tari</v>
          </cell>
          <cell r="G7628" t="str">
            <v>+0.0</v>
          </cell>
          <cell r="H7628" t="str">
            <v>Папуа - Новая Гвинея</v>
          </cell>
          <cell r="I7628" t="str">
            <v>Papua New Guinea</v>
          </cell>
          <cell r="J7628" t="str">
            <v>PG</v>
          </cell>
          <cell r="K7628" t="str">
            <v>-5.845</v>
          </cell>
          <cell r="L7628" t="str">
            <v>142.948</v>
          </cell>
        </row>
        <row r="7629">
          <cell r="A7629" t="str">
            <v>TJA</v>
          </cell>
          <cell r="B7629" t="str">
            <v>SLTJ</v>
          </cell>
          <cell r="D7629" t="str">
            <v>Tarija</v>
          </cell>
          <cell r="F7629" t="str">
            <v>Tarija</v>
          </cell>
          <cell r="G7629" t="str">
            <v>-4.0</v>
          </cell>
          <cell r="H7629" t="str">
            <v>Боливия</v>
          </cell>
          <cell r="I7629" t="str">
            <v>Bolivia</v>
          </cell>
          <cell r="J7629" t="str">
            <v>BO</v>
          </cell>
          <cell r="K7629" t="str">
            <v>-21.555736</v>
          </cell>
          <cell r="L7629" t="str">
            <v>-64.701325</v>
          </cell>
          <cell r="N7629">
            <v>1854</v>
          </cell>
        </row>
        <row r="7630">
          <cell r="A7630" t="str">
            <v>TJB</v>
          </cell>
          <cell r="B7630" t="str">
            <v>WIBT</v>
          </cell>
          <cell r="D7630" t="str">
            <v>Tanjung Balai</v>
          </cell>
          <cell r="F7630" t="str">
            <v>Tanjung Balai</v>
          </cell>
          <cell r="G7630" t="str">
            <v>+0.0</v>
          </cell>
          <cell r="H7630" t="str">
            <v>Индонезия</v>
          </cell>
          <cell r="I7630" t="str">
            <v>Indonesia</v>
          </cell>
          <cell r="J7630" t="str">
            <v>ID</v>
          </cell>
          <cell r="K7630" t="str">
            <v>1.050</v>
          </cell>
          <cell r="L7630" t="str">
            <v>103.383</v>
          </cell>
          <cell r="N7630">
            <v>1</v>
          </cell>
        </row>
        <row r="7631">
          <cell r="A7631" t="str">
            <v>TJC</v>
          </cell>
          <cell r="B7631" t="str">
            <v>KGGG</v>
          </cell>
          <cell r="D7631" t="str">
            <v>Ticantiki</v>
          </cell>
          <cell r="F7631" t="str">
            <v>Ticantiki</v>
          </cell>
          <cell r="G7631" t="str">
            <v>+0.0</v>
          </cell>
          <cell r="H7631" t="str">
            <v>Панама</v>
          </cell>
          <cell r="I7631" t="str">
            <v>Panama</v>
          </cell>
          <cell r="J7631" t="str">
            <v>PA</v>
          </cell>
          <cell r="K7631" t="str">
            <v>9.4166666666667</v>
          </cell>
          <cell r="L7631" t="str">
            <v>-78.483333333333</v>
          </cell>
        </row>
        <row r="7632">
          <cell r="A7632" t="str">
            <v>TJG</v>
          </cell>
          <cell r="B7632" t="str">
            <v>WAON</v>
          </cell>
          <cell r="D7632" t="str">
            <v>Tanjung Warukin</v>
          </cell>
          <cell r="F7632" t="str">
            <v>Tanjung Warukin</v>
          </cell>
          <cell r="G7632" t="str">
            <v>+7.0</v>
          </cell>
          <cell r="H7632" t="str">
            <v>Индонезия</v>
          </cell>
          <cell r="I7632" t="str">
            <v>Indonesia</v>
          </cell>
          <cell r="J7632" t="str">
            <v>ID</v>
          </cell>
          <cell r="K7632" t="str">
            <v>-2.216556</v>
          </cell>
          <cell r="L7632" t="str">
            <v>115.436333</v>
          </cell>
          <cell r="N7632">
            <v>60</v>
          </cell>
        </row>
        <row r="7633">
          <cell r="A7633" t="str">
            <v>TJH</v>
          </cell>
          <cell r="B7633" t="str">
            <v>RJBT</v>
          </cell>
          <cell r="D7633" t="str">
            <v>Tajima</v>
          </cell>
          <cell r="F7633" t="str">
            <v>Toyooka</v>
          </cell>
          <cell r="G7633" t="str">
            <v>+9.0</v>
          </cell>
          <cell r="H7633" t="str">
            <v>Япония</v>
          </cell>
          <cell r="I7633" t="str">
            <v>Japan</v>
          </cell>
          <cell r="J7633" t="str">
            <v>JP</v>
          </cell>
          <cell r="K7633" t="str">
            <v>35.512778</v>
          </cell>
          <cell r="L7633" t="str">
            <v>134.786944</v>
          </cell>
          <cell r="M7633">
            <v>366</v>
          </cell>
          <cell r="N7633">
            <v>178</v>
          </cell>
        </row>
        <row r="7634">
          <cell r="A7634" t="str">
            <v>TJI</v>
          </cell>
          <cell r="B7634" t="str">
            <v>MHTJ</v>
          </cell>
          <cell r="D7634" t="str">
            <v>Capiro</v>
          </cell>
          <cell r="E7634" t="str">
            <v>Трухилло</v>
          </cell>
          <cell r="F7634" t="str">
            <v>Trujillo</v>
          </cell>
          <cell r="G7634" t="str">
            <v>-6.0</v>
          </cell>
          <cell r="H7634" t="str">
            <v>Гондурас</v>
          </cell>
          <cell r="I7634" t="str">
            <v>Honduras</v>
          </cell>
          <cell r="J7634" t="str">
            <v>HN</v>
          </cell>
          <cell r="K7634" t="str">
            <v>15.926847</v>
          </cell>
          <cell r="L7634" t="str">
            <v>-85.938250</v>
          </cell>
          <cell r="N7634">
            <v>1</v>
          </cell>
        </row>
        <row r="7635">
          <cell r="A7635" t="str">
            <v>TJK</v>
          </cell>
          <cell r="B7635" t="str">
            <v>LTAW</v>
          </cell>
          <cell r="C7635" t="str">
            <v>Токат</v>
          </cell>
          <cell r="D7635" t="str">
            <v>Tokat</v>
          </cell>
          <cell r="E7635" t="str">
            <v>Токат</v>
          </cell>
          <cell r="F7635" t="str">
            <v>Tokat</v>
          </cell>
          <cell r="G7635" t="str">
            <v>+0.0</v>
          </cell>
          <cell r="H7635" t="str">
            <v>Турция</v>
          </cell>
          <cell r="I7635" t="str">
            <v>Turkey</v>
          </cell>
          <cell r="J7635" t="str">
            <v>TR</v>
          </cell>
          <cell r="K7635" t="str">
            <v>40.306281</v>
          </cell>
          <cell r="L7635" t="str">
            <v>36.371089</v>
          </cell>
          <cell r="N7635">
            <v>558</v>
          </cell>
        </row>
        <row r="7636">
          <cell r="A7636" t="str">
            <v>TJM</v>
          </cell>
          <cell r="B7636" t="str">
            <v>USTR</v>
          </cell>
          <cell r="C7636" t="str">
            <v>Рощино</v>
          </cell>
          <cell r="D7636" t="str">
            <v>Roschino</v>
          </cell>
          <cell r="E7636" t="str">
            <v>Тюмень</v>
          </cell>
          <cell r="F7636" t="str">
            <v>Tyumen</v>
          </cell>
          <cell r="G7636" t="str">
            <v>+6.0</v>
          </cell>
          <cell r="H7636" t="str">
            <v>Россия</v>
          </cell>
          <cell r="I7636" t="str">
            <v>Russian Federation</v>
          </cell>
          <cell r="J7636" t="str">
            <v>RU</v>
          </cell>
          <cell r="K7636" t="str">
            <v>57.189567</v>
          </cell>
          <cell r="L7636" t="str">
            <v>65.324299</v>
          </cell>
          <cell r="M7636">
            <v>3003</v>
          </cell>
          <cell r="N7636">
            <v>115</v>
          </cell>
        </row>
        <row r="7637">
          <cell r="A7637" t="str">
            <v>TJN</v>
          </cell>
          <cell r="B7637" t="str">
            <v>KSEA</v>
          </cell>
          <cell r="D7637" t="str">
            <v>Takume</v>
          </cell>
          <cell r="F7637" t="str">
            <v>Takume</v>
          </cell>
          <cell r="G7637" t="str">
            <v>+0.0</v>
          </cell>
          <cell r="H7637" t="str">
            <v>Французская Полинезия</v>
          </cell>
          <cell r="I7637" t="str">
            <v>French Polynesia</v>
          </cell>
          <cell r="J7637" t="str">
            <v>PF</v>
          </cell>
          <cell r="K7637" t="str">
            <v>-15.816666666667</v>
          </cell>
          <cell r="L7637" t="str">
            <v>-1.2</v>
          </cell>
        </row>
        <row r="7638">
          <cell r="A7638" t="str">
            <v>TJQ</v>
          </cell>
          <cell r="B7638" t="str">
            <v>WIOD</v>
          </cell>
          <cell r="D7638" t="str">
            <v>Bulutumbang</v>
          </cell>
          <cell r="F7638" t="str">
            <v>Tanjung Pandan</v>
          </cell>
          <cell r="G7638" t="str">
            <v>+0.0</v>
          </cell>
          <cell r="H7638" t="str">
            <v>Индонезия</v>
          </cell>
          <cell r="I7638" t="str">
            <v>Indonesia</v>
          </cell>
          <cell r="J7638" t="str">
            <v>ID</v>
          </cell>
          <cell r="K7638" t="str">
            <v>-2.745722</v>
          </cell>
          <cell r="L7638" t="str">
            <v>107.754917</v>
          </cell>
          <cell r="N7638">
            <v>50</v>
          </cell>
        </row>
        <row r="7639">
          <cell r="A7639" t="str">
            <v>TJS</v>
          </cell>
          <cell r="B7639" t="str">
            <v>WALG</v>
          </cell>
          <cell r="D7639" t="str">
            <v>Tanjung Selor</v>
          </cell>
          <cell r="F7639" t="str">
            <v>Tanjung Selor</v>
          </cell>
          <cell r="G7639" t="str">
            <v>+7.0</v>
          </cell>
          <cell r="H7639" t="str">
            <v>Индонезия</v>
          </cell>
          <cell r="I7639" t="str">
            <v>Indonesia</v>
          </cell>
          <cell r="J7639" t="str">
            <v>ID</v>
          </cell>
          <cell r="K7639" t="str">
            <v>2.836406</v>
          </cell>
          <cell r="L7639" t="str">
            <v>117.373675</v>
          </cell>
          <cell r="N7639">
            <v>3</v>
          </cell>
        </row>
        <row r="7640">
          <cell r="A7640" t="str">
            <v>TJV</v>
          </cell>
          <cell r="B7640" t="str">
            <v>VOTJ</v>
          </cell>
          <cell r="C7640" t="str">
            <v>Тханджавур</v>
          </cell>
          <cell r="D7640" t="str">
            <v>Thanjavur</v>
          </cell>
          <cell r="E7640" t="str">
            <v>Тханджавур</v>
          </cell>
          <cell r="F7640" t="str">
            <v>Thanjavur</v>
          </cell>
          <cell r="G7640" t="str">
            <v>+5.5</v>
          </cell>
          <cell r="H7640" t="str">
            <v>Индия</v>
          </cell>
          <cell r="I7640" t="str">
            <v>India</v>
          </cell>
          <cell r="J7640" t="str">
            <v>IN</v>
          </cell>
          <cell r="K7640" t="str">
            <v>10.722428</v>
          </cell>
          <cell r="L7640" t="str">
            <v>79.101567</v>
          </cell>
          <cell r="N7640">
            <v>77</v>
          </cell>
        </row>
        <row r="7641">
          <cell r="A7641" t="str">
            <v>TKA</v>
          </cell>
          <cell r="B7641" t="str">
            <v>PATK</v>
          </cell>
          <cell r="D7641" t="str">
            <v>Talkeetna</v>
          </cell>
          <cell r="F7641" t="str">
            <v>Talkeetna</v>
          </cell>
          <cell r="G7641" t="str">
            <v>-9.0</v>
          </cell>
          <cell r="H7641" t="str">
            <v>США</v>
          </cell>
          <cell r="I7641" t="str">
            <v>United States</v>
          </cell>
          <cell r="J7641" t="str">
            <v>US</v>
          </cell>
          <cell r="K7641" t="str">
            <v>62.320500</v>
          </cell>
          <cell r="L7641" t="str">
            <v>-150.093694</v>
          </cell>
          <cell r="M7641">
            <v>1067</v>
          </cell>
          <cell r="N7641">
            <v>109</v>
          </cell>
        </row>
        <row r="7642">
          <cell r="A7642" t="str">
            <v>TKB</v>
          </cell>
          <cell r="C7642" t="str">
            <v>Текаду</v>
          </cell>
          <cell r="D7642" t="str">
            <v>Tekadu</v>
          </cell>
          <cell r="E7642" t="str">
            <v>Текаду</v>
          </cell>
          <cell r="F7642" t="str">
            <v>Tekadu</v>
          </cell>
          <cell r="G7642" t="str">
            <v>+0.0</v>
          </cell>
          <cell r="H7642" t="str">
            <v>Папуа - Новая Гвинея</v>
          </cell>
          <cell r="I7642" t="str">
            <v>Papua New Guinea</v>
          </cell>
          <cell r="J7642" t="str">
            <v>PG</v>
          </cell>
          <cell r="K7642" t="str">
            <v>-7.650</v>
          </cell>
          <cell r="L7642" t="str">
            <v>146.550</v>
          </cell>
        </row>
        <row r="7643">
          <cell r="A7643" t="str">
            <v>TKC</v>
          </cell>
          <cell r="B7643" t="str">
            <v>FKKC</v>
          </cell>
          <cell r="C7643" t="str">
            <v>Тико</v>
          </cell>
          <cell r="D7643" t="str">
            <v>Tiko</v>
          </cell>
          <cell r="E7643" t="str">
            <v>Тико</v>
          </cell>
          <cell r="F7643" t="str">
            <v>Tiko</v>
          </cell>
          <cell r="G7643" t="str">
            <v>+1.0</v>
          </cell>
          <cell r="H7643" t="str">
            <v>Камерун</v>
          </cell>
          <cell r="I7643" t="str">
            <v>Cameroon</v>
          </cell>
          <cell r="J7643" t="str">
            <v>CM</v>
          </cell>
          <cell r="K7643" t="str">
            <v>4.089191</v>
          </cell>
          <cell r="L7643" t="str">
            <v>9.360528</v>
          </cell>
          <cell r="M7643">
            <v>1375</v>
          </cell>
          <cell r="N7643">
            <v>46</v>
          </cell>
        </row>
        <row r="7644">
          <cell r="A7644" t="str">
            <v>TKD</v>
          </cell>
          <cell r="B7644" t="str">
            <v>DGTK</v>
          </cell>
          <cell r="C7644" t="str">
            <v>Такоради</v>
          </cell>
          <cell r="D7644" t="str">
            <v>Takoradi</v>
          </cell>
          <cell r="E7644" t="str">
            <v>Такоради</v>
          </cell>
          <cell r="F7644" t="str">
            <v>Takoradi</v>
          </cell>
          <cell r="G7644" t="str">
            <v>+0.0</v>
          </cell>
          <cell r="H7644" t="str">
            <v>Гана</v>
          </cell>
          <cell r="I7644" t="str">
            <v>Ghana</v>
          </cell>
          <cell r="J7644" t="str">
            <v>GH</v>
          </cell>
          <cell r="K7644" t="str">
            <v>4.896056</v>
          </cell>
          <cell r="L7644" t="str">
            <v>-1.774756</v>
          </cell>
          <cell r="N7644">
            <v>6</v>
          </cell>
        </row>
        <row r="7645">
          <cell r="A7645" t="str">
            <v>TKE</v>
          </cell>
          <cell r="B7645" t="str">
            <v>KTKE</v>
          </cell>
          <cell r="D7645" t="str">
            <v>Tenakee SPB</v>
          </cell>
          <cell r="F7645" t="str">
            <v>Tenakee Springs</v>
          </cell>
          <cell r="G7645" t="str">
            <v>-9.0</v>
          </cell>
          <cell r="H7645" t="str">
            <v>США</v>
          </cell>
          <cell r="I7645" t="str">
            <v>United States</v>
          </cell>
          <cell r="J7645" t="str">
            <v>US</v>
          </cell>
          <cell r="K7645" t="str">
            <v>57.779658</v>
          </cell>
          <cell r="L7645" t="str">
            <v>-135.218444</v>
          </cell>
          <cell r="N7645">
            <v>0</v>
          </cell>
        </row>
        <row r="7646">
          <cell r="A7646" t="str">
            <v>TKF</v>
          </cell>
          <cell r="B7646" t="str">
            <v>KTRK</v>
          </cell>
          <cell r="D7646" t="str">
            <v>Truckee-Tahoe</v>
          </cell>
          <cell r="F7646" t="str">
            <v>Truckee, CA</v>
          </cell>
          <cell r="G7646" t="str">
            <v>-8.0</v>
          </cell>
          <cell r="H7646" t="str">
            <v>США</v>
          </cell>
          <cell r="I7646" t="str">
            <v>United States</v>
          </cell>
          <cell r="J7646" t="str">
            <v>US</v>
          </cell>
          <cell r="K7646" t="str">
            <v>39.320042</v>
          </cell>
          <cell r="L7646" t="str">
            <v>-120.139563</v>
          </cell>
          <cell r="M7646">
            <v>2134</v>
          </cell>
          <cell r="N7646">
            <v>1798</v>
          </cell>
        </row>
        <row r="7647">
          <cell r="A7647" t="str">
            <v>TKG</v>
          </cell>
          <cell r="B7647" t="str">
            <v>WICT</v>
          </cell>
          <cell r="D7647" t="str">
            <v>Branti</v>
          </cell>
          <cell r="E7647" t="str">
            <v>Бандар-Лампунг</v>
          </cell>
          <cell r="F7647" t="str">
            <v>Bandar Lampung</v>
          </cell>
          <cell r="G7647" t="str">
            <v>+7.0</v>
          </cell>
          <cell r="H7647" t="str">
            <v>Индонезия</v>
          </cell>
          <cell r="I7647" t="str">
            <v>Indonesia</v>
          </cell>
          <cell r="J7647" t="str">
            <v>ID</v>
          </cell>
          <cell r="K7647" t="str">
            <v>-5.242339</v>
          </cell>
          <cell r="L7647" t="str">
            <v>105.178939</v>
          </cell>
          <cell r="M7647">
            <v>1520</v>
          </cell>
          <cell r="N7647">
            <v>86</v>
          </cell>
        </row>
        <row r="7648">
          <cell r="A7648" t="str">
            <v>TKH</v>
          </cell>
          <cell r="B7648" t="str">
            <v>VTPI</v>
          </cell>
          <cell r="D7648" t="str">
            <v>Nakhon Sawan</v>
          </cell>
          <cell r="E7648" t="str">
            <v>Такхли</v>
          </cell>
          <cell r="F7648" t="str">
            <v>Takhli</v>
          </cell>
          <cell r="G7648" t="str">
            <v>+7.0</v>
          </cell>
          <cell r="H7648" t="str">
            <v>Таиланд</v>
          </cell>
          <cell r="I7648" t="str">
            <v>Thailand</v>
          </cell>
          <cell r="J7648" t="str">
            <v>TH</v>
          </cell>
          <cell r="K7648" t="str">
            <v>15.277306</v>
          </cell>
          <cell r="L7648" t="str">
            <v>100.295861</v>
          </cell>
          <cell r="M7648">
            <v>3000</v>
          </cell>
          <cell r="N7648">
            <v>33</v>
          </cell>
        </row>
        <row r="7649">
          <cell r="A7649" t="str">
            <v>TKI</v>
          </cell>
          <cell r="B7649" t="str">
            <v>KTKI</v>
          </cell>
          <cell r="D7649" t="str">
            <v>Tokeen</v>
          </cell>
          <cell r="F7649" t="str">
            <v>Tokeen</v>
          </cell>
          <cell r="G7649" t="str">
            <v>+0.0</v>
          </cell>
          <cell r="H7649" t="str">
            <v>США</v>
          </cell>
          <cell r="I7649" t="str">
            <v>United States</v>
          </cell>
          <cell r="J7649" t="str">
            <v>US</v>
          </cell>
          <cell r="K7649" t="str">
            <v>55.937133</v>
          </cell>
          <cell r="L7649" t="str">
            <v>-133.326720</v>
          </cell>
          <cell r="N7649">
            <v>0</v>
          </cell>
        </row>
        <row r="7650">
          <cell r="A7650" t="str">
            <v>TKJ</v>
          </cell>
          <cell r="B7650" t="str">
            <v>PATJ</v>
          </cell>
          <cell r="D7650" t="str">
            <v>Tok</v>
          </cell>
          <cell r="F7650" t="str">
            <v>Tok</v>
          </cell>
          <cell r="G7650" t="str">
            <v>-9.0</v>
          </cell>
          <cell r="H7650" t="str">
            <v>США</v>
          </cell>
          <cell r="I7650" t="str">
            <v>United States</v>
          </cell>
          <cell r="J7650" t="str">
            <v>US</v>
          </cell>
          <cell r="K7650" t="str">
            <v>63.295483</v>
          </cell>
          <cell r="L7650" t="str">
            <v>-143.006117</v>
          </cell>
          <cell r="N7650">
            <v>509</v>
          </cell>
        </row>
        <row r="7651">
          <cell r="A7651" t="str">
            <v>TKK</v>
          </cell>
          <cell r="B7651" t="str">
            <v>PTKK</v>
          </cell>
          <cell r="D7651" t="str">
            <v>Truk</v>
          </cell>
          <cell r="F7651" t="str">
            <v>Truk</v>
          </cell>
          <cell r="G7651" t="str">
            <v>+11.0</v>
          </cell>
          <cell r="H7651" t="str">
            <v>Микронезия</v>
          </cell>
          <cell r="I7651" t="str">
            <v>Federated States of Micronesia</v>
          </cell>
          <cell r="J7651" t="str">
            <v>FM</v>
          </cell>
          <cell r="K7651" t="str">
            <v>7.461893</v>
          </cell>
          <cell r="L7651" t="str">
            <v>151.843021</v>
          </cell>
          <cell r="N7651">
            <v>3</v>
          </cell>
        </row>
        <row r="7652">
          <cell r="A7652" t="str">
            <v>TKL</v>
          </cell>
          <cell r="B7652" t="str">
            <v>KTKL</v>
          </cell>
          <cell r="D7652" t="str">
            <v>Taku SPB</v>
          </cell>
          <cell r="F7652" t="str">
            <v>Taku Lodge</v>
          </cell>
          <cell r="G7652" t="str">
            <v>+0.0</v>
          </cell>
          <cell r="H7652" t="str">
            <v>США</v>
          </cell>
          <cell r="I7652" t="str">
            <v>United States</v>
          </cell>
          <cell r="J7652" t="str">
            <v>US</v>
          </cell>
          <cell r="K7652" t="str">
            <v>58.489683</v>
          </cell>
          <cell r="L7652" t="str">
            <v>-133.943421</v>
          </cell>
          <cell r="N7652">
            <v>0</v>
          </cell>
        </row>
        <row r="7653">
          <cell r="A7653" t="str">
            <v>TKM</v>
          </cell>
          <cell r="B7653" t="str">
            <v>MGTK</v>
          </cell>
          <cell r="D7653" t="str">
            <v>El Peten</v>
          </cell>
          <cell r="E7653" t="str">
            <v>Тикал</v>
          </cell>
          <cell r="F7653" t="str">
            <v>Tikal</v>
          </cell>
          <cell r="G7653" t="str">
            <v>-6.0</v>
          </cell>
          <cell r="H7653" t="str">
            <v>Гватемала</v>
          </cell>
          <cell r="I7653" t="str">
            <v>Guatemala</v>
          </cell>
          <cell r="J7653" t="str">
            <v>GT</v>
          </cell>
          <cell r="K7653" t="str">
            <v>17.216666666667</v>
          </cell>
          <cell r="L7653" t="str">
            <v>-89.633333333333</v>
          </cell>
        </row>
        <row r="7654">
          <cell r="A7654" t="str">
            <v>TKN</v>
          </cell>
          <cell r="B7654" t="str">
            <v>RJKN</v>
          </cell>
          <cell r="D7654" t="str">
            <v>Tokunoshima</v>
          </cell>
          <cell r="F7654" t="str">
            <v>Tokunoshima</v>
          </cell>
          <cell r="G7654" t="str">
            <v>+9.0</v>
          </cell>
          <cell r="H7654" t="str">
            <v>Япония</v>
          </cell>
          <cell r="I7654" t="str">
            <v>Japan</v>
          </cell>
          <cell r="J7654" t="str">
            <v>JP</v>
          </cell>
          <cell r="K7654" t="str">
            <v>27.836381</v>
          </cell>
          <cell r="L7654" t="str">
            <v>128.881252</v>
          </cell>
          <cell r="N7654">
            <v>5</v>
          </cell>
        </row>
        <row r="7655">
          <cell r="A7655" t="str">
            <v>TKO</v>
          </cell>
          <cell r="B7655" t="str">
            <v>FXTK</v>
          </cell>
          <cell r="C7655" t="str">
            <v>Тлокоэнг</v>
          </cell>
          <cell r="D7655" t="str">
            <v>Tlokoeng</v>
          </cell>
          <cell r="E7655" t="str">
            <v>Тлокоэнг</v>
          </cell>
          <cell r="F7655" t="str">
            <v>Tlokoeng</v>
          </cell>
          <cell r="G7655" t="str">
            <v>+0.0</v>
          </cell>
          <cell r="H7655" t="str">
            <v>Лесото</v>
          </cell>
          <cell r="I7655" t="str">
            <v>Lesotho</v>
          </cell>
          <cell r="J7655" t="str">
            <v>LS</v>
          </cell>
          <cell r="K7655" t="str">
            <v>-29.233</v>
          </cell>
          <cell r="L7655" t="str">
            <v>28.883</v>
          </cell>
          <cell r="N7655">
            <v>2134</v>
          </cell>
        </row>
        <row r="7656">
          <cell r="A7656" t="str">
            <v>TKP</v>
          </cell>
          <cell r="B7656" t="str">
            <v>NTGT</v>
          </cell>
          <cell r="C7656" t="str">
            <v>Такапото</v>
          </cell>
          <cell r="D7656" t="str">
            <v>Takapoto</v>
          </cell>
          <cell r="E7656" t="str">
            <v>Такапото</v>
          </cell>
          <cell r="F7656" t="str">
            <v>Takapoto</v>
          </cell>
          <cell r="G7656" t="str">
            <v>+0.0</v>
          </cell>
          <cell r="H7656" t="str">
            <v>Французская Полинезия</v>
          </cell>
          <cell r="I7656" t="str">
            <v>French Polynesia</v>
          </cell>
          <cell r="J7656" t="str">
            <v>PF</v>
          </cell>
          <cell r="K7656" t="str">
            <v>-14.710000</v>
          </cell>
          <cell r="L7656" t="str">
            <v>-145.247778</v>
          </cell>
          <cell r="N7656">
            <v>4</v>
          </cell>
        </row>
        <row r="7657">
          <cell r="A7657" t="str">
            <v>TKQ</v>
          </cell>
          <cell r="B7657" t="str">
            <v>HTKA</v>
          </cell>
          <cell r="C7657" t="str">
            <v>Кигома</v>
          </cell>
          <cell r="D7657" t="str">
            <v>Kigoma</v>
          </cell>
          <cell r="E7657" t="str">
            <v>Кигома</v>
          </cell>
          <cell r="F7657" t="str">
            <v>Kigoma</v>
          </cell>
          <cell r="G7657" t="str">
            <v>+3.0</v>
          </cell>
          <cell r="H7657" t="str">
            <v>Танзания</v>
          </cell>
          <cell r="I7657" t="str">
            <v>Tanzania</v>
          </cell>
          <cell r="J7657" t="str">
            <v>TZ</v>
          </cell>
          <cell r="K7657" t="str">
            <v>-4.886389</v>
          </cell>
          <cell r="L7657" t="str">
            <v>29.670833</v>
          </cell>
          <cell r="M7657">
            <v>1767</v>
          </cell>
          <cell r="N7657">
            <v>823</v>
          </cell>
        </row>
        <row r="7658">
          <cell r="A7658" t="str">
            <v>TKR</v>
          </cell>
          <cell r="B7658" t="str">
            <v>VGSG</v>
          </cell>
          <cell r="C7658" t="str">
            <v>Такургаон</v>
          </cell>
          <cell r="D7658" t="str">
            <v>Thakurgaon</v>
          </cell>
          <cell r="E7658" t="str">
            <v>Такургаон</v>
          </cell>
          <cell r="F7658" t="str">
            <v>Thakurgaon</v>
          </cell>
          <cell r="G7658" t="str">
            <v>+5.5</v>
          </cell>
          <cell r="H7658" t="str">
            <v>Бангладеш</v>
          </cell>
          <cell r="I7658" t="str">
            <v>Bangladesh</v>
          </cell>
          <cell r="J7658" t="str">
            <v>BD</v>
          </cell>
          <cell r="K7658" t="str">
            <v>26.016389</v>
          </cell>
          <cell r="L7658" t="str">
            <v>88.403611</v>
          </cell>
          <cell r="N7658">
            <v>54</v>
          </cell>
        </row>
        <row r="7659">
          <cell r="A7659" t="str">
            <v>TKS</v>
          </cell>
          <cell r="B7659" t="str">
            <v>RJOS</v>
          </cell>
          <cell r="C7659" t="str">
            <v>Токусима</v>
          </cell>
          <cell r="D7659" t="str">
            <v>Tokushima</v>
          </cell>
          <cell r="E7659" t="str">
            <v>Токушима</v>
          </cell>
          <cell r="F7659" t="str">
            <v>Tokushima</v>
          </cell>
          <cell r="G7659" t="str">
            <v>+9.0</v>
          </cell>
          <cell r="H7659" t="str">
            <v>Япония</v>
          </cell>
          <cell r="I7659" t="str">
            <v>Japan</v>
          </cell>
          <cell r="J7659" t="str">
            <v>JP</v>
          </cell>
          <cell r="K7659" t="str">
            <v>34.132808</v>
          </cell>
          <cell r="L7659" t="str">
            <v>134.606639</v>
          </cell>
          <cell r="M7659">
            <v>1999</v>
          </cell>
          <cell r="N7659">
            <v>8</v>
          </cell>
        </row>
        <row r="7660">
          <cell r="A7660" t="str">
            <v>TKT</v>
          </cell>
          <cell r="B7660" t="str">
            <v>VTPT</v>
          </cell>
          <cell r="C7660" t="str">
            <v>Так</v>
          </cell>
          <cell r="D7660" t="str">
            <v>Tak</v>
          </cell>
          <cell r="E7660" t="str">
            <v>Так</v>
          </cell>
          <cell r="F7660" t="str">
            <v>Tak</v>
          </cell>
          <cell r="G7660" t="str">
            <v>+7.0</v>
          </cell>
          <cell r="H7660" t="str">
            <v>Таиланд</v>
          </cell>
          <cell r="I7660" t="str">
            <v>Thailand</v>
          </cell>
          <cell r="J7660" t="str">
            <v>TH</v>
          </cell>
          <cell r="K7660" t="str">
            <v>16.895989</v>
          </cell>
          <cell r="L7660" t="str">
            <v>99.253350</v>
          </cell>
          <cell r="N7660">
            <v>146</v>
          </cell>
        </row>
        <row r="7661">
          <cell r="A7661" t="str">
            <v>TKU</v>
          </cell>
          <cell r="B7661" t="str">
            <v>EFTU</v>
          </cell>
          <cell r="C7661" t="str">
            <v>Турку</v>
          </cell>
          <cell r="D7661" t="str">
            <v>Turku</v>
          </cell>
          <cell r="E7661" t="str">
            <v>Турку</v>
          </cell>
          <cell r="F7661" t="str">
            <v>Turku</v>
          </cell>
          <cell r="G7661" t="str">
            <v>+2.0</v>
          </cell>
          <cell r="H7661" t="str">
            <v>Финляндия</v>
          </cell>
          <cell r="I7661" t="str">
            <v>Finland</v>
          </cell>
          <cell r="J7661" t="str">
            <v>FI</v>
          </cell>
          <cell r="K7661" t="str">
            <v>60.514142</v>
          </cell>
          <cell r="L7661" t="str">
            <v>22.262808</v>
          </cell>
          <cell r="M7661">
            <v>2500</v>
          </cell>
          <cell r="N7661">
            <v>49</v>
          </cell>
        </row>
        <row r="7662">
          <cell r="A7662" t="str">
            <v>TKV</v>
          </cell>
          <cell r="B7662" t="str">
            <v>NTGO</v>
          </cell>
          <cell r="C7662" t="str">
            <v>Татакото</v>
          </cell>
          <cell r="D7662" t="str">
            <v>Tatakoto</v>
          </cell>
          <cell r="E7662" t="str">
            <v>Татакото</v>
          </cell>
          <cell r="F7662" t="str">
            <v>Tatakoto</v>
          </cell>
          <cell r="G7662" t="str">
            <v>+0.0</v>
          </cell>
          <cell r="H7662" t="str">
            <v>Французская Полинезия</v>
          </cell>
          <cell r="I7662" t="str">
            <v>French Polynesia</v>
          </cell>
          <cell r="J7662" t="str">
            <v>PF</v>
          </cell>
          <cell r="K7662" t="str">
            <v>-17.355278</v>
          </cell>
          <cell r="L7662" t="str">
            <v>-138.445000</v>
          </cell>
          <cell r="N7662">
            <v>4</v>
          </cell>
        </row>
        <row r="7663">
          <cell r="A7663" t="str">
            <v>TKW</v>
          </cell>
          <cell r="C7663" t="str">
            <v>Текин</v>
          </cell>
          <cell r="D7663" t="str">
            <v>Tekin</v>
          </cell>
          <cell r="E7663" t="str">
            <v>Текин</v>
          </cell>
          <cell r="F7663" t="str">
            <v>Tekin</v>
          </cell>
          <cell r="G7663" t="str">
            <v>+0.0</v>
          </cell>
          <cell r="H7663" t="str">
            <v>Папуа - Новая Гвинея</v>
          </cell>
          <cell r="I7663" t="str">
            <v>Papua New Guinea</v>
          </cell>
          <cell r="J7663" t="str">
            <v>PG</v>
          </cell>
          <cell r="K7663" t="str">
            <v>-5.233</v>
          </cell>
          <cell r="L7663" t="str">
            <v>142.150</v>
          </cell>
        </row>
        <row r="7664">
          <cell r="A7664" t="str">
            <v>TKX</v>
          </cell>
          <cell r="B7664" t="str">
            <v>NTKR</v>
          </cell>
          <cell r="C7664" t="str">
            <v>Такароа</v>
          </cell>
          <cell r="D7664" t="str">
            <v>Takaroa</v>
          </cell>
          <cell r="E7664" t="str">
            <v>Такароа</v>
          </cell>
          <cell r="F7664" t="str">
            <v>Takaroa</v>
          </cell>
          <cell r="G7664" t="str">
            <v>+0.0</v>
          </cell>
          <cell r="H7664" t="str">
            <v>Французская Полинезия</v>
          </cell>
          <cell r="I7664" t="str">
            <v>French Polynesia</v>
          </cell>
          <cell r="J7664" t="str">
            <v>PF</v>
          </cell>
          <cell r="K7664" t="str">
            <v>-14.455833</v>
          </cell>
          <cell r="L7664" t="str">
            <v>-145.026389</v>
          </cell>
          <cell r="N7664">
            <v>4</v>
          </cell>
        </row>
        <row r="7665">
          <cell r="A7665" t="str">
            <v>TKY</v>
          </cell>
          <cell r="B7665" t="str">
            <v>YTKY</v>
          </cell>
          <cell r="D7665" t="str">
            <v>Turkey Creek</v>
          </cell>
          <cell r="F7665" t="str">
            <v>Turkey Creek</v>
          </cell>
          <cell r="G7665" t="str">
            <v>+0.0</v>
          </cell>
          <cell r="H7665" t="str">
            <v>Австралия</v>
          </cell>
          <cell r="I7665" t="str">
            <v>Australia</v>
          </cell>
          <cell r="J7665" t="str">
            <v>AU</v>
          </cell>
          <cell r="K7665" t="str">
            <v>-17.040833</v>
          </cell>
          <cell r="L7665" t="str">
            <v>128.205833</v>
          </cell>
          <cell r="N7665">
            <v>533</v>
          </cell>
        </row>
        <row r="7666">
          <cell r="A7666" t="str">
            <v>TKZ</v>
          </cell>
          <cell r="B7666" t="str">
            <v>NZTO</v>
          </cell>
          <cell r="D7666" t="str">
            <v>Tokoroa</v>
          </cell>
          <cell r="F7666" t="str">
            <v>Tokoroa</v>
          </cell>
          <cell r="G7666" t="str">
            <v>+13.0</v>
          </cell>
          <cell r="H7666" t="str">
            <v>Новая Зеландия</v>
          </cell>
          <cell r="I7666" t="str">
            <v>New Zealand</v>
          </cell>
          <cell r="J7666" t="str">
            <v>NZ</v>
          </cell>
          <cell r="K7666" t="str">
            <v>-38.236667</v>
          </cell>
          <cell r="L7666" t="str">
            <v>175.891944</v>
          </cell>
          <cell r="M7666">
            <v>1109</v>
          </cell>
          <cell r="N7666">
            <v>371</v>
          </cell>
        </row>
        <row r="7667">
          <cell r="A7667" t="str">
            <v>TLA</v>
          </cell>
          <cell r="B7667" t="str">
            <v>PATE</v>
          </cell>
          <cell r="D7667" t="str">
            <v>Teller</v>
          </cell>
          <cell r="F7667" t="str">
            <v>Teller</v>
          </cell>
          <cell r="G7667" t="str">
            <v>-9.0</v>
          </cell>
          <cell r="H7667" t="str">
            <v>США</v>
          </cell>
          <cell r="I7667" t="str">
            <v>United States</v>
          </cell>
          <cell r="J7667" t="str">
            <v>US</v>
          </cell>
          <cell r="K7667" t="str">
            <v>65.240379</v>
          </cell>
          <cell r="L7667" t="str">
            <v>-166.339340</v>
          </cell>
          <cell r="N7667">
            <v>90</v>
          </cell>
        </row>
        <row r="7668">
          <cell r="A7668" t="str">
            <v>TLB</v>
          </cell>
          <cell r="B7668" t="str">
            <v>OPTA</v>
          </cell>
          <cell r="C7668" t="str">
            <v>Тарбела</v>
          </cell>
          <cell r="D7668" t="str">
            <v>Tarbela</v>
          </cell>
          <cell r="E7668" t="str">
            <v>Тарбела</v>
          </cell>
          <cell r="F7668" t="str">
            <v>Tarbela</v>
          </cell>
          <cell r="G7668" t="str">
            <v>+5.0</v>
          </cell>
          <cell r="H7668" t="str">
            <v>Пакистан</v>
          </cell>
          <cell r="I7668" t="str">
            <v>Pakistan</v>
          </cell>
          <cell r="J7668" t="str">
            <v>PK</v>
          </cell>
          <cell r="K7668" t="str">
            <v>33.986122</v>
          </cell>
          <cell r="L7668" t="str">
            <v>72.611397</v>
          </cell>
          <cell r="N7668">
            <v>340</v>
          </cell>
        </row>
        <row r="7669">
          <cell r="A7669" t="str">
            <v>TLC</v>
          </cell>
          <cell r="B7669" t="str">
            <v>MMTO</v>
          </cell>
          <cell r="D7669" t="str">
            <v>Licenciado Adolfo Lopez Mateos International</v>
          </cell>
          <cell r="F7669" t="str">
            <v>Toluca</v>
          </cell>
          <cell r="G7669" t="str">
            <v>-6.0</v>
          </cell>
          <cell r="H7669" t="str">
            <v>Мексика</v>
          </cell>
          <cell r="I7669" t="str">
            <v>Mexico</v>
          </cell>
          <cell r="J7669" t="str">
            <v>MX</v>
          </cell>
          <cell r="K7669" t="str">
            <v>19.337072</v>
          </cell>
          <cell r="L7669" t="str">
            <v>-99.566008</v>
          </cell>
          <cell r="M7669">
            <v>4200</v>
          </cell>
          <cell r="N7669">
            <v>2580</v>
          </cell>
        </row>
        <row r="7670">
          <cell r="A7670" t="str">
            <v>TLD</v>
          </cell>
          <cell r="B7670" t="str">
            <v>FBTL</v>
          </cell>
          <cell r="D7670" t="str">
            <v>Limpopo Valley</v>
          </cell>
          <cell r="F7670" t="str">
            <v>Tuli Block</v>
          </cell>
          <cell r="G7670" t="str">
            <v>+0.0</v>
          </cell>
          <cell r="H7670" t="str">
            <v>Ботсвана</v>
          </cell>
          <cell r="I7670" t="str">
            <v>Botswana</v>
          </cell>
          <cell r="J7670" t="str">
            <v>BW</v>
          </cell>
          <cell r="K7670" t="str">
            <v>-22.183</v>
          </cell>
          <cell r="L7670" t="str">
            <v>29.117</v>
          </cell>
          <cell r="N7670">
            <v>625</v>
          </cell>
        </row>
        <row r="7671">
          <cell r="A7671" t="str">
            <v>TLE</v>
          </cell>
          <cell r="B7671" t="str">
            <v>FMST</v>
          </cell>
          <cell r="C7671" t="str">
            <v>Тулеар</v>
          </cell>
          <cell r="D7671" t="str">
            <v>Tulear</v>
          </cell>
          <cell r="E7671" t="str">
            <v>Тулеар</v>
          </cell>
          <cell r="F7671" t="str">
            <v>Tulear</v>
          </cell>
          <cell r="G7671" t="str">
            <v>+3.0</v>
          </cell>
          <cell r="H7671" t="str">
            <v>Мадагаскар</v>
          </cell>
          <cell r="I7671" t="str">
            <v>Madagascar</v>
          </cell>
          <cell r="J7671" t="str">
            <v>MG</v>
          </cell>
          <cell r="K7671" t="str">
            <v>-23.383369</v>
          </cell>
          <cell r="L7671" t="str">
            <v>43.728453</v>
          </cell>
          <cell r="N7671">
            <v>9</v>
          </cell>
        </row>
        <row r="7672">
          <cell r="A7672" t="str">
            <v>TLF</v>
          </cell>
          <cell r="D7672" t="str">
            <v>Telida</v>
          </cell>
          <cell r="F7672" t="str">
            <v>Telida</v>
          </cell>
          <cell r="G7672" t="str">
            <v>+0.0</v>
          </cell>
          <cell r="H7672" t="str">
            <v>США</v>
          </cell>
          <cell r="I7672" t="str">
            <v>United States</v>
          </cell>
          <cell r="J7672" t="str">
            <v>US</v>
          </cell>
          <cell r="K7672" t="str">
            <v>63.393873</v>
          </cell>
          <cell r="L7672" t="str">
            <v>-153.268973</v>
          </cell>
          <cell r="N7672">
            <v>198</v>
          </cell>
        </row>
        <row r="7673">
          <cell r="A7673" t="str">
            <v>TLG</v>
          </cell>
          <cell r="D7673" t="str">
            <v>Tulagi Island</v>
          </cell>
          <cell r="F7673" t="str">
            <v>Tulagi Island</v>
          </cell>
          <cell r="G7673" t="str">
            <v>+11.0</v>
          </cell>
          <cell r="H7673" t="str">
            <v>Соломоновы острова</v>
          </cell>
          <cell r="I7673" t="str">
            <v>Solomon Islands</v>
          </cell>
          <cell r="J7673" t="str">
            <v>SB</v>
          </cell>
          <cell r="K7673" t="str">
            <v>-9.100</v>
          </cell>
          <cell r="L7673" t="str">
            <v>160.150</v>
          </cell>
        </row>
        <row r="7674">
          <cell r="A7674" t="str">
            <v>TLH</v>
          </cell>
          <cell r="B7674" t="str">
            <v>KTLH</v>
          </cell>
          <cell r="D7674" t="str">
            <v>Tallahassee Regional Airport</v>
          </cell>
          <cell r="E7674" t="str">
            <v>Таллахасси</v>
          </cell>
          <cell r="F7674" t="str">
            <v>Tallahassee</v>
          </cell>
          <cell r="G7674" t="str">
            <v>-5.0</v>
          </cell>
          <cell r="H7674" t="str">
            <v>США</v>
          </cell>
          <cell r="I7674" t="str">
            <v>United States</v>
          </cell>
          <cell r="J7674" t="str">
            <v>US</v>
          </cell>
          <cell r="K7674" t="str">
            <v>30.396528</v>
          </cell>
          <cell r="L7674" t="str">
            <v>-84.350333</v>
          </cell>
          <cell r="M7674">
            <v>2438</v>
          </cell>
          <cell r="N7674">
            <v>25</v>
          </cell>
        </row>
        <row r="7675">
          <cell r="A7675" t="str">
            <v>TLI</v>
          </cell>
          <cell r="B7675" t="str">
            <v>WAMI</v>
          </cell>
          <cell r="C7675" t="str">
            <v>Толитоли</v>
          </cell>
          <cell r="D7675" t="str">
            <v>Tolitoli</v>
          </cell>
          <cell r="E7675" t="str">
            <v>Толитоли</v>
          </cell>
          <cell r="F7675" t="str">
            <v>Tolitoli</v>
          </cell>
          <cell r="G7675" t="str">
            <v>+8.0</v>
          </cell>
          <cell r="H7675" t="str">
            <v>Индонезия</v>
          </cell>
          <cell r="I7675" t="str">
            <v>Indonesia</v>
          </cell>
          <cell r="J7675" t="str">
            <v>ID</v>
          </cell>
          <cell r="K7675" t="str">
            <v>1.017</v>
          </cell>
          <cell r="L7675" t="str">
            <v>120.800</v>
          </cell>
        </row>
        <row r="7676">
          <cell r="A7676" t="str">
            <v>TLJ</v>
          </cell>
          <cell r="B7676" t="str">
            <v>PATL</v>
          </cell>
          <cell r="D7676" t="str">
            <v>Tatalina AFS</v>
          </cell>
          <cell r="E7676" t="str">
            <v>Таталина</v>
          </cell>
          <cell r="F7676" t="str">
            <v>Tatalina</v>
          </cell>
          <cell r="G7676" t="str">
            <v>-9.0</v>
          </cell>
          <cell r="H7676" t="str">
            <v>США</v>
          </cell>
          <cell r="I7676" t="str">
            <v>United States</v>
          </cell>
          <cell r="J7676" t="str">
            <v>US</v>
          </cell>
          <cell r="K7676" t="str">
            <v>62.894370</v>
          </cell>
          <cell r="L7676" t="str">
            <v>-155.976527</v>
          </cell>
          <cell r="N7676">
            <v>287</v>
          </cell>
        </row>
        <row r="7677">
          <cell r="A7677" t="str">
            <v>TLK</v>
          </cell>
          <cell r="C7677" t="str">
            <v>Талкнафьордур</v>
          </cell>
          <cell r="D7677" t="str">
            <v>Talknafjordur</v>
          </cell>
          <cell r="E7677" t="str">
            <v>Талкнафьордур</v>
          </cell>
          <cell r="F7677" t="str">
            <v>Talknafjordur</v>
          </cell>
          <cell r="G7677" t="str">
            <v>+0.0</v>
          </cell>
          <cell r="H7677" t="str">
            <v>Исландия</v>
          </cell>
          <cell r="I7677" t="str">
            <v>Iceland</v>
          </cell>
          <cell r="J7677" t="str">
            <v>IS</v>
          </cell>
          <cell r="K7677" t="str">
            <v>65.65</v>
          </cell>
          <cell r="L7677" t="str">
            <v>-23.966666666667</v>
          </cell>
        </row>
        <row r="7678">
          <cell r="A7678" t="str">
            <v>TLL</v>
          </cell>
          <cell r="B7678" t="str">
            <v>EETN</v>
          </cell>
          <cell r="D7678" t="str">
            <v>Ulemiste</v>
          </cell>
          <cell r="E7678" t="str">
            <v>Таллинн</v>
          </cell>
          <cell r="F7678" t="str">
            <v>Tallinn</v>
          </cell>
          <cell r="G7678" t="str">
            <v>+2.0</v>
          </cell>
          <cell r="H7678" t="str">
            <v>Эстония</v>
          </cell>
          <cell r="I7678" t="str">
            <v>Estonia</v>
          </cell>
          <cell r="J7678" t="str">
            <v>EE</v>
          </cell>
          <cell r="K7678" t="str">
            <v>59.413317</v>
          </cell>
          <cell r="L7678" t="str">
            <v>24.832844</v>
          </cell>
          <cell r="M7678">
            <v>3070</v>
          </cell>
          <cell r="N7678">
            <v>40</v>
          </cell>
        </row>
        <row r="7679">
          <cell r="A7679" t="str">
            <v>TLM</v>
          </cell>
          <cell r="B7679" t="str">
            <v>DAON</v>
          </cell>
          <cell r="D7679" t="str">
            <v>Zenata</v>
          </cell>
          <cell r="F7679" t="str">
            <v>Tlemcen</v>
          </cell>
          <cell r="G7679" t="str">
            <v>+1.0</v>
          </cell>
          <cell r="H7679" t="str">
            <v>Алжир</v>
          </cell>
          <cell r="I7679" t="str">
            <v>Algeria</v>
          </cell>
          <cell r="J7679" t="str">
            <v>DZ</v>
          </cell>
          <cell r="K7679" t="str">
            <v>35.016667</v>
          </cell>
          <cell r="L7679" t="str">
            <v>-1.450000</v>
          </cell>
          <cell r="N7679">
            <v>248</v>
          </cell>
        </row>
        <row r="7680">
          <cell r="A7680" t="str">
            <v>TLN</v>
          </cell>
          <cell r="B7680" t="str">
            <v>LFTH</v>
          </cell>
          <cell r="D7680" t="str">
            <v>Le Palyvestre</v>
          </cell>
          <cell r="E7680" t="str">
            <v>Хиерес</v>
          </cell>
          <cell r="F7680" t="str">
            <v>Hyeres</v>
          </cell>
          <cell r="G7680" t="str">
            <v>+1.0</v>
          </cell>
          <cell r="H7680" t="str">
            <v>Франция</v>
          </cell>
          <cell r="I7680" t="str">
            <v>France</v>
          </cell>
          <cell r="J7680" t="str">
            <v>FR</v>
          </cell>
          <cell r="K7680" t="str">
            <v>43.097344</v>
          </cell>
          <cell r="L7680" t="str">
            <v>6.146031</v>
          </cell>
          <cell r="M7680">
            <v>2120</v>
          </cell>
          <cell r="N7680">
            <v>2</v>
          </cell>
        </row>
        <row r="7681">
          <cell r="A7681" t="str">
            <v>TLO</v>
          </cell>
          <cell r="C7681" t="str">
            <v>Тол</v>
          </cell>
          <cell r="D7681" t="str">
            <v>Tol</v>
          </cell>
          <cell r="E7681" t="str">
            <v>Тол</v>
          </cell>
          <cell r="F7681" t="str">
            <v>Tol</v>
          </cell>
          <cell r="H7681" t="str">
            <v>Аргентина</v>
          </cell>
          <cell r="I7681" t="str">
            <v>Argentina</v>
          </cell>
          <cell r="J7681" t="str">
            <v>AR</v>
          </cell>
          <cell r="K7681" t="str">
            <v>-4.980833</v>
          </cell>
          <cell r="L7681" t="str">
            <v>152.010000</v>
          </cell>
        </row>
        <row r="7682">
          <cell r="A7682" t="str">
            <v>TLP</v>
          </cell>
          <cell r="C7682" t="str">
            <v>Тумболбил</v>
          </cell>
          <cell r="D7682" t="str">
            <v>Tumolbil</v>
          </cell>
          <cell r="E7682" t="str">
            <v>Тумболбил</v>
          </cell>
          <cell r="F7682" t="str">
            <v>Tumolbil</v>
          </cell>
          <cell r="G7682" t="str">
            <v>+0.0</v>
          </cell>
          <cell r="H7682" t="str">
            <v>Папуа - Новая Гвинея</v>
          </cell>
          <cell r="I7682" t="str">
            <v>Papua New Guinea</v>
          </cell>
          <cell r="J7682" t="str">
            <v>PG</v>
          </cell>
          <cell r="K7682" t="str">
            <v>-4.783</v>
          </cell>
          <cell r="L7682" t="str">
            <v>141.017</v>
          </cell>
        </row>
        <row r="7683">
          <cell r="A7683" t="str">
            <v>TLR</v>
          </cell>
          <cell r="B7683" t="str">
            <v>KTLR</v>
          </cell>
          <cell r="D7683" t="str">
            <v>Mefford Field</v>
          </cell>
          <cell r="F7683" t="str">
            <v>Tulare, CA</v>
          </cell>
          <cell r="G7683" t="str">
            <v>-8.0</v>
          </cell>
          <cell r="H7683" t="str">
            <v>США</v>
          </cell>
          <cell r="I7683" t="str">
            <v>United States</v>
          </cell>
          <cell r="J7683" t="str">
            <v>US</v>
          </cell>
          <cell r="K7683" t="str">
            <v>36.156306</v>
          </cell>
          <cell r="L7683" t="str">
            <v>-119.326167</v>
          </cell>
          <cell r="M7683">
            <v>1193</v>
          </cell>
          <cell r="N7683">
            <v>83</v>
          </cell>
        </row>
        <row r="7684">
          <cell r="A7684" t="str">
            <v>TLS</v>
          </cell>
          <cell r="B7684" t="str">
            <v>LFBO</v>
          </cell>
          <cell r="D7684" t="str">
            <v>Blagnac</v>
          </cell>
          <cell r="E7684" t="str">
            <v>Тулуз</v>
          </cell>
          <cell r="F7684" t="str">
            <v>Toulouse</v>
          </cell>
          <cell r="G7684" t="str">
            <v>+1.0</v>
          </cell>
          <cell r="H7684" t="str">
            <v>Франция</v>
          </cell>
          <cell r="I7684" t="str">
            <v>France</v>
          </cell>
          <cell r="J7684" t="str">
            <v>FR</v>
          </cell>
          <cell r="K7684" t="str">
            <v>43.635000</v>
          </cell>
          <cell r="L7684" t="str">
            <v>1.367778</v>
          </cell>
          <cell r="M7684">
            <v>3500</v>
          </cell>
          <cell r="N7684">
            <v>152</v>
          </cell>
        </row>
        <row r="7685">
          <cell r="A7685" t="str">
            <v>TLT</v>
          </cell>
          <cell r="B7685" t="str">
            <v>KTLT</v>
          </cell>
          <cell r="D7685" t="str">
            <v>Tuluksak</v>
          </cell>
          <cell r="F7685" t="str">
            <v>Tuluksak</v>
          </cell>
          <cell r="G7685" t="str">
            <v>-9.0</v>
          </cell>
          <cell r="H7685" t="str">
            <v>США</v>
          </cell>
          <cell r="I7685" t="str">
            <v>United States</v>
          </cell>
          <cell r="J7685" t="str">
            <v>US</v>
          </cell>
          <cell r="K7685" t="str">
            <v>61.096833</v>
          </cell>
          <cell r="L7685" t="str">
            <v>-160.969472</v>
          </cell>
          <cell r="N7685">
            <v>9</v>
          </cell>
        </row>
        <row r="7686">
          <cell r="A7686" t="str">
            <v>TLU</v>
          </cell>
          <cell r="B7686" t="str">
            <v>SKTL</v>
          </cell>
          <cell r="C7686" t="str">
            <v>Толу</v>
          </cell>
          <cell r="D7686" t="str">
            <v>Tolu</v>
          </cell>
          <cell r="E7686" t="str">
            <v>Толу</v>
          </cell>
          <cell r="F7686" t="str">
            <v>Tolu</v>
          </cell>
          <cell r="G7686" t="str">
            <v>+0.0</v>
          </cell>
          <cell r="H7686" t="str">
            <v>Колумбия</v>
          </cell>
          <cell r="I7686" t="str">
            <v>Colombia</v>
          </cell>
          <cell r="J7686" t="str">
            <v>CO</v>
          </cell>
          <cell r="K7686" t="str">
            <v>9.500000</v>
          </cell>
          <cell r="L7686" t="str">
            <v>-75.583333</v>
          </cell>
        </row>
        <row r="7687">
          <cell r="A7687" t="str">
            <v>TLV</v>
          </cell>
          <cell r="B7687" t="str">
            <v>LLBG</v>
          </cell>
          <cell r="D7687" t="str">
            <v>Ben Gurion Intl</v>
          </cell>
          <cell r="F7687" t="str">
            <v>Tel Aviv Yafo</v>
          </cell>
          <cell r="G7687" t="str">
            <v>+2.0</v>
          </cell>
          <cell r="H7687" t="str">
            <v>Израиль</v>
          </cell>
          <cell r="I7687" t="str">
            <v>Israel</v>
          </cell>
          <cell r="J7687" t="str">
            <v>IL</v>
          </cell>
          <cell r="K7687" t="str">
            <v>32.011389</v>
          </cell>
          <cell r="L7687" t="str">
            <v>34.886667</v>
          </cell>
          <cell r="M7687">
            <v>3657</v>
          </cell>
          <cell r="N7687">
            <v>41</v>
          </cell>
        </row>
        <row r="7688">
          <cell r="A7688" t="str">
            <v>TLW</v>
          </cell>
          <cell r="C7688" t="str">
            <v>Таласеа</v>
          </cell>
          <cell r="D7688" t="str">
            <v>Talasea</v>
          </cell>
          <cell r="E7688" t="str">
            <v>Таласеа</v>
          </cell>
          <cell r="F7688" t="str">
            <v>Talasea</v>
          </cell>
          <cell r="H7688" t="str">
            <v>Марокко</v>
          </cell>
          <cell r="I7688" t="str">
            <v>Morocco</v>
          </cell>
          <cell r="J7688" t="str">
            <v>MA</v>
          </cell>
          <cell r="K7688" t="str">
            <v>-5.267</v>
          </cell>
          <cell r="L7688" t="str">
            <v>150.000</v>
          </cell>
        </row>
        <row r="7689">
          <cell r="A7689" t="str">
            <v>TLX</v>
          </cell>
          <cell r="B7689" t="str">
            <v>SCTL</v>
          </cell>
          <cell r="C7689" t="str">
            <v>Талька</v>
          </cell>
          <cell r="D7689" t="str">
            <v>Talca</v>
          </cell>
          <cell r="E7689" t="str">
            <v>Талька</v>
          </cell>
          <cell r="F7689" t="str">
            <v>Talca</v>
          </cell>
          <cell r="H7689" t="str">
            <v>Эфиопия</v>
          </cell>
          <cell r="I7689" t="str">
            <v>Ethiopia</v>
          </cell>
          <cell r="J7689" t="str">
            <v>ET</v>
          </cell>
          <cell r="K7689" t="str">
            <v>-35.377825</v>
          </cell>
          <cell r="L7689" t="str">
            <v>-71.601681</v>
          </cell>
          <cell r="N7689">
            <v>113</v>
          </cell>
        </row>
        <row r="7690">
          <cell r="A7690" t="str">
            <v>TLZ</v>
          </cell>
          <cell r="B7690" t="str">
            <v>SWKT</v>
          </cell>
          <cell r="D7690" t="str">
            <v>Catalao</v>
          </cell>
          <cell r="F7690" t="str">
            <v>Catalao</v>
          </cell>
          <cell r="G7690" t="str">
            <v>+3.0</v>
          </cell>
          <cell r="H7690" t="str">
            <v>Бразилия</v>
          </cell>
          <cell r="I7690" t="str">
            <v>Brazil</v>
          </cell>
          <cell r="J7690" t="str">
            <v>BR</v>
          </cell>
          <cell r="K7690" t="str">
            <v>-18.216833</v>
          </cell>
          <cell r="L7690" t="str">
            <v>-47.899664</v>
          </cell>
          <cell r="M7690">
            <v>985</v>
          </cell>
          <cell r="N7690">
            <v>796</v>
          </cell>
        </row>
        <row r="7691">
          <cell r="A7691" t="str">
            <v>TMA</v>
          </cell>
          <cell r="B7691" t="str">
            <v>KTMA</v>
          </cell>
          <cell r="D7691" t="str">
            <v>Henry Tift Myers</v>
          </cell>
          <cell r="F7691" t="str">
            <v>Tifton, GA</v>
          </cell>
          <cell r="G7691" t="str">
            <v>-5.0</v>
          </cell>
          <cell r="H7691" t="str">
            <v>США</v>
          </cell>
          <cell r="I7691" t="str">
            <v>United States</v>
          </cell>
          <cell r="J7691" t="str">
            <v>US</v>
          </cell>
          <cell r="K7691" t="str">
            <v>31.428981</v>
          </cell>
          <cell r="L7691" t="str">
            <v>-83.488545</v>
          </cell>
          <cell r="N7691">
            <v>108</v>
          </cell>
        </row>
        <row r="7692">
          <cell r="A7692" t="str">
            <v>TMB</v>
          </cell>
          <cell r="B7692" t="str">
            <v>KTMB</v>
          </cell>
          <cell r="D7692" t="str">
            <v>Tamiami</v>
          </cell>
          <cell r="E7692" t="str">
            <v>Майами</v>
          </cell>
          <cell r="F7692" t="str">
            <v>Miami</v>
          </cell>
          <cell r="G7692" t="str">
            <v>-6.0</v>
          </cell>
          <cell r="H7692" t="str">
            <v>США</v>
          </cell>
          <cell r="I7692" t="str">
            <v>United States</v>
          </cell>
          <cell r="J7692" t="str">
            <v>US</v>
          </cell>
          <cell r="K7692" t="str">
            <v>25.647889</v>
          </cell>
          <cell r="L7692" t="str">
            <v>-80.432778</v>
          </cell>
          <cell r="N7692">
            <v>2</v>
          </cell>
        </row>
        <row r="7693">
          <cell r="A7693" t="str">
            <v>TMC</v>
          </cell>
          <cell r="B7693" t="str">
            <v>WADT</v>
          </cell>
          <cell r="D7693" t="str">
            <v>Tjilik Riwut</v>
          </cell>
          <cell r="E7693" t="str">
            <v>Тамболака</v>
          </cell>
          <cell r="F7693" t="str">
            <v>Tambolaka</v>
          </cell>
          <cell r="G7693" t="str">
            <v>+7.0</v>
          </cell>
          <cell r="H7693" t="str">
            <v>Индонезия</v>
          </cell>
          <cell r="I7693" t="str">
            <v>Indonesia</v>
          </cell>
          <cell r="J7693" t="str">
            <v>ID</v>
          </cell>
          <cell r="K7693" t="str">
            <v>-9.409717</v>
          </cell>
          <cell r="L7693" t="str">
            <v>119.244494</v>
          </cell>
          <cell r="N7693">
            <v>49</v>
          </cell>
        </row>
        <row r="7694">
          <cell r="A7694" t="str">
            <v>TMD</v>
          </cell>
          <cell r="B7694" t="str">
            <v>GQNH</v>
          </cell>
          <cell r="C7694" t="str">
            <v>Тимбедра</v>
          </cell>
          <cell r="D7694" t="str">
            <v>Timbedra</v>
          </cell>
          <cell r="E7694" t="str">
            <v>Тимбедра</v>
          </cell>
          <cell r="F7694" t="str">
            <v>Timbedra</v>
          </cell>
          <cell r="G7694" t="str">
            <v>+0.0</v>
          </cell>
          <cell r="H7694" t="str">
            <v>Мавритания</v>
          </cell>
          <cell r="I7694" t="str">
            <v>Mauritania</v>
          </cell>
          <cell r="J7694" t="str">
            <v>MR</v>
          </cell>
          <cell r="K7694" t="str">
            <v>16.233</v>
          </cell>
          <cell r="L7694" t="str">
            <v>-8.167</v>
          </cell>
          <cell r="N7694">
            <v>211</v>
          </cell>
        </row>
        <row r="7695">
          <cell r="A7695" t="str">
            <v>TME</v>
          </cell>
          <cell r="B7695" t="str">
            <v>SKTM</v>
          </cell>
          <cell r="C7695" t="str">
            <v>Таме</v>
          </cell>
          <cell r="D7695" t="str">
            <v>Tame</v>
          </cell>
          <cell r="E7695" t="str">
            <v>Таме</v>
          </cell>
          <cell r="F7695" t="str">
            <v>Tame</v>
          </cell>
          <cell r="G7695" t="str">
            <v>+0.0</v>
          </cell>
          <cell r="H7695" t="str">
            <v>Колумбия</v>
          </cell>
          <cell r="I7695" t="str">
            <v>Colombia</v>
          </cell>
          <cell r="J7695" t="str">
            <v>CO</v>
          </cell>
          <cell r="K7695" t="str">
            <v>6.451036</v>
          </cell>
          <cell r="L7695" t="str">
            <v>-71.759917</v>
          </cell>
          <cell r="N7695">
            <v>320</v>
          </cell>
        </row>
        <row r="7696">
          <cell r="A7696" t="str">
            <v>TMG</v>
          </cell>
          <cell r="B7696" t="str">
            <v>WBKM</v>
          </cell>
          <cell r="C7696" t="str">
            <v>Томангонг</v>
          </cell>
          <cell r="D7696" t="str">
            <v>Tomanggong</v>
          </cell>
          <cell r="E7696" t="str">
            <v>Томангонг</v>
          </cell>
          <cell r="F7696" t="str">
            <v>Tomanggong</v>
          </cell>
          <cell r="G7696" t="str">
            <v>+0.0</v>
          </cell>
          <cell r="H7696" t="str">
            <v>Малайзия</v>
          </cell>
          <cell r="I7696" t="str">
            <v>Malaysia</v>
          </cell>
          <cell r="J7696" t="str">
            <v>MY</v>
          </cell>
          <cell r="K7696" t="str">
            <v>5.399722</v>
          </cell>
          <cell r="L7696" t="str">
            <v>118.646389</v>
          </cell>
          <cell r="N7696">
            <v>8</v>
          </cell>
        </row>
        <row r="7697">
          <cell r="A7697" t="str">
            <v>TMH</v>
          </cell>
          <cell r="B7697" t="str">
            <v>WAKT</v>
          </cell>
          <cell r="C7697" t="str">
            <v>Танахмерах</v>
          </cell>
          <cell r="D7697" t="str">
            <v>Tanahmerah</v>
          </cell>
          <cell r="E7697" t="str">
            <v>Танахмерах</v>
          </cell>
          <cell r="F7697" t="str">
            <v>Tanahmerah</v>
          </cell>
          <cell r="H7697" t="str">
            <v>Китай</v>
          </cell>
          <cell r="I7697" t="str">
            <v>China</v>
          </cell>
          <cell r="J7697" t="str">
            <v>CN</v>
          </cell>
          <cell r="K7697" t="str">
            <v>-6.100</v>
          </cell>
          <cell r="L7697" t="str">
            <v>140.300</v>
          </cell>
        </row>
        <row r="7698">
          <cell r="A7698" t="str">
            <v>TMI</v>
          </cell>
          <cell r="B7698" t="str">
            <v>VNTR</v>
          </cell>
          <cell r="D7698" t="str">
            <v>Tumling Tar</v>
          </cell>
          <cell r="F7698" t="str">
            <v>Tumling Tar</v>
          </cell>
          <cell r="G7698" t="str">
            <v>+5.75</v>
          </cell>
          <cell r="H7698" t="str">
            <v>Непал</v>
          </cell>
          <cell r="I7698" t="str">
            <v>Nepal</v>
          </cell>
          <cell r="J7698" t="str">
            <v>NP</v>
          </cell>
          <cell r="K7698" t="str">
            <v>27.315000</v>
          </cell>
          <cell r="L7698" t="str">
            <v>87.193333</v>
          </cell>
          <cell r="N7698">
            <v>518</v>
          </cell>
        </row>
        <row r="7699">
          <cell r="A7699" t="str">
            <v>TMJ</v>
          </cell>
          <cell r="B7699" t="str">
            <v>UTST</v>
          </cell>
          <cell r="C7699" t="str">
            <v>Термез</v>
          </cell>
          <cell r="D7699" t="str">
            <v>Termez</v>
          </cell>
          <cell r="E7699" t="str">
            <v>Термез</v>
          </cell>
          <cell r="F7699" t="str">
            <v>Termez</v>
          </cell>
          <cell r="G7699" t="str">
            <v>+5.0</v>
          </cell>
          <cell r="H7699" t="str">
            <v>Узбекистан</v>
          </cell>
          <cell r="I7699" t="str">
            <v>Uzbekistan</v>
          </cell>
          <cell r="J7699" t="str">
            <v>UZ</v>
          </cell>
          <cell r="K7699" t="str">
            <v>37.286667</v>
          </cell>
          <cell r="L7699" t="str">
            <v>67.310000</v>
          </cell>
          <cell r="N7699">
            <v>313</v>
          </cell>
        </row>
        <row r="7700">
          <cell r="A7700" t="str">
            <v>TMK</v>
          </cell>
          <cell r="C7700" t="str">
            <v>Тамки</v>
          </cell>
          <cell r="D7700" t="str">
            <v>Tamky</v>
          </cell>
          <cell r="E7700" t="str">
            <v>Тамки</v>
          </cell>
          <cell r="F7700" t="str">
            <v>Tamky</v>
          </cell>
          <cell r="G7700" t="str">
            <v>+0.0</v>
          </cell>
          <cell r="H7700" t="str">
            <v>Вьетнам</v>
          </cell>
          <cell r="I7700" t="str">
            <v>Vietnam</v>
          </cell>
          <cell r="J7700" t="str">
            <v>VN</v>
          </cell>
          <cell r="K7700" t="str">
            <v>15.567</v>
          </cell>
          <cell r="L7700" t="str">
            <v>108.483</v>
          </cell>
        </row>
        <row r="7701">
          <cell r="A7701" t="str">
            <v>TML</v>
          </cell>
          <cell r="B7701" t="str">
            <v>DGLE</v>
          </cell>
          <cell r="C7701" t="str">
            <v>Тамале</v>
          </cell>
          <cell r="D7701" t="str">
            <v>Tamale</v>
          </cell>
          <cell r="E7701" t="str">
            <v>Тамале</v>
          </cell>
          <cell r="F7701" t="str">
            <v>Tamale</v>
          </cell>
          <cell r="G7701" t="str">
            <v>+0.0</v>
          </cell>
          <cell r="H7701" t="str">
            <v>Гана</v>
          </cell>
          <cell r="I7701" t="str">
            <v>Ghana</v>
          </cell>
          <cell r="J7701" t="str">
            <v>GH</v>
          </cell>
          <cell r="K7701" t="str">
            <v>9.557192</v>
          </cell>
          <cell r="L7701" t="str">
            <v>-0.863214</v>
          </cell>
          <cell r="N7701">
            <v>169</v>
          </cell>
        </row>
        <row r="7702">
          <cell r="A7702" t="str">
            <v>TMM</v>
          </cell>
          <cell r="B7702" t="str">
            <v>FMMT</v>
          </cell>
          <cell r="C7702" t="str">
            <v>Таматаве</v>
          </cell>
          <cell r="D7702" t="str">
            <v>Tamatave</v>
          </cell>
          <cell r="E7702" t="str">
            <v>Таматаве</v>
          </cell>
          <cell r="F7702" t="str">
            <v>Tamatave</v>
          </cell>
          <cell r="G7702" t="str">
            <v>+3.0</v>
          </cell>
          <cell r="H7702" t="str">
            <v>Мадагаскар</v>
          </cell>
          <cell r="I7702" t="str">
            <v>Madagascar</v>
          </cell>
          <cell r="J7702" t="str">
            <v>MG</v>
          </cell>
          <cell r="K7702" t="str">
            <v>-18.109517</v>
          </cell>
          <cell r="L7702" t="str">
            <v>49.392536</v>
          </cell>
          <cell r="N7702">
            <v>7</v>
          </cell>
        </row>
        <row r="7703">
          <cell r="A7703" t="str">
            <v>TMN</v>
          </cell>
          <cell r="B7703" t="str">
            <v>NGTM</v>
          </cell>
          <cell r="D7703" t="str">
            <v>Tamana Island</v>
          </cell>
          <cell r="F7703" t="str">
            <v>Tamana Island</v>
          </cell>
          <cell r="G7703" t="str">
            <v>+0.0</v>
          </cell>
          <cell r="H7703" t="str">
            <v>Кирибати</v>
          </cell>
          <cell r="I7703" t="str">
            <v>Kiribati</v>
          </cell>
          <cell r="J7703" t="str">
            <v>KI</v>
          </cell>
          <cell r="K7703" t="str">
            <v>-2.485833</v>
          </cell>
          <cell r="L7703" t="str">
            <v>175.970000</v>
          </cell>
        </row>
        <row r="7704">
          <cell r="A7704" t="str">
            <v>TMO</v>
          </cell>
          <cell r="B7704" t="str">
            <v>SVTM</v>
          </cell>
          <cell r="C7704" t="str">
            <v>Тумеремо</v>
          </cell>
          <cell r="D7704" t="str">
            <v>Tumeremo</v>
          </cell>
          <cell r="E7704" t="str">
            <v>Тумеремо</v>
          </cell>
          <cell r="F7704" t="str">
            <v>Tumeremo</v>
          </cell>
          <cell r="G7704" t="str">
            <v>-4.0</v>
          </cell>
          <cell r="H7704" t="str">
            <v>Венесуэла</v>
          </cell>
          <cell r="I7704" t="str">
            <v>Venezuela</v>
          </cell>
          <cell r="J7704" t="str">
            <v>VE</v>
          </cell>
          <cell r="K7704" t="str">
            <v>7.249381</v>
          </cell>
          <cell r="L7704" t="str">
            <v>-61.528933</v>
          </cell>
          <cell r="N7704">
            <v>105</v>
          </cell>
        </row>
        <row r="7705">
          <cell r="A7705" t="str">
            <v>TMP</v>
          </cell>
          <cell r="B7705" t="str">
            <v>EFTP</v>
          </cell>
          <cell r="D7705" t="str">
            <v>Tampere-pirkkala</v>
          </cell>
          <cell r="E7705" t="str">
            <v>Тампере</v>
          </cell>
          <cell r="F7705" t="str">
            <v>Tampere</v>
          </cell>
          <cell r="G7705" t="str">
            <v>+2.0</v>
          </cell>
          <cell r="H7705" t="str">
            <v>Финляндия</v>
          </cell>
          <cell r="I7705" t="str">
            <v>Finland</v>
          </cell>
          <cell r="J7705" t="str">
            <v>FI</v>
          </cell>
          <cell r="K7705" t="str">
            <v>61.415278</v>
          </cell>
          <cell r="L7705" t="str">
            <v>23.587778</v>
          </cell>
          <cell r="M7705">
            <v>2700</v>
          </cell>
          <cell r="N7705">
            <v>119</v>
          </cell>
        </row>
        <row r="7706">
          <cell r="A7706" t="str">
            <v>TMQ</v>
          </cell>
          <cell r="B7706" t="str">
            <v>DFEM</v>
          </cell>
          <cell r="C7706" t="str">
            <v>Тамбао</v>
          </cell>
          <cell r="D7706" t="str">
            <v>Tambao</v>
          </cell>
          <cell r="E7706" t="str">
            <v>Тамбао</v>
          </cell>
          <cell r="F7706" t="str">
            <v>Tambao</v>
          </cell>
          <cell r="G7706" t="str">
            <v>+0.0</v>
          </cell>
          <cell r="H7706" t="str">
            <v>Буркина-Фасо</v>
          </cell>
          <cell r="I7706" t="str">
            <v>Burkina Faso</v>
          </cell>
          <cell r="J7706" t="str">
            <v>BF</v>
          </cell>
          <cell r="K7706" t="str">
            <v>14.800</v>
          </cell>
          <cell r="L7706" t="str">
            <v>0.050</v>
          </cell>
          <cell r="N7706">
            <v>250</v>
          </cell>
        </row>
        <row r="7707">
          <cell r="A7707" t="str">
            <v>TMR</v>
          </cell>
          <cell r="B7707" t="str">
            <v>DAAT</v>
          </cell>
          <cell r="D7707" t="str">
            <v>Aguemar</v>
          </cell>
          <cell r="E7707" t="str">
            <v>Таманрассет</v>
          </cell>
          <cell r="F7707" t="str">
            <v>Tamanrasset</v>
          </cell>
          <cell r="G7707" t="str">
            <v>+1.0</v>
          </cell>
          <cell r="H7707" t="str">
            <v>Алжир</v>
          </cell>
          <cell r="I7707" t="str">
            <v>Algeria</v>
          </cell>
          <cell r="J7707" t="str">
            <v>DZ</v>
          </cell>
          <cell r="K7707" t="str">
            <v>22.811461</v>
          </cell>
          <cell r="L7707" t="str">
            <v>5.451075</v>
          </cell>
          <cell r="N7707">
            <v>1377</v>
          </cell>
        </row>
        <row r="7708">
          <cell r="A7708" t="str">
            <v>TMS</v>
          </cell>
          <cell r="B7708" t="str">
            <v>FPST</v>
          </cell>
          <cell r="D7708" t="str">
            <v>Sao Tome Is</v>
          </cell>
          <cell r="F7708" t="str">
            <v>Sao Tome Is</v>
          </cell>
          <cell r="G7708" t="str">
            <v>+0.0</v>
          </cell>
          <cell r="H7708" t="str">
            <v>Сан-Томе и Принсипи</v>
          </cell>
          <cell r="I7708" t="str">
            <v>Sao Tome and Principe</v>
          </cell>
          <cell r="J7708" t="str">
            <v>ST</v>
          </cell>
          <cell r="K7708" t="str">
            <v>0.378175</v>
          </cell>
          <cell r="L7708" t="str">
            <v>6.712153</v>
          </cell>
          <cell r="M7708">
            <v>2220</v>
          </cell>
          <cell r="N7708">
            <v>10</v>
          </cell>
        </row>
        <row r="7709">
          <cell r="A7709" t="str">
            <v>TMT</v>
          </cell>
          <cell r="B7709" t="str">
            <v>SBTB</v>
          </cell>
          <cell r="D7709" t="str">
            <v>Trombetas</v>
          </cell>
          <cell r="F7709" t="str">
            <v>Trombetas</v>
          </cell>
          <cell r="G7709" t="str">
            <v>+0.0</v>
          </cell>
          <cell r="H7709" t="str">
            <v>Бразилия</v>
          </cell>
          <cell r="I7709" t="str">
            <v>Brazil</v>
          </cell>
          <cell r="J7709" t="str">
            <v>BR</v>
          </cell>
          <cell r="K7709" t="str">
            <v>-1.489600</v>
          </cell>
          <cell r="L7709" t="str">
            <v>-56.396803</v>
          </cell>
          <cell r="N7709">
            <v>87</v>
          </cell>
        </row>
        <row r="7710">
          <cell r="A7710" t="str">
            <v>TMU</v>
          </cell>
          <cell r="B7710" t="str">
            <v>MRTR</v>
          </cell>
          <cell r="C7710" t="str">
            <v>Тамбор</v>
          </cell>
          <cell r="D7710" t="str">
            <v>Tambor</v>
          </cell>
          <cell r="E7710" t="str">
            <v>Тамбор</v>
          </cell>
          <cell r="F7710" t="str">
            <v>Tambor</v>
          </cell>
          <cell r="G7710" t="str">
            <v>-6.0</v>
          </cell>
          <cell r="H7710" t="str">
            <v>Коста-Рика</v>
          </cell>
          <cell r="I7710" t="str">
            <v>Costa Rica</v>
          </cell>
          <cell r="J7710" t="str">
            <v>CR</v>
          </cell>
          <cell r="K7710" t="str">
            <v>9.739167</v>
          </cell>
          <cell r="L7710" t="str">
            <v>-85.016111</v>
          </cell>
          <cell r="N7710">
            <v>10</v>
          </cell>
        </row>
        <row r="7711">
          <cell r="A7711" t="str">
            <v>TMW</v>
          </cell>
          <cell r="B7711" t="str">
            <v>YSTW</v>
          </cell>
          <cell r="D7711" t="str">
            <v>Tamworth Regional Airport</v>
          </cell>
          <cell r="E7711" t="str">
            <v>Тамворт</v>
          </cell>
          <cell r="F7711" t="str">
            <v>Tamworth</v>
          </cell>
          <cell r="G7711" t="str">
            <v>+11.0</v>
          </cell>
          <cell r="H7711" t="str">
            <v>Австралия</v>
          </cell>
          <cell r="I7711" t="str">
            <v>Australia</v>
          </cell>
          <cell r="J7711" t="str">
            <v>AU</v>
          </cell>
          <cell r="K7711" t="str">
            <v>-31.083889</v>
          </cell>
          <cell r="L7711" t="str">
            <v>150.846667</v>
          </cell>
          <cell r="N7711">
            <v>407</v>
          </cell>
        </row>
        <row r="7712">
          <cell r="A7712" t="str">
            <v>TMX</v>
          </cell>
          <cell r="B7712" t="str">
            <v>DAUT</v>
          </cell>
          <cell r="C7712" t="str">
            <v>Тимимун</v>
          </cell>
          <cell r="D7712" t="str">
            <v>Timimoun</v>
          </cell>
          <cell r="E7712" t="str">
            <v>Тимимун</v>
          </cell>
          <cell r="F7712" t="str">
            <v>Timimoun</v>
          </cell>
          <cell r="G7712" t="str">
            <v>+1.0</v>
          </cell>
          <cell r="H7712" t="str">
            <v>Алжир</v>
          </cell>
          <cell r="I7712" t="str">
            <v>Algeria</v>
          </cell>
          <cell r="J7712" t="str">
            <v>DZ</v>
          </cell>
          <cell r="K7712" t="str">
            <v>29.237119</v>
          </cell>
          <cell r="L7712" t="str">
            <v>0.276033</v>
          </cell>
          <cell r="N7712">
            <v>313</v>
          </cell>
        </row>
        <row r="7713">
          <cell r="A7713" t="str">
            <v>TMY</v>
          </cell>
          <cell r="D7713" t="str">
            <v>Tiom</v>
          </cell>
          <cell r="F7713" t="str">
            <v>Tiom</v>
          </cell>
          <cell r="G7713" t="str">
            <v>+9.0</v>
          </cell>
          <cell r="H7713" t="str">
            <v>Индонезия</v>
          </cell>
          <cell r="I7713" t="str">
            <v>Indonesia</v>
          </cell>
          <cell r="J7713" t="str">
            <v>ID</v>
          </cell>
          <cell r="K7713" t="str">
            <v>-3.950</v>
          </cell>
          <cell r="L7713" t="str">
            <v>138.433</v>
          </cell>
        </row>
        <row r="7714">
          <cell r="A7714" t="str">
            <v>TMZ</v>
          </cell>
          <cell r="B7714" t="str">
            <v>NZTH</v>
          </cell>
          <cell r="D7714" t="str">
            <v>Thames</v>
          </cell>
          <cell r="F7714" t="str">
            <v>Thames</v>
          </cell>
          <cell r="G7714" t="str">
            <v>+13.0</v>
          </cell>
          <cell r="H7714" t="str">
            <v>Новая Зеландия</v>
          </cell>
          <cell r="I7714" t="str">
            <v>New Zealand</v>
          </cell>
          <cell r="J7714" t="str">
            <v>NZ</v>
          </cell>
          <cell r="K7714" t="str">
            <v>-37.156667</v>
          </cell>
          <cell r="L7714" t="str">
            <v>175.550278</v>
          </cell>
          <cell r="N7714">
            <v>2</v>
          </cell>
        </row>
        <row r="7715">
          <cell r="A7715" t="str">
            <v>TNA</v>
          </cell>
          <cell r="B7715" t="str">
            <v>ZSJN</v>
          </cell>
          <cell r="C7715" t="str">
            <v>Цзинань</v>
          </cell>
          <cell r="D7715" t="str">
            <v>Jinan</v>
          </cell>
          <cell r="E7715" t="str">
            <v>Цзинань</v>
          </cell>
          <cell r="F7715" t="str">
            <v>Jinan</v>
          </cell>
          <cell r="G7715" t="str">
            <v>-8.0</v>
          </cell>
          <cell r="H7715" t="str">
            <v>Китай</v>
          </cell>
          <cell r="I7715" t="str">
            <v>China</v>
          </cell>
          <cell r="J7715" t="str">
            <v>CN</v>
          </cell>
          <cell r="K7715" t="str">
            <v>36.857214</v>
          </cell>
          <cell r="L7715" t="str">
            <v>117.215992</v>
          </cell>
          <cell r="N7715">
            <v>23</v>
          </cell>
        </row>
        <row r="7716">
          <cell r="A7716" t="str">
            <v>TNB</v>
          </cell>
          <cell r="B7716" t="str">
            <v>WRLH</v>
          </cell>
          <cell r="C7716" t="str">
            <v>Танах-Гродот</v>
          </cell>
          <cell r="D7716" t="str">
            <v>Tanah Grogot</v>
          </cell>
          <cell r="E7716" t="str">
            <v>Танах-Гродот</v>
          </cell>
          <cell r="F7716" t="str">
            <v>Tanah Grogot</v>
          </cell>
          <cell r="G7716" t="str">
            <v>+0.0</v>
          </cell>
          <cell r="H7716" t="str">
            <v>Индонезия</v>
          </cell>
          <cell r="I7716" t="str">
            <v>Indonesia</v>
          </cell>
          <cell r="J7716" t="str">
            <v>ID</v>
          </cell>
          <cell r="K7716" t="str">
            <v>-1.837</v>
          </cell>
          <cell r="L7716" t="str">
            <v>-116.064</v>
          </cell>
        </row>
        <row r="7717">
          <cell r="A7717" t="str">
            <v>TNC</v>
          </cell>
          <cell r="B7717" t="str">
            <v>PATC</v>
          </cell>
          <cell r="D7717" t="str">
            <v>Tin City Afs</v>
          </cell>
          <cell r="F7717" t="str">
            <v>Tin City, AK</v>
          </cell>
          <cell r="G7717" t="str">
            <v>-9.0</v>
          </cell>
          <cell r="H7717" t="str">
            <v>США</v>
          </cell>
          <cell r="I7717" t="str">
            <v>United States</v>
          </cell>
          <cell r="J7717" t="str">
            <v>US</v>
          </cell>
          <cell r="K7717" t="str">
            <v>65.563107</v>
          </cell>
          <cell r="L7717" t="str">
            <v>-167.921657</v>
          </cell>
          <cell r="M7717">
            <v>143</v>
          </cell>
          <cell r="N7717">
            <v>82</v>
          </cell>
        </row>
        <row r="7718">
          <cell r="A7718" t="str">
            <v>TND</v>
          </cell>
          <cell r="B7718" t="str">
            <v>MUTD</v>
          </cell>
          <cell r="C7718" t="str">
            <v>Тринидад</v>
          </cell>
          <cell r="D7718" t="str">
            <v>Trinidad</v>
          </cell>
          <cell r="E7718" t="str">
            <v>Тринидад</v>
          </cell>
          <cell r="F7718" t="str">
            <v>Trinidad</v>
          </cell>
          <cell r="G7718" t="str">
            <v>-5.0</v>
          </cell>
          <cell r="H7718" t="str">
            <v>Куба</v>
          </cell>
          <cell r="I7718" t="str">
            <v>Cuba</v>
          </cell>
          <cell r="J7718" t="str">
            <v>CU</v>
          </cell>
          <cell r="K7718" t="str">
            <v>21.788461</v>
          </cell>
          <cell r="L7718" t="str">
            <v>-79.997203</v>
          </cell>
          <cell r="N7718">
            <v>38</v>
          </cell>
        </row>
        <row r="7719">
          <cell r="A7719" t="str">
            <v>TNE</v>
          </cell>
          <cell r="B7719" t="str">
            <v>RJFG</v>
          </cell>
          <cell r="C7719" t="str">
            <v>Танегасима</v>
          </cell>
          <cell r="D7719" t="str">
            <v>Tanegashima</v>
          </cell>
          <cell r="E7719" t="str">
            <v>Танегасима</v>
          </cell>
          <cell r="F7719" t="str">
            <v>Tanegashima</v>
          </cell>
          <cell r="G7719" t="str">
            <v>+9.0</v>
          </cell>
          <cell r="H7719" t="str">
            <v>Япония</v>
          </cell>
          <cell r="I7719" t="str">
            <v>Japan</v>
          </cell>
          <cell r="J7719" t="str">
            <v>JP</v>
          </cell>
          <cell r="K7719" t="str">
            <v>30.605067</v>
          </cell>
          <cell r="L7719" t="str">
            <v>130.991231</v>
          </cell>
          <cell r="N7719">
            <v>234</v>
          </cell>
        </row>
        <row r="7720">
          <cell r="A7720" t="str">
            <v>TNF</v>
          </cell>
          <cell r="B7720" t="str">
            <v>LFPN</v>
          </cell>
          <cell r="D7720" t="str">
            <v>Toussus-le-noble</v>
          </cell>
          <cell r="F7720" t="str">
            <v>Toussus-Le-Noble</v>
          </cell>
          <cell r="G7720" t="str">
            <v>+1.0</v>
          </cell>
          <cell r="H7720" t="str">
            <v>Франция</v>
          </cell>
          <cell r="I7720" t="str">
            <v>France</v>
          </cell>
          <cell r="J7720" t="str">
            <v>FR</v>
          </cell>
          <cell r="K7720" t="str">
            <v>48.749756</v>
          </cell>
          <cell r="L7720" t="str">
            <v>2.111178</v>
          </cell>
          <cell r="M7720">
            <v>1100</v>
          </cell>
          <cell r="N7720">
            <v>164</v>
          </cell>
        </row>
        <row r="7721">
          <cell r="A7721" t="str">
            <v>TNG</v>
          </cell>
          <cell r="B7721" t="str">
            <v>GMTT</v>
          </cell>
          <cell r="D7721" t="str">
            <v>Boukhalef</v>
          </cell>
          <cell r="E7721" t="str">
            <v>Танжер</v>
          </cell>
          <cell r="F7721" t="str">
            <v>Tangier</v>
          </cell>
          <cell r="G7721" t="str">
            <v>+0.0</v>
          </cell>
          <cell r="H7721" t="str">
            <v>Марокко</v>
          </cell>
          <cell r="I7721" t="str">
            <v>Morocco</v>
          </cell>
          <cell r="J7721" t="str">
            <v>MA</v>
          </cell>
          <cell r="K7721" t="str">
            <v>35.726917</v>
          </cell>
          <cell r="L7721" t="str">
            <v>-5.916889</v>
          </cell>
          <cell r="N7721">
            <v>19</v>
          </cell>
        </row>
        <row r="7722">
          <cell r="A7722" t="str">
            <v>TNH</v>
          </cell>
          <cell r="B7722" t="str">
            <v>ZYTN</v>
          </cell>
          <cell r="D7722" t="str">
            <v>Tonghua Liuhe</v>
          </cell>
          <cell r="E7722" t="str">
            <v>Тонхва</v>
          </cell>
          <cell r="F7722" t="str">
            <v>Tonghua</v>
          </cell>
          <cell r="G7722" t="str">
            <v>+0.0</v>
          </cell>
          <cell r="H7722" t="str">
            <v>Китай</v>
          </cell>
          <cell r="I7722" t="str">
            <v>China</v>
          </cell>
          <cell r="J7722" t="str">
            <v>CN</v>
          </cell>
          <cell r="K7722" t="str">
            <v>42.253889</v>
          </cell>
          <cell r="L7722" t="str">
            <v>125.703889</v>
          </cell>
        </row>
        <row r="7723">
          <cell r="A7723" t="str">
            <v>TNI</v>
          </cell>
          <cell r="B7723" t="str">
            <v>VIST</v>
          </cell>
          <cell r="C7723" t="str">
            <v>Сатна</v>
          </cell>
          <cell r="D7723" t="str">
            <v>Satna</v>
          </cell>
          <cell r="E7723" t="str">
            <v>Сатна</v>
          </cell>
          <cell r="F7723" t="str">
            <v>Satna</v>
          </cell>
          <cell r="G7723" t="str">
            <v>-5.5</v>
          </cell>
          <cell r="H7723" t="str">
            <v>Индия</v>
          </cell>
          <cell r="I7723" t="str">
            <v>India</v>
          </cell>
          <cell r="J7723" t="str">
            <v>IN</v>
          </cell>
          <cell r="K7723" t="str">
            <v>24.562319</v>
          </cell>
          <cell r="L7723" t="str">
            <v>80.854933</v>
          </cell>
          <cell r="M7723">
            <v>1752</v>
          </cell>
          <cell r="N7723">
            <v>323</v>
          </cell>
        </row>
        <row r="7724">
          <cell r="A7724" t="str">
            <v>TNJ</v>
          </cell>
          <cell r="B7724" t="str">
            <v>WIDN</v>
          </cell>
          <cell r="D7724" t="str">
            <v>Kidjang</v>
          </cell>
          <cell r="F7724" t="str">
            <v>Tanjung Pinang</v>
          </cell>
          <cell r="G7724" t="str">
            <v>+7.0</v>
          </cell>
          <cell r="H7724" t="str">
            <v>Индонезия</v>
          </cell>
          <cell r="I7724" t="str">
            <v>Indonesia</v>
          </cell>
          <cell r="J7724" t="str">
            <v>ID</v>
          </cell>
          <cell r="K7724" t="str">
            <v>0.922683</v>
          </cell>
          <cell r="L7724" t="str">
            <v>104.532311</v>
          </cell>
          <cell r="M7724">
            <v>1856</v>
          </cell>
          <cell r="N7724">
            <v>16</v>
          </cell>
        </row>
        <row r="7725">
          <cell r="A7725" t="str">
            <v>TNK</v>
          </cell>
          <cell r="D7725" t="str">
            <v>Tununak</v>
          </cell>
          <cell r="F7725" t="str">
            <v>Tununak</v>
          </cell>
          <cell r="G7725" t="str">
            <v>-9.0</v>
          </cell>
          <cell r="H7725" t="str">
            <v>США</v>
          </cell>
          <cell r="I7725" t="str">
            <v>United States</v>
          </cell>
          <cell r="J7725" t="str">
            <v>US</v>
          </cell>
          <cell r="K7725" t="str">
            <v>60.575547</v>
          </cell>
          <cell r="L7725" t="str">
            <v>-165.271648</v>
          </cell>
          <cell r="N7725">
            <v>4</v>
          </cell>
        </row>
        <row r="7726">
          <cell r="A7726" t="str">
            <v>TNL</v>
          </cell>
          <cell r="B7726" t="str">
            <v>UKLT</v>
          </cell>
          <cell r="C7726" t="str">
            <v>Тернополь</v>
          </cell>
          <cell r="D7726" t="str">
            <v>Ternopol</v>
          </cell>
          <cell r="E7726" t="str">
            <v>Тернополь</v>
          </cell>
          <cell r="F7726" t="str">
            <v>Ternopol</v>
          </cell>
          <cell r="G7726" t="str">
            <v>+2.0</v>
          </cell>
          <cell r="H7726" t="str">
            <v>Украина</v>
          </cell>
          <cell r="I7726" t="str">
            <v>Ukraine</v>
          </cell>
          <cell r="J7726" t="str">
            <v>UA</v>
          </cell>
          <cell r="K7726" t="str">
            <v>49.524228</v>
          </cell>
          <cell r="L7726" t="str">
            <v>25.700058</v>
          </cell>
          <cell r="N7726">
            <v>327</v>
          </cell>
        </row>
        <row r="7727">
          <cell r="A7727" t="str">
            <v>TNM</v>
          </cell>
          <cell r="B7727" t="str">
            <v>FAJS</v>
          </cell>
          <cell r="D7727" t="str">
            <v>Teniente R. Marsh Martin</v>
          </cell>
          <cell r="F7727" t="str">
            <v>Teniente R. Marsh Martin</v>
          </cell>
          <cell r="G7727" t="str">
            <v>-4.0</v>
          </cell>
          <cell r="H7727" t="str">
            <v>Антарктида</v>
          </cell>
          <cell r="I7727" t="str">
            <v>Antarctica</v>
          </cell>
          <cell r="J7727" t="str">
            <v>AQ</v>
          </cell>
          <cell r="K7727" t="str">
            <v>62.190833333333</v>
          </cell>
          <cell r="L7727" t="str">
            <v>-58.986666666667</v>
          </cell>
          <cell r="M7727">
            <v>1292</v>
          </cell>
          <cell r="N7727">
            <v>45</v>
          </cell>
        </row>
        <row r="7728">
          <cell r="A7728" t="str">
            <v>TNN</v>
          </cell>
          <cell r="B7728" t="str">
            <v>RCNN</v>
          </cell>
          <cell r="C7728" t="str">
            <v>Тайнань</v>
          </cell>
          <cell r="D7728" t="str">
            <v>Tainan</v>
          </cell>
          <cell r="E7728" t="str">
            <v>Тайнань</v>
          </cell>
          <cell r="F7728" t="str">
            <v>Tainan</v>
          </cell>
          <cell r="G7728" t="str">
            <v>+8.0</v>
          </cell>
          <cell r="H7728" t="str">
            <v>Тайвань</v>
          </cell>
          <cell r="I7728" t="str">
            <v>Taiwan</v>
          </cell>
          <cell r="J7728" t="str">
            <v>TW</v>
          </cell>
          <cell r="K7728" t="str">
            <v>22.950361</v>
          </cell>
          <cell r="L7728" t="str">
            <v>120.205778</v>
          </cell>
          <cell r="N7728">
            <v>19</v>
          </cell>
        </row>
        <row r="7729">
          <cell r="A7729" t="str">
            <v>TNO</v>
          </cell>
          <cell r="B7729" t="str">
            <v>MRTM</v>
          </cell>
          <cell r="C7729" t="str">
            <v>Тамариндо</v>
          </cell>
          <cell r="D7729" t="str">
            <v>Tamarindo</v>
          </cell>
          <cell r="E7729" t="str">
            <v>Тамариндо</v>
          </cell>
          <cell r="F7729" t="str">
            <v>Tamarindo</v>
          </cell>
          <cell r="G7729" t="str">
            <v>-6.0</v>
          </cell>
          <cell r="H7729" t="str">
            <v>Коста-Рика</v>
          </cell>
          <cell r="I7729" t="str">
            <v>Costa Rica</v>
          </cell>
          <cell r="J7729" t="str">
            <v>CR</v>
          </cell>
          <cell r="K7729" t="str">
            <v>10.315833</v>
          </cell>
          <cell r="L7729" t="str">
            <v>-85.812222</v>
          </cell>
          <cell r="N7729">
            <v>13</v>
          </cell>
        </row>
        <row r="7730">
          <cell r="A7730" t="str">
            <v>TNP</v>
          </cell>
          <cell r="B7730" t="str">
            <v>KTNP</v>
          </cell>
          <cell r="D7730" t="str">
            <v>Twentynine Palms</v>
          </cell>
          <cell r="F7730" t="str">
            <v>Twentynine Palms</v>
          </cell>
          <cell r="G7730" t="str">
            <v>-8.0</v>
          </cell>
          <cell r="H7730" t="str">
            <v>США</v>
          </cell>
          <cell r="I7730" t="str">
            <v>United States</v>
          </cell>
          <cell r="J7730" t="str">
            <v>US</v>
          </cell>
          <cell r="K7730" t="str">
            <v>34.131597</v>
          </cell>
          <cell r="L7730" t="str">
            <v>-115.945822</v>
          </cell>
          <cell r="N7730">
            <v>575</v>
          </cell>
        </row>
        <row r="7731">
          <cell r="A7731" t="str">
            <v>TNQ</v>
          </cell>
          <cell r="D7731" t="str">
            <v>Teraina</v>
          </cell>
          <cell r="F7731" t="str">
            <v>Teraina</v>
          </cell>
          <cell r="G7731" t="str">
            <v>+0.0</v>
          </cell>
          <cell r="H7731" t="str">
            <v>Кирибати</v>
          </cell>
          <cell r="I7731" t="str">
            <v>Kiribati</v>
          </cell>
          <cell r="J7731" t="str">
            <v>KI</v>
          </cell>
          <cell r="K7731" t="str">
            <v>4.700</v>
          </cell>
          <cell r="L7731" t="str">
            <v>-160.333</v>
          </cell>
        </row>
        <row r="7732">
          <cell r="A7732" t="str">
            <v>TNR</v>
          </cell>
          <cell r="B7732" t="str">
            <v>FMMI</v>
          </cell>
          <cell r="C7732" t="str">
            <v>Антананариву</v>
          </cell>
          <cell r="D7732" t="str">
            <v>Antananarivo</v>
          </cell>
          <cell r="F7732" t="str">
            <v>Antananarivo</v>
          </cell>
          <cell r="G7732" t="str">
            <v>+3.0</v>
          </cell>
          <cell r="H7732" t="str">
            <v>Мадагаскар</v>
          </cell>
          <cell r="I7732" t="str">
            <v>Madagascar</v>
          </cell>
          <cell r="J7732" t="str">
            <v>MG</v>
          </cell>
          <cell r="K7732" t="str">
            <v>-18.796950</v>
          </cell>
          <cell r="L7732" t="str">
            <v>47.478806</v>
          </cell>
          <cell r="M7732">
            <v>3100</v>
          </cell>
          <cell r="N7732">
            <v>1280</v>
          </cell>
        </row>
        <row r="7733">
          <cell r="A7733" t="str">
            <v>TNS</v>
          </cell>
          <cell r="D7733" t="str">
            <v>Tungsten</v>
          </cell>
          <cell r="F7733" t="str">
            <v>Tungsten</v>
          </cell>
          <cell r="G7733" t="str">
            <v>+0.0</v>
          </cell>
          <cell r="H7733" t="str">
            <v>Канада</v>
          </cell>
          <cell r="I7733" t="str">
            <v>Canada</v>
          </cell>
          <cell r="J7733" t="str">
            <v>CA</v>
          </cell>
          <cell r="K7733" t="str">
            <v>61.950</v>
          </cell>
          <cell r="L7733" t="str">
            <v>-128.217</v>
          </cell>
        </row>
        <row r="7734">
          <cell r="A7734" t="str">
            <v>TNT</v>
          </cell>
          <cell r="B7734" t="str">
            <v>KTNT</v>
          </cell>
          <cell r="D7734" t="str">
            <v>Dade Collier</v>
          </cell>
          <cell r="E7734" t="str">
            <v>Майами</v>
          </cell>
          <cell r="F7734" t="str">
            <v>Miami</v>
          </cell>
          <cell r="G7734" t="str">
            <v>-6.0</v>
          </cell>
          <cell r="H7734" t="str">
            <v>США</v>
          </cell>
          <cell r="I7734" t="str">
            <v>United States</v>
          </cell>
          <cell r="J7734" t="str">
            <v>US</v>
          </cell>
          <cell r="K7734" t="str">
            <v>25.861806</v>
          </cell>
          <cell r="L7734" t="str">
            <v>-80.897000</v>
          </cell>
          <cell r="M7734">
            <v>3200</v>
          </cell>
          <cell r="N7734">
            <v>4</v>
          </cell>
        </row>
        <row r="7735">
          <cell r="A7735" t="str">
            <v>TNU</v>
          </cell>
          <cell r="B7735" t="str">
            <v>KTNU</v>
          </cell>
          <cell r="D7735" t="str">
            <v>Municipal</v>
          </cell>
          <cell r="E7735" t="str">
            <v>Ньютон</v>
          </cell>
          <cell r="F7735" t="str">
            <v>Newton</v>
          </cell>
          <cell r="G7735" t="str">
            <v>-6.0</v>
          </cell>
          <cell r="H7735" t="str">
            <v>США</v>
          </cell>
          <cell r="I7735" t="str">
            <v>United States</v>
          </cell>
          <cell r="J7735" t="str">
            <v>US</v>
          </cell>
          <cell r="K7735" t="str">
            <v>41.674430</v>
          </cell>
          <cell r="L7735" t="str">
            <v>-93.021729</v>
          </cell>
          <cell r="M7735">
            <v>1241</v>
          </cell>
          <cell r="N7735">
            <v>290</v>
          </cell>
        </row>
        <row r="7736">
          <cell r="A7736" t="str">
            <v>TNV</v>
          </cell>
          <cell r="B7736" t="str">
            <v>PLFA</v>
          </cell>
          <cell r="D7736" t="str">
            <v>Tabuaeran</v>
          </cell>
          <cell r="F7736" t="str">
            <v>Tabuaeran</v>
          </cell>
          <cell r="G7736" t="str">
            <v>+0.0</v>
          </cell>
          <cell r="H7736" t="str">
            <v>Кирибати</v>
          </cell>
          <cell r="I7736" t="str">
            <v>Kiribati</v>
          </cell>
          <cell r="J7736" t="str">
            <v>KI</v>
          </cell>
          <cell r="K7736" t="str">
            <v>3.899444</v>
          </cell>
          <cell r="L7736" t="str">
            <v>-159.388889</v>
          </cell>
        </row>
        <row r="7737">
          <cell r="A7737" t="str">
            <v>TNX</v>
          </cell>
          <cell r="B7737" t="str">
            <v>VDST</v>
          </cell>
          <cell r="D7737" t="str">
            <v>Stung Treng</v>
          </cell>
          <cell r="F7737" t="str">
            <v>Stung Treng</v>
          </cell>
          <cell r="G7737" t="str">
            <v>-7.0</v>
          </cell>
          <cell r="H7737" t="str">
            <v>Камбоджа</v>
          </cell>
          <cell r="I7737" t="str">
            <v>Cambodia</v>
          </cell>
          <cell r="J7737" t="str">
            <v>KH</v>
          </cell>
          <cell r="K7737" t="str">
            <v>13.531897</v>
          </cell>
          <cell r="L7737" t="str">
            <v>106.014531</v>
          </cell>
          <cell r="M7737">
            <v>372</v>
          </cell>
          <cell r="N7737">
            <v>62</v>
          </cell>
        </row>
        <row r="7738">
          <cell r="A7738" t="str">
            <v>TNZ</v>
          </cell>
          <cell r="B7738" t="str">
            <v>DTTA</v>
          </cell>
          <cell r="D7738" t="str">
            <v>Tosontsengel</v>
          </cell>
          <cell r="F7738" t="str">
            <v>Tosontsengel</v>
          </cell>
          <cell r="G7738" t="str">
            <v>+0.0</v>
          </cell>
          <cell r="H7738" t="str">
            <v>Монголия</v>
          </cell>
          <cell r="I7738" t="str">
            <v>Mongolia</v>
          </cell>
          <cell r="J7738" t="str">
            <v>MN</v>
          </cell>
          <cell r="K7738">
            <v>0</v>
          </cell>
          <cell r="L7738">
            <v>0</v>
          </cell>
        </row>
        <row r="7739">
          <cell r="A7739" t="str">
            <v>TOA</v>
          </cell>
          <cell r="B7739" t="str">
            <v>KTOA</v>
          </cell>
          <cell r="D7739" t="str">
            <v>Torrance Airport</v>
          </cell>
          <cell r="E7739" t="str">
            <v>Торранс</v>
          </cell>
          <cell r="F7739" t="str">
            <v>Torrance</v>
          </cell>
          <cell r="G7739" t="str">
            <v>-8.0</v>
          </cell>
          <cell r="H7739" t="str">
            <v>США</v>
          </cell>
          <cell r="I7739" t="str">
            <v>United States</v>
          </cell>
          <cell r="J7739" t="str">
            <v>US</v>
          </cell>
          <cell r="K7739" t="str">
            <v>33.803392</v>
          </cell>
          <cell r="L7739" t="str">
            <v>-118.339611</v>
          </cell>
          <cell r="N7739">
            <v>31</v>
          </cell>
        </row>
        <row r="7740">
          <cell r="A7740" t="str">
            <v>TOB</v>
          </cell>
          <cell r="B7740" t="str">
            <v>HLGN</v>
          </cell>
          <cell r="C7740" t="str">
            <v>Тобрук</v>
          </cell>
          <cell r="D7740" t="str">
            <v>Tobruk</v>
          </cell>
          <cell r="E7740" t="str">
            <v>Тобрук</v>
          </cell>
          <cell r="F7740" t="str">
            <v>Tobruk</v>
          </cell>
          <cell r="G7740" t="str">
            <v>+0.0</v>
          </cell>
          <cell r="H7740" t="str">
            <v>Ливия</v>
          </cell>
          <cell r="I7740" t="str">
            <v>Libya</v>
          </cell>
          <cell r="J7740" t="str">
            <v>LY</v>
          </cell>
          <cell r="K7740" t="str">
            <v>31.861</v>
          </cell>
          <cell r="L7740" t="str">
            <v>23.907</v>
          </cell>
          <cell r="N7740">
            <v>158</v>
          </cell>
        </row>
        <row r="7741">
          <cell r="A7741" t="str">
            <v>TOC</v>
          </cell>
          <cell r="B7741" t="str">
            <v>KTOC</v>
          </cell>
          <cell r="D7741" t="str">
            <v>Toccoa</v>
          </cell>
          <cell r="F7741" t="str">
            <v>Toccoa</v>
          </cell>
          <cell r="G7741" t="str">
            <v>+1.0</v>
          </cell>
          <cell r="H7741" t="str">
            <v>Италия</v>
          </cell>
          <cell r="I7741" t="str">
            <v>Italy</v>
          </cell>
          <cell r="J7741" t="str">
            <v>IT</v>
          </cell>
          <cell r="K7741" t="str">
            <v>34.592812</v>
          </cell>
          <cell r="L7741" t="str">
            <v>-83.296372</v>
          </cell>
          <cell r="M7741">
            <v>1524</v>
          </cell>
          <cell r="N7741">
            <v>304</v>
          </cell>
        </row>
        <row r="7742">
          <cell r="A7742" t="str">
            <v>TOD</v>
          </cell>
          <cell r="B7742" t="str">
            <v>WMBT</v>
          </cell>
          <cell r="C7742" t="str">
            <v>Тиоман</v>
          </cell>
          <cell r="D7742" t="str">
            <v>Tioman</v>
          </cell>
          <cell r="E7742" t="str">
            <v>Тиоман</v>
          </cell>
          <cell r="F7742" t="str">
            <v>Tioman</v>
          </cell>
          <cell r="G7742" t="str">
            <v>+8.0</v>
          </cell>
          <cell r="H7742" t="str">
            <v>Малайзия</v>
          </cell>
          <cell r="I7742" t="str">
            <v>Malaysia</v>
          </cell>
          <cell r="J7742" t="str">
            <v>MY</v>
          </cell>
          <cell r="K7742" t="str">
            <v>2.818183</v>
          </cell>
          <cell r="L7742" t="str">
            <v>104.160019</v>
          </cell>
          <cell r="M7742">
            <v>992</v>
          </cell>
          <cell r="N7742">
            <v>5</v>
          </cell>
        </row>
        <row r="7743">
          <cell r="A7743" t="str">
            <v>TOE</v>
          </cell>
          <cell r="B7743" t="str">
            <v>DTTZ</v>
          </cell>
          <cell r="C7743" t="str">
            <v>Тозер</v>
          </cell>
          <cell r="D7743" t="str">
            <v>Tozeur</v>
          </cell>
          <cell r="E7743" t="str">
            <v>Тозер</v>
          </cell>
          <cell r="F7743" t="str">
            <v>Tozeur</v>
          </cell>
          <cell r="G7743" t="str">
            <v>+1.0</v>
          </cell>
          <cell r="H7743" t="str">
            <v>Тунис</v>
          </cell>
          <cell r="I7743" t="str">
            <v>Tunisia</v>
          </cell>
          <cell r="J7743" t="str">
            <v>TN</v>
          </cell>
          <cell r="K7743" t="str">
            <v>33.939722</v>
          </cell>
          <cell r="L7743" t="str">
            <v>8.110556</v>
          </cell>
          <cell r="N7743">
            <v>87</v>
          </cell>
        </row>
        <row r="7744">
          <cell r="A7744" t="str">
            <v>TOF</v>
          </cell>
          <cell r="B7744" t="str">
            <v>UNTT</v>
          </cell>
          <cell r="C7744" t="str">
            <v>Богашево</v>
          </cell>
          <cell r="D7744" t="str">
            <v>Bogashevo</v>
          </cell>
          <cell r="E7744" t="str">
            <v>Томск</v>
          </cell>
          <cell r="F7744" t="str">
            <v>Tomsk</v>
          </cell>
          <cell r="G7744" t="str">
            <v>+6.0</v>
          </cell>
          <cell r="H7744" t="str">
            <v>Россия</v>
          </cell>
          <cell r="I7744" t="str">
            <v>Russian Federation</v>
          </cell>
          <cell r="J7744" t="str">
            <v>RU</v>
          </cell>
          <cell r="K7744" t="str">
            <v>56.380278</v>
          </cell>
          <cell r="L7744" t="str">
            <v>85.208333</v>
          </cell>
          <cell r="M7744">
            <v>2500</v>
          </cell>
          <cell r="N7744">
            <v>182</v>
          </cell>
        </row>
        <row r="7745">
          <cell r="A7745" t="str">
            <v>TOG</v>
          </cell>
          <cell r="B7745" t="str">
            <v>PATG</v>
          </cell>
          <cell r="D7745" t="str">
            <v>Togiak Village</v>
          </cell>
          <cell r="F7745" t="str">
            <v>Togiak Village</v>
          </cell>
          <cell r="G7745" t="str">
            <v>+0.0</v>
          </cell>
          <cell r="H7745" t="str">
            <v>США</v>
          </cell>
          <cell r="I7745" t="str">
            <v>United States</v>
          </cell>
          <cell r="J7745" t="str">
            <v>US</v>
          </cell>
          <cell r="K7745" t="str">
            <v>59.053626</v>
          </cell>
          <cell r="L7745" t="str">
            <v>-160.396924</v>
          </cell>
          <cell r="N7745">
            <v>6</v>
          </cell>
        </row>
        <row r="7746">
          <cell r="A7746" t="str">
            <v>TOH</v>
          </cell>
          <cell r="B7746" t="str">
            <v>NVSD</v>
          </cell>
          <cell r="D7746" t="str">
            <v>Torres Airstrip</v>
          </cell>
          <cell r="E7746" t="str">
            <v>Торрес</v>
          </cell>
          <cell r="F7746" t="str">
            <v>Torres</v>
          </cell>
          <cell r="H7746" t="str">
            <v>Венесуэла</v>
          </cell>
          <cell r="I7746" t="str">
            <v>Venezuela</v>
          </cell>
          <cell r="J7746" t="str">
            <v>VE</v>
          </cell>
          <cell r="K7746" t="str">
            <v>-13.328</v>
          </cell>
          <cell r="L7746" t="str">
            <v>166.638</v>
          </cell>
        </row>
        <row r="7747">
          <cell r="A7747" t="str">
            <v>TOI</v>
          </cell>
          <cell r="B7747" t="str">
            <v>KTOI</v>
          </cell>
          <cell r="D7747" t="str">
            <v>Municipal</v>
          </cell>
          <cell r="F7747" t="str">
            <v>Troy</v>
          </cell>
          <cell r="H7747" t="str">
            <v>Казахстан</v>
          </cell>
          <cell r="I7747" t="str">
            <v>Kazakhstan</v>
          </cell>
          <cell r="J7747" t="str">
            <v>KZ</v>
          </cell>
          <cell r="K7747" t="str">
            <v>31.860417</v>
          </cell>
          <cell r="L7747" t="str">
            <v>-86.012139</v>
          </cell>
          <cell r="N7747">
            <v>121</v>
          </cell>
        </row>
        <row r="7748">
          <cell r="A7748" t="str">
            <v>TOJ</v>
          </cell>
          <cell r="B7748" t="str">
            <v>LETO</v>
          </cell>
          <cell r="D7748" t="str">
            <v>Torrejon Afb</v>
          </cell>
          <cell r="E7748" t="str">
            <v>Мадрид</v>
          </cell>
          <cell r="F7748" t="str">
            <v>Madrid</v>
          </cell>
          <cell r="G7748" t="str">
            <v>+1.0</v>
          </cell>
          <cell r="H7748" t="str">
            <v>Испания</v>
          </cell>
          <cell r="I7748" t="str">
            <v>Spain</v>
          </cell>
          <cell r="J7748" t="str">
            <v>ES</v>
          </cell>
          <cell r="K7748" t="str">
            <v>40.496747</v>
          </cell>
          <cell r="L7748" t="str">
            <v>-3.445872</v>
          </cell>
          <cell r="M7748">
            <v>1115</v>
          </cell>
          <cell r="N7748">
            <v>618</v>
          </cell>
        </row>
        <row r="7749">
          <cell r="A7749" t="str">
            <v>TOK</v>
          </cell>
          <cell r="C7749" t="str">
            <v>Торокина</v>
          </cell>
          <cell r="D7749" t="str">
            <v>Torokina</v>
          </cell>
          <cell r="E7749" t="str">
            <v>Торокина</v>
          </cell>
          <cell r="F7749" t="str">
            <v>Torokina</v>
          </cell>
          <cell r="G7749" t="str">
            <v>+0.0</v>
          </cell>
          <cell r="H7749" t="str">
            <v>Папуа - Новая Гвинея</v>
          </cell>
          <cell r="I7749" t="str">
            <v>Papua New Guinea</v>
          </cell>
          <cell r="J7749" t="str">
            <v>PG</v>
          </cell>
          <cell r="K7749" t="str">
            <v>-6.200</v>
          </cell>
          <cell r="L7749" t="str">
            <v>155.050</v>
          </cell>
        </row>
        <row r="7750">
          <cell r="A7750" t="str">
            <v>TOL</v>
          </cell>
          <cell r="B7750" t="str">
            <v>KTOL</v>
          </cell>
          <cell r="D7750" t="str">
            <v>Toledo Express</v>
          </cell>
          <cell r="F7750" t="str">
            <v>Toledo, OH</v>
          </cell>
          <cell r="G7750" t="str">
            <v>-5.0</v>
          </cell>
          <cell r="H7750" t="str">
            <v>США</v>
          </cell>
          <cell r="I7750" t="str">
            <v>United States</v>
          </cell>
          <cell r="J7750" t="str">
            <v>US</v>
          </cell>
          <cell r="K7750" t="str">
            <v>41.586806</v>
          </cell>
          <cell r="L7750" t="str">
            <v>-83.807833</v>
          </cell>
          <cell r="M7750">
            <v>3231</v>
          </cell>
          <cell r="N7750">
            <v>208</v>
          </cell>
        </row>
        <row r="7751">
          <cell r="A7751" t="str">
            <v>TOM</v>
          </cell>
          <cell r="B7751" t="str">
            <v>GATB</v>
          </cell>
          <cell r="C7751" t="str">
            <v>Томбукту</v>
          </cell>
          <cell r="D7751" t="str">
            <v>Tombouctou</v>
          </cell>
          <cell r="E7751" t="str">
            <v>Томбукту</v>
          </cell>
          <cell r="F7751" t="str">
            <v>Tombouctou</v>
          </cell>
          <cell r="G7751" t="str">
            <v>+0.0</v>
          </cell>
          <cell r="H7751" t="str">
            <v>Мали</v>
          </cell>
          <cell r="I7751" t="str">
            <v>Mali</v>
          </cell>
          <cell r="J7751" t="str">
            <v>ML</v>
          </cell>
          <cell r="K7751" t="str">
            <v>16.730457</v>
          </cell>
          <cell r="L7751" t="str">
            <v>-3.007583</v>
          </cell>
          <cell r="N7751">
            <v>263</v>
          </cell>
        </row>
        <row r="7752">
          <cell r="A7752" t="str">
            <v>TON</v>
          </cell>
          <cell r="C7752" t="str">
            <v>Тону</v>
          </cell>
          <cell r="D7752" t="str">
            <v>Tonu</v>
          </cell>
          <cell r="E7752" t="str">
            <v>Тону</v>
          </cell>
          <cell r="F7752" t="str">
            <v>Tonu</v>
          </cell>
          <cell r="G7752" t="str">
            <v>+2.0</v>
          </cell>
          <cell r="H7752" t="str">
            <v>Турция</v>
          </cell>
          <cell r="I7752" t="str">
            <v>Turkey</v>
          </cell>
          <cell r="J7752" t="str">
            <v>TR</v>
          </cell>
          <cell r="K7752" t="str">
            <v>-6.650</v>
          </cell>
          <cell r="L7752" t="str">
            <v>155.417</v>
          </cell>
        </row>
        <row r="7753">
          <cell r="A7753" t="str">
            <v>TOO</v>
          </cell>
          <cell r="B7753" t="str">
            <v>MRSV</v>
          </cell>
          <cell r="D7753" t="str">
            <v>San Vito</v>
          </cell>
          <cell r="F7753" t="str">
            <v>San Vito</v>
          </cell>
          <cell r="G7753" t="str">
            <v>+1.0</v>
          </cell>
          <cell r="H7753" t="str">
            <v>Италия</v>
          </cell>
          <cell r="I7753" t="str">
            <v>Italy</v>
          </cell>
          <cell r="J7753" t="str">
            <v>IT</v>
          </cell>
          <cell r="K7753" t="str">
            <v>8.826111</v>
          </cell>
          <cell r="L7753" t="str">
            <v>-82.958885</v>
          </cell>
          <cell r="N7753">
            <v>984</v>
          </cell>
        </row>
        <row r="7754">
          <cell r="A7754" t="str">
            <v>TOP</v>
          </cell>
          <cell r="B7754" t="str">
            <v>KTOP</v>
          </cell>
          <cell r="D7754" t="str">
            <v>Philip Billard</v>
          </cell>
          <cell r="F7754" t="str">
            <v>Topeka</v>
          </cell>
          <cell r="G7754" t="str">
            <v>-6.0</v>
          </cell>
          <cell r="H7754" t="str">
            <v>США</v>
          </cell>
          <cell r="I7754" t="str">
            <v>United States</v>
          </cell>
          <cell r="J7754" t="str">
            <v>US</v>
          </cell>
          <cell r="K7754" t="str">
            <v>39.068658</v>
          </cell>
          <cell r="L7754" t="str">
            <v>-95.622484</v>
          </cell>
          <cell r="N7754">
            <v>269</v>
          </cell>
        </row>
        <row r="7755">
          <cell r="A7755" t="str">
            <v>TOQ</v>
          </cell>
          <cell r="B7755" t="str">
            <v>SCBE</v>
          </cell>
          <cell r="D7755" t="str">
            <v>Barriles</v>
          </cell>
          <cell r="E7755" t="str">
            <v>Токопийа</v>
          </cell>
          <cell r="F7755" t="str">
            <v>Tocopilla</v>
          </cell>
          <cell r="G7755" t="str">
            <v>-3.0</v>
          </cell>
          <cell r="H7755" t="str">
            <v>Чили</v>
          </cell>
          <cell r="I7755" t="str">
            <v>Chile</v>
          </cell>
          <cell r="J7755" t="str">
            <v>CL</v>
          </cell>
          <cell r="K7755" t="str">
            <v>-22.141092</v>
          </cell>
          <cell r="L7755" t="str">
            <v>-70.062908</v>
          </cell>
          <cell r="N7755">
            <v>1059</v>
          </cell>
        </row>
        <row r="7756">
          <cell r="A7756" t="str">
            <v>TOR</v>
          </cell>
          <cell r="B7756" t="str">
            <v>KTOR</v>
          </cell>
          <cell r="D7756" t="str">
            <v>Municipal</v>
          </cell>
          <cell r="F7756" t="str">
            <v>Torrington</v>
          </cell>
          <cell r="G7756" t="str">
            <v>-7.0</v>
          </cell>
          <cell r="H7756" t="str">
            <v>США</v>
          </cell>
          <cell r="I7756" t="str">
            <v>United States</v>
          </cell>
          <cell r="J7756" t="str">
            <v>US</v>
          </cell>
          <cell r="K7756" t="str">
            <v>42.064528</v>
          </cell>
          <cell r="L7756" t="str">
            <v>-104.152694</v>
          </cell>
          <cell r="N7756">
            <v>1282</v>
          </cell>
        </row>
        <row r="7757">
          <cell r="A7757" t="str">
            <v>TOS</v>
          </cell>
          <cell r="B7757" t="str">
            <v>ENTC</v>
          </cell>
          <cell r="D7757" t="str">
            <v>Tromso/langnes</v>
          </cell>
          <cell r="E7757" t="str">
            <v>Тромсо</v>
          </cell>
          <cell r="F7757" t="str">
            <v>Tromso</v>
          </cell>
          <cell r="G7757" t="str">
            <v>+1.0</v>
          </cell>
          <cell r="H7757" t="str">
            <v>Норвегия</v>
          </cell>
          <cell r="I7757" t="str">
            <v>Norway</v>
          </cell>
          <cell r="J7757" t="str">
            <v>NO</v>
          </cell>
          <cell r="K7757" t="str">
            <v>69.683333</v>
          </cell>
          <cell r="L7757" t="str">
            <v>18.918919</v>
          </cell>
          <cell r="M7757">
            <v>729</v>
          </cell>
          <cell r="N7757">
            <v>9</v>
          </cell>
        </row>
        <row r="7758">
          <cell r="A7758" t="str">
            <v>TOT</v>
          </cell>
          <cell r="B7758" t="str">
            <v>SMCO</v>
          </cell>
          <cell r="D7758" t="str">
            <v>Coronie</v>
          </cell>
          <cell r="E7758" t="str">
            <v>Тотнесс</v>
          </cell>
          <cell r="F7758" t="str">
            <v>Totness</v>
          </cell>
          <cell r="G7758" t="str">
            <v>+0.0</v>
          </cell>
          <cell r="H7758" t="str">
            <v>Суринам</v>
          </cell>
          <cell r="I7758" t="str">
            <v>Suriname</v>
          </cell>
          <cell r="J7758" t="str">
            <v>SR</v>
          </cell>
          <cell r="K7758" t="str">
            <v>5.865833</v>
          </cell>
          <cell r="L7758" t="str">
            <v>-56.327500</v>
          </cell>
        </row>
        <row r="7759">
          <cell r="A7759" t="str">
            <v>TOU</v>
          </cell>
          <cell r="B7759" t="str">
            <v>NWWU</v>
          </cell>
          <cell r="C7759" t="str">
            <v>Туо</v>
          </cell>
          <cell r="D7759" t="str">
            <v>Touho</v>
          </cell>
          <cell r="E7759" t="str">
            <v>Туо</v>
          </cell>
          <cell r="F7759" t="str">
            <v>Touho</v>
          </cell>
          <cell r="G7759" t="str">
            <v>+11.0</v>
          </cell>
          <cell r="H7759" t="str">
            <v>Новая Каледония</v>
          </cell>
          <cell r="I7759" t="str">
            <v>New Caledonia</v>
          </cell>
          <cell r="J7759" t="str">
            <v>NC</v>
          </cell>
          <cell r="K7759" t="str">
            <v>-20.790000</v>
          </cell>
          <cell r="L7759" t="str">
            <v>165.259444</v>
          </cell>
          <cell r="N7759">
            <v>3</v>
          </cell>
        </row>
        <row r="7760">
          <cell r="A7760" t="str">
            <v>TOV</v>
          </cell>
          <cell r="D7760" t="str">
            <v>West End SPB</v>
          </cell>
          <cell r="F7760" t="str">
            <v>Tortola</v>
          </cell>
          <cell r="G7760" t="str">
            <v>-4.0</v>
          </cell>
          <cell r="H7760" t="str">
            <v>Британские Виргинские острова</v>
          </cell>
          <cell r="I7760" t="str">
            <v>British Virgin Islands</v>
          </cell>
          <cell r="J7760" t="str">
            <v>VG</v>
          </cell>
          <cell r="K7760" t="str">
            <v>18.450</v>
          </cell>
          <cell r="L7760" t="str">
            <v>-64.600</v>
          </cell>
        </row>
        <row r="7761">
          <cell r="A7761" t="str">
            <v>TOW</v>
          </cell>
          <cell r="B7761" t="str">
            <v>SBTD</v>
          </cell>
          <cell r="C7761" t="str">
            <v>Толедо</v>
          </cell>
          <cell r="D7761" t="str">
            <v>Toledo</v>
          </cell>
          <cell r="E7761" t="str">
            <v>Толедо</v>
          </cell>
          <cell r="F7761" t="str">
            <v>Toledo</v>
          </cell>
          <cell r="H7761" t="str">
            <v>Перу</v>
          </cell>
          <cell r="I7761" t="str">
            <v>Peru</v>
          </cell>
          <cell r="J7761" t="str">
            <v>PE</v>
          </cell>
          <cell r="K7761" t="str">
            <v>-24.686342</v>
          </cell>
          <cell r="L7761" t="str">
            <v>-53.697492</v>
          </cell>
          <cell r="N7761">
            <v>562</v>
          </cell>
        </row>
        <row r="7762">
          <cell r="A7762" t="str">
            <v>TOX</v>
          </cell>
          <cell r="B7762" t="str">
            <v>USTO</v>
          </cell>
          <cell r="C7762" t="str">
            <v>Тобольск</v>
          </cell>
          <cell r="D7762" t="str">
            <v>Tobolsk</v>
          </cell>
          <cell r="E7762" t="str">
            <v>Тобольск</v>
          </cell>
          <cell r="F7762" t="str">
            <v>Tobolsk</v>
          </cell>
          <cell r="G7762" t="str">
            <v>+0.0</v>
          </cell>
          <cell r="H7762" t="str">
            <v>Россия</v>
          </cell>
          <cell r="I7762" t="str">
            <v>Russian Federation</v>
          </cell>
          <cell r="J7762" t="str">
            <v>RU</v>
          </cell>
          <cell r="K7762" t="str">
            <v>58.135833</v>
          </cell>
          <cell r="L7762" t="str">
            <v>68.231944</v>
          </cell>
          <cell r="M7762">
            <v>457</v>
          </cell>
          <cell r="N7762">
            <v>51</v>
          </cell>
        </row>
        <row r="7763">
          <cell r="A7763" t="str">
            <v>TOY</v>
          </cell>
          <cell r="B7763" t="str">
            <v>RJNT</v>
          </cell>
          <cell r="C7763" t="str">
            <v>Тояма</v>
          </cell>
          <cell r="D7763" t="str">
            <v>Toyama</v>
          </cell>
          <cell r="E7763" t="str">
            <v>Тояма</v>
          </cell>
          <cell r="F7763" t="str">
            <v>Toyama</v>
          </cell>
          <cell r="G7763" t="str">
            <v>+9.0</v>
          </cell>
          <cell r="H7763" t="str">
            <v>Япония</v>
          </cell>
          <cell r="I7763" t="str">
            <v>Japan</v>
          </cell>
          <cell r="J7763" t="str">
            <v>JP</v>
          </cell>
          <cell r="K7763" t="str">
            <v>36.648333</v>
          </cell>
          <cell r="L7763" t="str">
            <v>137.187500</v>
          </cell>
          <cell r="N7763">
            <v>29</v>
          </cell>
        </row>
        <row r="7764">
          <cell r="A7764" t="str">
            <v>TOZ</v>
          </cell>
          <cell r="B7764" t="str">
            <v>DITM</v>
          </cell>
          <cell r="D7764" t="str">
            <v>Touba</v>
          </cell>
          <cell r="F7764" t="str">
            <v>Touba</v>
          </cell>
          <cell r="G7764" t="str">
            <v>+0.0</v>
          </cell>
          <cell r="H7764" t="str">
            <v>Кот д&amp;#039;Ивуар</v>
          </cell>
          <cell r="I7764" t="str">
            <v>Cote D&amp;#039;Ivoire</v>
          </cell>
          <cell r="J7764" t="str">
            <v>CI</v>
          </cell>
          <cell r="K7764" t="str">
            <v>8.296111</v>
          </cell>
          <cell r="L7764" t="str">
            <v>-7.671389</v>
          </cell>
        </row>
        <row r="7765">
          <cell r="A7765" t="str">
            <v>TPA</v>
          </cell>
          <cell r="B7765" t="str">
            <v>KTPA</v>
          </cell>
          <cell r="D7765" t="str">
            <v>Tampa International</v>
          </cell>
          <cell r="E7765" t="str">
            <v>Тампа</v>
          </cell>
          <cell r="F7765" t="str">
            <v>Tampa</v>
          </cell>
          <cell r="G7765" t="str">
            <v>-5.0</v>
          </cell>
          <cell r="H7765" t="str">
            <v>США</v>
          </cell>
          <cell r="I7765" t="str">
            <v>United States</v>
          </cell>
          <cell r="J7765" t="str">
            <v>US</v>
          </cell>
          <cell r="K7765" t="str">
            <v>27.975472</v>
          </cell>
          <cell r="L7765" t="str">
            <v>-82.533250</v>
          </cell>
          <cell r="M7765">
            <v>3353</v>
          </cell>
          <cell r="N7765">
            <v>8</v>
          </cell>
        </row>
        <row r="7766">
          <cell r="A7766" t="str">
            <v>TPC</v>
          </cell>
          <cell r="B7766" t="str">
            <v>SETR</v>
          </cell>
          <cell r="C7766" t="str">
            <v>Тарапоа</v>
          </cell>
          <cell r="D7766" t="str">
            <v>Tarapoa</v>
          </cell>
          <cell r="E7766" t="str">
            <v>Тарапоа</v>
          </cell>
          <cell r="F7766" t="str">
            <v>Tarapoa</v>
          </cell>
          <cell r="G7766" t="str">
            <v>-5.0</v>
          </cell>
          <cell r="H7766" t="str">
            <v>Эквадор</v>
          </cell>
          <cell r="I7766" t="str">
            <v>Ecuador</v>
          </cell>
          <cell r="J7766" t="str">
            <v>EC</v>
          </cell>
          <cell r="K7766" t="str">
            <v>-0.122956</v>
          </cell>
          <cell r="L7766" t="str">
            <v>-76.337750</v>
          </cell>
          <cell r="M7766">
            <v>518</v>
          </cell>
          <cell r="N7766">
            <v>248</v>
          </cell>
        </row>
        <row r="7767">
          <cell r="A7767" t="str">
            <v>TPE</v>
          </cell>
          <cell r="B7767" t="str">
            <v>RCTP</v>
          </cell>
          <cell r="D7767" t="str">
            <v>Taiwan Taoyuan International (Chiang Kai Shek International)</v>
          </cell>
          <cell r="F7767" t="str">
            <v>Taipei</v>
          </cell>
          <cell r="G7767" t="str">
            <v>+8.0</v>
          </cell>
          <cell r="H7767" t="str">
            <v>Тайвань</v>
          </cell>
          <cell r="I7767" t="str">
            <v>Taiwan</v>
          </cell>
          <cell r="J7767" t="str">
            <v>TW</v>
          </cell>
          <cell r="K7767" t="str">
            <v>25.077731</v>
          </cell>
          <cell r="L7767" t="str">
            <v>121.232822</v>
          </cell>
          <cell r="M7767">
            <v>1116</v>
          </cell>
          <cell r="N7767">
            <v>32</v>
          </cell>
        </row>
        <row r="7768">
          <cell r="A7768" t="str">
            <v>TPG</v>
          </cell>
          <cell r="B7768" t="str">
            <v>WMBI</v>
          </cell>
          <cell r="C7768" t="str">
            <v>Тайпинг</v>
          </cell>
          <cell r="D7768" t="str">
            <v>Taiping</v>
          </cell>
          <cell r="E7768" t="str">
            <v>Тайпинг</v>
          </cell>
          <cell r="F7768" t="str">
            <v>Taiping</v>
          </cell>
          <cell r="G7768" t="str">
            <v>+8.0</v>
          </cell>
          <cell r="H7768" t="str">
            <v>Малайзия</v>
          </cell>
          <cell r="I7768" t="str">
            <v>Malaysia</v>
          </cell>
          <cell r="J7768" t="str">
            <v>MY</v>
          </cell>
          <cell r="K7768" t="str">
            <v>4.866389</v>
          </cell>
          <cell r="L7768" t="str">
            <v>100.715278</v>
          </cell>
          <cell r="N7768">
            <v>12</v>
          </cell>
        </row>
        <row r="7769">
          <cell r="A7769" t="str">
            <v>TPH</v>
          </cell>
          <cell r="B7769" t="str">
            <v>KTPH</v>
          </cell>
          <cell r="D7769" t="str">
            <v>Tonopah Arpt</v>
          </cell>
          <cell r="E7769" t="str">
            <v>Тонопа</v>
          </cell>
          <cell r="F7769" t="str">
            <v>Tonopah</v>
          </cell>
          <cell r="G7769" t="str">
            <v>-8.0</v>
          </cell>
          <cell r="H7769" t="str">
            <v>США</v>
          </cell>
          <cell r="I7769" t="str">
            <v>United States</v>
          </cell>
          <cell r="J7769" t="str">
            <v>US</v>
          </cell>
          <cell r="K7769" t="str">
            <v>38.060202</v>
          </cell>
          <cell r="L7769" t="str">
            <v>-117.087154</v>
          </cell>
          <cell r="M7769">
            <v>2151</v>
          </cell>
          <cell r="N7769">
            <v>1654</v>
          </cell>
        </row>
        <row r="7770">
          <cell r="A7770" t="str">
            <v>TPI</v>
          </cell>
          <cell r="D7770" t="str">
            <v>Tapini</v>
          </cell>
          <cell r="E7770" t="str">
            <v>Тапини</v>
          </cell>
          <cell r="F7770" t="str">
            <v>Tapini</v>
          </cell>
          <cell r="G7770" t="str">
            <v>+0.0</v>
          </cell>
          <cell r="H7770" t="str">
            <v>Папуа - Новая Гвинея</v>
          </cell>
          <cell r="I7770" t="str">
            <v>Papua New Guinea</v>
          </cell>
          <cell r="J7770" t="str">
            <v>PG</v>
          </cell>
          <cell r="K7770" t="str">
            <v>-8.350</v>
          </cell>
          <cell r="L7770" t="str">
            <v>146.983</v>
          </cell>
        </row>
        <row r="7771">
          <cell r="A7771" t="str">
            <v>TPJ</v>
          </cell>
          <cell r="B7771" t="str">
            <v>VNTJ</v>
          </cell>
          <cell r="D7771" t="str">
            <v>Taplejung Suketar</v>
          </cell>
          <cell r="E7771" t="str">
            <v>Тапледжунг</v>
          </cell>
          <cell r="F7771" t="str">
            <v>Taplejung</v>
          </cell>
          <cell r="G7771" t="str">
            <v>+5.75</v>
          </cell>
          <cell r="H7771" t="str">
            <v>Непал</v>
          </cell>
          <cell r="I7771" t="str">
            <v>Nepal</v>
          </cell>
          <cell r="J7771" t="str">
            <v>NP</v>
          </cell>
          <cell r="K7771" t="str">
            <v>27.350</v>
          </cell>
          <cell r="L7771" t="str">
            <v>84.667</v>
          </cell>
        </row>
        <row r="7772">
          <cell r="A7772" t="str">
            <v>TPK</v>
          </cell>
          <cell r="B7772" t="str">
            <v>WITA</v>
          </cell>
          <cell r="C7772" t="str">
            <v>Тапактуан</v>
          </cell>
          <cell r="D7772" t="str">
            <v>Tapaktuan</v>
          </cell>
          <cell r="E7772" t="str">
            <v>Тапактуан</v>
          </cell>
          <cell r="F7772" t="str">
            <v>Tapaktuan</v>
          </cell>
          <cell r="G7772" t="str">
            <v>+7.0</v>
          </cell>
          <cell r="H7772" t="str">
            <v>Индонезия</v>
          </cell>
          <cell r="I7772" t="str">
            <v>Indonesia</v>
          </cell>
          <cell r="J7772" t="str">
            <v>ID</v>
          </cell>
          <cell r="K7772" t="str">
            <v>3.266</v>
          </cell>
          <cell r="L7772" t="str">
            <v>97.183</v>
          </cell>
        </row>
        <row r="7773">
          <cell r="A7773" t="str">
            <v>TPL</v>
          </cell>
          <cell r="B7773" t="str">
            <v>KTPL</v>
          </cell>
          <cell r="D7773" t="str">
            <v>Draughon-miller Central Texas Regional</v>
          </cell>
          <cell r="F7773" t="str">
            <v>Temple, TX</v>
          </cell>
          <cell r="G7773" t="str">
            <v>-6.0</v>
          </cell>
          <cell r="H7773" t="str">
            <v>США</v>
          </cell>
          <cell r="I7773" t="str">
            <v>United States</v>
          </cell>
          <cell r="J7773" t="str">
            <v>US</v>
          </cell>
          <cell r="K7773" t="str">
            <v>31.152500</v>
          </cell>
          <cell r="L7773" t="str">
            <v>-97.407778</v>
          </cell>
          <cell r="M7773">
            <v>2134</v>
          </cell>
          <cell r="N7773">
            <v>208</v>
          </cell>
        </row>
        <row r="7774">
          <cell r="A7774" t="str">
            <v>TPN</v>
          </cell>
          <cell r="B7774" t="str">
            <v>SETI</v>
          </cell>
          <cell r="C7774" t="str">
            <v>Типутини</v>
          </cell>
          <cell r="D7774" t="str">
            <v>Tiputini</v>
          </cell>
          <cell r="E7774" t="str">
            <v>Типутини</v>
          </cell>
          <cell r="F7774" t="str">
            <v>Tiputini</v>
          </cell>
          <cell r="G7774" t="str">
            <v>+0.0</v>
          </cell>
          <cell r="H7774" t="str">
            <v>Эквадор</v>
          </cell>
          <cell r="I7774" t="str">
            <v>Ecuador</v>
          </cell>
          <cell r="J7774" t="str">
            <v>EC</v>
          </cell>
          <cell r="K7774" t="str">
            <v>-0.776111</v>
          </cell>
          <cell r="L7774" t="str">
            <v>-75.526389</v>
          </cell>
          <cell r="N7774">
            <v>304</v>
          </cell>
        </row>
        <row r="7775">
          <cell r="A7775" t="str">
            <v>TPO</v>
          </cell>
          <cell r="B7775" t="str">
            <v>PALJ</v>
          </cell>
          <cell r="D7775" t="str">
            <v>Tanalian Point</v>
          </cell>
          <cell r="F7775" t="str">
            <v>Tanalian Point</v>
          </cell>
          <cell r="G7775" t="str">
            <v>-9.0</v>
          </cell>
          <cell r="H7775" t="str">
            <v>США</v>
          </cell>
          <cell r="I7775" t="str">
            <v>United States</v>
          </cell>
          <cell r="J7775" t="str">
            <v>US</v>
          </cell>
          <cell r="K7775" t="str">
            <v>60.204333</v>
          </cell>
          <cell r="L7775" t="str">
            <v>-154.318873</v>
          </cell>
          <cell r="N7775">
            <v>85</v>
          </cell>
        </row>
        <row r="7776">
          <cell r="A7776" t="str">
            <v>TPP</v>
          </cell>
          <cell r="B7776" t="str">
            <v>SPST</v>
          </cell>
          <cell r="C7776" t="str">
            <v>Тарапото</v>
          </cell>
          <cell r="D7776" t="str">
            <v>Tarapoto</v>
          </cell>
          <cell r="E7776" t="str">
            <v>Тарапото</v>
          </cell>
          <cell r="F7776" t="str">
            <v>Tarapoto</v>
          </cell>
          <cell r="G7776" t="str">
            <v>+0.0</v>
          </cell>
          <cell r="H7776" t="str">
            <v>Перу</v>
          </cell>
          <cell r="I7776" t="str">
            <v>Peru</v>
          </cell>
          <cell r="J7776" t="str">
            <v>PE</v>
          </cell>
          <cell r="K7776" t="str">
            <v>-6.508742</v>
          </cell>
          <cell r="L7776" t="str">
            <v>-76.373247</v>
          </cell>
          <cell r="N7776">
            <v>265</v>
          </cell>
        </row>
        <row r="7777">
          <cell r="A7777" t="str">
            <v>TPQ</v>
          </cell>
          <cell r="B7777" t="str">
            <v>MMEP</v>
          </cell>
          <cell r="C7777" t="str">
            <v>Тепик</v>
          </cell>
          <cell r="D7777" t="str">
            <v>Tepic</v>
          </cell>
          <cell r="E7777" t="str">
            <v>Тепик</v>
          </cell>
          <cell r="F7777" t="str">
            <v>Tepic</v>
          </cell>
          <cell r="G7777" t="str">
            <v>-7.0</v>
          </cell>
          <cell r="H7777" t="str">
            <v>Мексика</v>
          </cell>
          <cell r="I7777" t="str">
            <v>Mexico</v>
          </cell>
          <cell r="J7777" t="str">
            <v>MX</v>
          </cell>
          <cell r="K7777" t="str">
            <v>21.419453</v>
          </cell>
          <cell r="L7777" t="str">
            <v>-104.842581</v>
          </cell>
          <cell r="N7777">
            <v>920</v>
          </cell>
        </row>
        <row r="7778">
          <cell r="A7778" t="str">
            <v>TPR</v>
          </cell>
          <cell r="D7778" t="str">
            <v>Tom Price</v>
          </cell>
          <cell r="F7778" t="str">
            <v>Tom Price</v>
          </cell>
          <cell r="G7778" t="str">
            <v>+8.0</v>
          </cell>
          <cell r="H7778" t="str">
            <v>Австралия</v>
          </cell>
          <cell r="I7778" t="str">
            <v>Australia</v>
          </cell>
          <cell r="J7778" t="str">
            <v>AU</v>
          </cell>
          <cell r="K7778" t="str">
            <v>-22.656</v>
          </cell>
          <cell r="L7778" t="str">
            <v>117.760</v>
          </cell>
        </row>
        <row r="7779">
          <cell r="A7779" t="str">
            <v>TPS</v>
          </cell>
          <cell r="B7779" t="str">
            <v>LICT</v>
          </cell>
          <cell r="D7779" t="str">
            <v>Birgi</v>
          </cell>
          <cell r="E7779" t="str">
            <v>Тапини</v>
          </cell>
          <cell r="F7779" t="str">
            <v>Trapani</v>
          </cell>
          <cell r="G7779" t="str">
            <v>+1.0</v>
          </cell>
          <cell r="H7779" t="str">
            <v>Италия</v>
          </cell>
          <cell r="I7779" t="str">
            <v>Italy</v>
          </cell>
          <cell r="J7779" t="str">
            <v>IT</v>
          </cell>
          <cell r="K7779" t="str">
            <v>37.911403</v>
          </cell>
          <cell r="L7779" t="str">
            <v>12.487961</v>
          </cell>
          <cell r="N7779">
            <v>7</v>
          </cell>
        </row>
        <row r="7780">
          <cell r="A7780" t="str">
            <v>TPT</v>
          </cell>
          <cell r="C7780" t="str">
            <v>Тапета</v>
          </cell>
          <cell r="D7780" t="str">
            <v>Tapeta</v>
          </cell>
          <cell r="E7780" t="str">
            <v>Тапета</v>
          </cell>
          <cell r="F7780" t="str">
            <v>Tapeta</v>
          </cell>
          <cell r="G7780" t="str">
            <v>+0.0</v>
          </cell>
          <cell r="H7780" t="str">
            <v>Либерия</v>
          </cell>
          <cell r="I7780" t="str">
            <v>Liberia</v>
          </cell>
          <cell r="J7780" t="str">
            <v>LR</v>
          </cell>
          <cell r="K7780" t="str">
            <v>6.483</v>
          </cell>
          <cell r="L7780" t="str">
            <v>-8.867</v>
          </cell>
        </row>
        <row r="7781">
          <cell r="A7781" t="str">
            <v>TPU</v>
          </cell>
          <cell r="B7781" t="str">
            <v>VNTP</v>
          </cell>
          <cell r="C7781" t="str">
            <v>Тикапур</v>
          </cell>
          <cell r="D7781" t="str">
            <v>Tikapur</v>
          </cell>
          <cell r="E7781" t="str">
            <v>Тикапур</v>
          </cell>
          <cell r="F7781" t="str">
            <v>Tikapur</v>
          </cell>
          <cell r="G7781" t="str">
            <v>+5.75</v>
          </cell>
          <cell r="H7781" t="str">
            <v>Непал</v>
          </cell>
          <cell r="I7781" t="str">
            <v>Nepal</v>
          </cell>
          <cell r="J7781" t="str">
            <v>NP</v>
          </cell>
          <cell r="K7781" t="str">
            <v>28.517</v>
          </cell>
          <cell r="L7781" t="str">
            <v>81.150</v>
          </cell>
          <cell r="N7781">
            <v>243</v>
          </cell>
        </row>
        <row r="7782">
          <cell r="A7782" t="str">
            <v>TPX</v>
          </cell>
          <cell r="B7782" t="str">
            <v>KFOE</v>
          </cell>
          <cell r="D7782" t="str">
            <v>Tupai</v>
          </cell>
          <cell r="F7782" t="str">
            <v>Tupai</v>
          </cell>
          <cell r="G7782" t="str">
            <v>+0.0</v>
          </cell>
          <cell r="H7782" t="str">
            <v>Французская Полинезия</v>
          </cell>
          <cell r="I7782" t="str">
            <v>French Polynesia</v>
          </cell>
          <cell r="J7782" t="str">
            <v>PF</v>
          </cell>
          <cell r="K7782" t="str">
            <v>-16.283333333333</v>
          </cell>
          <cell r="L7782" t="str">
            <v>-1.8333333333333</v>
          </cell>
        </row>
        <row r="7783">
          <cell r="A7783" t="str">
            <v>TQN</v>
          </cell>
          <cell r="B7783" t="str">
            <v>OATQ</v>
          </cell>
          <cell r="C7783" t="str">
            <v>Талукан</v>
          </cell>
          <cell r="D7783" t="str">
            <v>Taluqan</v>
          </cell>
          <cell r="E7783" t="str">
            <v>Талукан</v>
          </cell>
          <cell r="F7783" t="str">
            <v>Taluqan</v>
          </cell>
          <cell r="G7783" t="str">
            <v>+0.0</v>
          </cell>
          <cell r="H7783" t="str">
            <v>Афганистан</v>
          </cell>
          <cell r="I7783" t="str">
            <v>Afghanistan</v>
          </cell>
          <cell r="J7783" t="str">
            <v>AF</v>
          </cell>
          <cell r="K7783" t="str">
            <v>36.775267</v>
          </cell>
          <cell r="L7783" t="str">
            <v>69.532669</v>
          </cell>
          <cell r="N7783">
            <v>816</v>
          </cell>
        </row>
        <row r="7784">
          <cell r="A7784" t="str">
            <v>TQR</v>
          </cell>
          <cell r="B7784" t="str">
            <v>SBPV</v>
          </cell>
          <cell r="D7784" t="str">
            <v>San Domino Island</v>
          </cell>
          <cell r="F7784" t="str">
            <v>San Domino Island</v>
          </cell>
          <cell r="G7784" t="str">
            <v>+1.0</v>
          </cell>
          <cell r="H7784" t="str">
            <v>Италия</v>
          </cell>
          <cell r="I7784" t="str">
            <v>Italy</v>
          </cell>
          <cell r="J7784" t="str">
            <v>IT</v>
          </cell>
          <cell r="K7784" t="str">
            <v>43.266666666667</v>
          </cell>
          <cell r="L7784" t="str">
            <v>10.933333333333</v>
          </cell>
        </row>
        <row r="7785">
          <cell r="A7785" t="str">
            <v>TQS</v>
          </cell>
          <cell r="B7785" t="str">
            <v>SKTQ</v>
          </cell>
          <cell r="C7785" t="str">
            <v>Трес-Эскинас</v>
          </cell>
          <cell r="D7785" t="str">
            <v>Tres Esquinas</v>
          </cell>
          <cell r="E7785" t="str">
            <v>Трес-Эскинас</v>
          </cell>
          <cell r="F7785" t="str">
            <v>Tres Esquinas</v>
          </cell>
          <cell r="G7785" t="str">
            <v>+0.0</v>
          </cell>
          <cell r="H7785" t="str">
            <v>Колумбия</v>
          </cell>
          <cell r="I7785" t="str">
            <v>Colombia</v>
          </cell>
          <cell r="J7785" t="str">
            <v>CO</v>
          </cell>
          <cell r="K7785" t="str">
            <v>0.745900</v>
          </cell>
          <cell r="L7785" t="str">
            <v>-75.234025</v>
          </cell>
          <cell r="N7785">
            <v>178</v>
          </cell>
        </row>
        <row r="7786">
          <cell r="A7786" t="str">
            <v>TRA</v>
          </cell>
          <cell r="B7786" t="str">
            <v>RORT</v>
          </cell>
          <cell r="D7786" t="str">
            <v>Tarama</v>
          </cell>
          <cell r="E7786" t="str">
            <v>Тарамажима</v>
          </cell>
          <cell r="F7786" t="str">
            <v>Taramajima</v>
          </cell>
          <cell r="G7786" t="str">
            <v>+9.0</v>
          </cell>
          <cell r="H7786" t="str">
            <v>Япония</v>
          </cell>
          <cell r="I7786" t="str">
            <v>Japan</v>
          </cell>
          <cell r="J7786" t="str">
            <v>JP</v>
          </cell>
          <cell r="K7786" t="str">
            <v>24.653889</v>
          </cell>
          <cell r="L7786" t="str">
            <v>124.675278</v>
          </cell>
          <cell r="N7786">
            <v>11</v>
          </cell>
        </row>
        <row r="7787">
          <cell r="A7787" t="str">
            <v>TRB</v>
          </cell>
          <cell r="B7787" t="str">
            <v>SKTU</v>
          </cell>
          <cell r="D7787" t="str">
            <v>Gonzalo</v>
          </cell>
          <cell r="E7787" t="str">
            <v>Турбо</v>
          </cell>
          <cell r="F7787" t="str">
            <v>Turbo</v>
          </cell>
          <cell r="G7787" t="str">
            <v>-5.0</v>
          </cell>
          <cell r="H7787" t="str">
            <v>Колумбия</v>
          </cell>
          <cell r="I7787" t="str">
            <v>Colombia</v>
          </cell>
          <cell r="J7787" t="str">
            <v>CO</v>
          </cell>
          <cell r="K7787" t="str">
            <v>8.116667</v>
          </cell>
          <cell r="L7787" t="str">
            <v>-76.716667</v>
          </cell>
          <cell r="N7787">
            <v>2</v>
          </cell>
        </row>
        <row r="7788">
          <cell r="A7788" t="str">
            <v>TRC</v>
          </cell>
          <cell r="B7788" t="str">
            <v>MMTC</v>
          </cell>
          <cell r="D7788" t="str">
            <v>Francisco Sarabia</v>
          </cell>
          <cell r="E7788" t="str">
            <v>Торреон</v>
          </cell>
          <cell r="F7788" t="str">
            <v>Torreon</v>
          </cell>
          <cell r="G7788" t="str">
            <v>-6.0</v>
          </cell>
          <cell r="H7788" t="str">
            <v>Мексика</v>
          </cell>
          <cell r="I7788" t="str">
            <v>Mexico</v>
          </cell>
          <cell r="J7788" t="str">
            <v>MX</v>
          </cell>
          <cell r="K7788" t="str">
            <v>25.568278</v>
          </cell>
          <cell r="L7788" t="str">
            <v>-103.410583</v>
          </cell>
          <cell r="M7788">
            <v>2750</v>
          </cell>
          <cell r="N7788">
            <v>1124</v>
          </cell>
        </row>
        <row r="7789">
          <cell r="A7789" t="str">
            <v>TRD</v>
          </cell>
          <cell r="B7789" t="str">
            <v>ENVA</v>
          </cell>
          <cell r="D7789" t="str">
            <v>Vaernes</v>
          </cell>
          <cell r="E7789" t="str">
            <v>Трондхайм</v>
          </cell>
          <cell r="F7789" t="str">
            <v>Trondheim</v>
          </cell>
          <cell r="G7789" t="str">
            <v>+1.0</v>
          </cell>
          <cell r="H7789" t="str">
            <v>Норвегия</v>
          </cell>
          <cell r="I7789" t="str">
            <v>Norway</v>
          </cell>
          <cell r="J7789" t="str">
            <v>NO</v>
          </cell>
          <cell r="K7789" t="str">
            <v>63.457556</v>
          </cell>
          <cell r="L7789" t="str">
            <v>10.924250</v>
          </cell>
          <cell r="M7789">
            <v>2759</v>
          </cell>
          <cell r="N7789">
            <v>17</v>
          </cell>
        </row>
        <row r="7790">
          <cell r="A7790" t="str">
            <v>TRE</v>
          </cell>
          <cell r="B7790" t="str">
            <v>EGPU</v>
          </cell>
          <cell r="D7790" t="str">
            <v>Tiree</v>
          </cell>
          <cell r="F7790" t="str">
            <v>Tiree</v>
          </cell>
          <cell r="G7790" t="str">
            <v>+0.0</v>
          </cell>
          <cell r="H7790" t="str">
            <v>Великобритания</v>
          </cell>
          <cell r="I7790" t="str">
            <v>United Kingdom</v>
          </cell>
          <cell r="J7790" t="str">
            <v>GB</v>
          </cell>
          <cell r="K7790" t="str">
            <v>56.499167</v>
          </cell>
          <cell r="L7790" t="str">
            <v>-6.869167</v>
          </cell>
          <cell r="N7790">
            <v>12</v>
          </cell>
        </row>
        <row r="7791">
          <cell r="A7791" t="str">
            <v>TRF</v>
          </cell>
          <cell r="B7791" t="str">
            <v>ENTO</v>
          </cell>
          <cell r="C7791" t="str">
            <v>Сандефьорд</v>
          </cell>
          <cell r="D7791" t="str">
            <v>Sandefjord</v>
          </cell>
          <cell r="F7791" t="str">
            <v>Torp</v>
          </cell>
          <cell r="G7791" t="str">
            <v>+1.0</v>
          </cell>
          <cell r="H7791" t="str">
            <v>Норвегия</v>
          </cell>
          <cell r="I7791" t="str">
            <v>Norway</v>
          </cell>
          <cell r="J7791" t="str">
            <v>NO</v>
          </cell>
          <cell r="K7791" t="str">
            <v>59.186703</v>
          </cell>
          <cell r="L7791" t="str">
            <v>10.258628</v>
          </cell>
          <cell r="M7791">
            <v>2990</v>
          </cell>
          <cell r="N7791">
            <v>87</v>
          </cell>
        </row>
        <row r="7792">
          <cell r="A7792" t="str">
            <v>TRG</v>
          </cell>
          <cell r="B7792" t="str">
            <v>NZTG</v>
          </cell>
          <cell r="D7792" t="str">
            <v>Tauranga City</v>
          </cell>
          <cell r="E7792" t="str">
            <v>Тауранга</v>
          </cell>
          <cell r="F7792" t="str">
            <v>Tauranga</v>
          </cell>
          <cell r="G7792" t="str">
            <v>+13.0</v>
          </cell>
          <cell r="H7792" t="str">
            <v>Новая Зеландия</v>
          </cell>
          <cell r="I7792" t="str">
            <v>New Zealand</v>
          </cell>
          <cell r="J7792" t="str">
            <v>NZ</v>
          </cell>
          <cell r="K7792" t="str">
            <v>-37.672000</v>
          </cell>
          <cell r="L7792" t="str">
            <v>176.196083</v>
          </cell>
          <cell r="N7792">
            <v>4</v>
          </cell>
        </row>
        <row r="7793">
          <cell r="A7793" t="str">
            <v>TRH</v>
          </cell>
          <cell r="B7793" t="str">
            <v>KTRH</v>
          </cell>
          <cell r="D7793" t="str">
            <v>Trona</v>
          </cell>
          <cell r="F7793" t="str">
            <v>Trona</v>
          </cell>
          <cell r="G7793" t="str">
            <v>-8.0</v>
          </cell>
          <cell r="H7793" t="str">
            <v>США</v>
          </cell>
          <cell r="I7793" t="str">
            <v>United States</v>
          </cell>
          <cell r="J7793" t="str">
            <v>US</v>
          </cell>
          <cell r="K7793" t="str">
            <v>35.812453</v>
          </cell>
          <cell r="L7793" t="str">
            <v>-117.327278</v>
          </cell>
          <cell r="M7793">
            <v>1798</v>
          </cell>
          <cell r="N7793">
            <v>523</v>
          </cell>
        </row>
        <row r="7794">
          <cell r="A7794" t="str">
            <v>TRI</v>
          </cell>
          <cell r="B7794" t="str">
            <v>KTRI</v>
          </cell>
          <cell r="D7794" t="str">
            <v>Tri-cities Regional</v>
          </cell>
          <cell r="F7794" t="str">
            <v>Blountville</v>
          </cell>
          <cell r="G7794" t="str">
            <v>-5.0</v>
          </cell>
          <cell r="H7794" t="str">
            <v>США</v>
          </cell>
          <cell r="I7794" t="str">
            <v>United States</v>
          </cell>
          <cell r="J7794" t="str">
            <v>US</v>
          </cell>
          <cell r="K7794" t="str">
            <v>36.475222</v>
          </cell>
          <cell r="L7794" t="str">
            <v>-82.407417</v>
          </cell>
          <cell r="N7794">
            <v>463</v>
          </cell>
        </row>
        <row r="7795">
          <cell r="A7795" t="str">
            <v>TRJ</v>
          </cell>
          <cell r="C7795" t="str">
            <v>Таракбиц</v>
          </cell>
          <cell r="D7795" t="str">
            <v>Tarakbits</v>
          </cell>
          <cell r="E7795" t="str">
            <v>Таракбиц</v>
          </cell>
          <cell r="F7795" t="str">
            <v>Tarakbits</v>
          </cell>
          <cell r="G7795" t="str">
            <v>+0.0</v>
          </cell>
          <cell r="H7795" t="str">
            <v>Папуа - Новая Гвинея</v>
          </cell>
          <cell r="I7795" t="str">
            <v>Papua New Guinea</v>
          </cell>
          <cell r="J7795" t="str">
            <v>PG</v>
          </cell>
          <cell r="K7795" t="str">
            <v>-5.600</v>
          </cell>
          <cell r="L7795" t="str">
            <v>141.033</v>
          </cell>
        </row>
        <row r="7796">
          <cell r="A7796" t="str">
            <v>TRK</v>
          </cell>
          <cell r="B7796" t="str">
            <v>WALR</v>
          </cell>
          <cell r="D7796" t="str">
            <v>Juwata</v>
          </cell>
          <cell r="F7796" t="str">
            <v>Tarakan</v>
          </cell>
          <cell r="G7796" t="str">
            <v>+8.0</v>
          </cell>
          <cell r="H7796" t="str">
            <v>Индонезия</v>
          </cell>
          <cell r="I7796" t="str">
            <v>Indonesia</v>
          </cell>
          <cell r="J7796" t="str">
            <v>ID</v>
          </cell>
          <cell r="K7796" t="str">
            <v>3.326694</v>
          </cell>
          <cell r="L7796" t="str">
            <v>117.565569</v>
          </cell>
          <cell r="M7796">
            <v>1843</v>
          </cell>
          <cell r="N7796">
            <v>6</v>
          </cell>
        </row>
        <row r="7797">
          <cell r="A7797" t="str">
            <v>TRL</v>
          </cell>
          <cell r="B7797" t="str">
            <v>KTRL</v>
          </cell>
          <cell r="D7797" t="str">
            <v>Terrell Field</v>
          </cell>
          <cell r="F7797" t="str">
            <v>Terrell</v>
          </cell>
          <cell r="H7797" t="str">
            <v>Австралия</v>
          </cell>
          <cell r="I7797" t="str">
            <v>Australia</v>
          </cell>
          <cell r="J7797" t="str">
            <v>AU</v>
          </cell>
          <cell r="K7797" t="str">
            <v>32.709178</v>
          </cell>
          <cell r="L7797" t="str">
            <v>-96.267391</v>
          </cell>
          <cell r="N7797">
            <v>144</v>
          </cell>
        </row>
        <row r="7798">
          <cell r="A7798" t="str">
            <v>TRM</v>
          </cell>
          <cell r="B7798" t="str">
            <v>KTRM</v>
          </cell>
          <cell r="D7798" t="str">
            <v>Thermal</v>
          </cell>
          <cell r="F7798" t="str">
            <v>Thermal</v>
          </cell>
          <cell r="G7798" t="str">
            <v>-8.0</v>
          </cell>
          <cell r="H7798" t="str">
            <v>США</v>
          </cell>
          <cell r="I7798" t="str">
            <v>United States</v>
          </cell>
          <cell r="J7798" t="str">
            <v>US</v>
          </cell>
          <cell r="K7798" t="str">
            <v>33.626667</v>
          </cell>
          <cell r="L7798" t="str">
            <v>-116.159667</v>
          </cell>
          <cell r="M7798">
            <v>2591</v>
          </cell>
          <cell r="N7798">
            <v>-35</v>
          </cell>
        </row>
        <row r="7799">
          <cell r="A7799" t="str">
            <v>TRN</v>
          </cell>
          <cell r="B7799" t="str">
            <v>LIMF</v>
          </cell>
          <cell r="D7799" t="str">
            <v>Sandro Pertini (caselle)</v>
          </cell>
          <cell r="E7799" t="str">
            <v>Турин</v>
          </cell>
          <cell r="F7799" t="str">
            <v>Turin</v>
          </cell>
          <cell r="G7799" t="str">
            <v>+1.0</v>
          </cell>
          <cell r="H7799" t="str">
            <v>Италия</v>
          </cell>
          <cell r="I7799" t="str">
            <v>Italy</v>
          </cell>
          <cell r="J7799" t="str">
            <v>IT</v>
          </cell>
          <cell r="K7799" t="str">
            <v>45.200761</v>
          </cell>
          <cell r="L7799" t="str">
            <v>7.649631</v>
          </cell>
          <cell r="M7799">
            <v>3300</v>
          </cell>
          <cell r="N7799">
            <v>301</v>
          </cell>
        </row>
        <row r="7800">
          <cell r="A7800" t="str">
            <v>TRO</v>
          </cell>
          <cell r="B7800" t="str">
            <v>YTRE</v>
          </cell>
          <cell r="C7800" t="str">
            <v>Тари</v>
          </cell>
          <cell r="D7800" t="str">
            <v>Taree</v>
          </cell>
          <cell r="E7800" t="str">
            <v>Тари</v>
          </cell>
          <cell r="F7800" t="str">
            <v>Taree</v>
          </cell>
          <cell r="G7800" t="str">
            <v>+0.0</v>
          </cell>
          <cell r="H7800" t="str">
            <v>Австралия</v>
          </cell>
          <cell r="I7800" t="str">
            <v>Australia</v>
          </cell>
          <cell r="J7800" t="str">
            <v>AU</v>
          </cell>
          <cell r="K7800" t="str">
            <v>-31.888611</v>
          </cell>
          <cell r="L7800" t="str">
            <v>152.513889</v>
          </cell>
          <cell r="N7800">
            <v>12</v>
          </cell>
        </row>
        <row r="7801">
          <cell r="A7801" t="str">
            <v>TRP</v>
          </cell>
          <cell r="B7801" t="str">
            <v>KTRP</v>
          </cell>
          <cell r="D7801" t="str">
            <v>Coast Guard Heliport</v>
          </cell>
          <cell r="F7801" t="str">
            <v>Tree Point</v>
          </cell>
          <cell r="G7801" t="str">
            <v>+2.0</v>
          </cell>
          <cell r="H7801" t="str">
            <v>Греция</v>
          </cell>
          <cell r="I7801" t="str">
            <v>Greece</v>
          </cell>
          <cell r="J7801" t="str">
            <v>GR</v>
          </cell>
          <cell r="K7801" t="str">
            <v>39.983333333333</v>
          </cell>
          <cell r="L7801" t="str">
            <v>25.266666666667</v>
          </cell>
        </row>
        <row r="7802">
          <cell r="A7802" t="str">
            <v>TRQ</v>
          </cell>
          <cell r="B7802" t="str">
            <v>SBTK</v>
          </cell>
          <cell r="D7802" t="str">
            <v>Tarauaca</v>
          </cell>
          <cell r="F7802" t="str">
            <v>Tarauaca</v>
          </cell>
          <cell r="G7802" t="str">
            <v>-5.0</v>
          </cell>
          <cell r="H7802" t="str">
            <v>Бразилия</v>
          </cell>
          <cell r="I7802" t="str">
            <v>Brazil</v>
          </cell>
          <cell r="J7802" t="str">
            <v>BR</v>
          </cell>
          <cell r="K7802" t="str">
            <v>-8.155256</v>
          </cell>
          <cell r="L7802" t="str">
            <v>-70.783269</v>
          </cell>
          <cell r="N7802">
            <v>197</v>
          </cell>
        </row>
        <row r="7803">
          <cell r="A7803" t="str">
            <v>TRR</v>
          </cell>
          <cell r="B7803" t="str">
            <v>VCCT</v>
          </cell>
          <cell r="D7803" t="str">
            <v>China Bay</v>
          </cell>
          <cell r="E7803" t="str">
            <v>Тринкомали</v>
          </cell>
          <cell r="F7803" t="str">
            <v>Trincomalee</v>
          </cell>
          <cell r="G7803" t="str">
            <v>+5.5</v>
          </cell>
          <cell r="H7803" t="str">
            <v>Шри-Ланка</v>
          </cell>
          <cell r="I7803" t="str">
            <v>Sri Lanka</v>
          </cell>
          <cell r="J7803" t="str">
            <v>LK</v>
          </cell>
          <cell r="K7803" t="str">
            <v>8.538514</v>
          </cell>
          <cell r="L7803" t="str">
            <v>81.181853</v>
          </cell>
          <cell r="N7803">
            <v>2</v>
          </cell>
        </row>
        <row r="7804">
          <cell r="A7804" t="str">
            <v>TRS</v>
          </cell>
          <cell r="B7804" t="str">
            <v>LIPQ</v>
          </cell>
          <cell r="D7804" t="str">
            <v>Ronchi Dei Legionari</v>
          </cell>
          <cell r="E7804" t="str">
            <v>Триест</v>
          </cell>
          <cell r="F7804" t="str">
            <v>Trieste</v>
          </cell>
          <cell r="G7804" t="str">
            <v>+1.0</v>
          </cell>
          <cell r="H7804" t="str">
            <v>Италия</v>
          </cell>
          <cell r="I7804" t="str">
            <v>Italy</v>
          </cell>
          <cell r="J7804" t="str">
            <v>IT</v>
          </cell>
          <cell r="K7804" t="str">
            <v>45.827500</v>
          </cell>
          <cell r="L7804" t="str">
            <v>13.472222</v>
          </cell>
          <cell r="M7804">
            <v>914</v>
          </cell>
          <cell r="N7804">
            <v>11</v>
          </cell>
        </row>
        <row r="7805">
          <cell r="A7805" t="str">
            <v>TRT</v>
          </cell>
          <cell r="B7805" t="str">
            <v>KTRI</v>
          </cell>
          <cell r="D7805" t="str">
            <v>Tremonton</v>
          </cell>
          <cell r="F7805" t="str">
            <v>Tremonton</v>
          </cell>
          <cell r="H7805" t="str">
            <v>Бразилия</v>
          </cell>
          <cell r="I7805" t="str">
            <v>Brazil</v>
          </cell>
          <cell r="J7805" t="str">
            <v>BR</v>
          </cell>
          <cell r="K7805" t="str">
            <v>-7.8</v>
          </cell>
          <cell r="L7805" t="str">
            <v>-38.283333333333</v>
          </cell>
        </row>
        <row r="7806">
          <cell r="A7806" t="str">
            <v>TRU</v>
          </cell>
          <cell r="B7806" t="str">
            <v>SPRU</v>
          </cell>
          <cell r="C7806" t="str">
            <v>Трухийо</v>
          </cell>
          <cell r="D7806" t="str">
            <v>Trujillo</v>
          </cell>
          <cell r="E7806" t="str">
            <v>Трухилло</v>
          </cell>
          <cell r="F7806" t="str">
            <v>Trujillo</v>
          </cell>
          <cell r="G7806" t="str">
            <v>+0.0</v>
          </cell>
          <cell r="H7806" t="str">
            <v>Перу</v>
          </cell>
          <cell r="I7806" t="str">
            <v>Peru</v>
          </cell>
          <cell r="J7806" t="str">
            <v>PE</v>
          </cell>
          <cell r="K7806" t="str">
            <v>-8.081410</v>
          </cell>
          <cell r="L7806" t="str">
            <v>-79.108761</v>
          </cell>
          <cell r="N7806">
            <v>32</v>
          </cell>
        </row>
        <row r="7807">
          <cell r="A7807" t="str">
            <v>TRV</v>
          </cell>
          <cell r="B7807" t="str">
            <v>VOTV</v>
          </cell>
          <cell r="D7807" t="str">
            <v>Thiruvananthapuram International</v>
          </cell>
          <cell r="E7807" t="str">
            <v>Тривандрум</v>
          </cell>
          <cell r="F7807" t="str">
            <v>Trivandrum</v>
          </cell>
          <cell r="G7807" t="str">
            <v>+5.5</v>
          </cell>
          <cell r="H7807" t="str">
            <v>Индия</v>
          </cell>
          <cell r="I7807" t="str">
            <v>India</v>
          </cell>
          <cell r="J7807" t="str">
            <v>IN</v>
          </cell>
          <cell r="K7807" t="str">
            <v>8.482122</v>
          </cell>
          <cell r="L7807" t="str">
            <v>76.920114</v>
          </cell>
          <cell r="M7807">
            <v>3398</v>
          </cell>
          <cell r="N7807">
            <v>5</v>
          </cell>
        </row>
        <row r="7808">
          <cell r="A7808" t="str">
            <v>TRW</v>
          </cell>
          <cell r="B7808" t="str">
            <v>NGTA</v>
          </cell>
          <cell r="D7808" t="str">
            <v>Bonriki</v>
          </cell>
          <cell r="E7808" t="str">
            <v>Тарава</v>
          </cell>
          <cell r="F7808" t="str">
            <v>Tarawa</v>
          </cell>
          <cell r="G7808" t="str">
            <v>+12.0</v>
          </cell>
          <cell r="H7808" t="str">
            <v>Кирибати</v>
          </cell>
          <cell r="I7808" t="str">
            <v>Kiribati</v>
          </cell>
          <cell r="J7808" t="str">
            <v>KI</v>
          </cell>
          <cell r="K7808" t="str">
            <v>1.381636</v>
          </cell>
          <cell r="L7808" t="str">
            <v>173.147036</v>
          </cell>
          <cell r="N7808">
            <v>3</v>
          </cell>
        </row>
        <row r="7809">
          <cell r="A7809" t="str">
            <v>TRX</v>
          </cell>
          <cell r="B7809" t="str">
            <v>KTRX</v>
          </cell>
          <cell r="D7809" t="str">
            <v>Memorial</v>
          </cell>
          <cell r="F7809" t="str">
            <v>Trenton</v>
          </cell>
          <cell r="G7809" t="str">
            <v>-5.0</v>
          </cell>
          <cell r="H7809" t="str">
            <v>Канада</v>
          </cell>
          <cell r="I7809" t="str">
            <v>Canada</v>
          </cell>
          <cell r="J7809" t="str">
            <v>CA</v>
          </cell>
          <cell r="K7809" t="str">
            <v>40.083513</v>
          </cell>
          <cell r="L7809" t="str">
            <v>-93.590635</v>
          </cell>
          <cell r="N7809">
            <v>231</v>
          </cell>
        </row>
        <row r="7810">
          <cell r="A7810" t="str">
            <v>TRY</v>
          </cell>
          <cell r="B7810" t="str">
            <v>HUTO</v>
          </cell>
          <cell r="C7810" t="str">
            <v>Тороро</v>
          </cell>
          <cell r="D7810" t="str">
            <v>Tororo</v>
          </cell>
          <cell r="E7810" t="str">
            <v>Тороро</v>
          </cell>
          <cell r="F7810" t="str">
            <v>Tororo</v>
          </cell>
          <cell r="H7810" t="str">
            <v>Кения</v>
          </cell>
          <cell r="I7810" t="str">
            <v>Kenya</v>
          </cell>
          <cell r="J7810" t="str">
            <v>KE</v>
          </cell>
          <cell r="K7810" t="str">
            <v>0.683</v>
          </cell>
          <cell r="L7810" t="str">
            <v>34.167</v>
          </cell>
          <cell r="N7810">
            <v>1170</v>
          </cell>
        </row>
        <row r="7811">
          <cell r="A7811" t="str">
            <v>TRZ</v>
          </cell>
          <cell r="B7811" t="str">
            <v>VOTR</v>
          </cell>
          <cell r="D7811" t="str">
            <v>Civil</v>
          </cell>
          <cell r="E7811" t="str">
            <v>Тиручирапалли</v>
          </cell>
          <cell r="F7811" t="str">
            <v>Tiruchirapally</v>
          </cell>
          <cell r="G7811" t="str">
            <v>+0.0</v>
          </cell>
          <cell r="H7811" t="str">
            <v>Индия</v>
          </cell>
          <cell r="I7811" t="str">
            <v>India</v>
          </cell>
          <cell r="J7811" t="str">
            <v>IN</v>
          </cell>
          <cell r="K7811" t="str">
            <v>10.765364</v>
          </cell>
          <cell r="L7811" t="str">
            <v>78.709722</v>
          </cell>
          <cell r="M7811">
            <v>1859</v>
          </cell>
          <cell r="N7811">
            <v>88</v>
          </cell>
        </row>
        <row r="7812">
          <cell r="A7812" t="str">
            <v>TSA</v>
          </cell>
          <cell r="B7812" t="str">
            <v>RCSS</v>
          </cell>
          <cell r="D7812" t="str">
            <v>Sung Shan</v>
          </cell>
          <cell r="F7812" t="str">
            <v>Taipei</v>
          </cell>
          <cell r="G7812" t="str">
            <v>+8.0</v>
          </cell>
          <cell r="H7812" t="str">
            <v>Тайвань</v>
          </cell>
          <cell r="I7812" t="str">
            <v>Taiwan</v>
          </cell>
          <cell r="J7812" t="str">
            <v>TW</v>
          </cell>
          <cell r="K7812" t="str">
            <v>25.069722</v>
          </cell>
          <cell r="L7812" t="str">
            <v>121.552500</v>
          </cell>
          <cell r="M7812">
            <v>794</v>
          </cell>
          <cell r="N7812">
            <v>5</v>
          </cell>
        </row>
        <row r="7813">
          <cell r="A7813" t="str">
            <v>TSB</v>
          </cell>
          <cell r="B7813" t="str">
            <v>FYTM</v>
          </cell>
          <cell r="C7813" t="str">
            <v>Тсумеб</v>
          </cell>
          <cell r="D7813" t="str">
            <v>Tsumeb</v>
          </cell>
          <cell r="E7813" t="str">
            <v>Тсумеб</v>
          </cell>
          <cell r="F7813" t="str">
            <v>Tsumeb</v>
          </cell>
          <cell r="G7813" t="str">
            <v>+0.0</v>
          </cell>
          <cell r="H7813" t="str">
            <v>Намибия</v>
          </cell>
          <cell r="I7813" t="str">
            <v>Namibia</v>
          </cell>
          <cell r="J7813" t="str">
            <v>NA</v>
          </cell>
          <cell r="K7813" t="str">
            <v>-19.261906</v>
          </cell>
          <cell r="L7813" t="str">
            <v>17.732500</v>
          </cell>
          <cell r="N7813">
            <v>1327</v>
          </cell>
        </row>
        <row r="7814">
          <cell r="A7814" t="str">
            <v>TSC</v>
          </cell>
          <cell r="B7814" t="str">
            <v>SETH</v>
          </cell>
          <cell r="C7814" t="str">
            <v>Таиша</v>
          </cell>
          <cell r="D7814" t="str">
            <v>Taisha</v>
          </cell>
          <cell r="E7814" t="str">
            <v>Таиша</v>
          </cell>
          <cell r="F7814" t="str">
            <v>Taisha</v>
          </cell>
          <cell r="G7814" t="str">
            <v>+0.0</v>
          </cell>
          <cell r="H7814" t="str">
            <v>Эквадор</v>
          </cell>
          <cell r="I7814" t="str">
            <v>Ecuador</v>
          </cell>
          <cell r="J7814" t="str">
            <v>EC</v>
          </cell>
          <cell r="K7814" t="str">
            <v>-2.381667</v>
          </cell>
          <cell r="L7814" t="str">
            <v>-77.502778</v>
          </cell>
          <cell r="N7814">
            <v>509</v>
          </cell>
        </row>
        <row r="7815">
          <cell r="A7815" t="str">
            <v>TSD</v>
          </cell>
          <cell r="C7815" t="str">
            <v>Тшиписе</v>
          </cell>
          <cell r="D7815" t="str">
            <v>Tshipise</v>
          </cell>
          <cell r="E7815" t="str">
            <v>Тшиписе</v>
          </cell>
          <cell r="F7815" t="str">
            <v>Tshipise</v>
          </cell>
          <cell r="H7815" t="str">
            <v>Демократическая республика Конго</v>
          </cell>
          <cell r="I7815" t="str">
            <v>Democratic Republic Of Congo</v>
          </cell>
          <cell r="J7815" t="str">
            <v>CD</v>
          </cell>
          <cell r="K7815" t="str">
            <v>-22.617</v>
          </cell>
          <cell r="L7815" t="str">
            <v>30.167</v>
          </cell>
        </row>
        <row r="7816">
          <cell r="A7816" t="str">
            <v>TSE</v>
          </cell>
          <cell r="B7816" t="str">
            <v>UACC</v>
          </cell>
          <cell r="C7816" t="str">
            <v>Астана</v>
          </cell>
          <cell r="D7816" t="str">
            <v>Astana</v>
          </cell>
          <cell r="E7816" t="str">
            <v>Астана</v>
          </cell>
          <cell r="F7816" t="str">
            <v>Astana</v>
          </cell>
          <cell r="G7816" t="str">
            <v>+6.0</v>
          </cell>
          <cell r="H7816" t="str">
            <v>Казахстан</v>
          </cell>
          <cell r="I7816" t="str">
            <v>Kazakhstan</v>
          </cell>
          <cell r="J7816" t="str">
            <v>KZ</v>
          </cell>
          <cell r="K7816" t="str">
            <v>51.022222</v>
          </cell>
          <cell r="L7816" t="str">
            <v>71.466944</v>
          </cell>
          <cell r="M7816">
            <v>1</v>
          </cell>
          <cell r="N7816">
            <v>355</v>
          </cell>
        </row>
        <row r="7817">
          <cell r="A7817" t="str">
            <v>TSF</v>
          </cell>
          <cell r="B7817" t="str">
            <v>LIPH</v>
          </cell>
          <cell r="D7817" t="str">
            <v>S. Angelo</v>
          </cell>
          <cell r="E7817" t="str">
            <v>Тревисо</v>
          </cell>
          <cell r="F7817" t="str">
            <v>Treviso</v>
          </cell>
          <cell r="G7817" t="str">
            <v>+1.0</v>
          </cell>
          <cell r="H7817" t="str">
            <v>Италия</v>
          </cell>
          <cell r="I7817" t="str">
            <v>Italy</v>
          </cell>
          <cell r="J7817" t="str">
            <v>IT</v>
          </cell>
          <cell r="K7817" t="str">
            <v>45.648400</v>
          </cell>
          <cell r="L7817" t="str">
            <v>12.194422</v>
          </cell>
          <cell r="M7817">
            <v>2420</v>
          </cell>
          <cell r="N7817">
            <v>18</v>
          </cell>
        </row>
        <row r="7818">
          <cell r="A7818" t="str">
            <v>TSG</v>
          </cell>
          <cell r="B7818" t="str">
            <v>KTSG</v>
          </cell>
          <cell r="D7818" t="str">
            <v>Intermediate</v>
          </cell>
          <cell r="E7818" t="str">
            <v>Танакросс</v>
          </cell>
          <cell r="F7818" t="str">
            <v>Tanacross</v>
          </cell>
          <cell r="G7818" t="str">
            <v>-9.0</v>
          </cell>
          <cell r="H7818" t="str">
            <v>США</v>
          </cell>
          <cell r="I7818" t="str">
            <v>United States</v>
          </cell>
          <cell r="J7818" t="str">
            <v>US</v>
          </cell>
          <cell r="K7818" t="str">
            <v>63.374367</v>
          </cell>
          <cell r="L7818" t="str">
            <v>-143.335574</v>
          </cell>
          <cell r="N7818">
            <v>472</v>
          </cell>
        </row>
        <row r="7819">
          <cell r="A7819" t="str">
            <v>TSH</v>
          </cell>
          <cell r="B7819" t="str">
            <v>FZUK</v>
          </cell>
          <cell r="C7819" t="str">
            <v>Тшикапа</v>
          </cell>
          <cell r="D7819" t="str">
            <v>Tshikapa</v>
          </cell>
          <cell r="E7819" t="str">
            <v>Тшикапа</v>
          </cell>
          <cell r="F7819" t="str">
            <v>Tshikapa</v>
          </cell>
          <cell r="G7819" t="str">
            <v>+2.0</v>
          </cell>
          <cell r="H7819" t="str">
            <v>Демократическая республика Конго</v>
          </cell>
          <cell r="I7819" t="str">
            <v>Democratic Republic Of Congo</v>
          </cell>
          <cell r="J7819" t="str">
            <v>CD</v>
          </cell>
          <cell r="K7819" t="str">
            <v>-6.438333</v>
          </cell>
          <cell r="L7819" t="str">
            <v>20.794722</v>
          </cell>
          <cell r="M7819">
            <v>1600</v>
          </cell>
          <cell r="N7819">
            <v>486</v>
          </cell>
        </row>
        <row r="7820">
          <cell r="A7820" t="str">
            <v>TSI</v>
          </cell>
          <cell r="C7820" t="str">
            <v>Цили-Цили</v>
          </cell>
          <cell r="D7820" t="str">
            <v>Tsili Tsili</v>
          </cell>
          <cell r="E7820" t="str">
            <v>Цили-Цили</v>
          </cell>
          <cell r="F7820" t="str">
            <v>Tsili Tsili</v>
          </cell>
          <cell r="G7820" t="str">
            <v>+0.0</v>
          </cell>
          <cell r="H7820" t="str">
            <v>Папуа - Новая Гвинея</v>
          </cell>
          <cell r="I7820" t="str">
            <v>Papua New Guinea</v>
          </cell>
          <cell r="J7820" t="str">
            <v>PG</v>
          </cell>
          <cell r="K7820" t="str">
            <v>-6.833</v>
          </cell>
          <cell r="L7820" t="str">
            <v>146.350</v>
          </cell>
        </row>
        <row r="7821">
          <cell r="A7821" t="str">
            <v>TSJ</v>
          </cell>
          <cell r="B7821" t="str">
            <v>RJDT</v>
          </cell>
          <cell r="C7821" t="str">
            <v>Цусима</v>
          </cell>
          <cell r="D7821" t="str">
            <v>Tsushima</v>
          </cell>
          <cell r="E7821" t="str">
            <v>Цусима</v>
          </cell>
          <cell r="F7821" t="str">
            <v>Tsushima</v>
          </cell>
          <cell r="G7821" t="str">
            <v>+0.0</v>
          </cell>
          <cell r="H7821" t="str">
            <v>Япония</v>
          </cell>
          <cell r="I7821" t="str">
            <v>Japan</v>
          </cell>
          <cell r="J7821" t="str">
            <v>JP</v>
          </cell>
          <cell r="K7821" t="str">
            <v>34.284889</v>
          </cell>
          <cell r="L7821" t="str">
            <v>129.330549</v>
          </cell>
          <cell r="N7821">
            <v>65</v>
          </cell>
        </row>
        <row r="7822">
          <cell r="A7822" t="str">
            <v>TSK</v>
          </cell>
          <cell r="C7822" t="str">
            <v>Таскул</v>
          </cell>
          <cell r="D7822" t="str">
            <v>Taskul</v>
          </cell>
          <cell r="E7822" t="str">
            <v>Таскул</v>
          </cell>
          <cell r="F7822" t="str">
            <v>Taskul</v>
          </cell>
          <cell r="G7822" t="str">
            <v>+0.0</v>
          </cell>
          <cell r="H7822" t="str">
            <v>Папуа - Новая Гвинея</v>
          </cell>
          <cell r="I7822" t="str">
            <v>Papua New Guinea</v>
          </cell>
          <cell r="J7822" t="str">
            <v>PG</v>
          </cell>
          <cell r="K7822" t="str">
            <v>-2.533</v>
          </cell>
          <cell r="L7822" t="str">
            <v>150.450</v>
          </cell>
        </row>
        <row r="7823">
          <cell r="A7823" t="str">
            <v>TSL</v>
          </cell>
          <cell r="B7823" t="str">
            <v>MMTN</v>
          </cell>
          <cell r="C7823" t="str">
            <v>Тамуин</v>
          </cell>
          <cell r="D7823" t="str">
            <v>Tamuin</v>
          </cell>
          <cell r="E7823" t="str">
            <v>Тамуин</v>
          </cell>
          <cell r="F7823" t="str">
            <v>Tamuin</v>
          </cell>
          <cell r="G7823" t="str">
            <v>+0.0</v>
          </cell>
          <cell r="H7823" t="str">
            <v>Мексика</v>
          </cell>
          <cell r="I7823" t="str">
            <v>Mexico</v>
          </cell>
          <cell r="J7823" t="str">
            <v>MX</v>
          </cell>
          <cell r="K7823" t="str">
            <v>22.038292</v>
          </cell>
          <cell r="L7823" t="str">
            <v>-98.806503</v>
          </cell>
          <cell r="N7823">
            <v>50</v>
          </cell>
        </row>
        <row r="7824">
          <cell r="A7824" t="str">
            <v>TSM</v>
          </cell>
          <cell r="B7824" t="str">
            <v>KSKX</v>
          </cell>
          <cell r="C7824" t="str">
            <v>Таос</v>
          </cell>
          <cell r="D7824" t="str">
            <v>Taos</v>
          </cell>
          <cell r="E7824" t="str">
            <v>Таос</v>
          </cell>
          <cell r="F7824" t="str">
            <v>Taos</v>
          </cell>
          <cell r="G7824" t="str">
            <v>+0.0</v>
          </cell>
          <cell r="H7824" t="str">
            <v>США</v>
          </cell>
          <cell r="I7824" t="str">
            <v>United States</v>
          </cell>
          <cell r="J7824" t="str">
            <v>US</v>
          </cell>
          <cell r="K7824" t="str">
            <v>36.458167</v>
          </cell>
          <cell r="L7824" t="str">
            <v>-105.672417</v>
          </cell>
          <cell r="N7824">
            <v>2163</v>
          </cell>
        </row>
        <row r="7825">
          <cell r="A7825" t="str">
            <v>TSN</v>
          </cell>
          <cell r="B7825" t="str">
            <v>ZBTJ</v>
          </cell>
          <cell r="D7825" t="str">
            <v>Tianjin Binhai International</v>
          </cell>
          <cell r="E7825" t="str">
            <v>Тяньцзинь</v>
          </cell>
          <cell r="F7825" t="str">
            <v>Tianjin</v>
          </cell>
          <cell r="G7825" t="str">
            <v>+8.0</v>
          </cell>
          <cell r="H7825" t="str">
            <v>Китай</v>
          </cell>
          <cell r="I7825" t="str">
            <v>China</v>
          </cell>
          <cell r="J7825" t="str">
            <v>CN</v>
          </cell>
          <cell r="K7825" t="str">
            <v>39.124353</v>
          </cell>
          <cell r="L7825" t="str">
            <v>117.346183</v>
          </cell>
          <cell r="M7825">
            <v>1097</v>
          </cell>
          <cell r="N7825">
            <v>3</v>
          </cell>
        </row>
        <row r="7826">
          <cell r="A7826" t="str">
            <v>TSO</v>
          </cell>
          <cell r="B7826" t="str">
            <v>EGHT</v>
          </cell>
          <cell r="D7826" t="str">
            <v>Tresco</v>
          </cell>
          <cell r="F7826" t="str">
            <v>Isles Of Scilly</v>
          </cell>
          <cell r="G7826" t="str">
            <v>+0.0</v>
          </cell>
          <cell r="H7826" t="str">
            <v>Великобритания</v>
          </cell>
          <cell r="I7826" t="str">
            <v>United Kingdom</v>
          </cell>
          <cell r="J7826" t="str">
            <v>GB</v>
          </cell>
          <cell r="K7826" t="str">
            <v>49.945556</v>
          </cell>
          <cell r="L7826" t="str">
            <v>-6.331389</v>
          </cell>
          <cell r="N7826">
            <v>6</v>
          </cell>
        </row>
        <row r="7827">
          <cell r="A7827" t="str">
            <v>TSP</v>
          </cell>
          <cell r="B7827" t="str">
            <v>KTSP</v>
          </cell>
          <cell r="D7827" t="str">
            <v>Kern County</v>
          </cell>
          <cell r="F7827" t="str">
            <v>Tehachapi, CA</v>
          </cell>
          <cell r="G7827" t="str">
            <v>-8.0</v>
          </cell>
          <cell r="H7827" t="str">
            <v>США</v>
          </cell>
          <cell r="I7827" t="str">
            <v>United States</v>
          </cell>
          <cell r="J7827" t="str">
            <v>US</v>
          </cell>
          <cell r="K7827" t="str">
            <v>35.135000</v>
          </cell>
          <cell r="L7827" t="str">
            <v>-118.439222</v>
          </cell>
          <cell r="M7827">
            <v>1229</v>
          </cell>
          <cell r="N7827">
            <v>1220</v>
          </cell>
        </row>
        <row r="7828">
          <cell r="A7828" t="str">
            <v>TSQ</v>
          </cell>
          <cell r="B7828" t="str">
            <v>FXTA</v>
          </cell>
          <cell r="C7828" t="str">
            <v>Торрес</v>
          </cell>
          <cell r="D7828" t="str">
            <v>Torres</v>
          </cell>
          <cell r="E7828" t="str">
            <v>Торрес</v>
          </cell>
          <cell r="F7828" t="str">
            <v>Torres</v>
          </cell>
          <cell r="H7828" t="str">
            <v>Венесуэла</v>
          </cell>
          <cell r="I7828" t="str">
            <v>Venezuela</v>
          </cell>
          <cell r="J7828" t="str">
            <v>VE</v>
          </cell>
          <cell r="K7828" t="str">
            <v>10.166666666667</v>
          </cell>
          <cell r="L7828" t="str">
            <v>-70.25</v>
          </cell>
        </row>
        <row r="7829">
          <cell r="A7829" t="str">
            <v>TSR</v>
          </cell>
          <cell r="B7829" t="str">
            <v>LRTR</v>
          </cell>
          <cell r="D7829" t="str">
            <v>Timisoara (traian Vuia) International</v>
          </cell>
          <cell r="E7829" t="str">
            <v>Тимисоара</v>
          </cell>
          <cell r="F7829" t="str">
            <v>Timisoara</v>
          </cell>
          <cell r="G7829" t="str">
            <v>+1.0</v>
          </cell>
          <cell r="H7829" t="str">
            <v>Румыния</v>
          </cell>
          <cell r="I7829" t="str">
            <v>Romania</v>
          </cell>
          <cell r="J7829" t="str">
            <v>RO</v>
          </cell>
          <cell r="K7829" t="str">
            <v>45.809861</v>
          </cell>
          <cell r="L7829" t="str">
            <v>21.337861</v>
          </cell>
          <cell r="M7829">
            <v>1067</v>
          </cell>
          <cell r="N7829">
            <v>106</v>
          </cell>
        </row>
        <row r="7830">
          <cell r="A7830" t="str">
            <v>TSS</v>
          </cell>
          <cell r="D7830" t="str">
            <v>East 34th St Heliport</v>
          </cell>
          <cell r="E7830" t="str">
            <v>Нью-Йорк</v>
          </cell>
          <cell r="F7830" t="str">
            <v>New York</v>
          </cell>
          <cell r="G7830" t="str">
            <v>-5.0</v>
          </cell>
          <cell r="H7830" t="str">
            <v>США</v>
          </cell>
          <cell r="I7830" t="str">
            <v>United States</v>
          </cell>
          <cell r="J7830" t="str">
            <v>US</v>
          </cell>
          <cell r="K7830" t="str">
            <v>40.742602</v>
          </cell>
          <cell r="L7830" t="str">
            <v>-73.972083</v>
          </cell>
          <cell r="N7830">
            <v>3</v>
          </cell>
        </row>
        <row r="7831">
          <cell r="A7831" t="str">
            <v>TST</v>
          </cell>
          <cell r="B7831" t="str">
            <v>VTST</v>
          </cell>
          <cell r="C7831" t="str">
            <v>Транг</v>
          </cell>
          <cell r="D7831" t="str">
            <v>Trang</v>
          </cell>
          <cell r="E7831" t="str">
            <v>Транг</v>
          </cell>
          <cell r="F7831" t="str">
            <v>Trang</v>
          </cell>
          <cell r="G7831" t="str">
            <v>+7.0</v>
          </cell>
          <cell r="H7831" t="str">
            <v>Таиланд</v>
          </cell>
          <cell r="I7831" t="str">
            <v>Thailand</v>
          </cell>
          <cell r="J7831" t="str">
            <v>TH</v>
          </cell>
          <cell r="K7831" t="str">
            <v>7.508744</v>
          </cell>
          <cell r="L7831" t="str">
            <v>99.616578</v>
          </cell>
          <cell r="N7831">
            <v>20</v>
          </cell>
        </row>
        <row r="7832">
          <cell r="A7832" t="str">
            <v>TSU</v>
          </cell>
          <cell r="B7832" t="str">
            <v>NGTS</v>
          </cell>
          <cell r="C7832" t="str">
            <v>Табитуа-Сауз</v>
          </cell>
          <cell r="D7832" t="str">
            <v>Tabiteuea South</v>
          </cell>
          <cell r="E7832" t="str">
            <v>Табитуа-Сауз</v>
          </cell>
          <cell r="F7832" t="str">
            <v>Tabiteuea South</v>
          </cell>
          <cell r="G7832" t="str">
            <v>+0.0</v>
          </cell>
          <cell r="H7832" t="str">
            <v>Кирибати</v>
          </cell>
          <cell r="I7832" t="str">
            <v>Kiribati</v>
          </cell>
          <cell r="J7832" t="str">
            <v>KI</v>
          </cell>
          <cell r="K7832" t="str">
            <v>-1.474444</v>
          </cell>
          <cell r="L7832" t="str">
            <v>175.064444</v>
          </cell>
        </row>
        <row r="7833">
          <cell r="A7833" t="str">
            <v>TSV</v>
          </cell>
          <cell r="B7833" t="str">
            <v>YBTL</v>
          </cell>
          <cell r="D7833" t="str">
            <v>Townsville International</v>
          </cell>
          <cell r="E7833" t="str">
            <v>Таунсвилл</v>
          </cell>
          <cell r="F7833" t="str">
            <v>Townsville</v>
          </cell>
          <cell r="G7833" t="str">
            <v>+10.0</v>
          </cell>
          <cell r="H7833" t="str">
            <v>Австралия</v>
          </cell>
          <cell r="I7833" t="str">
            <v>Australia</v>
          </cell>
          <cell r="J7833" t="str">
            <v>AU</v>
          </cell>
          <cell r="K7833" t="str">
            <v>-19.252500</v>
          </cell>
          <cell r="L7833" t="str">
            <v>146.765278</v>
          </cell>
          <cell r="M7833">
            <v>743</v>
          </cell>
          <cell r="N7833">
            <v>5</v>
          </cell>
        </row>
        <row r="7834">
          <cell r="A7834" t="str">
            <v>TSW</v>
          </cell>
          <cell r="C7834" t="str">
            <v>Цеви</v>
          </cell>
          <cell r="D7834" t="str">
            <v>Tsewi</v>
          </cell>
          <cell r="E7834" t="str">
            <v>Цеви</v>
          </cell>
          <cell r="F7834" t="str">
            <v>Tsewi</v>
          </cell>
          <cell r="G7834" t="str">
            <v>+0.0</v>
          </cell>
          <cell r="H7834" t="str">
            <v>Папуа - Новая Гвинея</v>
          </cell>
          <cell r="I7834" t="str">
            <v>Papua New Guinea</v>
          </cell>
          <cell r="J7834" t="str">
            <v>PG</v>
          </cell>
          <cell r="K7834" t="str">
            <v>-6.967</v>
          </cell>
          <cell r="L7834" t="str">
            <v>146.033</v>
          </cell>
        </row>
        <row r="7835">
          <cell r="A7835" t="str">
            <v>TSX</v>
          </cell>
          <cell r="B7835" t="str">
            <v>WALT</v>
          </cell>
          <cell r="D7835" t="str">
            <v>Tanjung Santan</v>
          </cell>
          <cell r="F7835" t="str">
            <v>Tanjung Santan</v>
          </cell>
          <cell r="G7835" t="str">
            <v>+0.0</v>
          </cell>
          <cell r="H7835" t="str">
            <v>Индонезия</v>
          </cell>
          <cell r="I7835" t="str">
            <v>Indonesia</v>
          </cell>
          <cell r="J7835" t="str">
            <v>ID</v>
          </cell>
          <cell r="K7835" t="str">
            <v>-0.093215</v>
          </cell>
          <cell r="L7835" t="str">
            <v>117.439292</v>
          </cell>
          <cell r="N7835">
            <v>37</v>
          </cell>
        </row>
        <row r="7836">
          <cell r="A7836" t="str">
            <v>TSY</v>
          </cell>
          <cell r="B7836" t="str">
            <v>WICM</v>
          </cell>
          <cell r="C7836" t="str">
            <v>Тасикмалая</v>
          </cell>
          <cell r="D7836" t="str">
            <v>Tasikmalaya</v>
          </cell>
          <cell r="E7836" t="str">
            <v>Тасикмалая</v>
          </cell>
          <cell r="F7836" t="str">
            <v>Tasikmalaya</v>
          </cell>
          <cell r="G7836" t="str">
            <v>+0.0</v>
          </cell>
          <cell r="H7836" t="str">
            <v>Индонезия</v>
          </cell>
          <cell r="I7836" t="str">
            <v>Indonesia</v>
          </cell>
          <cell r="J7836" t="str">
            <v>ID</v>
          </cell>
          <cell r="K7836" t="str">
            <v>-7.346603</v>
          </cell>
          <cell r="L7836" t="str">
            <v>108.246092</v>
          </cell>
          <cell r="N7836">
            <v>350</v>
          </cell>
        </row>
        <row r="7837">
          <cell r="A7837" t="str">
            <v>TSZ</v>
          </cell>
          <cell r="B7837" t="str">
            <v>ZMTG</v>
          </cell>
          <cell r="D7837" t="str">
            <v>Tsetserleg</v>
          </cell>
          <cell r="F7837" t="str">
            <v>Tsetserleg</v>
          </cell>
          <cell r="G7837" t="str">
            <v>+0.0</v>
          </cell>
          <cell r="H7837" t="str">
            <v>Монголия</v>
          </cell>
          <cell r="I7837" t="str">
            <v>Mongolia</v>
          </cell>
          <cell r="J7837" t="str">
            <v>MN</v>
          </cell>
          <cell r="K7837" t="str">
            <v>47.465556</v>
          </cell>
          <cell r="L7837" t="str">
            <v>101.477778</v>
          </cell>
        </row>
        <row r="7838">
          <cell r="A7838" t="str">
            <v>TTA</v>
          </cell>
          <cell r="B7838" t="str">
            <v>GMAT</v>
          </cell>
          <cell r="D7838" t="str">
            <v>Tan Tan</v>
          </cell>
          <cell r="E7838" t="str">
            <v>Тан Тан</v>
          </cell>
          <cell r="F7838" t="str">
            <v>Tan Tan</v>
          </cell>
          <cell r="H7838" t="str">
            <v>Перу</v>
          </cell>
          <cell r="I7838" t="str">
            <v>Peru</v>
          </cell>
          <cell r="J7838" t="str">
            <v>PE</v>
          </cell>
          <cell r="K7838" t="str">
            <v>28.448194</v>
          </cell>
          <cell r="L7838" t="str">
            <v>-11.161347</v>
          </cell>
          <cell r="N7838">
            <v>199</v>
          </cell>
        </row>
        <row r="7839">
          <cell r="A7839" t="str">
            <v>TTB</v>
          </cell>
          <cell r="B7839" t="str">
            <v>LIET</v>
          </cell>
          <cell r="C7839" t="str">
            <v>Арбатакс</v>
          </cell>
          <cell r="D7839" t="str">
            <v>Arbatax</v>
          </cell>
          <cell r="F7839" t="str">
            <v>Tortoli</v>
          </cell>
          <cell r="G7839" t="str">
            <v>+0.0</v>
          </cell>
          <cell r="H7839" t="str">
            <v>Италия</v>
          </cell>
          <cell r="I7839" t="str">
            <v>Italy</v>
          </cell>
          <cell r="J7839" t="str">
            <v>IT</v>
          </cell>
          <cell r="K7839" t="str">
            <v>39.918761</v>
          </cell>
          <cell r="L7839" t="str">
            <v>9.682981</v>
          </cell>
          <cell r="N7839">
            <v>7</v>
          </cell>
        </row>
        <row r="7840">
          <cell r="A7840" t="str">
            <v>TTC</v>
          </cell>
          <cell r="B7840" t="str">
            <v>SCTT</v>
          </cell>
          <cell r="C7840" t="str">
            <v>Талтал</v>
          </cell>
          <cell r="D7840" t="str">
            <v>Taltal</v>
          </cell>
          <cell r="E7840" t="str">
            <v>Талтал</v>
          </cell>
          <cell r="F7840" t="str">
            <v>Taltal</v>
          </cell>
          <cell r="G7840" t="str">
            <v>+0.0</v>
          </cell>
          <cell r="H7840" t="str">
            <v>Чили</v>
          </cell>
          <cell r="I7840" t="str">
            <v>Chile</v>
          </cell>
          <cell r="J7840" t="str">
            <v>CL</v>
          </cell>
          <cell r="K7840" t="str">
            <v>-25.564278</v>
          </cell>
          <cell r="L7840" t="str">
            <v>-70.375872</v>
          </cell>
          <cell r="N7840">
            <v>786</v>
          </cell>
        </row>
        <row r="7841">
          <cell r="A7841" t="str">
            <v>TTD</v>
          </cell>
          <cell r="B7841" t="str">
            <v>KTTD</v>
          </cell>
          <cell r="D7841" t="str">
            <v>Troutdale</v>
          </cell>
          <cell r="F7841" t="str">
            <v>Troutdale</v>
          </cell>
          <cell r="G7841" t="str">
            <v>-8.0</v>
          </cell>
          <cell r="H7841" t="str">
            <v>США</v>
          </cell>
          <cell r="I7841" t="str">
            <v>United States</v>
          </cell>
          <cell r="J7841" t="str">
            <v>US</v>
          </cell>
          <cell r="K7841" t="str">
            <v>45.549361</v>
          </cell>
          <cell r="L7841" t="str">
            <v>-122.401250</v>
          </cell>
          <cell r="N7841">
            <v>12</v>
          </cell>
        </row>
        <row r="7842">
          <cell r="A7842" t="str">
            <v>TTE</v>
          </cell>
          <cell r="B7842" t="str">
            <v>WAMT</v>
          </cell>
          <cell r="D7842" t="str">
            <v>Babullah</v>
          </cell>
          <cell r="E7842" t="str">
            <v>Тернате</v>
          </cell>
          <cell r="F7842" t="str">
            <v>Ternate</v>
          </cell>
          <cell r="G7842" t="str">
            <v>+9.0</v>
          </cell>
          <cell r="H7842" t="str">
            <v>Индонезия</v>
          </cell>
          <cell r="I7842" t="str">
            <v>Indonesia</v>
          </cell>
          <cell r="J7842" t="str">
            <v>ID</v>
          </cell>
          <cell r="K7842" t="str">
            <v>0.831414</v>
          </cell>
          <cell r="L7842" t="str">
            <v>127.381486</v>
          </cell>
          <cell r="M7842">
            <v>1791</v>
          </cell>
          <cell r="N7842">
            <v>15</v>
          </cell>
        </row>
        <row r="7843">
          <cell r="A7843" t="str">
            <v>TTG</v>
          </cell>
          <cell r="B7843" t="str">
            <v>SAST</v>
          </cell>
          <cell r="D7843" t="str">
            <v>Tartagal</v>
          </cell>
          <cell r="E7843" t="str">
            <v>Тартагал</v>
          </cell>
          <cell r="F7843" t="str">
            <v>Tartagal</v>
          </cell>
          <cell r="G7843" t="str">
            <v>+0.0</v>
          </cell>
          <cell r="H7843" t="str">
            <v>Аргентина</v>
          </cell>
          <cell r="I7843" t="str">
            <v>Argentina</v>
          </cell>
          <cell r="J7843" t="str">
            <v>AR</v>
          </cell>
          <cell r="K7843" t="str">
            <v>-22.619167</v>
          </cell>
          <cell r="L7843" t="str">
            <v>-63.793189</v>
          </cell>
          <cell r="N7843">
            <v>449</v>
          </cell>
        </row>
        <row r="7844">
          <cell r="A7844" t="str">
            <v>TTH</v>
          </cell>
          <cell r="B7844" t="str">
            <v>OOTH</v>
          </cell>
          <cell r="C7844" t="str">
            <v>Тумрайт</v>
          </cell>
          <cell r="D7844" t="str">
            <v>Thumrait</v>
          </cell>
          <cell r="E7844" t="str">
            <v>Тумрайт</v>
          </cell>
          <cell r="F7844" t="str">
            <v>Thumrait</v>
          </cell>
          <cell r="G7844" t="str">
            <v>+4.0</v>
          </cell>
          <cell r="H7844" t="str">
            <v>Оман</v>
          </cell>
          <cell r="I7844" t="str">
            <v>Oman</v>
          </cell>
          <cell r="J7844" t="str">
            <v>OM</v>
          </cell>
          <cell r="K7844" t="str">
            <v>17.666000</v>
          </cell>
          <cell r="L7844" t="str">
            <v>54.024612</v>
          </cell>
          <cell r="M7844">
            <v>4000</v>
          </cell>
          <cell r="N7844">
            <v>479</v>
          </cell>
        </row>
        <row r="7845">
          <cell r="A7845" t="str">
            <v>TTI</v>
          </cell>
          <cell r="B7845" t="str">
            <v>NTTE</v>
          </cell>
          <cell r="D7845" t="str">
            <v>Tetiaroa Is</v>
          </cell>
          <cell r="F7845" t="str">
            <v>Tetiaroa Is</v>
          </cell>
          <cell r="G7845" t="str">
            <v>+0.0</v>
          </cell>
          <cell r="H7845" t="str">
            <v>Французская Полинезия</v>
          </cell>
          <cell r="I7845" t="str">
            <v>French Polynesia</v>
          </cell>
          <cell r="J7845" t="str">
            <v>PF</v>
          </cell>
          <cell r="K7845" t="str">
            <v>-17.013333</v>
          </cell>
          <cell r="L7845" t="str">
            <v>-149.586944</v>
          </cell>
          <cell r="N7845">
            <v>2</v>
          </cell>
        </row>
        <row r="7846">
          <cell r="A7846" t="str">
            <v>TTJ</v>
          </cell>
          <cell r="B7846" t="str">
            <v>RJOR</v>
          </cell>
          <cell r="C7846" t="str">
            <v>Тоттори</v>
          </cell>
          <cell r="D7846" t="str">
            <v>Tottori</v>
          </cell>
          <cell r="E7846" t="str">
            <v>Тоттори</v>
          </cell>
          <cell r="F7846" t="str">
            <v>Tottori</v>
          </cell>
          <cell r="G7846" t="str">
            <v>+9.0</v>
          </cell>
          <cell r="H7846" t="str">
            <v>Япония</v>
          </cell>
          <cell r="I7846" t="str">
            <v>Japan</v>
          </cell>
          <cell r="J7846" t="str">
            <v>JP</v>
          </cell>
          <cell r="K7846" t="str">
            <v>35.530069</v>
          </cell>
          <cell r="L7846" t="str">
            <v>134.166553</v>
          </cell>
          <cell r="N7846">
            <v>20</v>
          </cell>
        </row>
        <row r="7847">
          <cell r="A7847" t="str">
            <v>TTL</v>
          </cell>
          <cell r="B7847" t="str">
            <v>NFUL</v>
          </cell>
          <cell r="C7847" t="str">
            <v>Тертл-Айленд</v>
          </cell>
          <cell r="D7847" t="str">
            <v>Turtle Island</v>
          </cell>
          <cell r="E7847" t="str">
            <v>Тертл-Айленд</v>
          </cell>
          <cell r="F7847" t="str">
            <v>Turtle Island</v>
          </cell>
          <cell r="G7847" t="str">
            <v>+12.0</v>
          </cell>
          <cell r="H7847" t="str">
            <v>Фиджи</v>
          </cell>
          <cell r="I7847" t="str">
            <v>Fiji</v>
          </cell>
          <cell r="J7847" t="str">
            <v>FJ</v>
          </cell>
          <cell r="K7847" t="str">
            <v>-16.965833</v>
          </cell>
          <cell r="L7847" t="str">
            <v>177.370278</v>
          </cell>
        </row>
        <row r="7848">
          <cell r="A7848" t="str">
            <v>TTM</v>
          </cell>
          <cell r="D7848" t="str">
            <v>Tablon De Tamara</v>
          </cell>
          <cell r="F7848" t="str">
            <v>Tablon De Tamara</v>
          </cell>
          <cell r="G7848" t="str">
            <v>-5.0</v>
          </cell>
          <cell r="H7848" t="str">
            <v>Колумбия</v>
          </cell>
          <cell r="I7848" t="str">
            <v>Colombia</v>
          </cell>
          <cell r="J7848" t="str">
            <v>CO</v>
          </cell>
          <cell r="K7848" t="str">
            <v>5.717</v>
          </cell>
          <cell r="L7848" t="str">
            <v>-72.100</v>
          </cell>
        </row>
        <row r="7849">
          <cell r="A7849" t="str">
            <v>TTN</v>
          </cell>
          <cell r="B7849" t="str">
            <v>KTTN</v>
          </cell>
          <cell r="D7849" t="str">
            <v>Trenton Mercer Airport</v>
          </cell>
          <cell r="F7849" t="str">
            <v>Trenton, NJ</v>
          </cell>
          <cell r="G7849" t="str">
            <v>-5.0</v>
          </cell>
          <cell r="H7849" t="str">
            <v>США</v>
          </cell>
          <cell r="I7849" t="str">
            <v>United States</v>
          </cell>
          <cell r="J7849" t="str">
            <v>US</v>
          </cell>
          <cell r="K7849" t="str">
            <v>40.276691</v>
          </cell>
          <cell r="L7849" t="str">
            <v>-74.813468</v>
          </cell>
          <cell r="N7849">
            <v>65</v>
          </cell>
        </row>
        <row r="7850">
          <cell r="A7850" t="str">
            <v>TTO</v>
          </cell>
          <cell r="B7850" t="str">
            <v>KBTN</v>
          </cell>
          <cell r="D7850" t="str">
            <v>Municipal</v>
          </cell>
          <cell r="F7850" t="str">
            <v>Britton</v>
          </cell>
          <cell r="G7850" t="str">
            <v>-6.0</v>
          </cell>
          <cell r="H7850" t="str">
            <v>США</v>
          </cell>
          <cell r="I7850" t="str">
            <v>United States</v>
          </cell>
          <cell r="J7850" t="str">
            <v>US</v>
          </cell>
          <cell r="K7850" t="str">
            <v>45.815028</v>
          </cell>
          <cell r="L7850" t="str">
            <v>-97.742806</v>
          </cell>
          <cell r="M7850">
            <v>975</v>
          </cell>
          <cell r="N7850">
            <v>402</v>
          </cell>
        </row>
        <row r="7851">
          <cell r="A7851" t="str">
            <v>TTQ</v>
          </cell>
          <cell r="B7851" t="str">
            <v>MRBT</v>
          </cell>
          <cell r="C7851" t="str">
            <v>Тортукеро</v>
          </cell>
          <cell r="D7851" t="str">
            <v>Tortuquero</v>
          </cell>
          <cell r="E7851" t="str">
            <v>Тортукеро</v>
          </cell>
          <cell r="F7851" t="str">
            <v>Tortuquero</v>
          </cell>
          <cell r="G7851" t="str">
            <v>-6.0</v>
          </cell>
          <cell r="H7851" t="str">
            <v>Коста-Рика</v>
          </cell>
          <cell r="I7851" t="str">
            <v>Costa Rica</v>
          </cell>
          <cell r="J7851" t="str">
            <v>CR</v>
          </cell>
          <cell r="K7851" t="str">
            <v>10.567778</v>
          </cell>
          <cell r="L7851" t="str">
            <v>-83.513889</v>
          </cell>
          <cell r="N7851">
            <v>2</v>
          </cell>
        </row>
        <row r="7852">
          <cell r="A7852" t="str">
            <v>TTR</v>
          </cell>
          <cell r="B7852" t="str">
            <v>WAWT</v>
          </cell>
          <cell r="D7852" t="str">
            <v>Tana Toraja</v>
          </cell>
          <cell r="E7852" t="str">
            <v>Тана Торайа</v>
          </cell>
          <cell r="F7852" t="str">
            <v>Tana Toraja</v>
          </cell>
          <cell r="G7852" t="str">
            <v>+0.0</v>
          </cell>
          <cell r="H7852" t="str">
            <v>Индонезия</v>
          </cell>
          <cell r="I7852" t="str">
            <v>Indonesia</v>
          </cell>
          <cell r="J7852" t="str">
            <v>ID</v>
          </cell>
          <cell r="K7852" t="str">
            <v>-3.044736</v>
          </cell>
          <cell r="L7852" t="str">
            <v>119.821536</v>
          </cell>
          <cell r="N7852">
            <v>879</v>
          </cell>
        </row>
        <row r="7853">
          <cell r="A7853" t="str">
            <v>TTS</v>
          </cell>
          <cell r="B7853" t="str">
            <v>FMNT</v>
          </cell>
          <cell r="C7853" t="str">
            <v>Тсаратанана</v>
          </cell>
          <cell r="D7853" t="str">
            <v>Tsaratanana</v>
          </cell>
          <cell r="E7853" t="str">
            <v>Тсаратанана</v>
          </cell>
          <cell r="F7853" t="str">
            <v>Tsaratanana</v>
          </cell>
          <cell r="G7853" t="str">
            <v>+0.0</v>
          </cell>
          <cell r="H7853" t="str">
            <v>Мадагаскар</v>
          </cell>
          <cell r="I7853" t="str">
            <v>Madagascar</v>
          </cell>
          <cell r="J7853" t="str">
            <v>MG</v>
          </cell>
          <cell r="K7853" t="str">
            <v>-16.750</v>
          </cell>
          <cell r="L7853" t="str">
            <v>47.617</v>
          </cell>
          <cell r="N7853">
            <v>327</v>
          </cell>
        </row>
        <row r="7854">
          <cell r="A7854" t="str">
            <v>TTT</v>
          </cell>
          <cell r="B7854" t="str">
            <v>RCFN</v>
          </cell>
          <cell r="C7854" t="str">
            <v>Тайтунг</v>
          </cell>
          <cell r="D7854" t="str">
            <v>Taitung</v>
          </cell>
          <cell r="E7854" t="str">
            <v>Тайтунг</v>
          </cell>
          <cell r="F7854" t="str">
            <v>Taitung</v>
          </cell>
          <cell r="G7854" t="str">
            <v>+8.0</v>
          </cell>
          <cell r="H7854" t="str">
            <v>Тайвань</v>
          </cell>
          <cell r="I7854" t="str">
            <v>Taiwan</v>
          </cell>
          <cell r="J7854" t="str">
            <v>TW</v>
          </cell>
          <cell r="K7854" t="str">
            <v>22.754986</v>
          </cell>
          <cell r="L7854" t="str">
            <v>121.101681</v>
          </cell>
          <cell r="N7854">
            <v>44</v>
          </cell>
        </row>
        <row r="7855">
          <cell r="A7855" t="str">
            <v>TTU</v>
          </cell>
          <cell r="B7855" t="str">
            <v>GMTN</v>
          </cell>
          <cell r="D7855" t="str">
            <v>Sania Ramel</v>
          </cell>
          <cell r="F7855" t="str">
            <v>Tetuan</v>
          </cell>
          <cell r="G7855" t="str">
            <v>+0.0</v>
          </cell>
          <cell r="H7855" t="str">
            <v>Марокко</v>
          </cell>
          <cell r="I7855" t="str">
            <v>Morocco</v>
          </cell>
          <cell r="J7855" t="str">
            <v>MA</v>
          </cell>
          <cell r="K7855" t="str">
            <v>35.594333</v>
          </cell>
          <cell r="L7855" t="str">
            <v>-5.320019</v>
          </cell>
          <cell r="N7855">
            <v>3</v>
          </cell>
        </row>
        <row r="7856">
          <cell r="A7856" t="str">
            <v>TUA</v>
          </cell>
          <cell r="B7856" t="str">
            <v>SETU</v>
          </cell>
          <cell r="D7856" t="str">
            <v>Tulcan</v>
          </cell>
          <cell r="F7856" t="str">
            <v>Tulcan</v>
          </cell>
          <cell r="G7856" t="str">
            <v>+0.0</v>
          </cell>
          <cell r="H7856" t="str">
            <v>Эквадор</v>
          </cell>
          <cell r="I7856" t="str">
            <v>Ecuador</v>
          </cell>
          <cell r="J7856" t="str">
            <v>EC</v>
          </cell>
          <cell r="K7856" t="str">
            <v>0.809506</v>
          </cell>
          <cell r="L7856" t="str">
            <v>-77.708056</v>
          </cell>
          <cell r="N7856">
            <v>2941</v>
          </cell>
        </row>
        <row r="7857">
          <cell r="A7857" t="str">
            <v>TUB</v>
          </cell>
          <cell r="B7857" t="str">
            <v>NTAT</v>
          </cell>
          <cell r="D7857" t="str">
            <v>Tubuai</v>
          </cell>
          <cell r="F7857" t="str">
            <v>Tubuai</v>
          </cell>
          <cell r="G7857" t="str">
            <v>+0.0</v>
          </cell>
          <cell r="H7857" t="str">
            <v>Французская Полинезия</v>
          </cell>
          <cell r="I7857" t="str">
            <v>French Polynesia</v>
          </cell>
          <cell r="J7857" t="str">
            <v>PF</v>
          </cell>
          <cell r="K7857" t="str">
            <v>-23.365353</v>
          </cell>
          <cell r="L7857" t="str">
            <v>-149.524072</v>
          </cell>
          <cell r="N7857">
            <v>2</v>
          </cell>
        </row>
        <row r="7858">
          <cell r="A7858" t="str">
            <v>TUC</v>
          </cell>
          <cell r="B7858" t="str">
            <v>SANT</v>
          </cell>
          <cell r="D7858" t="str">
            <v>Benj Matienzo</v>
          </cell>
          <cell r="E7858" t="str">
            <v>Тукуман</v>
          </cell>
          <cell r="F7858" t="str">
            <v>Tucuman</v>
          </cell>
          <cell r="G7858" t="str">
            <v>-3.0</v>
          </cell>
          <cell r="H7858" t="str">
            <v>Аргентина</v>
          </cell>
          <cell r="I7858" t="str">
            <v>Argentina</v>
          </cell>
          <cell r="J7858" t="str">
            <v>AR</v>
          </cell>
          <cell r="K7858" t="str">
            <v>-26.840861</v>
          </cell>
          <cell r="L7858" t="str">
            <v>-65.104944</v>
          </cell>
          <cell r="N7858">
            <v>456</v>
          </cell>
        </row>
        <row r="7859">
          <cell r="A7859" t="str">
            <v>TUD</v>
          </cell>
          <cell r="B7859" t="str">
            <v>GOTT</v>
          </cell>
          <cell r="C7859" t="str">
            <v>Тамбакунда</v>
          </cell>
          <cell r="D7859" t="str">
            <v>Tambacounda</v>
          </cell>
          <cell r="E7859" t="str">
            <v>Тамбакунда</v>
          </cell>
          <cell r="F7859" t="str">
            <v>Tambacounda</v>
          </cell>
          <cell r="G7859" t="str">
            <v>+0.0</v>
          </cell>
          <cell r="H7859" t="str">
            <v>Сенегал</v>
          </cell>
          <cell r="I7859" t="str">
            <v>Senegal</v>
          </cell>
          <cell r="J7859" t="str">
            <v>SN</v>
          </cell>
          <cell r="K7859" t="str">
            <v>13.736817</v>
          </cell>
          <cell r="L7859" t="str">
            <v>-13.653122</v>
          </cell>
          <cell r="N7859">
            <v>49</v>
          </cell>
        </row>
        <row r="7860">
          <cell r="A7860" t="str">
            <v>TUE</v>
          </cell>
          <cell r="C7860" t="str">
            <v>Тупиле</v>
          </cell>
          <cell r="D7860" t="str">
            <v>Tupile</v>
          </cell>
          <cell r="E7860" t="str">
            <v>Тупиле</v>
          </cell>
          <cell r="F7860" t="str">
            <v>Tupile</v>
          </cell>
          <cell r="G7860" t="str">
            <v>+0.0</v>
          </cell>
          <cell r="H7860" t="str">
            <v>Панама</v>
          </cell>
          <cell r="I7860" t="str">
            <v>Panama</v>
          </cell>
          <cell r="J7860" t="str">
            <v>PA</v>
          </cell>
          <cell r="K7860" t="str">
            <v>9.250</v>
          </cell>
          <cell r="L7860" t="str">
            <v>-78.367</v>
          </cell>
        </row>
        <row r="7861">
          <cell r="A7861" t="str">
            <v>TUF</v>
          </cell>
          <cell r="B7861" t="str">
            <v>LFOT</v>
          </cell>
          <cell r="D7861" t="str">
            <v>St Symphorien</v>
          </cell>
          <cell r="E7861" t="str">
            <v>Турс</v>
          </cell>
          <cell r="F7861" t="str">
            <v>Tours</v>
          </cell>
          <cell r="G7861" t="str">
            <v>+1.0</v>
          </cell>
          <cell r="H7861" t="str">
            <v>Франция</v>
          </cell>
          <cell r="I7861" t="str">
            <v>France</v>
          </cell>
          <cell r="J7861" t="str">
            <v>FR</v>
          </cell>
          <cell r="K7861" t="str">
            <v>47.431944</v>
          </cell>
          <cell r="L7861" t="str">
            <v>0.723056</v>
          </cell>
          <cell r="N7861">
            <v>109</v>
          </cell>
        </row>
        <row r="7862">
          <cell r="A7862" t="str">
            <v>TUG</v>
          </cell>
          <cell r="B7862" t="str">
            <v>RPUT</v>
          </cell>
          <cell r="C7862" t="str">
            <v>Тугуэгарао</v>
          </cell>
          <cell r="D7862" t="str">
            <v>Tuguegarao</v>
          </cell>
          <cell r="E7862" t="str">
            <v>Тугуэгарао</v>
          </cell>
          <cell r="F7862" t="str">
            <v>Tuguegarao</v>
          </cell>
          <cell r="G7862" t="str">
            <v>+8.0</v>
          </cell>
          <cell r="H7862" t="str">
            <v>Филиппины</v>
          </cell>
          <cell r="I7862" t="str">
            <v>Philippines</v>
          </cell>
          <cell r="J7862" t="str">
            <v>PH</v>
          </cell>
          <cell r="K7862" t="str">
            <v>17.638311</v>
          </cell>
          <cell r="L7862" t="str">
            <v>121.730614</v>
          </cell>
          <cell r="N7862">
            <v>21</v>
          </cell>
        </row>
        <row r="7863">
          <cell r="A7863" t="str">
            <v>TUH</v>
          </cell>
          <cell r="D7863" t="str">
            <v>Arnold AFS</v>
          </cell>
          <cell r="F7863" t="str">
            <v>Tullahoma</v>
          </cell>
          <cell r="G7863" t="str">
            <v>-6.0</v>
          </cell>
          <cell r="H7863" t="str">
            <v>США</v>
          </cell>
          <cell r="I7863" t="str">
            <v>United States</v>
          </cell>
          <cell r="J7863" t="str">
            <v>US</v>
          </cell>
          <cell r="K7863" t="str">
            <v>35.39249999</v>
          </cell>
          <cell r="L7863" t="str">
            <v>-86.08583333</v>
          </cell>
        </row>
        <row r="7864">
          <cell r="A7864" t="str">
            <v>TUI</v>
          </cell>
          <cell r="B7864" t="str">
            <v>OETR</v>
          </cell>
          <cell r="C7864" t="str">
            <v>Тураиф</v>
          </cell>
          <cell r="D7864" t="str">
            <v>Turaif</v>
          </cell>
          <cell r="E7864" t="str">
            <v>Тураиф</v>
          </cell>
          <cell r="F7864" t="str">
            <v>Turaif</v>
          </cell>
          <cell r="G7864" t="str">
            <v>+0.0</v>
          </cell>
          <cell r="H7864" t="str">
            <v>Саудовская Аравия</v>
          </cell>
          <cell r="I7864" t="str">
            <v>Saudi Arabia</v>
          </cell>
          <cell r="J7864" t="str">
            <v>SA</v>
          </cell>
          <cell r="K7864" t="str">
            <v>31.692683</v>
          </cell>
          <cell r="L7864" t="str">
            <v>38.731200</v>
          </cell>
          <cell r="N7864">
            <v>854</v>
          </cell>
        </row>
        <row r="7865">
          <cell r="A7865" t="str">
            <v>TUJ</v>
          </cell>
          <cell r="C7865" t="str">
            <v>Тум</v>
          </cell>
          <cell r="D7865" t="str">
            <v>Tum</v>
          </cell>
          <cell r="E7865" t="str">
            <v>Тум</v>
          </cell>
          <cell r="F7865" t="str">
            <v>Tum</v>
          </cell>
          <cell r="G7865" t="str">
            <v>+3.0</v>
          </cell>
          <cell r="H7865" t="str">
            <v>Эфиопия</v>
          </cell>
          <cell r="I7865" t="str">
            <v>Ethiopia</v>
          </cell>
          <cell r="J7865" t="str">
            <v>ET</v>
          </cell>
          <cell r="K7865" t="str">
            <v>6.250</v>
          </cell>
          <cell r="L7865" t="str">
            <v>35.500</v>
          </cell>
        </row>
        <row r="7866">
          <cell r="A7866" t="str">
            <v>TUK</v>
          </cell>
          <cell r="B7866" t="str">
            <v>OPTU</v>
          </cell>
          <cell r="C7866" t="str">
            <v>Турбат</v>
          </cell>
          <cell r="D7866" t="str">
            <v>Turbat</v>
          </cell>
          <cell r="E7866" t="str">
            <v>Турбат</v>
          </cell>
          <cell r="F7866" t="str">
            <v>Turbat</v>
          </cell>
          <cell r="G7866" t="str">
            <v>+0.0</v>
          </cell>
          <cell r="H7866" t="str">
            <v>Пакистан</v>
          </cell>
          <cell r="I7866" t="str">
            <v>Pakistan</v>
          </cell>
          <cell r="J7866" t="str">
            <v>PK</v>
          </cell>
          <cell r="K7866" t="str">
            <v>25.986369</v>
          </cell>
          <cell r="L7866" t="str">
            <v>63.030167</v>
          </cell>
          <cell r="N7866">
            <v>152</v>
          </cell>
        </row>
        <row r="7867">
          <cell r="A7867" t="str">
            <v>TUL</v>
          </cell>
          <cell r="B7867" t="str">
            <v>KTUL</v>
          </cell>
          <cell r="D7867" t="str">
            <v>Tulsa International</v>
          </cell>
          <cell r="E7867" t="str">
            <v>Тулса</v>
          </cell>
          <cell r="F7867" t="str">
            <v>Tulsa</v>
          </cell>
          <cell r="G7867" t="str">
            <v>-6.0</v>
          </cell>
          <cell r="H7867" t="str">
            <v>США</v>
          </cell>
          <cell r="I7867" t="str">
            <v>United States</v>
          </cell>
          <cell r="J7867" t="str">
            <v>US</v>
          </cell>
          <cell r="K7867" t="str">
            <v>36.198389</v>
          </cell>
          <cell r="L7867" t="str">
            <v>-95.888111</v>
          </cell>
          <cell r="M7867">
            <v>3048</v>
          </cell>
          <cell r="N7867">
            <v>206</v>
          </cell>
        </row>
        <row r="7868">
          <cell r="A7868" t="str">
            <v>TUM</v>
          </cell>
          <cell r="B7868" t="str">
            <v>YTMU</v>
          </cell>
          <cell r="D7868" t="str">
            <v>Tumut</v>
          </cell>
          <cell r="F7868" t="str">
            <v>Tumut</v>
          </cell>
          <cell r="G7868" t="str">
            <v>+11.0</v>
          </cell>
          <cell r="H7868" t="str">
            <v>Австралия</v>
          </cell>
          <cell r="I7868" t="str">
            <v>Australia</v>
          </cell>
          <cell r="J7868" t="str">
            <v>AU</v>
          </cell>
          <cell r="K7868" t="str">
            <v>-35.262778</v>
          </cell>
          <cell r="L7868" t="str">
            <v>148.240833</v>
          </cell>
          <cell r="N7868">
            <v>268</v>
          </cell>
        </row>
        <row r="7869">
          <cell r="A7869" t="str">
            <v>TUN</v>
          </cell>
          <cell r="B7869" t="str">
            <v>DTTA</v>
          </cell>
          <cell r="D7869" t="str">
            <v>Carthage</v>
          </cell>
          <cell r="E7869" t="str">
            <v>Тунис</v>
          </cell>
          <cell r="F7869" t="str">
            <v>Tunis</v>
          </cell>
          <cell r="G7869" t="str">
            <v>+1.0</v>
          </cell>
          <cell r="H7869" t="str">
            <v>Тунис</v>
          </cell>
          <cell r="I7869" t="str">
            <v>Tunisia</v>
          </cell>
          <cell r="J7869" t="str">
            <v>TN</v>
          </cell>
          <cell r="K7869" t="str">
            <v>36.851033</v>
          </cell>
          <cell r="L7869" t="str">
            <v>10.227217</v>
          </cell>
          <cell r="M7869">
            <v>1</v>
          </cell>
          <cell r="N7869">
            <v>7</v>
          </cell>
        </row>
        <row r="7870">
          <cell r="A7870" t="str">
            <v>TUO</v>
          </cell>
          <cell r="B7870" t="str">
            <v>NZAP</v>
          </cell>
          <cell r="C7870" t="str">
            <v>Таупо</v>
          </cell>
          <cell r="D7870" t="str">
            <v>Taupo</v>
          </cell>
          <cell r="E7870" t="str">
            <v>Таупо</v>
          </cell>
          <cell r="F7870" t="str">
            <v>Taupo</v>
          </cell>
          <cell r="G7870" t="str">
            <v>+13.0</v>
          </cell>
          <cell r="H7870" t="str">
            <v>Новая Зеландия</v>
          </cell>
          <cell r="I7870" t="str">
            <v>New Zealand</v>
          </cell>
          <cell r="J7870" t="str">
            <v>NZ</v>
          </cell>
          <cell r="K7870" t="str">
            <v>-38.739722</v>
          </cell>
          <cell r="L7870" t="str">
            <v>176.084444</v>
          </cell>
          <cell r="N7870">
            <v>407</v>
          </cell>
        </row>
        <row r="7871">
          <cell r="A7871" t="str">
            <v>TUP</v>
          </cell>
          <cell r="B7871" t="str">
            <v>KTUP</v>
          </cell>
          <cell r="D7871" t="str">
            <v>Lemons Municipal</v>
          </cell>
          <cell r="E7871" t="str">
            <v>Тупело</v>
          </cell>
          <cell r="F7871" t="str">
            <v>Tupelo</v>
          </cell>
          <cell r="G7871" t="str">
            <v>-6.0</v>
          </cell>
          <cell r="H7871" t="str">
            <v>США</v>
          </cell>
          <cell r="I7871" t="str">
            <v>United States</v>
          </cell>
          <cell r="J7871" t="str">
            <v>US</v>
          </cell>
          <cell r="K7871" t="str">
            <v>34.268108</v>
          </cell>
          <cell r="L7871" t="str">
            <v>-88.769895</v>
          </cell>
          <cell r="N7871">
            <v>105</v>
          </cell>
        </row>
        <row r="7872">
          <cell r="A7872" t="str">
            <v>TUQ</v>
          </cell>
          <cell r="B7872" t="str">
            <v>DFOT</v>
          </cell>
          <cell r="C7872" t="str">
            <v>Туган</v>
          </cell>
          <cell r="D7872" t="str">
            <v>Tougan</v>
          </cell>
          <cell r="E7872" t="str">
            <v>Туган</v>
          </cell>
          <cell r="F7872" t="str">
            <v>Tougan</v>
          </cell>
          <cell r="G7872" t="str">
            <v>+0.0</v>
          </cell>
          <cell r="H7872" t="str">
            <v>Буркина-Фасо</v>
          </cell>
          <cell r="I7872" t="str">
            <v>Burkina Faso</v>
          </cell>
          <cell r="J7872" t="str">
            <v>BF</v>
          </cell>
          <cell r="K7872" t="str">
            <v>13.058889</v>
          </cell>
          <cell r="L7872" t="str">
            <v>-3.077222</v>
          </cell>
          <cell r="N7872">
            <v>300</v>
          </cell>
        </row>
        <row r="7873">
          <cell r="A7873" t="str">
            <v>TUR</v>
          </cell>
          <cell r="B7873" t="str">
            <v>SBTU</v>
          </cell>
          <cell r="D7873" t="str">
            <v>Tucurui</v>
          </cell>
          <cell r="F7873" t="str">
            <v>Tucurui</v>
          </cell>
          <cell r="G7873" t="str">
            <v>-3.0</v>
          </cell>
          <cell r="H7873" t="str">
            <v>Бразилия</v>
          </cell>
          <cell r="I7873" t="str">
            <v>Brazil</v>
          </cell>
          <cell r="J7873" t="str">
            <v>BR</v>
          </cell>
          <cell r="K7873" t="str">
            <v>-3.786008</v>
          </cell>
          <cell r="L7873" t="str">
            <v>-49.720267</v>
          </cell>
          <cell r="N7873">
            <v>253</v>
          </cell>
        </row>
        <row r="7874">
          <cell r="A7874" t="str">
            <v>TUS</v>
          </cell>
          <cell r="B7874" t="str">
            <v>KTUS</v>
          </cell>
          <cell r="D7874" t="str">
            <v>Tucson International Airport</v>
          </cell>
          <cell r="F7874" t="str">
            <v>Tucson, AZ</v>
          </cell>
          <cell r="G7874" t="str">
            <v>-7.0</v>
          </cell>
          <cell r="H7874" t="str">
            <v>США</v>
          </cell>
          <cell r="I7874" t="str">
            <v>United States</v>
          </cell>
          <cell r="J7874" t="str">
            <v>US</v>
          </cell>
          <cell r="K7874" t="str">
            <v>32.116083</v>
          </cell>
          <cell r="L7874" t="str">
            <v>-110.941028</v>
          </cell>
          <cell r="M7874">
            <v>3350</v>
          </cell>
          <cell r="N7874">
            <v>806</v>
          </cell>
        </row>
        <row r="7875">
          <cell r="A7875" t="str">
            <v>TUT</v>
          </cell>
          <cell r="C7875" t="str">
            <v>Таута</v>
          </cell>
          <cell r="D7875" t="str">
            <v>Tauta</v>
          </cell>
          <cell r="E7875" t="str">
            <v>Таута</v>
          </cell>
          <cell r="F7875" t="str">
            <v>Tauta</v>
          </cell>
          <cell r="G7875" t="str">
            <v>+10.0</v>
          </cell>
          <cell r="H7875" t="str">
            <v>Папуа - Новая Гвинея</v>
          </cell>
          <cell r="I7875" t="str">
            <v>Papua New Guinea</v>
          </cell>
          <cell r="J7875" t="str">
            <v>PG</v>
          </cell>
          <cell r="K7875" t="str">
            <v>-5.833</v>
          </cell>
          <cell r="L7875" t="str">
            <v>145.933</v>
          </cell>
        </row>
        <row r="7876">
          <cell r="A7876" t="str">
            <v>TUU</v>
          </cell>
          <cell r="B7876" t="str">
            <v>OETB</v>
          </cell>
          <cell r="C7876" t="str">
            <v>Табук</v>
          </cell>
          <cell r="D7876" t="str">
            <v>Tabuk</v>
          </cell>
          <cell r="E7876" t="str">
            <v>Табук</v>
          </cell>
          <cell r="F7876" t="str">
            <v>Tabuk</v>
          </cell>
          <cell r="G7876" t="str">
            <v>+3.0</v>
          </cell>
          <cell r="H7876" t="str">
            <v>Саудовская Аравия</v>
          </cell>
          <cell r="I7876" t="str">
            <v>Saudi Arabia</v>
          </cell>
          <cell r="J7876" t="str">
            <v>SA</v>
          </cell>
          <cell r="K7876" t="str">
            <v>28.365417</v>
          </cell>
          <cell r="L7876" t="str">
            <v>36.618889</v>
          </cell>
          <cell r="N7876">
            <v>778</v>
          </cell>
        </row>
        <row r="7877">
          <cell r="A7877" t="str">
            <v>TUV</v>
          </cell>
          <cell r="B7877" t="str">
            <v>SVTC</v>
          </cell>
          <cell r="C7877" t="str">
            <v>Тукупита</v>
          </cell>
          <cell r="D7877" t="str">
            <v>Tucupita</v>
          </cell>
          <cell r="E7877" t="str">
            <v>Тукупита</v>
          </cell>
          <cell r="F7877" t="str">
            <v>Tucupita</v>
          </cell>
          <cell r="G7877" t="str">
            <v>+0.0</v>
          </cell>
          <cell r="H7877" t="str">
            <v>Венесуэла</v>
          </cell>
          <cell r="I7877" t="str">
            <v>Venezuela</v>
          </cell>
          <cell r="J7877" t="str">
            <v>VE</v>
          </cell>
          <cell r="K7877" t="str">
            <v>9.088994</v>
          </cell>
          <cell r="L7877" t="str">
            <v>-62.094175</v>
          </cell>
          <cell r="N7877">
            <v>32</v>
          </cell>
        </row>
        <row r="7878">
          <cell r="A7878" t="str">
            <v>TUW</v>
          </cell>
          <cell r="C7878" t="str">
            <v>Тубала</v>
          </cell>
          <cell r="D7878" t="str">
            <v>Tubala</v>
          </cell>
          <cell r="E7878" t="str">
            <v>Тубала</v>
          </cell>
          <cell r="F7878" t="str">
            <v>Tubala</v>
          </cell>
          <cell r="H7878" t="str">
            <v>Индонезия</v>
          </cell>
          <cell r="I7878" t="str">
            <v>Indonesia</v>
          </cell>
          <cell r="J7878" t="str">
            <v>ID</v>
          </cell>
          <cell r="K7878" t="str">
            <v>8.917</v>
          </cell>
          <cell r="L7878" t="str">
            <v>-77.700</v>
          </cell>
        </row>
        <row r="7879">
          <cell r="A7879" t="str">
            <v>TUX</v>
          </cell>
          <cell r="D7879" t="str">
            <v>Tumbler Ridge</v>
          </cell>
          <cell r="F7879" t="str">
            <v>Tumbler Ridge</v>
          </cell>
          <cell r="G7879" t="str">
            <v>+0.0</v>
          </cell>
          <cell r="H7879" t="str">
            <v>Великобритания</v>
          </cell>
          <cell r="I7879" t="str">
            <v>United Kingdom</v>
          </cell>
          <cell r="J7879" t="str">
            <v>GB</v>
          </cell>
          <cell r="K7879" t="str">
            <v>55.025000</v>
          </cell>
          <cell r="L7879" t="str">
            <v>-120.934722</v>
          </cell>
          <cell r="N7879">
            <v>937</v>
          </cell>
        </row>
        <row r="7880">
          <cell r="A7880" t="str">
            <v>TUY</v>
          </cell>
          <cell r="B7880" t="str">
            <v>MMTU</v>
          </cell>
          <cell r="C7880" t="str">
            <v>Тулум</v>
          </cell>
          <cell r="D7880" t="str">
            <v>Tulum</v>
          </cell>
          <cell r="E7880" t="str">
            <v>Тулум</v>
          </cell>
          <cell r="F7880" t="str">
            <v>Tulum</v>
          </cell>
          <cell r="G7880" t="str">
            <v>-6.0</v>
          </cell>
          <cell r="H7880" t="str">
            <v>Мексика</v>
          </cell>
          <cell r="I7880" t="str">
            <v>Mexico</v>
          </cell>
          <cell r="J7880" t="str">
            <v>MX</v>
          </cell>
          <cell r="K7880" t="str">
            <v>20.227336</v>
          </cell>
          <cell r="L7880" t="str">
            <v>-87.438206</v>
          </cell>
          <cell r="N7880">
            <v>2</v>
          </cell>
        </row>
        <row r="7881">
          <cell r="A7881" t="str">
            <v>TUZ</v>
          </cell>
          <cell r="C7881" t="str">
            <v>Тукума</v>
          </cell>
          <cell r="D7881" t="str">
            <v>Tucuma</v>
          </cell>
          <cell r="E7881" t="str">
            <v>Тукума</v>
          </cell>
          <cell r="F7881" t="str">
            <v>Tucuma</v>
          </cell>
          <cell r="G7881" t="str">
            <v>+0.0</v>
          </cell>
          <cell r="H7881" t="str">
            <v>Бразилия</v>
          </cell>
          <cell r="I7881" t="str">
            <v>Brazil</v>
          </cell>
          <cell r="J7881" t="str">
            <v>BR</v>
          </cell>
          <cell r="K7881" t="str">
            <v>-3.967</v>
          </cell>
          <cell r="L7881" t="str">
            <v>-66.433</v>
          </cell>
        </row>
        <row r="7882">
          <cell r="A7882" t="str">
            <v>TVA</v>
          </cell>
          <cell r="B7882" t="str">
            <v>FMMR</v>
          </cell>
          <cell r="C7882" t="str">
            <v>Морафенобе</v>
          </cell>
          <cell r="D7882" t="str">
            <v>Morafenobe</v>
          </cell>
          <cell r="E7882" t="str">
            <v>Морафенобе</v>
          </cell>
          <cell r="F7882" t="str">
            <v>Morafenobe</v>
          </cell>
          <cell r="G7882" t="str">
            <v>-3.0</v>
          </cell>
          <cell r="H7882" t="str">
            <v>Мадагаскар</v>
          </cell>
          <cell r="I7882" t="str">
            <v>Madagascar</v>
          </cell>
          <cell r="J7882" t="str">
            <v>MG</v>
          </cell>
          <cell r="K7882" t="str">
            <v>-17.850</v>
          </cell>
          <cell r="L7882" t="str">
            <v>44.917</v>
          </cell>
          <cell r="M7882">
            <v>850</v>
          </cell>
          <cell r="N7882">
            <v>228</v>
          </cell>
        </row>
        <row r="7883">
          <cell r="A7883" t="str">
            <v>TVC</v>
          </cell>
          <cell r="B7883" t="str">
            <v>KTVC</v>
          </cell>
          <cell r="D7883" t="str">
            <v>Cherry Capital Airport</v>
          </cell>
          <cell r="E7883" t="str">
            <v>город Траверсе</v>
          </cell>
          <cell r="F7883" t="str">
            <v>Traverse City</v>
          </cell>
          <cell r="G7883" t="str">
            <v>-5.0</v>
          </cell>
          <cell r="H7883" t="str">
            <v>США</v>
          </cell>
          <cell r="I7883" t="str">
            <v>United States</v>
          </cell>
          <cell r="J7883" t="str">
            <v>US</v>
          </cell>
          <cell r="K7883" t="str">
            <v>44.741639</v>
          </cell>
          <cell r="L7883" t="str">
            <v>-85.582361</v>
          </cell>
          <cell r="M7883">
            <v>1982</v>
          </cell>
          <cell r="N7883">
            <v>190</v>
          </cell>
        </row>
        <row r="7884">
          <cell r="A7884" t="str">
            <v>TVF</v>
          </cell>
          <cell r="B7884" t="str">
            <v>KTVF</v>
          </cell>
          <cell r="D7884" t="str">
            <v>Regional</v>
          </cell>
          <cell r="F7884" t="str">
            <v>Thief River Falls</v>
          </cell>
          <cell r="G7884" t="str">
            <v>-6.0</v>
          </cell>
          <cell r="H7884" t="str">
            <v>США</v>
          </cell>
          <cell r="I7884" t="str">
            <v>United States</v>
          </cell>
          <cell r="J7884" t="str">
            <v>US</v>
          </cell>
          <cell r="K7884" t="str">
            <v>48.065667</v>
          </cell>
          <cell r="L7884" t="str">
            <v>-96.185000</v>
          </cell>
          <cell r="N7884">
            <v>341</v>
          </cell>
        </row>
        <row r="7885">
          <cell r="A7885" t="str">
            <v>TVI</v>
          </cell>
          <cell r="B7885" t="str">
            <v>KTVI</v>
          </cell>
          <cell r="D7885" t="str">
            <v>Municipal</v>
          </cell>
          <cell r="F7885" t="str">
            <v>Thomasville</v>
          </cell>
          <cell r="G7885" t="str">
            <v>-5.0</v>
          </cell>
          <cell r="H7885" t="str">
            <v>США</v>
          </cell>
          <cell r="I7885" t="str">
            <v>United States</v>
          </cell>
          <cell r="J7885" t="str">
            <v>US</v>
          </cell>
          <cell r="K7885" t="str">
            <v>30.901792</v>
          </cell>
          <cell r="L7885" t="str">
            <v>-83.881128</v>
          </cell>
          <cell r="N7885">
            <v>80</v>
          </cell>
        </row>
        <row r="7886">
          <cell r="A7886" t="str">
            <v>TVL</v>
          </cell>
          <cell r="B7886" t="str">
            <v>KTVL</v>
          </cell>
          <cell r="C7886" t="str">
            <v>Южное Озеро Тахо</v>
          </cell>
          <cell r="D7886" t="str">
            <v>South Lake Tahoe</v>
          </cell>
          <cell r="E7886" t="str">
            <v>Южное Озеро Тахо</v>
          </cell>
          <cell r="F7886" t="str">
            <v>South Lake Tahoe</v>
          </cell>
          <cell r="G7886" t="str">
            <v>+8.0</v>
          </cell>
          <cell r="H7886" t="str">
            <v>США</v>
          </cell>
          <cell r="I7886" t="str">
            <v>United States</v>
          </cell>
          <cell r="J7886" t="str">
            <v>US</v>
          </cell>
          <cell r="K7886" t="str">
            <v>38.893882</v>
          </cell>
          <cell r="L7886" t="str">
            <v>-119.995335</v>
          </cell>
          <cell r="M7886">
            <v>2604</v>
          </cell>
          <cell r="N7886">
            <v>1909</v>
          </cell>
        </row>
        <row r="7887">
          <cell r="A7887" t="str">
            <v>TVU</v>
          </cell>
          <cell r="B7887" t="str">
            <v>NFNM</v>
          </cell>
          <cell r="D7887" t="str">
            <v>Matei</v>
          </cell>
          <cell r="E7887" t="str">
            <v>Тавеуни</v>
          </cell>
          <cell r="F7887" t="str">
            <v>Taveuni</v>
          </cell>
          <cell r="G7887" t="str">
            <v>+12.0</v>
          </cell>
          <cell r="H7887" t="str">
            <v>Фиджи</v>
          </cell>
          <cell r="I7887" t="str">
            <v>Fiji</v>
          </cell>
          <cell r="J7887" t="str">
            <v>FJ</v>
          </cell>
          <cell r="K7887" t="str">
            <v>-16.690556</v>
          </cell>
          <cell r="L7887" t="str">
            <v>-179.876944</v>
          </cell>
        </row>
        <row r="7888">
          <cell r="A7888" t="str">
            <v>TVY</v>
          </cell>
          <cell r="B7888" t="str">
            <v>VYDW</v>
          </cell>
          <cell r="D7888" t="str">
            <v>Dawe</v>
          </cell>
          <cell r="F7888" t="str">
            <v>Dawe</v>
          </cell>
          <cell r="G7888" t="str">
            <v>-6.5</v>
          </cell>
          <cell r="H7888" t="str">
            <v>Мьянма</v>
          </cell>
          <cell r="I7888" t="str">
            <v>Myanmar</v>
          </cell>
          <cell r="J7888" t="str">
            <v>MM</v>
          </cell>
          <cell r="K7888" t="str">
            <v>14.103886</v>
          </cell>
          <cell r="L7888" t="str">
            <v>98.203636</v>
          </cell>
          <cell r="M7888">
            <v>1400</v>
          </cell>
          <cell r="N7888">
            <v>26</v>
          </cell>
        </row>
        <row r="7889">
          <cell r="A7889" t="str">
            <v>TWA</v>
          </cell>
          <cell r="D7889" t="str">
            <v>Twin Hills</v>
          </cell>
          <cell r="F7889" t="str">
            <v>Twin Hills</v>
          </cell>
          <cell r="G7889" t="str">
            <v>+1.0</v>
          </cell>
          <cell r="H7889" t="str">
            <v>США</v>
          </cell>
          <cell r="I7889" t="str">
            <v>United States</v>
          </cell>
          <cell r="J7889" t="str">
            <v>US</v>
          </cell>
          <cell r="K7889" t="str">
            <v>59.075622</v>
          </cell>
          <cell r="L7889" t="str">
            <v>-160.273044</v>
          </cell>
          <cell r="N7889">
            <v>25</v>
          </cell>
        </row>
        <row r="7890">
          <cell r="A7890" t="str">
            <v>TWB</v>
          </cell>
          <cell r="B7890" t="str">
            <v>YTWB</v>
          </cell>
          <cell r="D7890" t="str">
            <v>Toowoomba</v>
          </cell>
          <cell r="F7890" t="str">
            <v>Toowoomba</v>
          </cell>
          <cell r="G7890" t="str">
            <v>+10.0</v>
          </cell>
          <cell r="H7890" t="str">
            <v>Австралия</v>
          </cell>
          <cell r="I7890" t="str">
            <v>Australia</v>
          </cell>
          <cell r="J7890" t="str">
            <v>AU</v>
          </cell>
          <cell r="K7890" t="str">
            <v>-27.542778</v>
          </cell>
          <cell r="L7890" t="str">
            <v>151.916389</v>
          </cell>
          <cell r="M7890">
            <v>342</v>
          </cell>
          <cell r="N7890">
            <v>636</v>
          </cell>
        </row>
        <row r="7891">
          <cell r="A7891" t="str">
            <v>TWD</v>
          </cell>
          <cell r="D7891" t="str">
            <v>Port Townsend</v>
          </cell>
          <cell r="F7891" t="str">
            <v>Port Townsend</v>
          </cell>
          <cell r="G7891" t="str">
            <v>+8.0</v>
          </cell>
          <cell r="H7891" t="str">
            <v>США</v>
          </cell>
          <cell r="I7891" t="str">
            <v>United States</v>
          </cell>
          <cell r="J7891" t="str">
            <v>US</v>
          </cell>
          <cell r="K7891" t="str">
            <v>48.053809</v>
          </cell>
          <cell r="L7891" t="str">
            <v>-122.810644</v>
          </cell>
          <cell r="M7891">
            <v>975</v>
          </cell>
          <cell r="N7891">
            <v>33</v>
          </cell>
        </row>
        <row r="7892">
          <cell r="A7892" t="str">
            <v>TWE</v>
          </cell>
          <cell r="D7892" t="str">
            <v>Taylor</v>
          </cell>
          <cell r="E7892" t="str">
            <v>Тейлор</v>
          </cell>
          <cell r="F7892" t="str">
            <v>Taylor</v>
          </cell>
          <cell r="G7892" t="str">
            <v>+0.0</v>
          </cell>
          <cell r="H7892" t="str">
            <v>США</v>
          </cell>
          <cell r="I7892" t="str">
            <v>United States</v>
          </cell>
          <cell r="J7892" t="str">
            <v>US</v>
          </cell>
          <cell r="K7892" t="str">
            <v>65.679275</v>
          </cell>
          <cell r="L7892" t="str">
            <v>-164.798807</v>
          </cell>
          <cell r="N7892">
            <v>134</v>
          </cell>
        </row>
        <row r="7893">
          <cell r="A7893" t="str">
            <v>TWF</v>
          </cell>
          <cell r="B7893" t="str">
            <v>KTWF</v>
          </cell>
          <cell r="D7893" t="str">
            <v>Joslin Field - Magic Valley Regional</v>
          </cell>
          <cell r="F7893" t="str">
            <v>Twin Falls, ID</v>
          </cell>
          <cell r="G7893" t="str">
            <v>-7.0</v>
          </cell>
          <cell r="H7893" t="str">
            <v>США</v>
          </cell>
          <cell r="I7893" t="str">
            <v>United States</v>
          </cell>
          <cell r="J7893" t="str">
            <v>US</v>
          </cell>
          <cell r="K7893" t="str">
            <v>42.481806</v>
          </cell>
          <cell r="L7893" t="str">
            <v>-114.487750</v>
          </cell>
          <cell r="M7893">
            <v>2653</v>
          </cell>
          <cell r="N7893">
            <v>1266</v>
          </cell>
        </row>
        <row r="7894">
          <cell r="A7894" t="str">
            <v>TWH</v>
          </cell>
          <cell r="D7894" t="str">
            <v>Two Harbors</v>
          </cell>
          <cell r="F7894" t="str">
            <v>Catalina Island</v>
          </cell>
          <cell r="G7894" t="str">
            <v>-8.0</v>
          </cell>
          <cell r="H7894" t="str">
            <v>США</v>
          </cell>
          <cell r="I7894" t="str">
            <v>United States</v>
          </cell>
          <cell r="J7894" t="str">
            <v>US</v>
          </cell>
          <cell r="K7894" t="str">
            <v>41.633333333333</v>
          </cell>
          <cell r="L7894" t="str">
            <v>-120.05</v>
          </cell>
          <cell r="N7894">
            <v>0</v>
          </cell>
        </row>
        <row r="7895">
          <cell r="A7895" t="str">
            <v>TWN</v>
          </cell>
          <cell r="D7895" t="str">
            <v>Tewantin</v>
          </cell>
          <cell r="F7895" t="str">
            <v>Tewantin</v>
          </cell>
          <cell r="G7895" t="str">
            <v>+0.0</v>
          </cell>
          <cell r="H7895" t="str">
            <v>Австралия</v>
          </cell>
          <cell r="I7895" t="str">
            <v>Australia</v>
          </cell>
          <cell r="J7895" t="str">
            <v>AU</v>
          </cell>
          <cell r="K7895" t="str">
            <v>-26.388</v>
          </cell>
          <cell r="L7895" t="str">
            <v>153.028</v>
          </cell>
        </row>
        <row r="7896">
          <cell r="A7896" t="str">
            <v>TWP</v>
          </cell>
          <cell r="D7896" t="str">
            <v>Torwood</v>
          </cell>
          <cell r="F7896" t="str">
            <v>Torwood</v>
          </cell>
          <cell r="G7896" t="str">
            <v>+0.0</v>
          </cell>
          <cell r="H7896" t="str">
            <v>Австралия</v>
          </cell>
          <cell r="I7896" t="str">
            <v>Australia</v>
          </cell>
          <cell r="J7896" t="str">
            <v>AU</v>
          </cell>
          <cell r="K7896" t="str">
            <v>-17.363333</v>
          </cell>
          <cell r="L7896" t="str">
            <v>143.750000</v>
          </cell>
        </row>
        <row r="7897">
          <cell r="A7897" t="str">
            <v>TWT</v>
          </cell>
          <cell r="B7897" t="str">
            <v>KTWT</v>
          </cell>
          <cell r="D7897" t="str">
            <v>Tawitawi</v>
          </cell>
          <cell r="F7897" t="str">
            <v>Tawitawi</v>
          </cell>
          <cell r="G7897" t="str">
            <v>+0.0</v>
          </cell>
          <cell r="H7897" t="str">
            <v>Филиппины</v>
          </cell>
          <cell r="I7897" t="str">
            <v>Philippines</v>
          </cell>
          <cell r="J7897" t="str">
            <v>PH</v>
          </cell>
          <cell r="K7897" t="str">
            <v>5.067</v>
          </cell>
          <cell r="L7897" t="str">
            <v>119.767</v>
          </cell>
        </row>
        <row r="7898">
          <cell r="A7898" t="str">
            <v>TWU</v>
          </cell>
          <cell r="B7898" t="str">
            <v>WBKW</v>
          </cell>
          <cell r="D7898" t="str">
            <v>Tawau</v>
          </cell>
          <cell r="F7898" t="str">
            <v>Tawau</v>
          </cell>
          <cell r="G7898" t="str">
            <v>+8.0</v>
          </cell>
          <cell r="H7898" t="str">
            <v>Малайзия</v>
          </cell>
          <cell r="I7898" t="str">
            <v>Malaysia</v>
          </cell>
          <cell r="J7898" t="str">
            <v>MY</v>
          </cell>
          <cell r="K7898" t="str">
            <v>4.313369</v>
          </cell>
          <cell r="L7898" t="str">
            <v>118.121953</v>
          </cell>
          <cell r="N7898">
            <v>17</v>
          </cell>
        </row>
        <row r="7899">
          <cell r="A7899" t="str">
            <v>TWY</v>
          </cell>
          <cell r="D7899" t="str">
            <v>Tawa</v>
          </cell>
          <cell r="F7899" t="str">
            <v>Tawa</v>
          </cell>
          <cell r="G7899" t="str">
            <v>+1.0</v>
          </cell>
          <cell r="H7899" t="str">
            <v>Польша</v>
          </cell>
          <cell r="I7899" t="str">
            <v>Poland</v>
          </cell>
          <cell r="J7899" t="str">
            <v>PL</v>
          </cell>
          <cell r="K7899" t="str">
            <v>-7.450</v>
          </cell>
          <cell r="L7899" t="str">
            <v>146.100</v>
          </cell>
        </row>
        <row r="7900">
          <cell r="A7900" t="str">
            <v>TWZ</v>
          </cell>
          <cell r="B7900" t="str">
            <v>EGNV</v>
          </cell>
          <cell r="D7900" t="str">
            <v>Pukaki/Twizel</v>
          </cell>
          <cell r="E7900" t="str">
            <v>Маунт Кук</v>
          </cell>
          <cell r="F7900" t="str">
            <v>Mount Cook</v>
          </cell>
          <cell r="G7900" t="str">
            <v>+13.0</v>
          </cell>
          <cell r="H7900" t="str">
            <v>Новая Зеландия</v>
          </cell>
          <cell r="I7900" t="str">
            <v>New Zealand</v>
          </cell>
          <cell r="J7900" t="str">
            <v>NZ</v>
          </cell>
          <cell r="K7900" t="str">
            <v>-43.6</v>
          </cell>
          <cell r="L7900" t="str">
            <v>170.16666666667</v>
          </cell>
        </row>
        <row r="7901">
          <cell r="A7901" t="str">
            <v>TXF</v>
          </cell>
          <cell r="B7901" t="str">
            <v>NZTL</v>
          </cell>
          <cell r="D7901" t="str">
            <v>Teixeira de Freitas</v>
          </cell>
          <cell r="F7901" t="str">
            <v>Teixeira de Freitas</v>
          </cell>
          <cell r="G7901" t="str">
            <v>-5.0</v>
          </cell>
          <cell r="H7901" t="str">
            <v>Бразилия</v>
          </cell>
          <cell r="I7901" t="str">
            <v>Brazil</v>
          </cell>
          <cell r="J7901" t="str">
            <v>BR</v>
          </cell>
          <cell r="K7901" t="str">
            <v>-8.5</v>
          </cell>
          <cell r="L7901" t="str">
            <v>-70.533333333333</v>
          </cell>
        </row>
        <row r="7902">
          <cell r="A7902" t="str">
            <v>TXG</v>
          </cell>
          <cell r="B7902" t="str">
            <v>RCLG</v>
          </cell>
          <cell r="C7902" t="str">
            <v>Тайчунг</v>
          </cell>
          <cell r="D7902" t="str">
            <v>Taichung</v>
          </cell>
          <cell r="E7902" t="str">
            <v>Тайчунг</v>
          </cell>
          <cell r="F7902" t="str">
            <v>Taichung</v>
          </cell>
          <cell r="G7902" t="str">
            <v>+8.0</v>
          </cell>
          <cell r="H7902" t="str">
            <v>Тайвань</v>
          </cell>
          <cell r="I7902" t="str">
            <v>Taiwan</v>
          </cell>
          <cell r="J7902" t="str">
            <v>TW</v>
          </cell>
          <cell r="K7902" t="str">
            <v>24.186269</v>
          </cell>
          <cell r="L7902" t="str">
            <v>120.653775</v>
          </cell>
          <cell r="N7902">
            <v>112</v>
          </cell>
        </row>
        <row r="7903">
          <cell r="A7903" t="str">
            <v>TXK</v>
          </cell>
          <cell r="B7903" t="str">
            <v>KTXK</v>
          </cell>
          <cell r="D7903" t="str">
            <v>Municipal</v>
          </cell>
          <cell r="F7903" t="str">
            <v>Texarkana</v>
          </cell>
          <cell r="G7903" t="str">
            <v>+0.0</v>
          </cell>
          <cell r="H7903" t="str">
            <v>США</v>
          </cell>
          <cell r="I7903" t="str">
            <v>United States</v>
          </cell>
          <cell r="J7903" t="str">
            <v>US</v>
          </cell>
          <cell r="K7903" t="str">
            <v>33.453722</v>
          </cell>
          <cell r="L7903" t="str">
            <v>-93.991028</v>
          </cell>
          <cell r="N7903">
            <v>119</v>
          </cell>
        </row>
        <row r="7904">
          <cell r="A7904" t="str">
            <v>TXL</v>
          </cell>
          <cell r="B7904" t="str">
            <v>EDDT</v>
          </cell>
          <cell r="D7904" t="str">
            <v>Berlin-tegel / Otto Lilienthal</v>
          </cell>
          <cell r="E7904" t="str">
            <v>Берлин</v>
          </cell>
          <cell r="F7904" t="str">
            <v>Berlin</v>
          </cell>
          <cell r="G7904" t="str">
            <v>+1.0</v>
          </cell>
          <cell r="H7904" t="str">
            <v>Германия</v>
          </cell>
          <cell r="I7904" t="str">
            <v>Germany</v>
          </cell>
          <cell r="J7904" t="str">
            <v>DE</v>
          </cell>
          <cell r="K7904" t="str">
            <v>52.560</v>
          </cell>
          <cell r="L7904" t="str">
            <v>13.288</v>
          </cell>
          <cell r="M7904">
            <v>3023</v>
          </cell>
          <cell r="N7904">
            <v>37</v>
          </cell>
        </row>
        <row r="7905">
          <cell r="A7905" t="str">
            <v>TXM</v>
          </cell>
          <cell r="B7905" t="str">
            <v>WAST</v>
          </cell>
          <cell r="C7905" t="str">
            <v>Теминабуан</v>
          </cell>
          <cell r="D7905" t="str">
            <v>Teminabuan</v>
          </cell>
          <cell r="E7905" t="str">
            <v>Теминабуан</v>
          </cell>
          <cell r="F7905" t="str">
            <v>Teminabuan</v>
          </cell>
          <cell r="G7905" t="str">
            <v>+0.0</v>
          </cell>
          <cell r="H7905" t="str">
            <v>Индонезия</v>
          </cell>
          <cell r="I7905" t="str">
            <v>Indonesia</v>
          </cell>
          <cell r="J7905" t="str">
            <v>ID</v>
          </cell>
          <cell r="K7905" t="str">
            <v>-1.444722</v>
          </cell>
          <cell r="L7905" t="str">
            <v>132.020556</v>
          </cell>
        </row>
        <row r="7906">
          <cell r="A7906" t="str">
            <v>TXN</v>
          </cell>
          <cell r="B7906" t="str">
            <v>ZSTX</v>
          </cell>
          <cell r="C7906" t="str">
            <v>Тунси</v>
          </cell>
          <cell r="D7906" t="str">
            <v>Tunxi</v>
          </cell>
          <cell r="E7906" t="str">
            <v>Тунси</v>
          </cell>
          <cell r="F7906" t="str">
            <v>Tunxi</v>
          </cell>
          <cell r="G7906" t="str">
            <v>+8.0</v>
          </cell>
          <cell r="H7906" t="str">
            <v>Китай</v>
          </cell>
          <cell r="I7906" t="str">
            <v>China</v>
          </cell>
          <cell r="J7906" t="str">
            <v>CN</v>
          </cell>
          <cell r="K7906" t="str">
            <v>29.733333</v>
          </cell>
          <cell r="L7906" t="str">
            <v>118.255833</v>
          </cell>
        </row>
        <row r="7907">
          <cell r="A7907" t="str">
            <v>TXR</v>
          </cell>
          <cell r="D7907" t="str">
            <v>Tanbar</v>
          </cell>
          <cell r="E7907" t="str">
            <v>Танбар</v>
          </cell>
          <cell r="F7907" t="str">
            <v>Tanbar</v>
          </cell>
          <cell r="G7907" t="str">
            <v>+0.0</v>
          </cell>
          <cell r="H7907" t="str">
            <v>Австралия</v>
          </cell>
          <cell r="I7907" t="str">
            <v>Australia</v>
          </cell>
          <cell r="J7907" t="str">
            <v>AU</v>
          </cell>
          <cell r="K7907" t="str">
            <v>-26.325</v>
          </cell>
          <cell r="L7907" t="str">
            <v>141.162</v>
          </cell>
        </row>
        <row r="7908">
          <cell r="A7908" t="str">
            <v>TXU</v>
          </cell>
          <cell r="B7908" t="str">
            <v>DITB</v>
          </cell>
          <cell r="D7908" t="str">
            <v>Tabou</v>
          </cell>
          <cell r="F7908" t="str">
            <v>Tabou</v>
          </cell>
          <cell r="G7908" t="str">
            <v>+0.0</v>
          </cell>
          <cell r="H7908" t="str">
            <v>Кот д&amp;#039;Ивуар</v>
          </cell>
          <cell r="I7908" t="str">
            <v>Cote D&amp;#039;Ivoire</v>
          </cell>
          <cell r="J7908" t="str">
            <v>CI</v>
          </cell>
          <cell r="K7908" t="str">
            <v>4.433</v>
          </cell>
          <cell r="L7908" t="str">
            <v>-7.367</v>
          </cell>
          <cell r="N7908">
            <v>12</v>
          </cell>
        </row>
        <row r="7909">
          <cell r="A7909" t="str">
            <v>TYA</v>
          </cell>
          <cell r="B7909" t="str">
            <v>UUBT</v>
          </cell>
          <cell r="C7909" t="str">
            <v>Тула</v>
          </cell>
          <cell r="D7909" t="str">
            <v>Tula</v>
          </cell>
          <cell r="E7909" t="str">
            <v>Тула</v>
          </cell>
          <cell r="F7909" t="str">
            <v>Tula</v>
          </cell>
          <cell r="G7909" t="str">
            <v>+2.0</v>
          </cell>
          <cell r="H7909" t="str">
            <v>Россия</v>
          </cell>
          <cell r="I7909" t="str">
            <v>Russian Federation</v>
          </cell>
          <cell r="J7909" t="str">
            <v>RU</v>
          </cell>
          <cell r="K7909" t="str">
            <v>54.238889</v>
          </cell>
          <cell r="L7909" t="str">
            <v>37.600278</v>
          </cell>
          <cell r="N7909">
            <v>219</v>
          </cell>
        </row>
        <row r="7910">
          <cell r="A7910" t="str">
            <v>TYB</v>
          </cell>
          <cell r="B7910" t="str">
            <v>YTIB</v>
          </cell>
          <cell r="D7910" t="str">
            <v>Tibooburra</v>
          </cell>
          <cell r="F7910" t="str">
            <v>Tibooburra</v>
          </cell>
          <cell r="G7910" t="str">
            <v>+0.0</v>
          </cell>
          <cell r="H7910" t="str">
            <v>Австралия</v>
          </cell>
          <cell r="I7910" t="str">
            <v>Australia</v>
          </cell>
          <cell r="J7910" t="str">
            <v>AU</v>
          </cell>
          <cell r="K7910" t="str">
            <v>-29.451111</v>
          </cell>
          <cell r="L7910" t="str">
            <v>142.057778</v>
          </cell>
          <cell r="N7910">
            <v>178</v>
          </cell>
        </row>
        <row r="7911">
          <cell r="A7911" t="str">
            <v>TYD</v>
          </cell>
          <cell r="B7911" t="str">
            <v>UHBW</v>
          </cell>
          <cell r="C7911" t="str">
            <v>Тында</v>
          </cell>
          <cell r="D7911" t="str">
            <v>Tynda</v>
          </cell>
          <cell r="E7911" t="str">
            <v>Тында</v>
          </cell>
          <cell r="F7911" t="str">
            <v>Tynda</v>
          </cell>
          <cell r="G7911" t="str">
            <v>+0.0</v>
          </cell>
          <cell r="H7911" t="str">
            <v>Россия</v>
          </cell>
          <cell r="I7911" t="str">
            <v>Russian Federation</v>
          </cell>
          <cell r="J7911" t="str">
            <v>RU</v>
          </cell>
          <cell r="K7911" t="str">
            <v>55.284167</v>
          </cell>
          <cell r="L7911" t="str">
            <v>124.779167</v>
          </cell>
          <cell r="N7911">
            <v>610</v>
          </cell>
        </row>
        <row r="7912">
          <cell r="A7912" t="str">
            <v>TYE</v>
          </cell>
          <cell r="B7912" t="str">
            <v>KTYE</v>
          </cell>
          <cell r="D7912" t="str">
            <v>Tyonek</v>
          </cell>
          <cell r="F7912" t="str">
            <v>Tyonek</v>
          </cell>
          <cell r="G7912" t="str">
            <v>+0.0</v>
          </cell>
          <cell r="H7912" t="str">
            <v>США</v>
          </cell>
          <cell r="I7912" t="str">
            <v>United States</v>
          </cell>
          <cell r="J7912" t="str">
            <v>US</v>
          </cell>
          <cell r="K7912" t="str">
            <v>61.076663</v>
          </cell>
          <cell r="L7912" t="str">
            <v>-151.138070</v>
          </cell>
          <cell r="N7912">
            <v>34</v>
          </cell>
        </row>
        <row r="7913">
          <cell r="A7913" t="str">
            <v>TYF</v>
          </cell>
          <cell r="B7913" t="str">
            <v>ESST</v>
          </cell>
          <cell r="D7913" t="str">
            <v>Torsby Airport</v>
          </cell>
          <cell r="F7913" t="str">
            <v>Torsby</v>
          </cell>
          <cell r="G7913" t="str">
            <v>+1.0</v>
          </cell>
          <cell r="H7913" t="str">
            <v>Швеция</v>
          </cell>
          <cell r="I7913" t="str">
            <v>Sweden</v>
          </cell>
          <cell r="J7913" t="str">
            <v>SE</v>
          </cell>
          <cell r="K7913" t="str">
            <v>60.157622</v>
          </cell>
          <cell r="L7913" t="str">
            <v>12.991269</v>
          </cell>
          <cell r="N7913">
            <v>120</v>
          </cell>
        </row>
        <row r="7914">
          <cell r="A7914" t="str">
            <v>TYG</v>
          </cell>
          <cell r="B7914" t="str">
            <v>YTHY</v>
          </cell>
          <cell r="D7914" t="str">
            <v>Thylungra</v>
          </cell>
          <cell r="F7914" t="str">
            <v>Thylungra</v>
          </cell>
          <cell r="G7914" t="str">
            <v>+0.0</v>
          </cell>
          <cell r="H7914" t="str">
            <v>Австралия</v>
          </cell>
          <cell r="I7914" t="str">
            <v>Australia</v>
          </cell>
          <cell r="J7914" t="str">
            <v>AU</v>
          </cell>
          <cell r="K7914" t="str">
            <v>-26.095556</v>
          </cell>
          <cell r="L7914" t="str">
            <v>143.465556</v>
          </cell>
          <cell r="N7914">
            <v>39</v>
          </cell>
        </row>
        <row r="7915">
          <cell r="A7915" t="str">
            <v>TYL</v>
          </cell>
          <cell r="B7915" t="str">
            <v>SPYL</v>
          </cell>
          <cell r="D7915" t="str">
            <v>Talara</v>
          </cell>
          <cell r="F7915" t="str">
            <v>Talara</v>
          </cell>
          <cell r="G7915" t="str">
            <v>-5.0</v>
          </cell>
          <cell r="H7915" t="str">
            <v>Перу</v>
          </cell>
          <cell r="I7915" t="str">
            <v>Peru</v>
          </cell>
          <cell r="J7915" t="str">
            <v>PE</v>
          </cell>
          <cell r="K7915" t="str">
            <v>-4.576639</v>
          </cell>
          <cell r="L7915" t="str">
            <v>-81.254139</v>
          </cell>
          <cell r="N7915">
            <v>86</v>
          </cell>
        </row>
        <row r="7916">
          <cell r="A7916" t="str">
            <v>TYM</v>
          </cell>
          <cell r="B7916" t="str">
            <v>MYES</v>
          </cell>
          <cell r="C7916" t="str">
            <v>Станиэл-Кэй</v>
          </cell>
          <cell r="D7916" t="str">
            <v>Staniel Cay</v>
          </cell>
          <cell r="E7916" t="str">
            <v>Станиэл-Кэй</v>
          </cell>
          <cell r="F7916" t="str">
            <v>Staniel Cay</v>
          </cell>
          <cell r="G7916" t="str">
            <v>+5.0</v>
          </cell>
          <cell r="H7916" t="str">
            <v>Багамские острова</v>
          </cell>
          <cell r="I7916" t="str">
            <v>Bahamas</v>
          </cell>
          <cell r="J7916" t="str">
            <v>BS</v>
          </cell>
          <cell r="K7916" t="str">
            <v>24.169083</v>
          </cell>
          <cell r="L7916" t="str">
            <v>-76.439056</v>
          </cell>
          <cell r="M7916">
            <v>924</v>
          </cell>
          <cell r="N7916">
            <v>2</v>
          </cell>
        </row>
        <row r="7917">
          <cell r="A7917" t="str">
            <v>TYN</v>
          </cell>
          <cell r="B7917" t="str">
            <v>ZBYN</v>
          </cell>
          <cell r="C7917" t="str">
            <v>Тайвань</v>
          </cell>
          <cell r="D7917" t="str">
            <v>Taiyuan</v>
          </cell>
          <cell r="E7917" t="str">
            <v>Тайвань</v>
          </cell>
          <cell r="F7917" t="str">
            <v>Taiyuan</v>
          </cell>
          <cell r="G7917" t="str">
            <v>+8.0</v>
          </cell>
          <cell r="H7917" t="str">
            <v>Китай</v>
          </cell>
          <cell r="I7917" t="str">
            <v>China</v>
          </cell>
          <cell r="J7917" t="str">
            <v>CN</v>
          </cell>
          <cell r="K7917" t="str">
            <v>37.746897</v>
          </cell>
          <cell r="L7917" t="str">
            <v>112.628428</v>
          </cell>
          <cell r="N7917">
            <v>785</v>
          </cell>
        </row>
        <row r="7918">
          <cell r="A7918" t="str">
            <v>TYP</v>
          </cell>
          <cell r="B7918" t="str">
            <v>YTMY</v>
          </cell>
          <cell r="D7918" t="str">
            <v>Tobermorey</v>
          </cell>
          <cell r="F7918" t="str">
            <v>Tobermorey</v>
          </cell>
          <cell r="G7918" t="str">
            <v>+0.0</v>
          </cell>
          <cell r="H7918" t="str">
            <v>Австралия</v>
          </cell>
          <cell r="I7918" t="str">
            <v>Australia</v>
          </cell>
          <cell r="J7918" t="str">
            <v>AU</v>
          </cell>
          <cell r="K7918" t="str">
            <v>-22.255833</v>
          </cell>
          <cell r="L7918" t="str">
            <v>137.953333</v>
          </cell>
        </row>
        <row r="7919">
          <cell r="A7919" t="str">
            <v>TYR</v>
          </cell>
          <cell r="B7919" t="str">
            <v>KTYR</v>
          </cell>
          <cell r="D7919" t="str">
            <v>Tyler Pounds Regional Airport</v>
          </cell>
          <cell r="F7919" t="str">
            <v>Tyler</v>
          </cell>
          <cell r="G7919" t="str">
            <v>-6.0</v>
          </cell>
          <cell r="H7919" t="str">
            <v>США</v>
          </cell>
          <cell r="I7919" t="str">
            <v>United States</v>
          </cell>
          <cell r="J7919" t="str">
            <v>US</v>
          </cell>
          <cell r="K7919" t="str">
            <v>32.354139</v>
          </cell>
          <cell r="L7919" t="str">
            <v>-95.402386</v>
          </cell>
          <cell r="M7919">
            <v>2195</v>
          </cell>
          <cell r="N7919">
            <v>166</v>
          </cell>
        </row>
        <row r="7920">
          <cell r="A7920" t="str">
            <v>TYS</v>
          </cell>
          <cell r="B7920" t="str">
            <v>KTYS</v>
          </cell>
          <cell r="D7920" t="str">
            <v>Mc Ghee Tyson</v>
          </cell>
          <cell r="E7920" t="str">
            <v>Ноксвилл</v>
          </cell>
          <cell r="F7920" t="str">
            <v>Knoxville</v>
          </cell>
          <cell r="G7920" t="str">
            <v>-5.0</v>
          </cell>
          <cell r="H7920" t="str">
            <v>США</v>
          </cell>
          <cell r="I7920" t="str">
            <v>United States</v>
          </cell>
          <cell r="J7920" t="str">
            <v>US</v>
          </cell>
          <cell r="K7920" t="str">
            <v>35.810972</v>
          </cell>
          <cell r="L7920" t="str">
            <v>-83.994028</v>
          </cell>
          <cell r="M7920">
            <v>2746</v>
          </cell>
          <cell r="N7920">
            <v>299</v>
          </cell>
        </row>
        <row r="7921">
          <cell r="A7921" t="str">
            <v>TYT</v>
          </cell>
          <cell r="B7921" t="str">
            <v>SUTR</v>
          </cell>
          <cell r="D7921" t="str">
            <v>Treinta-y-Tres</v>
          </cell>
          <cell r="F7921" t="str">
            <v>Treinta-y-Tres</v>
          </cell>
          <cell r="G7921" t="str">
            <v>+1.0</v>
          </cell>
          <cell r="H7921" t="str">
            <v>Франция</v>
          </cell>
          <cell r="I7921" t="str">
            <v>France</v>
          </cell>
          <cell r="J7921" t="str">
            <v>FR</v>
          </cell>
          <cell r="K7921" t="str">
            <v>-33.200</v>
          </cell>
          <cell r="L7921" t="str">
            <v>-54.350</v>
          </cell>
          <cell r="N7921">
            <v>103</v>
          </cell>
        </row>
        <row r="7922">
          <cell r="A7922" t="str">
            <v>TYZ</v>
          </cell>
          <cell r="B7922" t="str">
            <v>KTYL</v>
          </cell>
          <cell r="D7922" t="str">
            <v>Taylor</v>
          </cell>
          <cell r="E7922" t="str">
            <v>Тейлор</v>
          </cell>
          <cell r="F7922" t="str">
            <v>Taylor</v>
          </cell>
          <cell r="G7922" t="str">
            <v>+0.0</v>
          </cell>
          <cell r="H7922" t="str">
            <v>США</v>
          </cell>
          <cell r="I7922" t="str">
            <v>United States</v>
          </cell>
          <cell r="J7922" t="str">
            <v>US</v>
          </cell>
          <cell r="K7922" t="str">
            <v>34.452857</v>
          </cell>
          <cell r="L7922" t="str">
            <v>-110.114821</v>
          </cell>
          <cell r="N7922">
            <v>1774</v>
          </cell>
        </row>
        <row r="7923">
          <cell r="A7923" t="str">
            <v>TZA</v>
          </cell>
          <cell r="D7923" t="str">
            <v>Municipal</v>
          </cell>
          <cell r="F7923" t="str">
            <v>Belize City</v>
          </cell>
          <cell r="G7923" t="str">
            <v>-6.0</v>
          </cell>
          <cell r="H7923" t="str">
            <v>Белиз</v>
          </cell>
          <cell r="I7923" t="str">
            <v>Belize</v>
          </cell>
          <cell r="J7923" t="str">
            <v>BZ</v>
          </cell>
          <cell r="K7923" t="str">
            <v>17.500</v>
          </cell>
          <cell r="L7923" t="str">
            <v>-88.183</v>
          </cell>
          <cell r="M7923">
            <v>530</v>
          </cell>
          <cell r="N7923">
            <v>2</v>
          </cell>
        </row>
        <row r="7924">
          <cell r="A7924" t="str">
            <v>TZL</v>
          </cell>
          <cell r="B7924" t="str">
            <v>LQTZ</v>
          </cell>
          <cell r="D7924" t="str">
            <v>Tuzla International</v>
          </cell>
          <cell r="E7924" t="str">
            <v>Тузла</v>
          </cell>
          <cell r="F7924" t="str">
            <v>Tuzla</v>
          </cell>
          <cell r="G7924" t="str">
            <v>+1.0</v>
          </cell>
          <cell r="H7924" t="str">
            <v>Босния и Герцеговина</v>
          </cell>
          <cell r="I7924" t="str">
            <v>Bosnia And Herzegovina</v>
          </cell>
          <cell r="J7924" t="str">
            <v>BA</v>
          </cell>
          <cell r="K7924" t="str">
            <v>44.458656</v>
          </cell>
          <cell r="L7924" t="str">
            <v>18.724783</v>
          </cell>
          <cell r="N7924">
            <v>239</v>
          </cell>
        </row>
        <row r="7925">
          <cell r="A7925" t="str">
            <v>TZM</v>
          </cell>
          <cell r="C7925" t="str">
            <v>Тисимин</v>
          </cell>
          <cell r="D7925" t="str">
            <v>Tizimin</v>
          </cell>
          <cell r="E7925" t="str">
            <v>Тисимин</v>
          </cell>
          <cell r="F7925" t="str">
            <v>Tizimin</v>
          </cell>
          <cell r="G7925" t="str">
            <v>-6.0</v>
          </cell>
          <cell r="H7925" t="str">
            <v>Мексика</v>
          </cell>
          <cell r="I7925" t="str">
            <v>Mexico</v>
          </cell>
          <cell r="J7925" t="str">
            <v>MX</v>
          </cell>
          <cell r="K7925" t="str">
            <v>21.142</v>
          </cell>
          <cell r="L7925" t="str">
            <v>-88.151</v>
          </cell>
        </row>
        <row r="7926">
          <cell r="A7926" t="str">
            <v>TZN</v>
          </cell>
          <cell r="D7926" t="str">
            <v>South Andros</v>
          </cell>
          <cell r="F7926" t="str">
            <v>South Andros</v>
          </cell>
          <cell r="G7926" t="str">
            <v>+5.0</v>
          </cell>
          <cell r="H7926" t="str">
            <v>Багамские острова</v>
          </cell>
          <cell r="I7926" t="str">
            <v>Bahamas</v>
          </cell>
          <cell r="J7926" t="str">
            <v>BS</v>
          </cell>
          <cell r="K7926" t="str">
            <v>24.158611</v>
          </cell>
          <cell r="L7926" t="str">
            <v>-77.589167</v>
          </cell>
          <cell r="M7926">
            <v>1524</v>
          </cell>
          <cell r="N7926">
            <v>5</v>
          </cell>
        </row>
        <row r="7927">
          <cell r="A7927" t="str">
            <v>TZX</v>
          </cell>
          <cell r="B7927" t="str">
            <v>LTCG</v>
          </cell>
          <cell r="C7927" t="str">
            <v>Трабзон</v>
          </cell>
          <cell r="D7927" t="str">
            <v>Trabzon</v>
          </cell>
          <cell r="E7927" t="str">
            <v>Трабзон</v>
          </cell>
          <cell r="F7927" t="str">
            <v>Trabzon</v>
          </cell>
          <cell r="G7927" t="str">
            <v>+2.0</v>
          </cell>
          <cell r="H7927" t="str">
            <v>Турция</v>
          </cell>
          <cell r="I7927" t="str">
            <v>Turkey</v>
          </cell>
          <cell r="J7927" t="str">
            <v>TR</v>
          </cell>
          <cell r="K7927" t="str">
            <v>40.995108</v>
          </cell>
          <cell r="L7927" t="str">
            <v>39.789728</v>
          </cell>
          <cell r="M7927">
            <v>805</v>
          </cell>
          <cell r="N7927">
            <v>32</v>
          </cell>
        </row>
        <row r="7928">
          <cell r="A7928" t="str">
            <v>UAB</v>
          </cell>
          <cell r="B7928" t="str">
            <v>LTAG</v>
          </cell>
          <cell r="D7928" t="str">
            <v>Adana-Incirlik Airbase</v>
          </cell>
          <cell r="E7928" t="str">
            <v>Адана</v>
          </cell>
          <cell r="F7928" t="str">
            <v>Adana</v>
          </cell>
          <cell r="G7928" t="str">
            <v>+2.0</v>
          </cell>
          <cell r="H7928" t="str">
            <v>Турция</v>
          </cell>
          <cell r="I7928" t="str">
            <v>Turkey</v>
          </cell>
          <cell r="J7928" t="str">
            <v>TR</v>
          </cell>
          <cell r="K7928" t="str">
            <v>37.002100</v>
          </cell>
          <cell r="L7928" t="str">
            <v>35.425894</v>
          </cell>
          <cell r="N7928">
            <v>73</v>
          </cell>
        </row>
        <row r="7929">
          <cell r="A7929" t="str">
            <v>UAC</v>
          </cell>
          <cell r="C7929" t="str">
            <v>Сан-Луис-Рио-Колорадо</v>
          </cell>
          <cell r="D7929" t="str">
            <v>San Luis Rio Colorado</v>
          </cell>
          <cell r="E7929" t="str">
            <v>Сан-Луис-Рио-Колорадо</v>
          </cell>
          <cell r="F7929" t="str">
            <v>San Luis Rio Colorado</v>
          </cell>
          <cell r="G7929" t="str">
            <v>+7.0</v>
          </cell>
          <cell r="H7929" t="str">
            <v>Мексика</v>
          </cell>
          <cell r="I7929" t="str">
            <v>Mexico</v>
          </cell>
          <cell r="J7929" t="str">
            <v>MX</v>
          </cell>
          <cell r="K7929" t="str">
            <v>32.445341</v>
          </cell>
          <cell r="L7929" t="str">
            <v>-114.797928</v>
          </cell>
          <cell r="M7929">
            <v>1219</v>
          </cell>
          <cell r="N7929">
            <v>15</v>
          </cell>
        </row>
        <row r="7930">
          <cell r="A7930" t="str">
            <v>UAE</v>
          </cell>
          <cell r="C7930" t="str">
            <v>Маунт-Эу</v>
          </cell>
          <cell r="D7930" t="str">
            <v>Mount Aue</v>
          </cell>
          <cell r="E7930" t="str">
            <v>Маунт-Эу</v>
          </cell>
          <cell r="F7930" t="str">
            <v>Mount Aue</v>
          </cell>
          <cell r="G7930" t="str">
            <v>-10.0</v>
          </cell>
          <cell r="H7930" t="str">
            <v>Папуа - Новая Гвинея</v>
          </cell>
          <cell r="I7930" t="str">
            <v>Papua New Guinea</v>
          </cell>
          <cell r="J7930" t="str">
            <v>PG</v>
          </cell>
          <cell r="K7930" t="str">
            <v>-6.217</v>
          </cell>
          <cell r="L7930" t="str">
            <v>144.650</v>
          </cell>
          <cell r="M7930">
            <v>500</v>
          </cell>
          <cell r="N7930">
            <v>1295</v>
          </cell>
        </row>
        <row r="7931">
          <cell r="A7931" t="str">
            <v>UAH</v>
          </cell>
          <cell r="B7931" t="str">
            <v>NTMU</v>
          </cell>
          <cell r="D7931" t="str">
            <v>Ua Huka</v>
          </cell>
          <cell r="F7931" t="str">
            <v>Ua Huka</v>
          </cell>
          <cell r="G7931" t="str">
            <v>+9.5</v>
          </cell>
          <cell r="H7931" t="str">
            <v>Французская Полинезия</v>
          </cell>
          <cell r="I7931" t="str">
            <v>French Polynesia</v>
          </cell>
          <cell r="J7931" t="str">
            <v>PF</v>
          </cell>
          <cell r="K7931" t="str">
            <v>-8.936111</v>
          </cell>
          <cell r="L7931" t="str">
            <v>-139.552222</v>
          </cell>
          <cell r="M7931">
            <v>755</v>
          </cell>
          <cell r="N7931">
            <v>49</v>
          </cell>
        </row>
        <row r="7932">
          <cell r="A7932" t="str">
            <v>UAI</v>
          </cell>
          <cell r="B7932" t="str">
            <v>WPDB</v>
          </cell>
          <cell r="C7932" t="str">
            <v>Суаи</v>
          </cell>
          <cell r="D7932" t="str">
            <v>Suai</v>
          </cell>
          <cell r="E7932" t="str">
            <v>Суаи</v>
          </cell>
          <cell r="F7932" t="str">
            <v>Suai</v>
          </cell>
          <cell r="G7932" t="str">
            <v>-8.0</v>
          </cell>
          <cell r="H7932" t="str">
            <v>Индонезия</v>
          </cell>
          <cell r="I7932" t="str">
            <v>Indonesia</v>
          </cell>
          <cell r="J7932" t="str">
            <v>ID</v>
          </cell>
          <cell r="K7932" t="str">
            <v>-9.303972</v>
          </cell>
          <cell r="L7932" t="str">
            <v>125.286861</v>
          </cell>
          <cell r="M7932">
            <v>1143</v>
          </cell>
          <cell r="N7932">
            <v>29</v>
          </cell>
        </row>
        <row r="7933">
          <cell r="A7933" t="str">
            <v>UAK</v>
          </cell>
          <cell r="B7933" t="str">
            <v>BGBW</v>
          </cell>
          <cell r="D7933" t="str">
            <v>Narsarsuaq</v>
          </cell>
          <cell r="F7933" t="str">
            <v>Narsarsuaq</v>
          </cell>
          <cell r="G7933" t="str">
            <v>+3.0</v>
          </cell>
          <cell r="H7933" t="str">
            <v>Гренландия</v>
          </cell>
          <cell r="I7933" t="str">
            <v>Greenland</v>
          </cell>
          <cell r="J7933" t="str">
            <v>GL</v>
          </cell>
          <cell r="K7933" t="str">
            <v>61.160719</v>
          </cell>
          <cell r="L7933" t="str">
            <v>-45.425675</v>
          </cell>
          <cell r="M7933">
            <v>1830</v>
          </cell>
          <cell r="N7933">
            <v>34</v>
          </cell>
        </row>
        <row r="7934">
          <cell r="A7934" t="str">
            <v>UAL</v>
          </cell>
          <cell r="B7934" t="str">
            <v>FNUA</v>
          </cell>
          <cell r="C7934" t="str">
            <v>Луау</v>
          </cell>
          <cell r="D7934" t="str">
            <v>Luau</v>
          </cell>
          <cell r="E7934" t="str">
            <v>Луау</v>
          </cell>
          <cell r="F7934" t="str">
            <v>Luau</v>
          </cell>
          <cell r="G7934" t="str">
            <v>-1.0</v>
          </cell>
          <cell r="H7934" t="str">
            <v>Ангола</v>
          </cell>
          <cell r="I7934" t="str">
            <v>Angola</v>
          </cell>
          <cell r="J7934" t="str">
            <v>AO</v>
          </cell>
          <cell r="K7934" t="str">
            <v>-10.715833</v>
          </cell>
          <cell r="L7934" t="str">
            <v>22.231111</v>
          </cell>
          <cell r="M7934">
            <v>1570</v>
          </cell>
          <cell r="N7934">
            <v>1100</v>
          </cell>
        </row>
        <row r="7935">
          <cell r="A7935" t="str">
            <v>UAM</v>
          </cell>
          <cell r="B7935" t="str">
            <v>PGUA</v>
          </cell>
          <cell r="D7935" t="str">
            <v>Andersen AFB</v>
          </cell>
          <cell r="F7935" t="str">
            <v>Andersen, Mariana Island</v>
          </cell>
          <cell r="G7935" t="str">
            <v>+10.0</v>
          </cell>
          <cell r="H7935" t="str">
            <v>Гуам</v>
          </cell>
          <cell r="I7935" t="str">
            <v>Guam (USA)</v>
          </cell>
          <cell r="J7935" t="str">
            <v>GU</v>
          </cell>
          <cell r="K7935" t="str">
            <v>13.583893</v>
          </cell>
          <cell r="L7935" t="str">
            <v>144.930067</v>
          </cell>
          <cell r="M7935">
            <v>3409</v>
          </cell>
          <cell r="N7935">
            <v>187</v>
          </cell>
        </row>
        <row r="7936">
          <cell r="A7936" t="str">
            <v>UAP</v>
          </cell>
          <cell r="B7936" t="str">
            <v>NTMP</v>
          </cell>
          <cell r="D7936" t="str">
            <v>Ua Pou</v>
          </cell>
          <cell r="F7936" t="str">
            <v>Ua Pou</v>
          </cell>
          <cell r="G7936" t="str">
            <v>+9.5</v>
          </cell>
          <cell r="H7936" t="str">
            <v>Французская Полинезия</v>
          </cell>
          <cell r="I7936" t="str">
            <v>French Polynesia</v>
          </cell>
          <cell r="J7936" t="str">
            <v>PF</v>
          </cell>
          <cell r="K7936" t="str">
            <v>-9.351667</v>
          </cell>
          <cell r="L7936" t="str">
            <v>-140.077778</v>
          </cell>
          <cell r="M7936">
            <v>830</v>
          </cell>
          <cell r="N7936">
            <v>5</v>
          </cell>
        </row>
        <row r="7937">
          <cell r="A7937" t="str">
            <v>UAQ</v>
          </cell>
          <cell r="B7937" t="str">
            <v>SANU</v>
          </cell>
          <cell r="C7937" t="str">
            <v>Сан Хуан</v>
          </cell>
          <cell r="D7937" t="str">
            <v>San Juan</v>
          </cell>
          <cell r="E7937" t="str">
            <v>Сан Хуан</v>
          </cell>
          <cell r="F7937" t="str">
            <v>San Juan</v>
          </cell>
          <cell r="G7937" t="str">
            <v>+3.0</v>
          </cell>
          <cell r="H7937" t="str">
            <v>Аргентина</v>
          </cell>
          <cell r="I7937" t="str">
            <v>Argentina</v>
          </cell>
          <cell r="J7937" t="str">
            <v>AR</v>
          </cell>
          <cell r="K7937" t="str">
            <v>-31.571472</v>
          </cell>
          <cell r="L7937" t="str">
            <v>-68.418194</v>
          </cell>
          <cell r="M7937">
            <v>2460</v>
          </cell>
          <cell r="N7937">
            <v>597</v>
          </cell>
        </row>
        <row r="7938">
          <cell r="A7938" t="str">
            <v>UAS</v>
          </cell>
          <cell r="B7938" t="str">
            <v>HKSB</v>
          </cell>
          <cell r="C7938" t="str">
            <v>Самбуру</v>
          </cell>
          <cell r="D7938" t="str">
            <v>Samburu</v>
          </cell>
          <cell r="E7938" t="str">
            <v>Самбуру</v>
          </cell>
          <cell r="F7938" t="str">
            <v>Samburu</v>
          </cell>
          <cell r="G7938" t="str">
            <v>-3.0</v>
          </cell>
          <cell r="H7938" t="str">
            <v>Кения</v>
          </cell>
          <cell r="I7938" t="str">
            <v>Kenya</v>
          </cell>
          <cell r="J7938" t="str">
            <v>KE</v>
          </cell>
          <cell r="K7938" t="str">
            <v>0.533</v>
          </cell>
          <cell r="L7938" t="str">
            <v>37.533</v>
          </cell>
          <cell r="M7938">
            <v>1000</v>
          </cell>
          <cell r="N7938">
            <v>1004</v>
          </cell>
        </row>
        <row r="7939">
          <cell r="A7939" t="str">
            <v>UAX</v>
          </cell>
          <cell r="C7939" t="str">
            <v>Уахактун</v>
          </cell>
          <cell r="D7939" t="str">
            <v>Uaxactun</v>
          </cell>
          <cell r="E7939" t="str">
            <v>Уахактун</v>
          </cell>
          <cell r="F7939" t="str">
            <v>Uaxactun</v>
          </cell>
          <cell r="G7939" t="str">
            <v>+6.0</v>
          </cell>
          <cell r="H7939" t="str">
            <v>Гватемала</v>
          </cell>
          <cell r="I7939" t="str">
            <v>Guatemala</v>
          </cell>
          <cell r="J7939" t="str">
            <v>GT</v>
          </cell>
          <cell r="K7939" t="str">
            <v>17.383</v>
          </cell>
          <cell r="L7939" t="str">
            <v>-89.617</v>
          </cell>
          <cell r="M7939">
            <v>1219</v>
          </cell>
          <cell r="N7939">
            <v>152</v>
          </cell>
        </row>
        <row r="7940">
          <cell r="A7940" t="str">
            <v>UBA</v>
          </cell>
          <cell r="B7940" t="str">
            <v>SBUR</v>
          </cell>
          <cell r="C7940" t="str">
            <v>Юбераба</v>
          </cell>
          <cell r="D7940" t="str">
            <v>Uberaba</v>
          </cell>
          <cell r="E7940" t="str">
            <v>Юбераба</v>
          </cell>
          <cell r="F7940" t="str">
            <v>Uberaba</v>
          </cell>
          <cell r="G7940" t="str">
            <v>+3.0</v>
          </cell>
          <cell r="H7940" t="str">
            <v>Бразилия</v>
          </cell>
          <cell r="I7940" t="str">
            <v>Brazil</v>
          </cell>
          <cell r="J7940" t="str">
            <v>BR</v>
          </cell>
          <cell r="K7940" t="str">
            <v>-19.765000</v>
          </cell>
          <cell r="L7940" t="str">
            <v>-47.964778</v>
          </cell>
          <cell r="M7940">
            <v>1800</v>
          </cell>
          <cell r="N7940">
            <v>809</v>
          </cell>
        </row>
        <row r="7941">
          <cell r="A7941" t="str">
            <v>UBB</v>
          </cell>
          <cell r="B7941" t="str">
            <v>YMAA</v>
          </cell>
          <cell r="D7941" t="str">
            <v>Mabuiag Island</v>
          </cell>
          <cell r="F7941" t="str">
            <v>Mabuiag Island</v>
          </cell>
          <cell r="G7941" t="str">
            <v>-10.0</v>
          </cell>
          <cell r="H7941" t="str">
            <v>Австралия</v>
          </cell>
          <cell r="I7941" t="str">
            <v>Australia</v>
          </cell>
          <cell r="J7941" t="str">
            <v>AU</v>
          </cell>
          <cell r="K7941" t="str">
            <v>-9.950000</v>
          </cell>
          <cell r="L7941" t="str">
            <v>142.183333</v>
          </cell>
        </row>
        <row r="7942">
          <cell r="A7942" t="str">
            <v>UBI</v>
          </cell>
          <cell r="C7942" t="str">
            <v>Буин</v>
          </cell>
          <cell r="D7942" t="str">
            <v>Buin</v>
          </cell>
          <cell r="E7942" t="str">
            <v>Буин</v>
          </cell>
          <cell r="F7942" t="str">
            <v>Buin</v>
          </cell>
          <cell r="G7942" t="str">
            <v>-10.0</v>
          </cell>
          <cell r="H7942" t="str">
            <v>Папуа - Новая Гвинея</v>
          </cell>
          <cell r="I7942" t="str">
            <v>Papua New Guinea</v>
          </cell>
          <cell r="J7942" t="str">
            <v>PG</v>
          </cell>
          <cell r="K7942" t="str">
            <v>-6.733</v>
          </cell>
          <cell r="L7942" t="str">
            <v>155.683</v>
          </cell>
          <cell r="M7942">
            <v>1036</v>
          </cell>
          <cell r="N7942">
            <v>61</v>
          </cell>
        </row>
        <row r="7943">
          <cell r="A7943" t="str">
            <v>UBJ</v>
          </cell>
          <cell r="B7943" t="str">
            <v>RJDC</v>
          </cell>
          <cell r="C7943" t="str">
            <v>Убе</v>
          </cell>
          <cell r="D7943" t="str">
            <v>Ube</v>
          </cell>
          <cell r="E7943" t="str">
            <v>Убе</v>
          </cell>
          <cell r="F7943" t="str">
            <v>Ube</v>
          </cell>
          <cell r="G7943" t="str">
            <v>-9.0</v>
          </cell>
          <cell r="H7943" t="str">
            <v>Япония</v>
          </cell>
          <cell r="I7943" t="str">
            <v>Japan</v>
          </cell>
          <cell r="J7943" t="str">
            <v>JP</v>
          </cell>
          <cell r="K7943" t="str">
            <v>33.930000</v>
          </cell>
          <cell r="L7943" t="str">
            <v>131.278611</v>
          </cell>
          <cell r="M7943">
            <v>1999</v>
          </cell>
          <cell r="N7943">
            <v>7</v>
          </cell>
        </row>
        <row r="7944">
          <cell r="A7944" t="str">
            <v>UBP</v>
          </cell>
          <cell r="B7944" t="str">
            <v>VTUU</v>
          </cell>
          <cell r="D7944" t="str">
            <v>Muang Ubon</v>
          </cell>
          <cell r="E7944" t="str">
            <v>Убон-Ратчатхани</v>
          </cell>
          <cell r="F7944" t="str">
            <v>Ubon Ratchathni</v>
          </cell>
          <cell r="G7944" t="str">
            <v>+7.0</v>
          </cell>
          <cell r="H7944" t="str">
            <v>Таиланд</v>
          </cell>
          <cell r="I7944" t="str">
            <v>Thailand</v>
          </cell>
          <cell r="J7944" t="str">
            <v>TH</v>
          </cell>
          <cell r="K7944" t="str">
            <v>15.251278</v>
          </cell>
          <cell r="L7944" t="str">
            <v>104.870231</v>
          </cell>
          <cell r="M7944">
            <v>3002</v>
          </cell>
          <cell r="N7944">
            <v>124</v>
          </cell>
        </row>
        <row r="7945">
          <cell r="A7945" t="str">
            <v>UBR</v>
          </cell>
          <cell r="B7945" t="str">
            <v>WAJU</v>
          </cell>
          <cell r="D7945" t="str">
            <v>Ubrub</v>
          </cell>
          <cell r="F7945" t="str">
            <v>Ubrub</v>
          </cell>
          <cell r="G7945" t="str">
            <v>+0.0</v>
          </cell>
          <cell r="H7945" t="str">
            <v>Индонезия</v>
          </cell>
          <cell r="I7945" t="str">
            <v>Indonesia</v>
          </cell>
          <cell r="J7945" t="str">
            <v>ID</v>
          </cell>
          <cell r="K7945" t="str">
            <v>-3.667</v>
          </cell>
          <cell r="L7945" t="str">
            <v>140.867</v>
          </cell>
        </row>
        <row r="7946">
          <cell r="A7946" t="str">
            <v>UBS</v>
          </cell>
          <cell r="B7946" t="str">
            <v>KUBS</v>
          </cell>
          <cell r="D7946" t="str">
            <v>Lowndes County</v>
          </cell>
          <cell r="F7946" t="str">
            <v>Columbus</v>
          </cell>
          <cell r="G7946" t="str">
            <v>-5.0</v>
          </cell>
          <cell r="H7946" t="str">
            <v>США</v>
          </cell>
          <cell r="I7946" t="str">
            <v>United States</v>
          </cell>
          <cell r="J7946" t="str">
            <v>US</v>
          </cell>
          <cell r="K7946" t="str">
            <v>33.465397</v>
          </cell>
          <cell r="L7946" t="str">
            <v>-88.380316</v>
          </cell>
          <cell r="M7946">
            <v>1980</v>
          </cell>
          <cell r="N7946">
            <v>57</v>
          </cell>
        </row>
        <row r="7947">
          <cell r="A7947" t="str">
            <v>UBT</v>
          </cell>
          <cell r="B7947" t="str">
            <v>SDUB</v>
          </cell>
          <cell r="C7947" t="str">
            <v>Убатуба</v>
          </cell>
          <cell r="D7947" t="str">
            <v>Ubatuba</v>
          </cell>
          <cell r="E7947" t="str">
            <v>Убатуба</v>
          </cell>
          <cell r="F7947" t="str">
            <v>Ubatuba</v>
          </cell>
          <cell r="G7947" t="str">
            <v>+3.0</v>
          </cell>
          <cell r="H7947" t="str">
            <v>Бразилия</v>
          </cell>
          <cell r="I7947" t="str">
            <v>Brazil</v>
          </cell>
          <cell r="J7947" t="str">
            <v>BR</v>
          </cell>
          <cell r="K7947" t="str">
            <v>-23.441111</v>
          </cell>
          <cell r="L7947" t="str">
            <v>-45.075554</v>
          </cell>
          <cell r="M7947">
            <v>940</v>
          </cell>
          <cell r="N7947">
            <v>4</v>
          </cell>
        </row>
        <row r="7948">
          <cell r="A7948" t="str">
            <v>UBU</v>
          </cell>
          <cell r="B7948" t="str">
            <v>YKAL</v>
          </cell>
          <cell r="D7948" t="str">
            <v>Kalumburu</v>
          </cell>
          <cell r="F7948" t="str">
            <v>Kalumburu</v>
          </cell>
          <cell r="G7948" t="str">
            <v>-8.0</v>
          </cell>
          <cell r="H7948" t="str">
            <v>Австралия</v>
          </cell>
          <cell r="I7948" t="str">
            <v>Australia</v>
          </cell>
          <cell r="J7948" t="str">
            <v>AU</v>
          </cell>
          <cell r="K7948" t="str">
            <v>-14.288056</v>
          </cell>
          <cell r="L7948" t="str">
            <v>126.634444</v>
          </cell>
          <cell r="M7948">
            <v>1280</v>
          </cell>
          <cell r="N7948">
            <v>30</v>
          </cell>
        </row>
        <row r="7949">
          <cell r="A7949" t="str">
            <v>UCA</v>
          </cell>
          <cell r="B7949" t="str">
            <v>KUCA</v>
          </cell>
          <cell r="D7949" t="str">
            <v>Oneida County</v>
          </cell>
          <cell r="F7949" t="str">
            <v>Utica</v>
          </cell>
          <cell r="G7949" t="str">
            <v>+5.0</v>
          </cell>
          <cell r="H7949" t="str">
            <v>США</v>
          </cell>
          <cell r="I7949" t="str">
            <v>United States</v>
          </cell>
          <cell r="J7949" t="str">
            <v>US</v>
          </cell>
          <cell r="K7949" t="str">
            <v>43.15</v>
          </cell>
          <cell r="L7949" t="str">
            <v>-75.383333333333</v>
          </cell>
          <cell r="M7949">
            <v>1829</v>
          </cell>
          <cell r="N7949">
            <v>226</v>
          </cell>
        </row>
        <row r="7950">
          <cell r="A7950" t="str">
            <v>UCC</v>
          </cell>
          <cell r="B7950" t="str">
            <v>KUCC</v>
          </cell>
          <cell r="D7950" t="str">
            <v>Yucca Flat</v>
          </cell>
          <cell r="F7950" t="str">
            <v>Yucca Flat</v>
          </cell>
          <cell r="G7950" t="str">
            <v>+0.0</v>
          </cell>
          <cell r="H7950" t="str">
            <v>США</v>
          </cell>
          <cell r="I7950" t="str">
            <v>United States</v>
          </cell>
          <cell r="J7950" t="str">
            <v>US</v>
          </cell>
          <cell r="K7950" t="str">
            <v>36.945786</v>
          </cell>
          <cell r="L7950" t="str">
            <v>-116.037812</v>
          </cell>
          <cell r="N7950">
            <v>1195</v>
          </cell>
        </row>
        <row r="7951">
          <cell r="A7951" t="str">
            <v>UCE</v>
          </cell>
          <cell r="D7951" t="str">
            <v>Eunice</v>
          </cell>
          <cell r="F7951" t="str">
            <v>Eunice</v>
          </cell>
          <cell r="G7951" t="str">
            <v>-6.0</v>
          </cell>
          <cell r="H7951" t="str">
            <v>США</v>
          </cell>
          <cell r="I7951" t="str">
            <v>United States</v>
          </cell>
          <cell r="J7951" t="str">
            <v>US</v>
          </cell>
          <cell r="K7951" t="str">
            <v>30.466284</v>
          </cell>
          <cell r="L7951" t="str">
            <v>-92.423799</v>
          </cell>
          <cell r="M7951">
            <v>1524</v>
          </cell>
          <cell r="N7951">
            <v>13</v>
          </cell>
        </row>
        <row r="7952">
          <cell r="A7952" t="str">
            <v>UCK</v>
          </cell>
          <cell r="B7952" t="str">
            <v>UKLC</v>
          </cell>
          <cell r="C7952" t="str">
            <v>Луцк</v>
          </cell>
          <cell r="D7952" t="str">
            <v>Lutsk</v>
          </cell>
          <cell r="E7952" t="str">
            <v>Луцк</v>
          </cell>
          <cell r="F7952" t="str">
            <v>Lutsk</v>
          </cell>
          <cell r="G7952" t="str">
            <v>+2.0</v>
          </cell>
          <cell r="H7952" t="str">
            <v>Украина</v>
          </cell>
          <cell r="I7952" t="str">
            <v>Ukraine</v>
          </cell>
          <cell r="J7952" t="str">
            <v>UA</v>
          </cell>
          <cell r="K7952" t="str">
            <v>50.750</v>
          </cell>
          <cell r="L7952" t="str">
            <v>25.333</v>
          </cell>
        </row>
        <row r="7953">
          <cell r="A7953" t="str">
            <v>UCN</v>
          </cell>
          <cell r="B7953" t="str">
            <v>GLBU</v>
          </cell>
          <cell r="C7953" t="str">
            <v>Бучанан</v>
          </cell>
          <cell r="D7953" t="str">
            <v>Buchanan</v>
          </cell>
          <cell r="E7953" t="str">
            <v>Бучанан</v>
          </cell>
          <cell r="F7953" t="str">
            <v>Buchanan</v>
          </cell>
          <cell r="G7953" t="str">
            <v>+0.0</v>
          </cell>
          <cell r="H7953" t="str">
            <v>Либерия</v>
          </cell>
          <cell r="I7953" t="str">
            <v>Liberia</v>
          </cell>
          <cell r="J7953" t="str">
            <v>LR</v>
          </cell>
          <cell r="K7953" t="str">
            <v>5.867</v>
          </cell>
          <cell r="L7953" t="str">
            <v>-10.050</v>
          </cell>
          <cell r="M7953">
            <v>849</v>
          </cell>
          <cell r="N7953">
            <v>3</v>
          </cell>
        </row>
        <row r="7954">
          <cell r="A7954" t="str">
            <v>UCT</v>
          </cell>
          <cell r="B7954" t="str">
            <v>UUYH</v>
          </cell>
          <cell r="C7954" t="str">
            <v>Ухта</v>
          </cell>
          <cell r="D7954" t="str">
            <v>Ukhta</v>
          </cell>
          <cell r="E7954" t="str">
            <v>Ухта</v>
          </cell>
          <cell r="F7954" t="str">
            <v>Ukhta</v>
          </cell>
          <cell r="G7954" t="str">
            <v>-2.0</v>
          </cell>
          <cell r="H7954" t="str">
            <v>Россия</v>
          </cell>
          <cell r="I7954" t="str">
            <v>Russian Federation</v>
          </cell>
          <cell r="J7954" t="str">
            <v>RU</v>
          </cell>
          <cell r="K7954" t="str">
            <v>63.566944</v>
          </cell>
          <cell r="L7954" t="str">
            <v>53.804722</v>
          </cell>
          <cell r="N7954">
            <v>147</v>
          </cell>
        </row>
        <row r="7955">
          <cell r="A7955" t="str">
            <v>UCY</v>
          </cell>
          <cell r="B7955" t="str">
            <v>KUCY</v>
          </cell>
          <cell r="D7955" t="str">
            <v>Everett-Stewart</v>
          </cell>
          <cell r="F7955" t="str">
            <v>Union City</v>
          </cell>
          <cell r="G7955" t="str">
            <v>+6.0</v>
          </cell>
          <cell r="H7955" t="str">
            <v>США</v>
          </cell>
          <cell r="I7955" t="str">
            <v>United States</v>
          </cell>
          <cell r="J7955" t="str">
            <v>US</v>
          </cell>
          <cell r="K7955" t="str">
            <v>36.381806</v>
          </cell>
          <cell r="L7955" t="str">
            <v>-88.985417</v>
          </cell>
          <cell r="M7955">
            <v>1524</v>
          </cell>
          <cell r="N7955">
            <v>102</v>
          </cell>
        </row>
        <row r="7956">
          <cell r="A7956" t="str">
            <v>UDA</v>
          </cell>
          <cell r="B7956" t="str">
            <v>YUDA</v>
          </cell>
          <cell r="C7956" t="str">
            <v>Ундарра</v>
          </cell>
          <cell r="D7956" t="str">
            <v>Undarra</v>
          </cell>
          <cell r="E7956" t="str">
            <v>Ундарра</v>
          </cell>
          <cell r="F7956" t="str">
            <v>Undarra</v>
          </cell>
          <cell r="G7956" t="str">
            <v>+0.0</v>
          </cell>
          <cell r="H7956" t="str">
            <v>Австралия</v>
          </cell>
          <cell r="I7956" t="str">
            <v>Australia</v>
          </cell>
          <cell r="J7956" t="str">
            <v>AU</v>
          </cell>
          <cell r="K7956" t="str">
            <v>-18.191111</v>
          </cell>
          <cell r="L7956" t="str">
            <v>144.610833</v>
          </cell>
        </row>
        <row r="7957">
          <cell r="A7957" t="str">
            <v>UDD</v>
          </cell>
          <cell r="B7957" t="str">
            <v>KUDD</v>
          </cell>
          <cell r="D7957" t="str">
            <v>Bermuda Dunes</v>
          </cell>
          <cell r="E7957" t="str">
            <v>Палм Спрингс</v>
          </cell>
          <cell r="F7957" t="str">
            <v>Palm Springs</v>
          </cell>
          <cell r="G7957" t="str">
            <v>+8.0</v>
          </cell>
          <cell r="H7957" t="str">
            <v>США</v>
          </cell>
          <cell r="I7957" t="str">
            <v>United States</v>
          </cell>
          <cell r="J7957" t="str">
            <v>US</v>
          </cell>
          <cell r="K7957" t="str">
            <v>33.748438</v>
          </cell>
          <cell r="L7957" t="str">
            <v>-116.274813</v>
          </cell>
          <cell r="M7957">
            <v>1228</v>
          </cell>
          <cell r="N7957">
            <v>22</v>
          </cell>
        </row>
        <row r="7958">
          <cell r="A7958" t="str">
            <v>UDE</v>
          </cell>
          <cell r="B7958" t="str">
            <v>EHVK</v>
          </cell>
          <cell r="D7958" t="str">
            <v>Volkel</v>
          </cell>
          <cell r="F7958" t="str">
            <v>Uden</v>
          </cell>
          <cell r="G7958" t="str">
            <v>-1.0</v>
          </cell>
          <cell r="H7958" t="str">
            <v>Нидерланды</v>
          </cell>
          <cell r="I7958" t="str">
            <v>Netherlands</v>
          </cell>
          <cell r="J7958" t="str">
            <v>NL</v>
          </cell>
          <cell r="K7958" t="str">
            <v>51.656389</v>
          </cell>
          <cell r="L7958" t="str">
            <v>5.708611</v>
          </cell>
          <cell r="M7958">
            <v>3024</v>
          </cell>
          <cell r="N7958">
            <v>22</v>
          </cell>
        </row>
        <row r="7959">
          <cell r="A7959" t="str">
            <v>UDI</v>
          </cell>
          <cell r="B7959" t="str">
            <v>SBUL</v>
          </cell>
          <cell r="D7959" t="str">
            <v>Eduardo Gomes</v>
          </cell>
          <cell r="F7959" t="str">
            <v>Uberlandia</v>
          </cell>
          <cell r="G7959" t="str">
            <v>-3.0</v>
          </cell>
          <cell r="H7959" t="str">
            <v>Бразилия</v>
          </cell>
          <cell r="I7959" t="str">
            <v>Brazil</v>
          </cell>
          <cell r="J7959" t="str">
            <v>BR</v>
          </cell>
          <cell r="K7959" t="str">
            <v>-18.882844</v>
          </cell>
          <cell r="L7959" t="str">
            <v>-48.225594</v>
          </cell>
          <cell r="M7959">
            <v>1950</v>
          </cell>
          <cell r="N7959">
            <v>943</v>
          </cell>
        </row>
        <row r="7960">
          <cell r="A7960" t="str">
            <v>UDJ</v>
          </cell>
          <cell r="B7960" t="str">
            <v>UKLU</v>
          </cell>
          <cell r="C7960" t="str">
            <v>Ужгород</v>
          </cell>
          <cell r="D7960" t="str">
            <v>Uzhgorod</v>
          </cell>
          <cell r="E7960" t="str">
            <v>Ужгород</v>
          </cell>
          <cell r="F7960" t="str">
            <v>Uzhgorod</v>
          </cell>
          <cell r="G7960" t="str">
            <v>+2.0</v>
          </cell>
          <cell r="H7960" t="str">
            <v>Украина</v>
          </cell>
          <cell r="I7960" t="str">
            <v>Ukraine</v>
          </cell>
          <cell r="J7960" t="str">
            <v>UA</v>
          </cell>
          <cell r="K7960" t="str">
            <v>48.634278</v>
          </cell>
          <cell r="L7960" t="str">
            <v>22.263356</v>
          </cell>
          <cell r="N7960">
            <v>117</v>
          </cell>
        </row>
        <row r="7961">
          <cell r="A7961" t="str">
            <v>UDN</v>
          </cell>
          <cell r="B7961" t="str">
            <v>LIPD</v>
          </cell>
          <cell r="D7961" t="str">
            <v>Airfield</v>
          </cell>
          <cell r="F7961" t="str">
            <v>Udine</v>
          </cell>
          <cell r="G7961" t="str">
            <v>+1.0</v>
          </cell>
          <cell r="H7961" t="str">
            <v>Италия</v>
          </cell>
          <cell r="I7961" t="str">
            <v>Italy</v>
          </cell>
          <cell r="J7961" t="str">
            <v>IT</v>
          </cell>
          <cell r="K7961" t="str">
            <v>46.033</v>
          </cell>
          <cell r="L7961" t="str">
            <v>13.183</v>
          </cell>
          <cell r="M7961">
            <v>730</v>
          </cell>
          <cell r="N7961">
            <v>93</v>
          </cell>
        </row>
        <row r="7962">
          <cell r="A7962" t="str">
            <v>UDO</v>
          </cell>
          <cell r="C7962" t="str">
            <v>Удомхей</v>
          </cell>
          <cell r="D7962" t="str">
            <v>Udomxay</v>
          </cell>
          <cell r="E7962" t="str">
            <v>Удомхей</v>
          </cell>
          <cell r="F7962" t="str">
            <v>Udomxay</v>
          </cell>
          <cell r="G7962" t="str">
            <v>-7.0</v>
          </cell>
          <cell r="H7962" t="str">
            <v>Лаос</v>
          </cell>
          <cell r="I7962" t="str">
            <v>Laos</v>
          </cell>
          <cell r="J7962" t="str">
            <v>LA</v>
          </cell>
          <cell r="K7962" t="str">
            <v>19.133</v>
          </cell>
          <cell r="L7962" t="str">
            <v>103.817</v>
          </cell>
        </row>
        <row r="7963">
          <cell r="A7963" t="str">
            <v>UDR</v>
          </cell>
          <cell r="B7963" t="str">
            <v>VAUD</v>
          </cell>
          <cell r="D7963" t="str">
            <v>Dabok</v>
          </cell>
          <cell r="E7963" t="str">
            <v>Удайпур</v>
          </cell>
          <cell r="F7963" t="str">
            <v>Udaipur</v>
          </cell>
          <cell r="G7963" t="str">
            <v>-5.5</v>
          </cell>
          <cell r="H7963" t="str">
            <v>Индия</v>
          </cell>
          <cell r="I7963" t="str">
            <v>India</v>
          </cell>
          <cell r="J7963" t="str">
            <v>IN</v>
          </cell>
          <cell r="K7963" t="str">
            <v>24.617697</v>
          </cell>
          <cell r="L7963" t="str">
            <v>73.896100</v>
          </cell>
          <cell r="M7963">
            <v>1829</v>
          </cell>
          <cell r="N7963">
            <v>513</v>
          </cell>
        </row>
        <row r="7964">
          <cell r="A7964" t="str">
            <v>UEE</v>
          </cell>
          <cell r="B7964" t="str">
            <v>YQNS</v>
          </cell>
          <cell r="C7964" t="str">
            <v>Куинстаун</v>
          </cell>
          <cell r="D7964" t="str">
            <v>Queenstown</v>
          </cell>
          <cell r="E7964" t="str">
            <v>Куинстаун</v>
          </cell>
          <cell r="F7964" t="str">
            <v>Queenstown</v>
          </cell>
          <cell r="H7964" t="str">
            <v>Австралия</v>
          </cell>
          <cell r="I7964" t="str">
            <v>Australia</v>
          </cell>
          <cell r="J7964" t="str">
            <v>AU</v>
          </cell>
          <cell r="K7964" t="str">
            <v>-42.076</v>
          </cell>
          <cell r="L7964" t="str">
            <v>145.531</v>
          </cell>
          <cell r="M7964">
            <v>1250</v>
          </cell>
          <cell r="N7964">
            <v>264</v>
          </cell>
        </row>
        <row r="7965">
          <cell r="A7965" t="str">
            <v>UEL</v>
          </cell>
          <cell r="B7965" t="str">
            <v>FQQL</v>
          </cell>
          <cell r="C7965" t="str">
            <v>Келимане</v>
          </cell>
          <cell r="D7965" t="str">
            <v>Quelimane</v>
          </cell>
          <cell r="E7965" t="str">
            <v>Келимане</v>
          </cell>
          <cell r="F7965" t="str">
            <v>Quelimane</v>
          </cell>
          <cell r="G7965" t="str">
            <v>-2.0</v>
          </cell>
          <cell r="H7965" t="str">
            <v>Мозамбик</v>
          </cell>
          <cell r="I7965" t="str">
            <v>Mozambique</v>
          </cell>
          <cell r="J7965" t="str">
            <v>MZ</v>
          </cell>
          <cell r="K7965" t="str">
            <v>-17.855500</v>
          </cell>
          <cell r="L7965" t="str">
            <v>36.869106</v>
          </cell>
          <cell r="M7965">
            <v>1800</v>
          </cell>
          <cell r="N7965">
            <v>11</v>
          </cell>
        </row>
        <row r="7966">
          <cell r="A7966" t="str">
            <v>UEO</v>
          </cell>
          <cell r="B7966" t="str">
            <v>ROKJ</v>
          </cell>
          <cell r="D7966" t="str">
            <v>Kumejima</v>
          </cell>
          <cell r="F7966" t="str">
            <v>Kumejima</v>
          </cell>
          <cell r="G7966" t="str">
            <v>+9.0</v>
          </cell>
          <cell r="H7966" t="str">
            <v>Япония</v>
          </cell>
          <cell r="I7966" t="str">
            <v>Japan</v>
          </cell>
          <cell r="J7966" t="str">
            <v>JP</v>
          </cell>
          <cell r="K7966" t="str">
            <v>26.363506</v>
          </cell>
          <cell r="L7966" t="str">
            <v>126.713806</v>
          </cell>
          <cell r="M7966">
            <v>1201</v>
          </cell>
          <cell r="N7966">
            <v>7</v>
          </cell>
        </row>
        <row r="7967">
          <cell r="A7967" t="str">
            <v>UER</v>
          </cell>
          <cell r="B7967" t="str">
            <v>ZWWW</v>
          </cell>
          <cell r="D7967" t="str">
            <v>Puertollano</v>
          </cell>
          <cell r="F7967" t="str">
            <v>Puertollano</v>
          </cell>
          <cell r="G7967" t="str">
            <v>+1.0</v>
          </cell>
          <cell r="H7967" t="str">
            <v>Испания</v>
          </cell>
          <cell r="I7967" t="str">
            <v>Spain</v>
          </cell>
          <cell r="J7967" t="str">
            <v>ES</v>
          </cell>
          <cell r="K7967" t="str">
            <v>38.683333333333</v>
          </cell>
          <cell r="L7967" t="str">
            <v>-4.1166666666667</v>
          </cell>
        </row>
        <row r="7968">
          <cell r="A7968" t="str">
            <v>UES</v>
          </cell>
          <cell r="B7968" t="str">
            <v>KUES</v>
          </cell>
          <cell r="C7968" t="str">
            <v>Ваукеша</v>
          </cell>
          <cell r="D7968" t="str">
            <v>Waukesha</v>
          </cell>
          <cell r="E7968" t="str">
            <v>Ваукеша</v>
          </cell>
          <cell r="F7968" t="str">
            <v>Waukesha</v>
          </cell>
          <cell r="G7968" t="str">
            <v>+6.0</v>
          </cell>
          <cell r="H7968" t="str">
            <v>США</v>
          </cell>
          <cell r="I7968" t="str">
            <v>United States</v>
          </cell>
          <cell r="J7968" t="str">
            <v>US</v>
          </cell>
          <cell r="K7968" t="str">
            <v>43.041028</v>
          </cell>
          <cell r="L7968" t="str">
            <v>-88.237056</v>
          </cell>
          <cell r="M7968">
            <v>1280</v>
          </cell>
          <cell r="N7968">
            <v>278</v>
          </cell>
        </row>
        <row r="7969">
          <cell r="A7969" t="str">
            <v>UET</v>
          </cell>
          <cell r="B7969" t="str">
            <v>OPQT</v>
          </cell>
          <cell r="C7969" t="str">
            <v>Кветта</v>
          </cell>
          <cell r="D7969" t="str">
            <v>Quetta</v>
          </cell>
          <cell r="E7969" t="str">
            <v>Кветта</v>
          </cell>
          <cell r="F7969" t="str">
            <v>Quetta</v>
          </cell>
          <cell r="G7969" t="str">
            <v>-5.0</v>
          </cell>
          <cell r="H7969" t="str">
            <v>Пакистан</v>
          </cell>
          <cell r="I7969" t="str">
            <v>Pakistan</v>
          </cell>
          <cell r="J7969" t="str">
            <v>PK</v>
          </cell>
          <cell r="K7969" t="str">
            <v>30.251369</v>
          </cell>
          <cell r="L7969" t="str">
            <v>66.937764</v>
          </cell>
          <cell r="M7969">
            <v>3658</v>
          </cell>
          <cell r="N7969">
            <v>1605</v>
          </cell>
        </row>
        <row r="7970">
          <cell r="A7970" t="str">
            <v>UFA</v>
          </cell>
          <cell r="B7970" t="str">
            <v>UWUU</v>
          </cell>
          <cell r="C7970" t="str">
            <v>Уфа</v>
          </cell>
          <cell r="D7970" t="str">
            <v>Ufa</v>
          </cell>
          <cell r="E7970" t="str">
            <v>Уфа</v>
          </cell>
          <cell r="F7970" t="str">
            <v>Ufa</v>
          </cell>
          <cell r="G7970" t="str">
            <v>+5.0</v>
          </cell>
          <cell r="H7970" t="str">
            <v>Россия</v>
          </cell>
          <cell r="I7970" t="str">
            <v>Russian Federation</v>
          </cell>
          <cell r="J7970" t="str">
            <v>RU</v>
          </cell>
          <cell r="K7970" t="str">
            <v>54.557511</v>
          </cell>
          <cell r="L7970" t="str">
            <v>55.874417</v>
          </cell>
          <cell r="N7970">
            <v>137</v>
          </cell>
        </row>
        <row r="7971">
          <cell r="A7971" t="str">
            <v>UGA</v>
          </cell>
          <cell r="B7971" t="str">
            <v>ZMBN</v>
          </cell>
          <cell r="D7971" t="str">
            <v>Bulgan</v>
          </cell>
          <cell r="F7971" t="str">
            <v>Bulgan</v>
          </cell>
          <cell r="G7971" t="str">
            <v>-8.0</v>
          </cell>
          <cell r="H7971" t="str">
            <v>Монголия</v>
          </cell>
          <cell r="I7971" t="str">
            <v>Mongolia</v>
          </cell>
          <cell r="J7971" t="str">
            <v>MN</v>
          </cell>
          <cell r="K7971" t="str">
            <v>48.855639</v>
          </cell>
          <cell r="L7971" t="str">
            <v>103.474908</v>
          </cell>
          <cell r="N7971">
            <v>1315</v>
          </cell>
        </row>
        <row r="7972">
          <cell r="A7972" t="str">
            <v>UGB</v>
          </cell>
          <cell r="B7972" t="str">
            <v>KUGB</v>
          </cell>
          <cell r="D7972" t="str">
            <v>Ugashik Bay</v>
          </cell>
          <cell r="F7972" t="str">
            <v>Pilot Point</v>
          </cell>
          <cell r="G7972" t="str">
            <v>+9.0</v>
          </cell>
          <cell r="H7972" t="str">
            <v>США</v>
          </cell>
          <cell r="I7972" t="str">
            <v>United States</v>
          </cell>
          <cell r="J7972" t="str">
            <v>US</v>
          </cell>
          <cell r="K7972" t="str">
            <v>57.425358</v>
          </cell>
          <cell r="L7972" t="str">
            <v>-157.739866</v>
          </cell>
          <cell r="M7972">
            <v>379</v>
          </cell>
          <cell r="N7972">
            <v>40</v>
          </cell>
        </row>
        <row r="7973">
          <cell r="A7973" t="str">
            <v>UGC</v>
          </cell>
          <cell r="B7973" t="str">
            <v>UTNU</v>
          </cell>
          <cell r="C7973" t="str">
            <v>Угренч</v>
          </cell>
          <cell r="D7973" t="str">
            <v>Urgench</v>
          </cell>
          <cell r="E7973" t="str">
            <v>Ургенч</v>
          </cell>
          <cell r="F7973" t="str">
            <v>Urgench</v>
          </cell>
          <cell r="G7973" t="str">
            <v>-2.0</v>
          </cell>
          <cell r="H7973" t="str">
            <v>Узбекистан</v>
          </cell>
          <cell r="I7973" t="str">
            <v>Uzbekistan</v>
          </cell>
          <cell r="J7973" t="str">
            <v>UZ</v>
          </cell>
          <cell r="K7973" t="str">
            <v>41.584272</v>
          </cell>
          <cell r="L7973" t="str">
            <v>60.641708</v>
          </cell>
          <cell r="N7973">
            <v>98</v>
          </cell>
        </row>
        <row r="7974">
          <cell r="A7974" t="str">
            <v>UGI</v>
          </cell>
          <cell r="B7974" t="str">
            <v>ZMUB</v>
          </cell>
          <cell r="D7974" t="str">
            <v>Uganik</v>
          </cell>
          <cell r="F7974" t="str">
            <v>Uganik</v>
          </cell>
          <cell r="G7974" t="str">
            <v>+9.0</v>
          </cell>
          <cell r="H7974" t="str">
            <v>США</v>
          </cell>
          <cell r="I7974" t="str">
            <v>United States</v>
          </cell>
          <cell r="J7974" t="str">
            <v>US</v>
          </cell>
          <cell r="K7974" t="str">
            <v>57.883333333333</v>
          </cell>
          <cell r="L7974" t="str">
            <v>-153.5</v>
          </cell>
        </row>
        <row r="7975">
          <cell r="A7975" t="str">
            <v>UGN</v>
          </cell>
          <cell r="B7975" t="str">
            <v>KUGN</v>
          </cell>
          <cell r="D7975" t="str">
            <v>Memorial</v>
          </cell>
          <cell r="F7975" t="str">
            <v>Waukegan</v>
          </cell>
          <cell r="G7975" t="str">
            <v>+6.0</v>
          </cell>
          <cell r="H7975" t="str">
            <v>США</v>
          </cell>
          <cell r="I7975" t="str">
            <v>United States</v>
          </cell>
          <cell r="J7975" t="str">
            <v>US</v>
          </cell>
          <cell r="K7975" t="str">
            <v>42.422160</v>
          </cell>
          <cell r="L7975" t="str">
            <v>-87.867907</v>
          </cell>
          <cell r="M7975">
            <v>1829</v>
          </cell>
          <cell r="N7975">
            <v>222</v>
          </cell>
        </row>
        <row r="7976">
          <cell r="A7976" t="str">
            <v>UGO</v>
          </cell>
          <cell r="B7976" t="str">
            <v>FNUG</v>
          </cell>
          <cell r="C7976" t="str">
            <v>Уиже</v>
          </cell>
          <cell r="D7976" t="str">
            <v>Uige</v>
          </cell>
          <cell r="E7976" t="str">
            <v>Уиже</v>
          </cell>
          <cell r="F7976" t="str">
            <v>Uige</v>
          </cell>
          <cell r="G7976" t="str">
            <v>-1.0</v>
          </cell>
          <cell r="H7976" t="str">
            <v>Ангола</v>
          </cell>
          <cell r="I7976" t="str">
            <v>Angola</v>
          </cell>
          <cell r="J7976" t="str">
            <v>AO</v>
          </cell>
          <cell r="K7976" t="str">
            <v>-7.603067</v>
          </cell>
          <cell r="L7976" t="str">
            <v>15.027822</v>
          </cell>
          <cell r="M7976">
            <v>2000</v>
          </cell>
          <cell r="N7976">
            <v>829</v>
          </cell>
        </row>
        <row r="7977">
          <cell r="A7977" t="str">
            <v>UGS</v>
          </cell>
          <cell r="D7977" t="str">
            <v>Ugashik</v>
          </cell>
          <cell r="F7977" t="str">
            <v>Ugashik</v>
          </cell>
          <cell r="G7977" t="str">
            <v>+0.0</v>
          </cell>
          <cell r="H7977" t="str">
            <v>США</v>
          </cell>
          <cell r="I7977" t="str">
            <v>United States</v>
          </cell>
          <cell r="J7977" t="str">
            <v>US</v>
          </cell>
          <cell r="K7977" t="str">
            <v>57.527868</v>
          </cell>
          <cell r="L7977" t="str">
            <v>-157.399306</v>
          </cell>
          <cell r="N7977">
            <v>8</v>
          </cell>
        </row>
        <row r="7978">
          <cell r="A7978" t="str">
            <v>UGT</v>
          </cell>
          <cell r="B7978" t="str">
            <v>UUYH</v>
          </cell>
          <cell r="D7978" t="str">
            <v>Umnugobitour</v>
          </cell>
          <cell r="F7978" t="str">
            <v>Umnugobitour</v>
          </cell>
          <cell r="G7978" t="str">
            <v>+0.0</v>
          </cell>
          <cell r="H7978" t="str">
            <v>Монголия</v>
          </cell>
          <cell r="I7978" t="str">
            <v>Mongolia</v>
          </cell>
          <cell r="J7978" t="str">
            <v>MN</v>
          </cell>
          <cell r="K7978">
            <v>0</v>
          </cell>
          <cell r="L7978">
            <v>0</v>
          </cell>
        </row>
        <row r="7979">
          <cell r="A7979" t="str">
            <v>UGU</v>
          </cell>
          <cell r="D7979" t="str">
            <v>Zugapa</v>
          </cell>
          <cell r="F7979" t="str">
            <v>Zugapa</v>
          </cell>
          <cell r="H7979" t="str">
            <v>Турция</v>
          </cell>
          <cell r="I7979" t="str">
            <v>Turkey</v>
          </cell>
          <cell r="J7979" t="str">
            <v>TR</v>
          </cell>
          <cell r="K7979" t="str">
            <v>-3.733</v>
          </cell>
          <cell r="L7979" t="str">
            <v>137.017</v>
          </cell>
        </row>
        <row r="7980">
          <cell r="A7980" t="str">
            <v>UHE</v>
          </cell>
          <cell r="B7980" t="str">
            <v>LKKU</v>
          </cell>
          <cell r="D7980" t="str">
            <v>Kunovice</v>
          </cell>
          <cell r="E7980" t="str">
            <v>Угерске-Градиште</v>
          </cell>
          <cell r="F7980" t="str">
            <v>Uherske Hradiste</v>
          </cell>
          <cell r="G7980" t="str">
            <v>+1.0</v>
          </cell>
          <cell r="H7980" t="str">
            <v>Чехия</v>
          </cell>
          <cell r="I7980" t="str">
            <v>Czech Republic</v>
          </cell>
          <cell r="J7980" t="str">
            <v>CZ</v>
          </cell>
          <cell r="K7980" t="str">
            <v>49.029444</v>
          </cell>
          <cell r="L7980" t="str">
            <v>17.439722</v>
          </cell>
          <cell r="M7980">
            <v>610</v>
          </cell>
          <cell r="N7980">
            <v>177</v>
          </cell>
        </row>
        <row r="7981">
          <cell r="A7981" t="str">
            <v>UHF</v>
          </cell>
          <cell r="D7981" t="str">
            <v>RAF Station</v>
          </cell>
          <cell r="F7981" t="str">
            <v>Upper Heyford</v>
          </cell>
          <cell r="G7981" t="str">
            <v>+0.0</v>
          </cell>
          <cell r="H7981" t="str">
            <v>Великобритания</v>
          </cell>
          <cell r="I7981" t="str">
            <v>United Kingdom</v>
          </cell>
          <cell r="J7981" t="str">
            <v>GB</v>
          </cell>
          <cell r="K7981" t="str">
            <v>51.933333333333</v>
          </cell>
          <cell r="L7981" t="str">
            <v>-1.2666666666667</v>
          </cell>
        </row>
        <row r="7982">
          <cell r="A7982" t="str">
            <v>UIB</v>
          </cell>
          <cell r="B7982" t="str">
            <v>SKUI</v>
          </cell>
          <cell r="C7982" t="str">
            <v>Кибдо</v>
          </cell>
          <cell r="D7982" t="str">
            <v>Quibdo</v>
          </cell>
          <cell r="E7982" t="str">
            <v>Кибдо</v>
          </cell>
          <cell r="F7982" t="str">
            <v>Quibdo</v>
          </cell>
          <cell r="G7982" t="str">
            <v>+5.0</v>
          </cell>
          <cell r="H7982" t="str">
            <v>Колумбия</v>
          </cell>
          <cell r="I7982" t="str">
            <v>Colombia</v>
          </cell>
          <cell r="J7982" t="str">
            <v>CO</v>
          </cell>
          <cell r="K7982" t="str">
            <v>5.690797</v>
          </cell>
          <cell r="L7982" t="str">
            <v>-76.641219</v>
          </cell>
          <cell r="M7982">
            <v>1180</v>
          </cell>
          <cell r="N7982">
            <v>62</v>
          </cell>
        </row>
        <row r="7983">
          <cell r="A7983" t="str">
            <v>UIH</v>
          </cell>
          <cell r="B7983" t="str">
            <v>VVPC</v>
          </cell>
          <cell r="D7983" t="str">
            <v>Qui Nhon</v>
          </cell>
          <cell r="F7983" t="str">
            <v>Qui Nhon</v>
          </cell>
          <cell r="G7983" t="str">
            <v>-7.0</v>
          </cell>
          <cell r="H7983" t="str">
            <v>Вьетнам</v>
          </cell>
          <cell r="I7983" t="str">
            <v>Vietnam</v>
          </cell>
          <cell r="J7983" t="str">
            <v>VN</v>
          </cell>
          <cell r="K7983" t="str">
            <v>13.954986</v>
          </cell>
          <cell r="L7983" t="str">
            <v>109.042267</v>
          </cell>
          <cell r="M7983">
            <v>1549</v>
          </cell>
          <cell r="N7983">
            <v>24</v>
          </cell>
        </row>
        <row r="7984">
          <cell r="A7984" t="str">
            <v>UII</v>
          </cell>
          <cell r="B7984" t="str">
            <v>MHUT</v>
          </cell>
          <cell r="D7984" t="str">
            <v>Utila</v>
          </cell>
          <cell r="F7984" t="str">
            <v>Utila</v>
          </cell>
          <cell r="G7984" t="str">
            <v>+6.0</v>
          </cell>
          <cell r="H7984" t="str">
            <v>Гондурас</v>
          </cell>
          <cell r="I7984" t="str">
            <v>Honduras</v>
          </cell>
          <cell r="J7984" t="str">
            <v>HN</v>
          </cell>
          <cell r="K7984" t="str">
            <v>16.113056</v>
          </cell>
          <cell r="L7984" t="str">
            <v>-86.880278</v>
          </cell>
          <cell r="M7984">
            <v>610</v>
          </cell>
          <cell r="N7984">
            <v>5</v>
          </cell>
        </row>
        <row r="7985">
          <cell r="A7985" t="str">
            <v>UIK</v>
          </cell>
          <cell r="B7985" t="str">
            <v>UIBS</v>
          </cell>
          <cell r="C7985" t="str">
            <v>Усть-Ильимск</v>
          </cell>
          <cell r="D7985" t="str">
            <v>Ust-Ilimsk</v>
          </cell>
          <cell r="E7985" t="str">
            <v>Усть-Илимск</v>
          </cell>
          <cell r="F7985" t="str">
            <v>Ust-Ilimsk</v>
          </cell>
          <cell r="G7985" t="str">
            <v>-2.0</v>
          </cell>
          <cell r="H7985" t="str">
            <v>Россия</v>
          </cell>
          <cell r="I7985" t="str">
            <v>Russian Federation</v>
          </cell>
          <cell r="J7985" t="str">
            <v>RU</v>
          </cell>
          <cell r="K7985" t="str">
            <v>58.136111</v>
          </cell>
          <cell r="L7985" t="str">
            <v>102.565278</v>
          </cell>
          <cell r="N7985">
            <v>408</v>
          </cell>
        </row>
        <row r="7986">
          <cell r="A7986" t="str">
            <v>UIL</v>
          </cell>
          <cell r="B7986" t="str">
            <v>KUIL</v>
          </cell>
          <cell r="D7986" t="str">
            <v>Quillayute State</v>
          </cell>
          <cell r="F7986" t="str">
            <v>Quillayute</v>
          </cell>
          <cell r="G7986" t="str">
            <v>+8.0</v>
          </cell>
          <cell r="H7986" t="str">
            <v>США</v>
          </cell>
          <cell r="I7986" t="str">
            <v>United States</v>
          </cell>
          <cell r="J7986" t="str">
            <v>US</v>
          </cell>
          <cell r="K7986" t="str">
            <v>47.936583</v>
          </cell>
          <cell r="L7986" t="str">
            <v>-124.562634</v>
          </cell>
          <cell r="M7986">
            <v>1518</v>
          </cell>
          <cell r="N7986">
            <v>59</v>
          </cell>
        </row>
        <row r="7987">
          <cell r="A7987" t="str">
            <v>UIN</v>
          </cell>
          <cell r="B7987" t="str">
            <v>KUIN</v>
          </cell>
          <cell r="D7987" t="str">
            <v>Municipal</v>
          </cell>
          <cell r="E7987" t="str">
            <v>Куинси</v>
          </cell>
          <cell r="F7987" t="str">
            <v>Quincy</v>
          </cell>
          <cell r="G7987" t="str">
            <v>+5.0</v>
          </cell>
          <cell r="H7987" t="str">
            <v>США</v>
          </cell>
          <cell r="I7987" t="str">
            <v>United States</v>
          </cell>
          <cell r="J7987" t="str">
            <v>US</v>
          </cell>
          <cell r="K7987" t="str">
            <v>39.943018</v>
          </cell>
          <cell r="L7987" t="str">
            <v>-91.194464</v>
          </cell>
          <cell r="M7987">
            <v>2163</v>
          </cell>
          <cell r="N7987">
            <v>234</v>
          </cell>
        </row>
        <row r="7988">
          <cell r="A7988" t="str">
            <v>UIO</v>
          </cell>
          <cell r="B7988" t="str">
            <v>SEQU</v>
          </cell>
          <cell r="D7988" t="str">
            <v>Mariscal Sucre</v>
          </cell>
          <cell r="E7988" t="str">
            <v>Куито</v>
          </cell>
          <cell r="F7988" t="str">
            <v>Quito</v>
          </cell>
          <cell r="G7988" t="str">
            <v>+5.0</v>
          </cell>
          <cell r="H7988" t="str">
            <v>Эквадор</v>
          </cell>
          <cell r="I7988" t="str">
            <v>Ecuador</v>
          </cell>
          <cell r="J7988" t="str">
            <v>EC</v>
          </cell>
          <cell r="K7988" t="str">
            <v>-0.141144</v>
          </cell>
          <cell r="L7988" t="str">
            <v>-78.488214</v>
          </cell>
          <cell r="M7988">
            <v>3121</v>
          </cell>
          <cell r="N7988">
            <v>2813</v>
          </cell>
        </row>
        <row r="7989">
          <cell r="A7989" t="str">
            <v>UIP</v>
          </cell>
          <cell r="B7989" t="str">
            <v>LFRQ</v>
          </cell>
          <cell r="D7989" t="str">
            <v>Pluguffan</v>
          </cell>
          <cell r="E7989" t="str">
            <v>Куимпер</v>
          </cell>
          <cell r="F7989" t="str">
            <v>Quimper</v>
          </cell>
          <cell r="G7989" t="str">
            <v>-1.0</v>
          </cell>
          <cell r="H7989" t="str">
            <v>Франция</v>
          </cell>
          <cell r="I7989" t="str">
            <v>France</v>
          </cell>
          <cell r="J7989" t="str">
            <v>FR</v>
          </cell>
          <cell r="K7989" t="str">
            <v>47.975000</v>
          </cell>
          <cell r="L7989" t="str">
            <v>-4.167778</v>
          </cell>
          <cell r="M7989">
            <v>1900</v>
          </cell>
          <cell r="N7989">
            <v>91</v>
          </cell>
        </row>
        <row r="7990">
          <cell r="A7990" t="str">
            <v>UIQ</v>
          </cell>
          <cell r="B7990" t="str">
            <v>NVVQ</v>
          </cell>
          <cell r="C7990" t="str">
            <v>Кин-Хилл</v>
          </cell>
          <cell r="D7990" t="str">
            <v>Quine Hill</v>
          </cell>
          <cell r="E7990" t="str">
            <v>Кин-Хилл</v>
          </cell>
          <cell r="F7990" t="str">
            <v>Quine Hill</v>
          </cell>
          <cell r="G7990" t="str">
            <v>-11.0</v>
          </cell>
          <cell r="H7990" t="str">
            <v>Вануату</v>
          </cell>
          <cell r="I7990" t="str">
            <v>Vanuatu</v>
          </cell>
          <cell r="J7990" t="str">
            <v>VU</v>
          </cell>
          <cell r="K7990" t="str">
            <v>-17.540000</v>
          </cell>
          <cell r="L7990" t="str">
            <v>168.441667</v>
          </cell>
          <cell r="M7990">
            <v>1020</v>
          </cell>
          <cell r="N7990">
            <v>5</v>
          </cell>
        </row>
        <row r="7991">
          <cell r="A7991" t="str">
            <v>UIR</v>
          </cell>
          <cell r="B7991" t="str">
            <v>YQDI</v>
          </cell>
          <cell r="D7991" t="str">
            <v>Quirindi</v>
          </cell>
          <cell r="F7991" t="str">
            <v>Quirindi</v>
          </cell>
          <cell r="G7991" t="str">
            <v>-10.0</v>
          </cell>
          <cell r="H7991" t="str">
            <v>Австралия</v>
          </cell>
          <cell r="I7991" t="str">
            <v>Australia</v>
          </cell>
          <cell r="J7991" t="str">
            <v>AU</v>
          </cell>
          <cell r="K7991" t="str">
            <v>-31.490556</v>
          </cell>
          <cell r="L7991" t="str">
            <v>150.513889</v>
          </cell>
          <cell r="M7991">
            <v>1768</v>
          </cell>
          <cell r="N7991">
            <v>321</v>
          </cell>
        </row>
        <row r="7992">
          <cell r="A7992" t="str">
            <v>UIT</v>
          </cell>
          <cell r="D7992" t="str">
            <v>Jaluit Island</v>
          </cell>
          <cell r="F7992" t="str">
            <v>Jaluit Island</v>
          </cell>
          <cell r="G7992" t="str">
            <v>-12.0</v>
          </cell>
          <cell r="H7992" t="str">
            <v>Маршалловы острова</v>
          </cell>
          <cell r="I7992" t="str">
            <v>Marshall Islands</v>
          </cell>
          <cell r="J7992" t="str">
            <v>MH</v>
          </cell>
          <cell r="K7992" t="str">
            <v>5.906667</v>
          </cell>
          <cell r="L7992" t="str">
            <v>169.641667</v>
          </cell>
          <cell r="M7992">
            <v>960</v>
          </cell>
          <cell r="N7992">
            <v>1</v>
          </cell>
        </row>
        <row r="7993">
          <cell r="A7993" t="str">
            <v>UIZ</v>
          </cell>
          <cell r="B7993" t="str">
            <v>KUIZ</v>
          </cell>
          <cell r="D7993" t="str">
            <v>Berz-Macomb</v>
          </cell>
          <cell r="F7993" t="str">
            <v>Utica</v>
          </cell>
          <cell r="G7993" t="str">
            <v>+1.0</v>
          </cell>
          <cell r="H7993" t="str">
            <v>Тунис</v>
          </cell>
          <cell r="I7993" t="str">
            <v>Tunisia</v>
          </cell>
          <cell r="J7993" t="str">
            <v>TN</v>
          </cell>
          <cell r="K7993" t="str">
            <v>37.066666666667</v>
          </cell>
          <cell r="L7993" t="str">
            <v>10.066666666667</v>
          </cell>
        </row>
        <row r="7994">
          <cell r="A7994" t="str">
            <v>UJE</v>
          </cell>
          <cell r="B7994" t="str">
            <v>UJAP</v>
          </cell>
          <cell r="C7994" t="str">
            <v>Удже-Айленд</v>
          </cell>
          <cell r="D7994" t="str">
            <v>Ujae Island</v>
          </cell>
          <cell r="E7994" t="str">
            <v>Удже-Айленд</v>
          </cell>
          <cell r="F7994" t="str">
            <v>Ujae Island</v>
          </cell>
          <cell r="G7994" t="str">
            <v>-12.0</v>
          </cell>
          <cell r="H7994" t="str">
            <v>Маршалловы острова</v>
          </cell>
          <cell r="I7994" t="str">
            <v>Marshall Islands</v>
          </cell>
          <cell r="J7994" t="str">
            <v>MH</v>
          </cell>
          <cell r="K7994" t="str">
            <v>8.928056</v>
          </cell>
          <cell r="L7994" t="str">
            <v>165.762500</v>
          </cell>
        </row>
        <row r="7995">
          <cell r="A7995" t="str">
            <v>UKA</v>
          </cell>
          <cell r="D7995" t="str">
            <v>Ukunda</v>
          </cell>
          <cell r="F7995" t="str">
            <v>Ukunda</v>
          </cell>
          <cell r="G7995" t="str">
            <v>+3.0</v>
          </cell>
          <cell r="H7995" t="str">
            <v>Кения</v>
          </cell>
          <cell r="I7995" t="str">
            <v>Kenya</v>
          </cell>
          <cell r="J7995" t="str">
            <v>KE</v>
          </cell>
          <cell r="K7995" t="str">
            <v>-4.296278</v>
          </cell>
          <cell r="L7995" t="str">
            <v>39.571139</v>
          </cell>
          <cell r="N7995">
            <v>30</v>
          </cell>
        </row>
        <row r="7996">
          <cell r="A7996" t="str">
            <v>UKB</v>
          </cell>
          <cell r="B7996" t="str">
            <v>RJBE</v>
          </cell>
          <cell r="C7996" t="str">
            <v>Коб</v>
          </cell>
          <cell r="D7996" t="str">
            <v>Kobe</v>
          </cell>
          <cell r="E7996" t="str">
            <v>Кобе</v>
          </cell>
          <cell r="F7996" t="str">
            <v>Kobe</v>
          </cell>
          <cell r="G7996" t="str">
            <v>+9.0</v>
          </cell>
          <cell r="H7996" t="str">
            <v>Япония</v>
          </cell>
          <cell r="I7996" t="str">
            <v>Japan</v>
          </cell>
          <cell r="J7996" t="str">
            <v>JP</v>
          </cell>
          <cell r="K7996" t="str">
            <v>34.632778</v>
          </cell>
          <cell r="L7996" t="str">
            <v>135.223889</v>
          </cell>
          <cell r="M7996">
            <v>2500</v>
          </cell>
          <cell r="N7996">
            <v>7</v>
          </cell>
        </row>
        <row r="7997">
          <cell r="A7997" t="str">
            <v>UKI</v>
          </cell>
          <cell r="B7997" t="str">
            <v>KUKI</v>
          </cell>
          <cell r="D7997" t="str">
            <v>Ukiah</v>
          </cell>
          <cell r="F7997" t="str">
            <v>Ukiah</v>
          </cell>
          <cell r="G7997" t="str">
            <v>+8.0</v>
          </cell>
          <cell r="H7997" t="str">
            <v>США</v>
          </cell>
          <cell r="I7997" t="str">
            <v>United States</v>
          </cell>
          <cell r="J7997" t="str">
            <v>US</v>
          </cell>
          <cell r="K7997" t="str">
            <v>39.125957</v>
          </cell>
          <cell r="L7997" t="str">
            <v>-123.200855</v>
          </cell>
          <cell r="M7997">
            <v>1341</v>
          </cell>
          <cell r="N7997">
            <v>187</v>
          </cell>
        </row>
        <row r="7998">
          <cell r="A7998" t="str">
            <v>UKK</v>
          </cell>
          <cell r="B7998" t="str">
            <v>UASK</v>
          </cell>
          <cell r="C7998" t="str">
            <v>Усть-Каменогорск</v>
          </cell>
          <cell r="D7998" t="str">
            <v>Ust-kamenogorsk</v>
          </cell>
          <cell r="E7998" t="str">
            <v>Усть-Каменогорск</v>
          </cell>
          <cell r="F7998" t="str">
            <v>Ust-kamenogorsk</v>
          </cell>
          <cell r="G7998" t="str">
            <v>+6.0</v>
          </cell>
          <cell r="H7998" t="str">
            <v>Казахстан</v>
          </cell>
          <cell r="I7998" t="str">
            <v>Kazakhstan</v>
          </cell>
          <cell r="J7998" t="str">
            <v>KZ</v>
          </cell>
          <cell r="K7998" t="str">
            <v>50.036597</v>
          </cell>
          <cell r="L7998" t="str">
            <v>82.494186</v>
          </cell>
          <cell r="M7998">
            <v>2500</v>
          </cell>
          <cell r="N7998">
            <v>286</v>
          </cell>
        </row>
        <row r="7999">
          <cell r="A7999" t="str">
            <v>UKN</v>
          </cell>
          <cell r="D7999" t="str">
            <v>Municipal</v>
          </cell>
          <cell r="F7999" t="str">
            <v>Waukon</v>
          </cell>
          <cell r="G7999" t="str">
            <v>+6.0</v>
          </cell>
          <cell r="H7999" t="str">
            <v>США</v>
          </cell>
          <cell r="I7999" t="str">
            <v>United States</v>
          </cell>
          <cell r="J7999" t="str">
            <v>US</v>
          </cell>
          <cell r="K7999" t="str">
            <v>43.280476</v>
          </cell>
          <cell r="L7999" t="str">
            <v>-91.469528</v>
          </cell>
          <cell r="M7999">
            <v>732</v>
          </cell>
          <cell r="N7999">
            <v>390</v>
          </cell>
        </row>
        <row r="8000">
          <cell r="A8000" t="str">
            <v>UKR</v>
          </cell>
          <cell r="B8000" t="str">
            <v>OYMK</v>
          </cell>
          <cell r="C8000" t="str">
            <v>Мукейрас</v>
          </cell>
          <cell r="D8000" t="str">
            <v>Mukeiras</v>
          </cell>
          <cell r="E8000" t="str">
            <v>Мукейрас</v>
          </cell>
          <cell r="F8000" t="str">
            <v>Mukeiras</v>
          </cell>
          <cell r="G8000" t="str">
            <v>-3.0</v>
          </cell>
          <cell r="H8000" t="str">
            <v>Йемен</v>
          </cell>
          <cell r="I8000" t="str">
            <v>Yemen</v>
          </cell>
          <cell r="J8000" t="str">
            <v>YE</v>
          </cell>
          <cell r="K8000" t="str">
            <v>13.933</v>
          </cell>
          <cell r="L8000" t="str">
            <v>45.683</v>
          </cell>
          <cell r="M8000">
            <v>1603</v>
          </cell>
          <cell r="N8000">
            <v>2149</v>
          </cell>
        </row>
        <row r="8001">
          <cell r="A8001" t="str">
            <v>UKS</v>
          </cell>
          <cell r="C8001" t="str">
            <v>Бельбек</v>
          </cell>
          <cell r="D8001" t="str">
            <v>Belbek</v>
          </cell>
          <cell r="E8001" t="str">
            <v>Севастополь</v>
          </cell>
          <cell r="F8001" t="str">
            <v>Sevastopol</v>
          </cell>
          <cell r="G8001" t="str">
            <v>+2.0</v>
          </cell>
          <cell r="H8001" t="str">
            <v>Украина</v>
          </cell>
          <cell r="I8001" t="str">
            <v>Ukraine</v>
          </cell>
          <cell r="J8001" t="str">
            <v>UA</v>
          </cell>
          <cell r="K8001" t="str">
            <v>44.691666</v>
          </cell>
          <cell r="L8001" t="str">
            <v>33.576668</v>
          </cell>
        </row>
        <row r="8002">
          <cell r="A8002" t="str">
            <v>UKT</v>
          </cell>
          <cell r="B8002" t="str">
            <v>KUKT</v>
          </cell>
          <cell r="D8002" t="str">
            <v>Upper Bucks</v>
          </cell>
          <cell r="F8002" t="str">
            <v>Quakertown</v>
          </cell>
          <cell r="G8002" t="str">
            <v>+5.0</v>
          </cell>
          <cell r="H8002" t="str">
            <v>США</v>
          </cell>
          <cell r="I8002" t="str">
            <v>United States</v>
          </cell>
          <cell r="J8002" t="str">
            <v>US</v>
          </cell>
          <cell r="K8002" t="str">
            <v>40.435212</v>
          </cell>
          <cell r="L8002" t="str">
            <v>-75.381929</v>
          </cell>
          <cell r="M8002">
            <v>975</v>
          </cell>
          <cell r="N8002">
            <v>160</v>
          </cell>
        </row>
        <row r="8003">
          <cell r="A8003" t="str">
            <v>UKU</v>
          </cell>
          <cell r="C8003" t="str">
            <v>Нуку</v>
          </cell>
          <cell r="D8003" t="str">
            <v>Nuku</v>
          </cell>
          <cell r="E8003" t="str">
            <v>Нуку</v>
          </cell>
          <cell r="F8003" t="str">
            <v>Nuku</v>
          </cell>
          <cell r="G8003" t="str">
            <v>-10.0</v>
          </cell>
          <cell r="H8003" t="str">
            <v>Папуа - Новая Гвинея</v>
          </cell>
          <cell r="I8003" t="str">
            <v>Papua New Guinea</v>
          </cell>
          <cell r="J8003" t="str">
            <v>PG</v>
          </cell>
          <cell r="K8003" t="str">
            <v>-3.667</v>
          </cell>
          <cell r="L8003" t="str">
            <v>142.483</v>
          </cell>
          <cell r="M8003">
            <v>738</v>
          </cell>
          <cell r="N8003">
            <v>290</v>
          </cell>
        </row>
        <row r="8004">
          <cell r="A8004" t="str">
            <v>UKX</v>
          </cell>
          <cell r="B8004" t="str">
            <v>UITT</v>
          </cell>
          <cell r="C8004" t="str">
            <v>Усть-Кут</v>
          </cell>
          <cell r="D8004" t="str">
            <v>Ust-Kut</v>
          </cell>
          <cell r="E8004" t="str">
            <v>Усть-Кут</v>
          </cell>
          <cell r="F8004" t="str">
            <v>Ust-Kut</v>
          </cell>
          <cell r="G8004" t="str">
            <v>-2.0</v>
          </cell>
          <cell r="H8004" t="str">
            <v>Россия</v>
          </cell>
          <cell r="I8004" t="str">
            <v>Russian Federation</v>
          </cell>
          <cell r="J8004" t="str">
            <v>RU</v>
          </cell>
          <cell r="K8004" t="str">
            <v>56.857778</v>
          </cell>
          <cell r="L8004" t="str">
            <v>105.728889</v>
          </cell>
          <cell r="N8004">
            <v>667</v>
          </cell>
        </row>
        <row r="8005">
          <cell r="A8005" t="str">
            <v>UKY</v>
          </cell>
          <cell r="D8005" t="str">
            <v>Kansai</v>
          </cell>
          <cell r="E8005" t="str">
            <v>Киото</v>
          </cell>
          <cell r="F8005" t="str">
            <v>Kyoto</v>
          </cell>
          <cell r="G8005" t="str">
            <v>+9.0</v>
          </cell>
          <cell r="H8005" t="str">
            <v>Япония</v>
          </cell>
          <cell r="I8005" t="str">
            <v>Japan</v>
          </cell>
          <cell r="J8005" t="str">
            <v>JP</v>
          </cell>
          <cell r="K8005">
            <v>35</v>
          </cell>
          <cell r="L8005" t="str">
            <v>135.75</v>
          </cell>
        </row>
        <row r="8006">
          <cell r="A8006" t="str">
            <v>ULA</v>
          </cell>
          <cell r="B8006" t="str">
            <v>SAWJ</v>
          </cell>
          <cell r="C8006" t="str">
            <v>Сан-Хулиан</v>
          </cell>
          <cell r="D8006" t="str">
            <v>San Julian</v>
          </cell>
          <cell r="E8006" t="str">
            <v>Сан-Хулиан</v>
          </cell>
          <cell r="F8006" t="str">
            <v>San Julian</v>
          </cell>
          <cell r="G8006" t="str">
            <v>+3.0</v>
          </cell>
          <cell r="H8006" t="str">
            <v>Аргентина</v>
          </cell>
          <cell r="I8006" t="str">
            <v>Argentina</v>
          </cell>
          <cell r="J8006" t="str">
            <v>AR</v>
          </cell>
          <cell r="K8006" t="str">
            <v>-49.306775</v>
          </cell>
          <cell r="L8006" t="str">
            <v>-67.802589</v>
          </cell>
          <cell r="M8006">
            <v>2000</v>
          </cell>
          <cell r="N8006">
            <v>58</v>
          </cell>
        </row>
        <row r="8007">
          <cell r="A8007" t="str">
            <v>ULB</v>
          </cell>
          <cell r="B8007" t="str">
            <v>NVSU</v>
          </cell>
          <cell r="C8007" t="str">
            <v>Улей</v>
          </cell>
          <cell r="D8007" t="str">
            <v>Ulei</v>
          </cell>
          <cell r="E8007" t="str">
            <v>Улей</v>
          </cell>
          <cell r="F8007" t="str">
            <v>Ulei</v>
          </cell>
          <cell r="G8007" t="str">
            <v>-11.0</v>
          </cell>
          <cell r="H8007" t="str">
            <v>Вануату</v>
          </cell>
          <cell r="I8007" t="str">
            <v>Vanuatu</v>
          </cell>
          <cell r="J8007" t="str">
            <v>VU</v>
          </cell>
          <cell r="K8007" t="str">
            <v>-16.333</v>
          </cell>
          <cell r="L8007" t="str">
            <v>168.283</v>
          </cell>
          <cell r="M8007">
            <v>850</v>
          </cell>
          <cell r="N8007">
            <v>38</v>
          </cell>
        </row>
        <row r="8008">
          <cell r="A8008" t="str">
            <v>ULC</v>
          </cell>
          <cell r="B8008" t="str">
            <v>SCTI</v>
          </cell>
          <cell r="D8008" t="str">
            <v>Los Cerrillos</v>
          </cell>
          <cell r="E8008" t="str">
            <v>Сантьяго</v>
          </cell>
          <cell r="F8008" t="str">
            <v>Santiago</v>
          </cell>
          <cell r="H8008" t="str">
            <v>Чили</v>
          </cell>
          <cell r="I8008" t="str">
            <v>Chile</v>
          </cell>
          <cell r="J8008" t="str">
            <v>CL</v>
          </cell>
          <cell r="K8008" t="str">
            <v>-33.48972222</v>
          </cell>
          <cell r="L8008" t="str">
            <v>-70.69472222</v>
          </cell>
        </row>
        <row r="8009">
          <cell r="A8009" t="str">
            <v>ULD</v>
          </cell>
          <cell r="B8009" t="str">
            <v>FAUL</v>
          </cell>
          <cell r="C8009" t="str">
            <v>Улунди</v>
          </cell>
          <cell r="D8009" t="str">
            <v>Ulundi</v>
          </cell>
          <cell r="E8009" t="str">
            <v>Улунди</v>
          </cell>
          <cell r="F8009" t="str">
            <v>Ulundi</v>
          </cell>
          <cell r="G8009" t="str">
            <v>-2.0</v>
          </cell>
          <cell r="H8009" t="str">
            <v>ЮАР</v>
          </cell>
          <cell r="I8009" t="str">
            <v>South Africa</v>
          </cell>
          <cell r="J8009" t="str">
            <v>ZA</v>
          </cell>
          <cell r="K8009" t="str">
            <v>-28.320586</v>
          </cell>
          <cell r="L8009" t="str">
            <v>31.416519</v>
          </cell>
          <cell r="M8009">
            <v>1265</v>
          </cell>
          <cell r="N8009">
            <v>524</v>
          </cell>
        </row>
        <row r="8010">
          <cell r="A8010" t="str">
            <v>ULE</v>
          </cell>
          <cell r="C8010" t="str">
            <v>Зуле</v>
          </cell>
          <cell r="D8010" t="str">
            <v>Sule</v>
          </cell>
          <cell r="E8010" t="str">
            <v>Зуле</v>
          </cell>
          <cell r="F8010" t="str">
            <v>Sule</v>
          </cell>
          <cell r="G8010" t="str">
            <v>-10.0</v>
          </cell>
          <cell r="H8010" t="str">
            <v>Папуа - Новая Гвинея</v>
          </cell>
          <cell r="I8010" t="str">
            <v>Papua New Guinea</v>
          </cell>
          <cell r="J8010" t="str">
            <v>PG</v>
          </cell>
          <cell r="K8010" t="str">
            <v>-4.974722</v>
          </cell>
          <cell r="L8010" t="str">
            <v>151.296944</v>
          </cell>
          <cell r="M8010">
            <v>914</v>
          </cell>
          <cell r="N8010">
            <v>6</v>
          </cell>
        </row>
        <row r="8011">
          <cell r="A8011" t="str">
            <v>ULG</v>
          </cell>
          <cell r="D8011" t="str">
            <v>Ulgit</v>
          </cell>
          <cell r="F8011" t="str">
            <v>Ulgit</v>
          </cell>
          <cell r="G8011" t="str">
            <v>-8.0</v>
          </cell>
          <cell r="H8011" t="str">
            <v>Монголия</v>
          </cell>
          <cell r="I8011" t="str">
            <v>Mongolia</v>
          </cell>
          <cell r="J8011" t="str">
            <v>MN</v>
          </cell>
          <cell r="K8011" t="str">
            <v>48.967</v>
          </cell>
          <cell r="L8011" t="str">
            <v>89.967</v>
          </cell>
        </row>
        <row r="8012">
          <cell r="A8012" t="str">
            <v>ULI</v>
          </cell>
          <cell r="D8012" t="str">
            <v>Ulithi</v>
          </cell>
          <cell r="F8012" t="str">
            <v>Ulithi</v>
          </cell>
          <cell r="G8012" t="str">
            <v>-10.0</v>
          </cell>
          <cell r="H8012" t="str">
            <v>Микронезия</v>
          </cell>
          <cell r="I8012" t="str">
            <v>Federated States of Micronesia</v>
          </cell>
          <cell r="J8012" t="str">
            <v>FM</v>
          </cell>
          <cell r="K8012" t="str">
            <v>10.016667</v>
          </cell>
          <cell r="L8012" t="str">
            <v>139.800000</v>
          </cell>
          <cell r="M8012">
            <v>1006</v>
          </cell>
          <cell r="N8012">
            <v>2</v>
          </cell>
        </row>
        <row r="8013">
          <cell r="A8013" t="str">
            <v>ULL</v>
          </cell>
          <cell r="C8013" t="str">
            <v>Мулл</v>
          </cell>
          <cell r="D8013" t="str">
            <v>Mull</v>
          </cell>
          <cell r="E8013" t="str">
            <v>Мулл</v>
          </cell>
          <cell r="F8013" t="str">
            <v>Mull</v>
          </cell>
          <cell r="G8013" t="str">
            <v>+0.0</v>
          </cell>
          <cell r="H8013" t="str">
            <v>Великобритания</v>
          </cell>
          <cell r="I8013" t="str">
            <v>United Kingdom</v>
          </cell>
          <cell r="J8013" t="str">
            <v>GB</v>
          </cell>
          <cell r="K8013" t="str">
            <v>56.517</v>
          </cell>
          <cell r="L8013" t="str">
            <v>-5.908</v>
          </cell>
          <cell r="M8013">
            <v>792</v>
          </cell>
          <cell r="N8013">
            <v>5</v>
          </cell>
        </row>
        <row r="8014">
          <cell r="A8014" t="str">
            <v>ULM</v>
          </cell>
          <cell r="B8014" t="str">
            <v>KULM</v>
          </cell>
          <cell r="D8014" t="str">
            <v>New Ulm</v>
          </cell>
          <cell r="F8014" t="str">
            <v>New Ulm</v>
          </cell>
          <cell r="G8014" t="str">
            <v>+6.0</v>
          </cell>
          <cell r="H8014" t="str">
            <v>США</v>
          </cell>
          <cell r="I8014" t="str">
            <v>United States</v>
          </cell>
          <cell r="J8014" t="str">
            <v>US</v>
          </cell>
          <cell r="K8014" t="str">
            <v>44.319750</v>
          </cell>
          <cell r="L8014" t="str">
            <v>-94.502333</v>
          </cell>
          <cell r="M8014">
            <v>1341</v>
          </cell>
          <cell r="N8014">
            <v>308</v>
          </cell>
        </row>
        <row r="8015">
          <cell r="A8015" t="str">
            <v>ULN</v>
          </cell>
          <cell r="B8015" t="str">
            <v>ZMUB</v>
          </cell>
          <cell r="D8015" t="str">
            <v>Chinggis Khaan International</v>
          </cell>
          <cell r="F8015" t="str">
            <v>Ulaanbaatar</v>
          </cell>
          <cell r="G8015" t="str">
            <v>+8.0</v>
          </cell>
          <cell r="H8015" t="str">
            <v>Монголия</v>
          </cell>
          <cell r="I8015" t="str">
            <v>Mongolia</v>
          </cell>
          <cell r="J8015" t="str">
            <v>MN</v>
          </cell>
          <cell r="K8015" t="str">
            <v>47.843056</v>
          </cell>
          <cell r="L8015" t="str">
            <v>106.766639</v>
          </cell>
          <cell r="M8015">
            <v>3100</v>
          </cell>
          <cell r="N8015">
            <v>1330</v>
          </cell>
        </row>
        <row r="8016">
          <cell r="A8016" t="str">
            <v>ULO</v>
          </cell>
          <cell r="B8016" t="str">
            <v>ZMUG</v>
          </cell>
          <cell r="D8016" t="str">
            <v>Ulaangom</v>
          </cell>
          <cell r="F8016" t="str">
            <v>Ulaangom</v>
          </cell>
          <cell r="G8016" t="str">
            <v>-8.0</v>
          </cell>
          <cell r="H8016" t="str">
            <v>Монголия</v>
          </cell>
          <cell r="I8016" t="str">
            <v>Mongolia</v>
          </cell>
          <cell r="J8016" t="str">
            <v>MN</v>
          </cell>
          <cell r="K8016" t="str">
            <v>49.969722</v>
          </cell>
          <cell r="L8016" t="str">
            <v>92.080278</v>
          </cell>
        </row>
        <row r="8017">
          <cell r="A8017" t="str">
            <v>ULP</v>
          </cell>
          <cell r="B8017" t="str">
            <v>YQLP</v>
          </cell>
          <cell r="D8017" t="str">
            <v>Quilpie</v>
          </cell>
          <cell r="F8017" t="str">
            <v>Quilpie</v>
          </cell>
          <cell r="G8017" t="str">
            <v>-10.0</v>
          </cell>
          <cell r="H8017" t="str">
            <v>Австралия</v>
          </cell>
          <cell r="I8017" t="str">
            <v>Australia</v>
          </cell>
          <cell r="J8017" t="str">
            <v>AU</v>
          </cell>
          <cell r="K8017" t="str">
            <v>-26.612222</v>
          </cell>
          <cell r="L8017" t="str">
            <v>144.252778</v>
          </cell>
          <cell r="M8017">
            <v>1494</v>
          </cell>
          <cell r="N8017">
            <v>200</v>
          </cell>
        </row>
        <row r="8018">
          <cell r="A8018" t="str">
            <v>ULQ</v>
          </cell>
          <cell r="B8018" t="str">
            <v>SKUL</v>
          </cell>
          <cell r="D8018" t="str">
            <v>Farfan</v>
          </cell>
          <cell r="E8018" t="str">
            <v>Тулуа</v>
          </cell>
          <cell r="F8018" t="str">
            <v>Tulua</v>
          </cell>
          <cell r="G8018" t="str">
            <v>-5.0</v>
          </cell>
          <cell r="H8018" t="str">
            <v>Колумбия</v>
          </cell>
          <cell r="I8018" t="str">
            <v>Colombia</v>
          </cell>
          <cell r="J8018" t="str">
            <v>CO</v>
          </cell>
          <cell r="K8018" t="str">
            <v>4.088358</v>
          </cell>
          <cell r="L8018" t="str">
            <v>-76.235133</v>
          </cell>
          <cell r="N8018">
            <v>955</v>
          </cell>
        </row>
        <row r="8019">
          <cell r="A8019" t="str">
            <v>ULS</v>
          </cell>
          <cell r="C8019" t="str">
            <v>Мулатос</v>
          </cell>
          <cell r="D8019" t="str">
            <v>Mulatos</v>
          </cell>
          <cell r="E8019" t="str">
            <v>Мулатос</v>
          </cell>
          <cell r="F8019" t="str">
            <v>Mulatos</v>
          </cell>
          <cell r="G8019" t="str">
            <v>+5.0</v>
          </cell>
          <cell r="H8019" t="str">
            <v>Колумбия</v>
          </cell>
          <cell r="I8019" t="str">
            <v>Colombia</v>
          </cell>
          <cell r="J8019" t="str">
            <v>CO</v>
          </cell>
          <cell r="K8019" t="str">
            <v>8.633</v>
          </cell>
          <cell r="L8019" t="str">
            <v>-76.717</v>
          </cell>
          <cell r="M8019">
            <v>600</v>
          </cell>
          <cell r="N8019">
            <v>6</v>
          </cell>
        </row>
        <row r="8020">
          <cell r="A8020" t="str">
            <v>ULU</v>
          </cell>
          <cell r="B8020" t="str">
            <v>HUGU</v>
          </cell>
          <cell r="C8020" t="str">
            <v>Гулу</v>
          </cell>
          <cell r="D8020" t="str">
            <v>Gulu</v>
          </cell>
          <cell r="E8020" t="str">
            <v>Гулу</v>
          </cell>
          <cell r="F8020" t="str">
            <v>Gulu</v>
          </cell>
          <cell r="G8020" t="str">
            <v>+3.0</v>
          </cell>
          <cell r="H8020" t="str">
            <v>Уганда</v>
          </cell>
          <cell r="I8020" t="str">
            <v>Uganda</v>
          </cell>
          <cell r="J8020" t="str">
            <v>UG</v>
          </cell>
          <cell r="K8020" t="str">
            <v>2.805556</v>
          </cell>
          <cell r="L8020" t="str">
            <v>32.271791</v>
          </cell>
          <cell r="M8020">
            <v>3110</v>
          </cell>
          <cell r="N8020">
            <v>1070</v>
          </cell>
        </row>
        <row r="8021">
          <cell r="A8021" t="str">
            <v>ULX</v>
          </cell>
          <cell r="D8021" t="str">
            <v>Ulusaba</v>
          </cell>
          <cell r="F8021" t="str">
            <v>Ulusaba</v>
          </cell>
          <cell r="G8021" t="str">
            <v>-2.0</v>
          </cell>
          <cell r="H8021" t="str">
            <v>ЮАР</v>
          </cell>
          <cell r="I8021" t="str">
            <v>South Africa</v>
          </cell>
          <cell r="J8021" t="str">
            <v>ZA</v>
          </cell>
          <cell r="K8021" t="str">
            <v>-24.783</v>
          </cell>
          <cell r="L8021" t="str">
            <v>31.350</v>
          </cell>
          <cell r="M8021">
            <v>985</v>
          </cell>
          <cell r="N8021">
            <v>387</v>
          </cell>
        </row>
        <row r="8022">
          <cell r="A8022" t="str">
            <v>ULY</v>
          </cell>
          <cell r="B8022" t="str">
            <v>UWLW</v>
          </cell>
          <cell r="C8022" t="str">
            <v>Восточный</v>
          </cell>
          <cell r="D8022" t="str">
            <v>Vostochny</v>
          </cell>
          <cell r="E8022" t="str">
            <v>Ульяновск</v>
          </cell>
          <cell r="F8022" t="str">
            <v>Ulyanovsk</v>
          </cell>
          <cell r="G8022" t="str">
            <v>+3.0</v>
          </cell>
          <cell r="H8022" t="str">
            <v>Россия</v>
          </cell>
          <cell r="I8022" t="str">
            <v>Russian Federation</v>
          </cell>
          <cell r="J8022" t="str">
            <v>RU</v>
          </cell>
          <cell r="K8022" t="str">
            <v>54.401017</v>
          </cell>
          <cell r="L8022" t="str">
            <v>48.802656</v>
          </cell>
          <cell r="N8022">
            <v>77</v>
          </cell>
        </row>
        <row r="8023">
          <cell r="A8023" t="str">
            <v>ULZ</v>
          </cell>
          <cell r="D8023" t="str">
            <v>Uliastai</v>
          </cell>
          <cell r="F8023" t="str">
            <v>Uliastai</v>
          </cell>
          <cell r="G8023" t="str">
            <v>-8.0</v>
          </cell>
          <cell r="H8023" t="str">
            <v>Монголия</v>
          </cell>
          <cell r="I8023" t="str">
            <v>Mongolia</v>
          </cell>
          <cell r="J8023" t="str">
            <v>MN</v>
          </cell>
          <cell r="K8023" t="str">
            <v>47.714722</v>
          </cell>
          <cell r="L8023" t="str">
            <v>96.847222</v>
          </cell>
        </row>
        <row r="8024">
          <cell r="A8024" t="str">
            <v>UMA</v>
          </cell>
          <cell r="B8024" t="str">
            <v>MUMA</v>
          </cell>
          <cell r="D8024" t="str">
            <v>Punta De Maisi</v>
          </cell>
          <cell r="F8024" t="str">
            <v>Punta De Maisi</v>
          </cell>
          <cell r="G8024" t="str">
            <v>+5.0</v>
          </cell>
          <cell r="H8024" t="str">
            <v>Куба</v>
          </cell>
          <cell r="I8024" t="str">
            <v>Cuba</v>
          </cell>
          <cell r="J8024" t="str">
            <v>CU</v>
          </cell>
          <cell r="K8024" t="str">
            <v>20.242</v>
          </cell>
          <cell r="L8024" t="str">
            <v>-74.147</v>
          </cell>
          <cell r="M8024">
            <v>850</v>
          </cell>
          <cell r="N8024">
            <v>15</v>
          </cell>
        </row>
        <row r="8025">
          <cell r="A8025" t="str">
            <v>UMB</v>
          </cell>
          <cell r="B8025" t="str">
            <v>OMUQ</v>
          </cell>
          <cell r="D8025" t="str">
            <v>North Shore</v>
          </cell>
          <cell r="F8025" t="str">
            <v>Umnak Island</v>
          </cell>
          <cell r="G8025" t="str">
            <v>+9.0</v>
          </cell>
          <cell r="H8025" t="str">
            <v>США</v>
          </cell>
          <cell r="I8025" t="str">
            <v>United States</v>
          </cell>
          <cell r="J8025" t="str">
            <v>US</v>
          </cell>
          <cell r="K8025" t="str">
            <v>53.366666666667</v>
          </cell>
          <cell r="L8025" t="str">
            <v>-167.9</v>
          </cell>
          <cell r="M8025">
            <v>2576</v>
          </cell>
          <cell r="N8025">
            <v>43</v>
          </cell>
        </row>
        <row r="8026">
          <cell r="A8026" t="str">
            <v>UMC</v>
          </cell>
          <cell r="C8026" t="str">
            <v>Умба</v>
          </cell>
          <cell r="D8026" t="str">
            <v>Umba</v>
          </cell>
          <cell r="E8026" t="str">
            <v>Умба</v>
          </cell>
          <cell r="F8026" t="str">
            <v>Umba</v>
          </cell>
          <cell r="G8026" t="str">
            <v>-10.0</v>
          </cell>
          <cell r="H8026" t="str">
            <v>Папуа - Новая Гвинея</v>
          </cell>
          <cell r="I8026" t="str">
            <v>Papua New Guinea</v>
          </cell>
          <cell r="J8026" t="str">
            <v>PG</v>
          </cell>
          <cell r="K8026" t="str">
            <v>-7.017</v>
          </cell>
          <cell r="L8026" t="str">
            <v>145.950</v>
          </cell>
          <cell r="M8026">
            <v>411</v>
          </cell>
          <cell r="N8026">
            <v>1753</v>
          </cell>
        </row>
        <row r="8027">
          <cell r="A8027" t="str">
            <v>UMD</v>
          </cell>
          <cell r="B8027" t="str">
            <v>BGUM</v>
          </cell>
          <cell r="C8027" t="str">
            <v>Уумманнак</v>
          </cell>
          <cell r="D8027" t="str">
            <v>Uummannaq</v>
          </cell>
          <cell r="E8027" t="str">
            <v>Уумманнак</v>
          </cell>
          <cell r="F8027" t="str">
            <v>Uummannaq</v>
          </cell>
          <cell r="G8027" t="str">
            <v>+3.0</v>
          </cell>
          <cell r="H8027" t="str">
            <v>Гренландия</v>
          </cell>
          <cell r="I8027" t="str">
            <v>Greenland</v>
          </cell>
          <cell r="J8027" t="str">
            <v>GL</v>
          </cell>
          <cell r="K8027" t="str">
            <v>70.679722</v>
          </cell>
          <cell r="L8027" t="str">
            <v>-52.117222</v>
          </cell>
          <cell r="N8027">
            <v>15</v>
          </cell>
        </row>
        <row r="8028">
          <cell r="A8028" t="str">
            <v>UME</v>
          </cell>
          <cell r="B8028" t="str">
            <v>ESNU</v>
          </cell>
          <cell r="C8028" t="str">
            <v>Умео</v>
          </cell>
          <cell r="D8028" t="str">
            <v>Umea</v>
          </cell>
          <cell r="E8028" t="str">
            <v>Умео</v>
          </cell>
          <cell r="F8028" t="str">
            <v>Umea</v>
          </cell>
          <cell r="G8028" t="str">
            <v>+1.0</v>
          </cell>
          <cell r="H8028" t="str">
            <v>Швеция</v>
          </cell>
          <cell r="I8028" t="str">
            <v>Sweden</v>
          </cell>
          <cell r="J8028" t="str">
            <v>SE</v>
          </cell>
          <cell r="K8028" t="str">
            <v>63.791828</v>
          </cell>
          <cell r="L8028" t="str">
            <v>20.282758</v>
          </cell>
          <cell r="M8028">
            <v>2302</v>
          </cell>
          <cell r="N8028">
            <v>7</v>
          </cell>
        </row>
        <row r="8029">
          <cell r="A8029" t="str">
            <v>UMI</v>
          </cell>
          <cell r="B8029" t="str">
            <v>SPIL</v>
          </cell>
          <cell r="D8029" t="str">
            <v>Quincemil</v>
          </cell>
          <cell r="F8029" t="str">
            <v>Quincemil</v>
          </cell>
          <cell r="G8029" t="str">
            <v>+5.0</v>
          </cell>
          <cell r="H8029" t="str">
            <v>Перу</v>
          </cell>
          <cell r="I8029" t="str">
            <v>Peru</v>
          </cell>
          <cell r="J8029" t="str">
            <v>PE</v>
          </cell>
          <cell r="K8029" t="str">
            <v>-13.233333</v>
          </cell>
          <cell r="L8029" t="str">
            <v>-70.753333</v>
          </cell>
          <cell r="M8029">
            <v>1800</v>
          </cell>
          <cell r="N8029">
            <v>624</v>
          </cell>
        </row>
        <row r="8030">
          <cell r="A8030" t="str">
            <v>UMM</v>
          </cell>
          <cell r="B8030" t="str">
            <v>PAST</v>
          </cell>
          <cell r="D8030" t="str">
            <v>Summit</v>
          </cell>
          <cell r="F8030" t="str">
            <v>Summit</v>
          </cell>
          <cell r="G8030" t="str">
            <v>+9.0</v>
          </cell>
          <cell r="H8030" t="str">
            <v>США</v>
          </cell>
          <cell r="I8030" t="str">
            <v>United States</v>
          </cell>
          <cell r="J8030" t="str">
            <v>US</v>
          </cell>
          <cell r="K8030" t="str">
            <v>63.331479</v>
          </cell>
          <cell r="L8030" t="str">
            <v>-149.127283</v>
          </cell>
          <cell r="M8030">
            <v>1512</v>
          </cell>
          <cell r="N8030">
            <v>734</v>
          </cell>
        </row>
        <row r="8031">
          <cell r="A8031" t="str">
            <v>UMR</v>
          </cell>
          <cell r="B8031" t="str">
            <v>YPWR</v>
          </cell>
          <cell r="D8031" t="str">
            <v>Woomera</v>
          </cell>
          <cell r="F8031" t="str">
            <v>Woomera</v>
          </cell>
          <cell r="G8031" t="str">
            <v>+10.5</v>
          </cell>
          <cell r="H8031" t="str">
            <v>Австралия</v>
          </cell>
          <cell r="I8031" t="str">
            <v>Australia</v>
          </cell>
          <cell r="J8031" t="str">
            <v>AU</v>
          </cell>
          <cell r="K8031" t="str">
            <v>-31.144167</v>
          </cell>
          <cell r="L8031" t="str">
            <v>136.816944</v>
          </cell>
          <cell r="M8031">
            <v>2195</v>
          </cell>
          <cell r="N8031">
            <v>167</v>
          </cell>
        </row>
        <row r="8032">
          <cell r="A8032" t="str">
            <v>UMT</v>
          </cell>
          <cell r="B8032" t="str">
            <v>PAUM</v>
          </cell>
          <cell r="D8032" t="str">
            <v>Umiat</v>
          </cell>
          <cell r="F8032" t="str">
            <v>Umiat</v>
          </cell>
          <cell r="G8032" t="str">
            <v>+9.0</v>
          </cell>
          <cell r="H8032" t="str">
            <v>США</v>
          </cell>
          <cell r="I8032" t="str">
            <v>United States</v>
          </cell>
          <cell r="J8032" t="str">
            <v>US</v>
          </cell>
          <cell r="K8032" t="str">
            <v>69.371087</v>
          </cell>
          <cell r="L8032" t="str">
            <v>-152.135652</v>
          </cell>
          <cell r="M8032">
            <v>1707</v>
          </cell>
          <cell r="N8032">
            <v>81</v>
          </cell>
        </row>
        <row r="8033">
          <cell r="A8033" t="str">
            <v>UMU</v>
          </cell>
          <cell r="B8033" t="str">
            <v>SSUM</v>
          </cell>
          <cell r="D8033" t="str">
            <v>Ernesto Geisel</v>
          </cell>
          <cell r="F8033" t="str">
            <v>Umuarama</v>
          </cell>
          <cell r="G8033" t="str">
            <v>+3.0</v>
          </cell>
          <cell r="H8033" t="str">
            <v>Бразилия</v>
          </cell>
          <cell r="I8033" t="str">
            <v>Brazil</v>
          </cell>
          <cell r="J8033" t="str">
            <v>BR</v>
          </cell>
          <cell r="K8033" t="str">
            <v>-23.798650</v>
          </cell>
          <cell r="L8033" t="str">
            <v>-53.313756</v>
          </cell>
          <cell r="M8033">
            <v>1400</v>
          </cell>
          <cell r="N8033">
            <v>475</v>
          </cell>
        </row>
        <row r="8034">
          <cell r="A8034" t="str">
            <v>UMY</v>
          </cell>
          <cell r="B8034" t="str">
            <v>UKHS</v>
          </cell>
          <cell r="C8034" t="str">
            <v>Сумы</v>
          </cell>
          <cell r="D8034" t="str">
            <v>Sumy</v>
          </cell>
          <cell r="E8034" t="str">
            <v>Сумы</v>
          </cell>
          <cell r="F8034" t="str">
            <v>Sumy</v>
          </cell>
          <cell r="G8034" t="str">
            <v>+2.0</v>
          </cell>
          <cell r="H8034" t="str">
            <v>Украина</v>
          </cell>
          <cell r="I8034" t="str">
            <v>Ukraine</v>
          </cell>
          <cell r="J8034" t="str">
            <v>UA</v>
          </cell>
          <cell r="K8034" t="str">
            <v>50.858333</v>
          </cell>
          <cell r="L8034" t="str">
            <v>34.762500</v>
          </cell>
          <cell r="N8034">
            <v>181</v>
          </cell>
        </row>
        <row r="8035">
          <cell r="A8035" t="str">
            <v>UNA</v>
          </cell>
          <cell r="B8035" t="str">
            <v>SBTC</v>
          </cell>
          <cell r="D8035" t="str">
            <v>Una</v>
          </cell>
          <cell r="F8035" t="str">
            <v>Una</v>
          </cell>
          <cell r="G8035" t="str">
            <v>-3.0</v>
          </cell>
          <cell r="H8035" t="str">
            <v>Бразилия</v>
          </cell>
          <cell r="I8035" t="str">
            <v>Brazil</v>
          </cell>
          <cell r="J8035" t="str">
            <v>BR</v>
          </cell>
          <cell r="K8035" t="str">
            <v>-15.355244</v>
          </cell>
          <cell r="L8035" t="str">
            <v>-38.999011</v>
          </cell>
          <cell r="M8035">
            <v>1900</v>
          </cell>
          <cell r="N8035">
            <v>6</v>
          </cell>
        </row>
        <row r="8036">
          <cell r="A8036" t="str">
            <v>UNC</v>
          </cell>
          <cell r="C8036" t="str">
            <v>Унгиа</v>
          </cell>
          <cell r="D8036" t="str">
            <v>Unguia</v>
          </cell>
          <cell r="E8036" t="str">
            <v>Унгиа</v>
          </cell>
          <cell r="F8036" t="str">
            <v>Unguia</v>
          </cell>
          <cell r="G8036" t="str">
            <v>+5.0</v>
          </cell>
          <cell r="H8036" t="str">
            <v>Колумбия</v>
          </cell>
          <cell r="I8036" t="str">
            <v>Colombia</v>
          </cell>
          <cell r="J8036" t="str">
            <v>CO</v>
          </cell>
          <cell r="K8036" t="str">
            <v>8.017</v>
          </cell>
          <cell r="L8036" t="str">
            <v>-77.083</v>
          </cell>
          <cell r="M8036">
            <v>540</v>
          </cell>
          <cell r="N8036">
            <v>37</v>
          </cell>
        </row>
        <row r="8037">
          <cell r="A8037" t="str">
            <v>UND</v>
          </cell>
          <cell r="B8037" t="str">
            <v>OAUZ</v>
          </cell>
          <cell r="C8037" t="str">
            <v>Кундуз</v>
          </cell>
          <cell r="D8037" t="str">
            <v>Kunduz</v>
          </cell>
          <cell r="E8037" t="str">
            <v>Кундуз</v>
          </cell>
          <cell r="F8037" t="str">
            <v>Kunduz</v>
          </cell>
          <cell r="G8037" t="str">
            <v>-5.0</v>
          </cell>
          <cell r="H8037" t="str">
            <v>Афганистан</v>
          </cell>
          <cell r="I8037" t="str">
            <v>Afghanistan</v>
          </cell>
          <cell r="J8037" t="str">
            <v>AF</v>
          </cell>
          <cell r="K8037" t="str">
            <v>36.665111</v>
          </cell>
          <cell r="L8037" t="str">
            <v>68.910833</v>
          </cell>
          <cell r="M8037">
            <v>2000</v>
          </cell>
          <cell r="N8037">
            <v>435</v>
          </cell>
        </row>
        <row r="8038">
          <cell r="A8038" t="str">
            <v>UNE</v>
          </cell>
          <cell r="B8038" t="str">
            <v>FXQN</v>
          </cell>
          <cell r="D8038" t="str">
            <v>Qachas Nek</v>
          </cell>
          <cell r="F8038" t="str">
            <v>Qachas Nek</v>
          </cell>
          <cell r="G8038" t="str">
            <v>-2.0</v>
          </cell>
          <cell r="H8038" t="str">
            <v>Лесото</v>
          </cell>
          <cell r="I8038" t="str">
            <v>Lesotho</v>
          </cell>
          <cell r="J8038" t="str">
            <v>LS</v>
          </cell>
          <cell r="K8038" t="str">
            <v>-30.110833</v>
          </cell>
          <cell r="L8038" t="str">
            <v>28.671111</v>
          </cell>
          <cell r="M8038">
            <v>823</v>
          </cell>
          <cell r="N8038">
            <v>1859</v>
          </cell>
        </row>
        <row r="8039">
          <cell r="A8039" t="str">
            <v>UNG</v>
          </cell>
          <cell r="B8039" t="str">
            <v>AYKI</v>
          </cell>
          <cell r="C8039" t="str">
            <v>Киунга</v>
          </cell>
          <cell r="D8039" t="str">
            <v>Kiunga</v>
          </cell>
          <cell r="E8039" t="str">
            <v>Киунга</v>
          </cell>
          <cell r="F8039" t="str">
            <v>Kiunga</v>
          </cell>
          <cell r="G8039" t="str">
            <v>-3.0</v>
          </cell>
          <cell r="H8039" t="str">
            <v>Папуа - Новая Гвинея</v>
          </cell>
          <cell r="I8039" t="str">
            <v>Papua New Guinea</v>
          </cell>
          <cell r="J8039" t="str">
            <v>PG</v>
          </cell>
          <cell r="K8039" t="str">
            <v>-6.125556</v>
          </cell>
          <cell r="L8039" t="str">
            <v>141.281944</v>
          </cell>
          <cell r="M8039">
            <v>1125</v>
          </cell>
          <cell r="N8039">
            <v>31</v>
          </cell>
        </row>
        <row r="8040">
          <cell r="A8040" t="str">
            <v>UNI</v>
          </cell>
          <cell r="B8040" t="str">
            <v>TVSU</v>
          </cell>
          <cell r="C8040" t="str">
            <v>Юнион-Айленд</v>
          </cell>
          <cell r="D8040" t="str">
            <v>Union Island</v>
          </cell>
          <cell r="E8040" t="str">
            <v>Юнион-Айленд</v>
          </cell>
          <cell r="F8040" t="str">
            <v>Union Island</v>
          </cell>
          <cell r="G8040" t="str">
            <v>+4.0</v>
          </cell>
          <cell r="H8040" t="str">
            <v>Сент-Винсент и Гренадины</v>
          </cell>
          <cell r="I8040" t="str">
            <v>Saint Vincent and the Grenadines</v>
          </cell>
          <cell r="J8040" t="str">
            <v>VC</v>
          </cell>
          <cell r="K8040" t="str">
            <v>12.600</v>
          </cell>
          <cell r="L8040" t="str">
            <v>-61.411</v>
          </cell>
          <cell r="M8040">
            <v>610</v>
          </cell>
          <cell r="N8040">
            <v>5</v>
          </cell>
        </row>
        <row r="8041">
          <cell r="A8041" t="str">
            <v>UNK</v>
          </cell>
          <cell r="B8041" t="str">
            <v>PAUN</v>
          </cell>
          <cell r="D8041" t="str">
            <v>Unalakleet</v>
          </cell>
          <cell r="F8041" t="str">
            <v>Unalakleet</v>
          </cell>
          <cell r="G8041" t="str">
            <v>+9.0</v>
          </cell>
          <cell r="H8041" t="str">
            <v>США</v>
          </cell>
          <cell r="I8041" t="str">
            <v>United States</v>
          </cell>
          <cell r="J8041" t="str">
            <v>US</v>
          </cell>
          <cell r="K8041" t="str">
            <v>63.888359</v>
          </cell>
          <cell r="L8041" t="str">
            <v>-160.798952</v>
          </cell>
          <cell r="M8041">
            <v>1830</v>
          </cell>
          <cell r="N8041">
            <v>6</v>
          </cell>
        </row>
        <row r="8042">
          <cell r="A8042" t="str">
            <v>UNN</v>
          </cell>
          <cell r="B8042" t="str">
            <v>VTSR</v>
          </cell>
          <cell r="C8042" t="str">
            <v>Ранонг</v>
          </cell>
          <cell r="D8042" t="str">
            <v>Ranong</v>
          </cell>
          <cell r="E8042" t="str">
            <v>Ранонг</v>
          </cell>
          <cell r="F8042" t="str">
            <v>Ranong</v>
          </cell>
          <cell r="G8042" t="str">
            <v>-7.0</v>
          </cell>
          <cell r="H8042" t="str">
            <v>Таиланд</v>
          </cell>
          <cell r="I8042" t="str">
            <v>Thailand</v>
          </cell>
          <cell r="J8042" t="str">
            <v>TH</v>
          </cell>
          <cell r="K8042" t="str">
            <v>9.777622</v>
          </cell>
          <cell r="L8042" t="str">
            <v>98.585483</v>
          </cell>
          <cell r="M8042">
            <v>1076</v>
          </cell>
          <cell r="N8042">
            <v>17</v>
          </cell>
        </row>
        <row r="8043">
          <cell r="A8043" t="str">
            <v>UNR</v>
          </cell>
          <cell r="B8043" t="str">
            <v>ZMUH</v>
          </cell>
          <cell r="D8043" t="str">
            <v>Underkhaan</v>
          </cell>
          <cell r="F8043" t="str">
            <v>Underkhaan</v>
          </cell>
          <cell r="G8043" t="str">
            <v>-8.0</v>
          </cell>
          <cell r="H8043" t="str">
            <v>Монголия</v>
          </cell>
          <cell r="I8043" t="str">
            <v>Mongolia</v>
          </cell>
          <cell r="J8043" t="str">
            <v>MN</v>
          </cell>
          <cell r="K8043" t="str">
            <v>47.304722</v>
          </cell>
          <cell r="L8043" t="str">
            <v>110.608889</v>
          </cell>
        </row>
        <row r="8044">
          <cell r="A8044" t="str">
            <v>UNS</v>
          </cell>
          <cell r="B8044" t="str">
            <v>ZMUH</v>
          </cell>
          <cell r="D8044" t="str">
            <v>Umnak</v>
          </cell>
          <cell r="F8044" t="str">
            <v>Umnak Island</v>
          </cell>
          <cell r="G8044" t="str">
            <v>+9.0</v>
          </cell>
          <cell r="H8044" t="str">
            <v>США</v>
          </cell>
          <cell r="I8044" t="str">
            <v>United States</v>
          </cell>
          <cell r="J8044" t="str">
            <v>US</v>
          </cell>
          <cell r="K8044" t="str">
            <v>53.22388888</v>
          </cell>
          <cell r="L8044" t="str">
            <v>-168.43222222</v>
          </cell>
        </row>
        <row r="8045">
          <cell r="A8045" t="str">
            <v>UNT</v>
          </cell>
          <cell r="B8045" t="str">
            <v>EGPW</v>
          </cell>
          <cell r="D8045" t="str">
            <v>Baltasound</v>
          </cell>
          <cell r="F8045" t="str">
            <v>Unst Shetland Is</v>
          </cell>
          <cell r="G8045" t="str">
            <v>+0.0</v>
          </cell>
          <cell r="H8045" t="str">
            <v>Великобритания</v>
          </cell>
          <cell r="I8045" t="str">
            <v>United Kingdom</v>
          </cell>
          <cell r="J8045" t="str">
            <v>GB</v>
          </cell>
          <cell r="K8045" t="str">
            <v>60.733</v>
          </cell>
          <cell r="L8045" t="str">
            <v>-0.817</v>
          </cell>
          <cell r="M8045">
            <v>640</v>
          </cell>
          <cell r="N8045">
            <v>19</v>
          </cell>
        </row>
        <row r="8046">
          <cell r="A8046" t="str">
            <v>UNU</v>
          </cell>
          <cell r="B8046" t="str">
            <v>KUNU</v>
          </cell>
          <cell r="D8046" t="str">
            <v>Dodge County</v>
          </cell>
          <cell r="F8046" t="str">
            <v>Juneau,  WI</v>
          </cell>
          <cell r="G8046" t="str">
            <v>-6.0</v>
          </cell>
          <cell r="H8046" t="str">
            <v>США</v>
          </cell>
          <cell r="I8046" t="str">
            <v>United States</v>
          </cell>
          <cell r="J8046" t="str">
            <v>US</v>
          </cell>
          <cell r="K8046" t="str">
            <v>43.426500</v>
          </cell>
          <cell r="L8046" t="str">
            <v>-88.703833</v>
          </cell>
          <cell r="M8046">
            <v>1227</v>
          </cell>
          <cell r="N8046">
            <v>285</v>
          </cell>
        </row>
        <row r="8047">
          <cell r="A8047" t="str">
            <v>UOL</v>
          </cell>
          <cell r="D8047" t="str">
            <v>Buol</v>
          </cell>
          <cell r="F8047" t="str">
            <v>Buol</v>
          </cell>
          <cell r="G8047" t="str">
            <v>+8.0</v>
          </cell>
          <cell r="H8047" t="str">
            <v>Индонезия</v>
          </cell>
          <cell r="I8047" t="str">
            <v>Indonesia</v>
          </cell>
          <cell r="J8047" t="str">
            <v>ID</v>
          </cell>
          <cell r="K8047" t="str">
            <v>1.100</v>
          </cell>
          <cell r="L8047" t="str">
            <v>121.400</v>
          </cell>
          <cell r="M8047">
            <v>750</v>
          </cell>
          <cell r="N8047">
            <v>427</v>
          </cell>
        </row>
        <row r="8048">
          <cell r="A8048" t="str">
            <v>UON</v>
          </cell>
          <cell r="C8048" t="str">
            <v>Муонг-Сей</v>
          </cell>
          <cell r="D8048" t="str">
            <v>Muong Sai</v>
          </cell>
          <cell r="E8048" t="str">
            <v>Муонг-Сей</v>
          </cell>
          <cell r="F8048" t="str">
            <v>Muong Sai</v>
          </cell>
          <cell r="G8048" t="str">
            <v>-7.0</v>
          </cell>
          <cell r="H8048" t="str">
            <v>Лаос</v>
          </cell>
          <cell r="I8048" t="str">
            <v>Laos</v>
          </cell>
          <cell r="J8048" t="str">
            <v>LA</v>
          </cell>
          <cell r="K8048" t="str">
            <v>20.683</v>
          </cell>
          <cell r="L8048" t="str">
            <v>102.000</v>
          </cell>
          <cell r="M8048">
            <v>1030</v>
          </cell>
          <cell r="N8048">
            <v>630</v>
          </cell>
        </row>
        <row r="8049">
          <cell r="A8049" t="str">
            <v>UOS</v>
          </cell>
          <cell r="B8049" t="str">
            <v>KUOS</v>
          </cell>
          <cell r="D8049" t="str">
            <v>Franklin County</v>
          </cell>
          <cell r="F8049" t="str">
            <v>Sewanee</v>
          </cell>
          <cell r="G8049" t="str">
            <v>-6.0</v>
          </cell>
          <cell r="H8049" t="str">
            <v>США</v>
          </cell>
          <cell r="I8049" t="str">
            <v>United States</v>
          </cell>
          <cell r="J8049" t="str">
            <v>US</v>
          </cell>
          <cell r="K8049" t="str">
            <v>35.205146</v>
          </cell>
          <cell r="L8049" t="str">
            <v>-85.898147</v>
          </cell>
          <cell r="M8049">
            <v>1127</v>
          </cell>
          <cell r="N8049">
            <v>595</v>
          </cell>
        </row>
        <row r="8050">
          <cell r="A8050" t="str">
            <v>UOX</v>
          </cell>
          <cell r="B8050" t="str">
            <v>KUOX</v>
          </cell>
          <cell r="D8050" t="str">
            <v>University-Oxford</v>
          </cell>
          <cell r="F8050" t="str">
            <v>Oxford</v>
          </cell>
          <cell r="G8050" t="str">
            <v>+6.0</v>
          </cell>
          <cell r="H8050" t="str">
            <v>США</v>
          </cell>
          <cell r="I8050" t="str">
            <v>United States</v>
          </cell>
          <cell r="J8050" t="str">
            <v>US</v>
          </cell>
          <cell r="K8050" t="str">
            <v>34.384333</v>
          </cell>
          <cell r="L8050" t="str">
            <v>-89.536806</v>
          </cell>
          <cell r="M8050">
            <v>1433</v>
          </cell>
          <cell r="N8050">
            <v>138</v>
          </cell>
        </row>
        <row r="8051">
          <cell r="A8051" t="str">
            <v>UPA</v>
          </cell>
          <cell r="B8051" t="str">
            <v>MUPA</v>
          </cell>
          <cell r="C8051" t="str">
            <v>Пунта-Алегре</v>
          </cell>
          <cell r="D8051" t="str">
            <v>Punta Alegre</v>
          </cell>
          <cell r="E8051" t="str">
            <v>Пунта-Алегре</v>
          </cell>
          <cell r="F8051" t="str">
            <v>Punta Alegre</v>
          </cell>
          <cell r="G8051" t="str">
            <v>+5.0</v>
          </cell>
          <cell r="H8051" t="str">
            <v>Куба</v>
          </cell>
          <cell r="I8051" t="str">
            <v>Cuba</v>
          </cell>
          <cell r="J8051" t="str">
            <v>CU</v>
          </cell>
          <cell r="K8051" t="str">
            <v>22.383</v>
          </cell>
          <cell r="L8051" t="str">
            <v>-78.817</v>
          </cell>
        </row>
        <row r="8052">
          <cell r="A8052" t="str">
            <v>UPB</v>
          </cell>
          <cell r="B8052" t="str">
            <v>UWUU</v>
          </cell>
          <cell r="D8052" t="str">
            <v>Playa Baracoa</v>
          </cell>
          <cell r="E8052" t="str">
            <v>Гавана</v>
          </cell>
          <cell r="F8052" t="str">
            <v>Havana</v>
          </cell>
          <cell r="G8052" t="str">
            <v>-5.0</v>
          </cell>
          <cell r="H8052" t="str">
            <v>Куба</v>
          </cell>
          <cell r="I8052" t="str">
            <v>Cuba</v>
          </cell>
          <cell r="J8052" t="str">
            <v>CU</v>
          </cell>
          <cell r="K8052" t="str">
            <v>23.131944444444</v>
          </cell>
          <cell r="L8052" t="str">
            <v>-82.364166666667</v>
          </cell>
        </row>
        <row r="8053">
          <cell r="A8053" t="str">
            <v>UPC</v>
          </cell>
          <cell r="C8053" t="str">
            <v>Пуэрто Ла Крус</v>
          </cell>
          <cell r="D8053" t="str">
            <v>Puerto La Cruz</v>
          </cell>
          <cell r="E8053" t="str">
            <v>Пуэрто Ла Крус</v>
          </cell>
          <cell r="F8053" t="str">
            <v>Puerto La Cruz</v>
          </cell>
          <cell r="H8053" t="str">
            <v>Испания</v>
          </cell>
          <cell r="I8053" t="str">
            <v>Spain</v>
          </cell>
          <cell r="J8053" t="str">
            <v>ES</v>
          </cell>
          <cell r="K8053" t="str">
            <v>28.400</v>
          </cell>
          <cell r="L8053" t="str">
            <v>-16.550</v>
          </cell>
        </row>
        <row r="8054">
          <cell r="A8054" t="str">
            <v>UPF</v>
          </cell>
          <cell r="D8054" t="str">
            <v>Pforheim</v>
          </cell>
          <cell r="F8054" t="str">
            <v>Pforheim</v>
          </cell>
          <cell r="G8054" t="str">
            <v>-1.0</v>
          </cell>
          <cell r="H8054" t="str">
            <v>Германия</v>
          </cell>
          <cell r="I8054" t="str">
            <v>Germany</v>
          </cell>
          <cell r="J8054" t="str">
            <v>DE</v>
          </cell>
          <cell r="K8054" t="str">
            <v>48.900</v>
          </cell>
          <cell r="L8054" t="str">
            <v>8.700</v>
          </cell>
        </row>
        <row r="8055">
          <cell r="A8055" t="str">
            <v>UPG</v>
          </cell>
          <cell r="B8055" t="str">
            <v>WAAA</v>
          </cell>
          <cell r="D8055" t="str">
            <v>Hasanudin</v>
          </cell>
          <cell r="F8055" t="str">
            <v>Ujung Pandang</v>
          </cell>
          <cell r="G8055" t="str">
            <v>-8.0</v>
          </cell>
          <cell r="H8055" t="str">
            <v>Индонезия</v>
          </cell>
          <cell r="I8055" t="str">
            <v>Indonesia</v>
          </cell>
          <cell r="J8055" t="str">
            <v>ID</v>
          </cell>
          <cell r="K8055" t="str">
            <v>-5.061631</v>
          </cell>
          <cell r="L8055" t="str">
            <v>119.554042</v>
          </cell>
          <cell r="M8055">
            <v>2500</v>
          </cell>
          <cell r="N8055">
            <v>14</v>
          </cell>
        </row>
        <row r="8056">
          <cell r="A8056" t="str">
            <v>UPL</v>
          </cell>
          <cell r="B8056" t="str">
            <v>MRUP</v>
          </cell>
          <cell r="C8056" t="str">
            <v>Упала</v>
          </cell>
          <cell r="D8056" t="str">
            <v>Upala</v>
          </cell>
          <cell r="E8056" t="str">
            <v>Упала</v>
          </cell>
          <cell r="F8056" t="str">
            <v>Upala</v>
          </cell>
          <cell r="G8056" t="str">
            <v>+6.0</v>
          </cell>
          <cell r="H8056" t="str">
            <v>Коста-Рика</v>
          </cell>
          <cell r="I8056" t="str">
            <v>Costa Rica</v>
          </cell>
          <cell r="J8056" t="str">
            <v>CR</v>
          </cell>
          <cell r="K8056" t="str">
            <v>10.892186</v>
          </cell>
          <cell r="L8056" t="str">
            <v>-85.016156</v>
          </cell>
          <cell r="M8056">
            <v>1200</v>
          </cell>
          <cell r="N8056">
            <v>56</v>
          </cell>
        </row>
        <row r="8057">
          <cell r="A8057" t="str">
            <v>UPN</v>
          </cell>
          <cell r="B8057" t="str">
            <v>MMPN</v>
          </cell>
          <cell r="C8057" t="str">
            <v>Уруапан</v>
          </cell>
          <cell r="D8057" t="str">
            <v>Uruapan</v>
          </cell>
          <cell r="E8057" t="str">
            <v>Уруапан</v>
          </cell>
          <cell r="F8057" t="str">
            <v>Uruapan</v>
          </cell>
          <cell r="G8057" t="str">
            <v>+6.0</v>
          </cell>
          <cell r="H8057" t="str">
            <v>Мексика</v>
          </cell>
          <cell r="I8057" t="str">
            <v>Mexico</v>
          </cell>
          <cell r="J8057" t="str">
            <v>MX</v>
          </cell>
          <cell r="K8057" t="str">
            <v>19.396692</v>
          </cell>
          <cell r="L8057" t="str">
            <v>-102.039056</v>
          </cell>
          <cell r="M8057">
            <v>2400</v>
          </cell>
          <cell r="N8057">
            <v>1603</v>
          </cell>
        </row>
        <row r="8058">
          <cell r="A8058" t="str">
            <v>UPP</v>
          </cell>
          <cell r="B8058" t="str">
            <v>PHUP</v>
          </cell>
          <cell r="D8058" t="str">
            <v>Upolu Point</v>
          </cell>
          <cell r="F8058" t="str">
            <v>Upolu Point</v>
          </cell>
          <cell r="G8058" t="str">
            <v>+10.0</v>
          </cell>
          <cell r="H8058" t="str">
            <v>США</v>
          </cell>
          <cell r="I8058" t="str">
            <v>United States</v>
          </cell>
          <cell r="J8058" t="str">
            <v>US</v>
          </cell>
          <cell r="K8058" t="str">
            <v>20.265194</v>
          </cell>
          <cell r="L8058" t="str">
            <v>-155.859944</v>
          </cell>
          <cell r="M8058">
            <v>1158</v>
          </cell>
          <cell r="N8058">
            <v>29</v>
          </cell>
        </row>
        <row r="8059">
          <cell r="A8059" t="str">
            <v>UPR</v>
          </cell>
          <cell r="C8059" t="str">
            <v>Упиара</v>
          </cell>
          <cell r="D8059" t="str">
            <v>Upiara</v>
          </cell>
          <cell r="E8059" t="str">
            <v>Упиара</v>
          </cell>
          <cell r="F8059" t="str">
            <v>Upiara</v>
          </cell>
          <cell r="G8059" t="str">
            <v>-10.0</v>
          </cell>
          <cell r="H8059" t="str">
            <v>Папуа - Новая Гвинея</v>
          </cell>
          <cell r="I8059" t="str">
            <v>Papua New Guinea</v>
          </cell>
          <cell r="J8059" t="str">
            <v>PG</v>
          </cell>
          <cell r="K8059" t="str">
            <v>-8.533</v>
          </cell>
          <cell r="L8059" t="str">
            <v>142.650</v>
          </cell>
          <cell r="M8059">
            <v>671</v>
          </cell>
          <cell r="N8059">
            <v>12</v>
          </cell>
        </row>
        <row r="8060">
          <cell r="A8060" t="str">
            <v>UPV</v>
          </cell>
          <cell r="B8060" t="str">
            <v>EGDJ</v>
          </cell>
          <cell r="D8060" t="str">
            <v>Upavon</v>
          </cell>
          <cell r="F8060" t="str">
            <v>Upavon</v>
          </cell>
          <cell r="G8060" t="str">
            <v>+0.0</v>
          </cell>
          <cell r="H8060" t="str">
            <v>Великобритания</v>
          </cell>
          <cell r="I8060" t="str">
            <v>United Kingdom</v>
          </cell>
          <cell r="J8060" t="str">
            <v>GB</v>
          </cell>
          <cell r="K8060" t="str">
            <v>51.283333333333</v>
          </cell>
          <cell r="L8060" t="str">
            <v>-1.8166666666667</v>
          </cell>
        </row>
        <row r="8061">
          <cell r="A8061" t="str">
            <v>UQE</v>
          </cell>
          <cell r="B8061" t="str">
            <v>ZMUB</v>
          </cell>
          <cell r="D8061" t="str">
            <v>Queen</v>
          </cell>
          <cell r="F8061" t="str">
            <v>Queen</v>
          </cell>
          <cell r="G8061" t="str">
            <v>+9.0</v>
          </cell>
          <cell r="H8061" t="str">
            <v>США</v>
          </cell>
          <cell r="I8061" t="str">
            <v>United States</v>
          </cell>
          <cell r="J8061" t="str">
            <v>US</v>
          </cell>
          <cell r="K8061" t="str">
            <v>58.883333333333</v>
          </cell>
          <cell r="L8061" t="str">
            <v>-158.5</v>
          </cell>
          <cell r="M8061">
            <v>421</v>
          </cell>
          <cell r="N8061">
            <v>9</v>
          </cell>
        </row>
        <row r="8062">
          <cell r="A8062" t="str">
            <v>URA</v>
          </cell>
          <cell r="B8062" t="str">
            <v>UARR</v>
          </cell>
          <cell r="C8062" t="str">
            <v>Уральск</v>
          </cell>
          <cell r="D8062" t="str">
            <v>Uralsk</v>
          </cell>
          <cell r="E8062" t="str">
            <v>Уральск</v>
          </cell>
          <cell r="F8062" t="str">
            <v>Uralsk</v>
          </cell>
          <cell r="G8062" t="str">
            <v>+5.0</v>
          </cell>
          <cell r="H8062" t="str">
            <v>Казахстан</v>
          </cell>
          <cell r="I8062" t="str">
            <v>Kazakhstan</v>
          </cell>
          <cell r="J8062" t="str">
            <v>KZ</v>
          </cell>
          <cell r="K8062" t="str">
            <v>51.150833</v>
          </cell>
          <cell r="L8062" t="str">
            <v>51.543056</v>
          </cell>
          <cell r="M8062">
            <v>2400</v>
          </cell>
          <cell r="N8062">
            <v>38</v>
          </cell>
        </row>
        <row r="8063">
          <cell r="A8063" t="str">
            <v>URB</v>
          </cell>
          <cell r="B8063" t="str">
            <v>SBUP</v>
          </cell>
          <cell r="D8063" t="str">
            <v>Ernesto Pochler</v>
          </cell>
          <cell r="F8063" t="str">
            <v>Urubupunga</v>
          </cell>
          <cell r="G8063" t="str">
            <v>+3.0</v>
          </cell>
          <cell r="H8063" t="str">
            <v>Бразилия</v>
          </cell>
          <cell r="I8063" t="str">
            <v>Brazil</v>
          </cell>
          <cell r="J8063" t="str">
            <v>BR</v>
          </cell>
          <cell r="K8063" t="str">
            <v>-20.777067</v>
          </cell>
          <cell r="L8063" t="str">
            <v>-51.564761</v>
          </cell>
          <cell r="M8063">
            <v>1684</v>
          </cell>
          <cell r="N8063">
            <v>356</v>
          </cell>
        </row>
        <row r="8064">
          <cell r="A8064" t="str">
            <v>URC</v>
          </cell>
          <cell r="B8064" t="str">
            <v>ZWWW</v>
          </cell>
          <cell r="C8064" t="str">
            <v>Урумги</v>
          </cell>
          <cell r="D8064" t="str">
            <v>Urumqi</v>
          </cell>
          <cell r="E8064" t="str">
            <v>Урумги</v>
          </cell>
          <cell r="F8064" t="str">
            <v>Urumqi</v>
          </cell>
          <cell r="G8064" t="str">
            <v>-8.0</v>
          </cell>
          <cell r="H8064" t="str">
            <v>Китай</v>
          </cell>
          <cell r="I8064" t="str">
            <v>China</v>
          </cell>
          <cell r="J8064" t="str">
            <v>CN</v>
          </cell>
          <cell r="K8064" t="str">
            <v>43.907106</v>
          </cell>
          <cell r="L8064" t="str">
            <v>87.474244</v>
          </cell>
          <cell r="M8064">
            <v>3199</v>
          </cell>
          <cell r="N8064">
            <v>648</v>
          </cell>
        </row>
        <row r="8065">
          <cell r="A8065" t="str">
            <v>URD</v>
          </cell>
          <cell r="D8065" t="str">
            <v>Burg Feuerstein</v>
          </cell>
          <cell r="F8065" t="str">
            <v>Burg Feuerstein</v>
          </cell>
          <cell r="G8065" t="str">
            <v>+1.0</v>
          </cell>
          <cell r="H8065" t="str">
            <v>Германия</v>
          </cell>
          <cell r="I8065" t="str">
            <v>Germany</v>
          </cell>
          <cell r="J8065" t="str">
            <v>DE</v>
          </cell>
          <cell r="K8065" t="str">
            <v>54.433333333333</v>
          </cell>
          <cell r="L8065">
            <v>40220</v>
          </cell>
        </row>
        <row r="8066">
          <cell r="A8066" t="str">
            <v>URE</v>
          </cell>
          <cell r="B8066" t="str">
            <v>EEKE</v>
          </cell>
          <cell r="C8066" t="str">
            <v>Курессааре</v>
          </cell>
          <cell r="D8066" t="str">
            <v>Kuressaare</v>
          </cell>
          <cell r="E8066" t="str">
            <v>Курессааре</v>
          </cell>
          <cell r="F8066" t="str">
            <v>Kuressaare</v>
          </cell>
          <cell r="G8066" t="str">
            <v>+2.0</v>
          </cell>
          <cell r="H8066" t="str">
            <v>Эстония</v>
          </cell>
          <cell r="I8066" t="str">
            <v>Estonia</v>
          </cell>
          <cell r="J8066" t="str">
            <v>EE</v>
          </cell>
          <cell r="K8066" t="str">
            <v>58.229883</v>
          </cell>
          <cell r="L8066" t="str">
            <v>22.509494</v>
          </cell>
          <cell r="M8066">
            <v>1518</v>
          </cell>
          <cell r="N8066">
            <v>4</v>
          </cell>
        </row>
        <row r="8067">
          <cell r="A8067" t="str">
            <v>URG</v>
          </cell>
          <cell r="B8067" t="str">
            <v>SBUG</v>
          </cell>
          <cell r="D8067" t="str">
            <v>Ruben Berta</v>
          </cell>
          <cell r="F8067" t="str">
            <v>Uruguaiana</v>
          </cell>
          <cell r="G8067" t="str">
            <v>+3.0</v>
          </cell>
          <cell r="H8067" t="str">
            <v>Бразилия</v>
          </cell>
          <cell r="I8067" t="str">
            <v>Brazil</v>
          </cell>
          <cell r="J8067" t="str">
            <v>BR</v>
          </cell>
          <cell r="K8067" t="str">
            <v>-29.782178</v>
          </cell>
          <cell r="L8067" t="str">
            <v>-57.038189</v>
          </cell>
          <cell r="M8067">
            <v>1500</v>
          </cell>
          <cell r="N8067">
            <v>78</v>
          </cell>
        </row>
        <row r="8068">
          <cell r="A8068" t="str">
            <v>URI</v>
          </cell>
          <cell r="C8068" t="str">
            <v>Урибе</v>
          </cell>
          <cell r="D8068" t="str">
            <v>Uribe</v>
          </cell>
          <cell r="E8068" t="str">
            <v>Урибе</v>
          </cell>
          <cell r="F8068" t="str">
            <v>Uribe</v>
          </cell>
          <cell r="G8068" t="str">
            <v>+5.0</v>
          </cell>
          <cell r="H8068" t="str">
            <v>Колумбия</v>
          </cell>
          <cell r="I8068" t="str">
            <v>Colombia</v>
          </cell>
          <cell r="J8068" t="str">
            <v>CO</v>
          </cell>
          <cell r="K8068" t="str">
            <v>3.217</v>
          </cell>
          <cell r="L8068" t="str">
            <v>-74.400</v>
          </cell>
        </row>
        <row r="8069">
          <cell r="A8069" t="str">
            <v>URJ</v>
          </cell>
          <cell r="B8069" t="str">
            <v>USHU</v>
          </cell>
          <cell r="C8069" t="str">
            <v>Урай</v>
          </cell>
          <cell r="D8069" t="str">
            <v>Uraj</v>
          </cell>
          <cell r="E8069" t="str">
            <v>Урай</v>
          </cell>
          <cell r="F8069" t="str">
            <v>Uraj</v>
          </cell>
          <cell r="G8069" t="str">
            <v>-2.0</v>
          </cell>
          <cell r="H8069" t="str">
            <v>Россия</v>
          </cell>
          <cell r="I8069" t="str">
            <v>Russian Federation</v>
          </cell>
          <cell r="J8069" t="str">
            <v>RU</v>
          </cell>
          <cell r="K8069" t="str">
            <v>60.103333</v>
          </cell>
          <cell r="L8069" t="str">
            <v>64.826667</v>
          </cell>
          <cell r="N8069">
            <v>58</v>
          </cell>
        </row>
        <row r="8070">
          <cell r="A8070" t="str">
            <v>URM</v>
          </cell>
          <cell r="B8070" t="str">
            <v>SVUM</v>
          </cell>
          <cell r="C8070" t="str">
            <v>Уриман</v>
          </cell>
          <cell r="D8070" t="str">
            <v>Uriman</v>
          </cell>
          <cell r="E8070" t="str">
            <v>Уриман</v>
          </cell>
          <cell r="F8070" t="str">
            <v>Uriman</v>
          </cell>
          <cell r="G8070" t="str">
            <v>+4.0</v>
          </cell>
          <cell r="H8070" t="str">
            <v>Венесуэла</v>
          </cell>
          <cell r="I8070" t="str">
            <v>Venezuela</v>
          </cell>
          <cell r="J8070" t="str">
            <v>VE</v>
          </cell>
          <cell r="K8070" t="str">
            <v>5.341667</v>
          </cell>
          <cell r="L8070" t="str">
            <v>-62.758333</v>
          </cell>
          <cell r="M8070">
            <v>1200</v>
          </cell>
          <cell r="N8070">
            <v>350</v>
          </cell>
        </row>
        <row r="8071">
          <cell r="A8071" t="str">
            <v>URN</v>
          </cell>
          <cell r="B8071" t="str">
            <v>OAOG</v>
          </cell>
          <cell r="C8071" t="str">
            <v>Ургун</v>
          </cell>
          <cell r="D8071" t="str">
            <v>Urgoon</v>
          </cell>
          <cell r="E8071" t="str">
            <v>Ургун</v>
          </cell>
          <cell r="F8071" t="str">
            <v>Urgoon</v>
          </cell>
          <cell r="G8071" t="str">
            <v>+0.0</v>
          </cell>
          <cell r="H8071" t="str">
            <v>Афганистан</v>
          </cell>
          <cell r="I8071" t="str">
            <v>Afghanistan</v>
          </cell>
          <cell r="J8071" t="str">
            <v>AF</v>
          </cell>
          <cell r="K8071" t="str">
            <v>32.917</v>
          </cell>
          <cell r="L8071" t="str">
            <v>69.133</v>
          </cell>
          <cell r="N8071">
            <v>2262</v>
          </cell>
        </row>
        <row r="8072">
          <cell r="A8072" t="str">
            <v>URO</v>
          </cell>
          <cell r="B8072" t="str">
            <v>LFOP</v>
          </cell>
          <cell r="D8072" t="str">
            <v>Boos</v>
          </cell>
          <cell r="E8072" t="str">
            <v>Руан</v>
          </cell>
          <cell r="F8072" t="str">
            <v>Rouen</v>
          </cell>
          <cell r="G8072" t="str">
            <v>-1.0</v>
          </cell>
          <cell r="H8072" t="str">
            <v>Франция</v>
          </cell>
          <cell r="I8072" t="str">
            <v>France</v>
          </cell>
          <cell r="J8072" t="str">
            <v>FR</v>
          </cell>
          <cell r="K8072" t="str">
            <v>49.390833</v>
          </cell>
          <cell r="L8072" t="str">
            <v>1.183889</v>
          </cell>
          <cell r="M8072">
            <v>1250</v>
          </cell>
          <cell r="N8072">
            <v>156</v>
          </cell>
        </row>
        <row r="8073">
          <cell r="A8073" t="str">
            <v>URR</v>
          </cell>
          <cell r="B8073" t="str">
            <v>SKUR</v>
          </cell>
          <cell r="C8073" t="str">
            <v>Уррао</v>
          </cell>
          <cell r="D8073" t="str">
            <v>Urrao</v>
          </cell>
          <cell r="E8073" t="str">
            <v>Уррао</v>
          </cell>
          <cell r="F8073" t="str">
            <v>Urrao</v>
          </cell>
          <cell r="G8073" t="str">
            <v>+5.0</v>
          </cell>
          <cell r="H8073" t="str">
            <v>Колумбия</v>
          </cell>
          <cell r="I8073" t="str">
            <v>Colombia</v>
          </cell>
          <cell r="J8073" t="str">
            <v>CO</v>
          </cell>
          <cell r="K8073" t="str">
            <v>6.333333</v>
          </cell>
          <cell r="L8073" t="str">
            <v>-76.166667</v>
          </cell>
          <cell r="M8073">
            <v>850</v>
          </cell>
          <cell r="N8073">
            <v>1760</v>
          </cell>
        </row>
        <row r="8074">
          <cell r="A8074" t="str">
            <v>URS</v>
          </cell>
          <cell r="B8074" t="str">
            <v>UUOK</v>
          </cell>
          <cell r="C8074" t="str">
            <v>Курск</v>
          </cell>
          <cell r="D8074" t="str">
            <v>Kursk</v>
          </cell>
          <cell r="E8074" t="str">
            <v>Курск</v>
          </cell>
          <cell r="F8074" t="str">
            <v>Kursk</v>
          </cell>
          <cell r="G8074" t="str">
            <v>-2.0</v>
          </cell>
          <cell r="H8074" t="str">
            <v>Россия</v>
          </cell>
          <cell r="I8074" t="str">
            <v>Russian Federation</v>
          </cell>
          <cell r="J8074" t="str">
            <v>RU</v>
          </cell>
          <cell r="K8074" t="str">
            <v>51.750614</v>
          </cell>
          <cell r="L8074" t="str">
            <v>36.295586</v>
          </cell>
          <cell r="N8074">
            <v>209</v>
          </cell>
        </row>
        <row r="8075">
          <cell r="A8075" t="str">
            <v>URT</v>
          </cell>
          <cell r="B8075" t="str">
            <v>VTSB</v>
          </cell>
          <cell r="C8075" t="str">
            <v>Сурат-Тхани</v>
          </cell>
          <cell r="D8075" t="str">
            <v>Surat Thani</v>
          </cell>
          <cell r="E8075" t="str">
            <v>Сурат-Тхани</v>
          </cell>
          <cell r="F8075" t="str">
            <v>Surat Thani</v>
          </cell>
          <cell r="G8075" t="str">
            <v>-7.0</v>
          </cell>
          <cell r="H8075" t="str">
            <v>Таиланд</v>
          </cell>
          <cell r="I8075" t="str">
            <v>Thailand</v>
          </cell>
          <cell r="J8075" t="str">
            <v>TH</v>
          </cell>
          <cell r="K8075" t="str">
            <v>9.132603</v>
          </cell>
          <cell r="L8075" t="str">
            <v>99.135586</v>
          </cell>
          <cell r="M8075">
            <v>2500</v>
          </cell>
          <cell r="N8075">
            <v>6</v>
          </cell>
        </row>
        <row r="8076">
          <cell r="A8076" t="str">
            <v>URU</v>
          </cell>
          <cell r="B8076" t="str">
            <v>AGAT</v>
          </cell>
          <cell r="D8076" t="str">
            <v>Uroubi</v>
          </cell>
          <cell r="F8076" t="str">
            <v>Uroubi</v>
          </cell>
          <cell r="G8076" t="str">
            <v>+0.0</v>
          </cell>
          <cell r="H8076" t="str">
            <v>Папуа - Новая Гвинея</v>
          </cell>
          <cell r="I8076" t="str">
            <v>Papua New Guinea</v>
          </cell>
          <cell r="J8076" t="str">
            <v>PG</v>
          </cell>
          <cell r="K8076">
            <v>0</v>
          </cell>
          <cell r="L8076">
            <v>0</v>
          </cell>
        </row>
        <row r="8077">
          <cell r="A8077" t="str">
            <v>URY</v>
          </cell>
          <cell r="B8077" t="str">
            <v>OEGT</v>
          </cell>
          <cell r="C8077" t="str">
            <v>Гураят</v>
          </cell>
          <cell r="D8077" t="str">
            <v>Gurayat</v>
          </cell>
          <cell r="E8077" t="str">
            <v>Гураят</v>
          </cell>
          <cell r="F8077" t="str">
            <v>Gurayat</v>
          </cell>
          <cell r="G8077" t="str">
            <v>+3.0</v>
          </cell>
          <cell r="H8077" t="str">
            <v>Саудовская Аравия</v>
          </cell>
          <cell r="I8077" t="str">
            <v>Saudi Arabia</v>
          </cell>
          <cell r="J8077" t="str">
            <v>SA</v>
          </cell>
          <cell r="K8077" t="str">
            <v>31.411942</v>
          </cell>
          <cell r="L8077" t="str">
            <v>37.279469</v>
          </cell>
          <cell r="M8077">
            <v>3050</v>
          </cell>
          <cell r="N8077">
            <v>510</v>
          </cell>
        </row>
        <row r="8078">
          <cell r="A8078" t="str">
            <v>URZ</v>
          </cell>
          <cell r="B8078" t="str">
            <v>OARG</v>
          </cell>
          <cell r="C8078" t="str">
            <v>Урузган</v>
          </cell>
          <cell r="D8078" t="str">
            <v>Uruzgan</v>
          </cell>
          <cell r="E8078" t="str">
            <v>Урузган</v>
          </cell>
          <cell r="F8078" t="str">
            <v>Uruzgan</v>
          </cell>
          <cell r="G8078" t="str">
            <v>-4.5</v>
          </cell>
          <cell r="H8078" t="str">
            <v>Афганистан</v>
          </cell>
          <cell r="I8078" t="str">
            <v>Afghanistan</v>
          </cell>
          <cell r="J8078" t="str">
            <v>AF</v>
          </cell>
          <cell r="K8078" t="str">
            <v>32.883</v>
          </cell>
          <cell r="L8078" t="str">
            <v>66.617</v>
          </cell>
          <cell r="M8078">
            <v>1400</v>
          </cell>
          <cell r="N8078">
            <v>2050</v>
          </cell>
        </row>
        <row r="8079">
          <cell r="A8079" t="str">
            <v>USH</v>
          </cell>
          <cell r="B8079" t="str">
            <v>SAWH</v>
          </cell>
          <cell r="D8079" t="str">
            <v>Islas Malvinas</v>
          </cell>
          <cell r="E8079" t="str">
            <v>Ушуайа</v>
          </cell>
          <cell r="F8079" t="str">
            <v>Ushuaia</v>
          </cell>
          <cell r="G8079" t="str">
            <v>-3.0</v>
          </cell>
          <cell r="H8079" t="str">
            <v>Аргентина</v>
          </cell>
          <cell r="I8079" t="str">
            <v>Argentina</v>
          </cell>
          <cell r="J8079" t="str">
            <v>AR</v>
          </cell>
          <cell r="K8079" t="str">
            <v>-54.843278</v>
          </cell>
          <cell r="L8079" t="str">
            <v>-68.295750</v>
          </cell>
          <cell r="M8079">
            <v>1452</v>
          </cell>
          <cell r="N8079">
            <v>22</v>
          </cell>
        </row>
        <row r="8080">
          <cell r="A8080" t="str">
            <v>USI</v>
          </cell>
          <cell r="B8080" t="str">
            <v>SYMB</v>
          </cell>
          <cell r="C8080" t="str">
            <v>Мабарума</v>
          </cell>
          <cell r="D8080" t="str">
            <v>Mabaruma</v>
          </cell>
          <cell r="E8080" t="str">
            <v>Мабарума</v>
          </cell>
          <cell r="F8080" t="str">
            <v>Mabaruma</v>
          </cell>
          <cell r="G8080" t="str">
            <v>+3.0</v>
          </cell>
          <cell r="H8080" t="str">
            <v>Гайана</v>
          </cell>
          <cell r="I8080" t="str">
            <v>Guyana</v>
          </cell>
          <cell r="J8080" t="str">
            <v>GY</v>
          </cell>
          <cell r="K8080" t="str">
            <v>8.200</v>
          </cell>
          <cell r="L8080" t="str">
            <v>-59.783</v>
          </cell>
        </row>
        <row r="8081">
          <cell r="A8081" t="str">
            <v>USK</v>
          </cell>
          <cell r="B8081" t="str">
            <v>UUYS</v>
          </cell>
          <cell r="C8081" t="str">
            <v>Усинск</v>
          </cell>
          <cell r="D8081" t="str">
            <v>Usinsk</v>
          </cell>
          <cell r="E8081" t="str">
            <v>Усинск</v>
          </cell>
          <cell r="F8081" t="str">
            <v>Usinsk</v>
          </cell>
          <cell r="G8081" t="str">
            <v>-2.0</v>
          </cell>
          <cell r="H8081" t="str">
            <v>Россия</v>
          </cell>
          <cell r="I8081" t="str">
            <v>Russian Federation</v>
          </cell>
          <cell r="J8081" t="str">
            <v>RU</v>
          </cell>
          <cell r="K8081" t="str">
            <v>66.004722</v>
          </cell>
          <cell r="L8081" t="str">
            <v>57.367222</v>
          </cell>
          <cell r="N8081">
            <v>80</v>
          </cell>
        </row>
        <row r="8082">
          <cell r="A8082" t="str">
            <v>USL</v>
          </cell>
          <cell r="B8082" t="str">
            <v>YUSL</v>
          </cell>
          <cell r="D8082" t="str">
            <v>Useless Loop</v>
          </cell>
          <cell r="F8082" t="str">
            <v>Useless Loop</v>
          </cell>
          <cell r="G8082" t="str">
            <v>-8.0</v>
          </cell>
          <cell r="H8082" t="str">
            <v>Австралия</v>
          </cell>
          <cell r="I8082" t="str">
            <v>Australia</v>
          </cell>
          <cell r="J8082" t="str">
            <v>AU</v>
          </cell>
          <cell r="K8082" t="str">
            <v>-26.154999</v>
          </cell>
          <cell r="L8082" t="str">
            <v>113.395000</v>
          </cell>
          <cell r="M8082">
            <v>1067</v>
          </cell>
          <cell r="N8082">
            <v>15</v>
          </cell>
        </row>
        <row r="8083">
          <cell r="A8083" t="str">
            <v>USM</v>
          </cell>
          <cell r="B8083" t="str">
            <v>VTSM</v>
          </cell>
          <cell r="C8083" t="str">
            <v>Кох Самуи</v>
          </cell>
          <cell r="D8083" t="str">
            <v>Koh Samui</v>
          </cell>
          <cell r="E8083" t="str">
            <v>Кох-Самуи</v>
          </cell>
          <cell r="F8083" t="str">
            <v>Koh Samui</v>
          </cell>
          <cell r="G8083" t="str">
            <v>+7.0</v>
          </cell>
          <cell r="H8083" t="str">
            <v>Таиланд</v>
          </cell>
          <cell r="I8083" t="str">
            <v>Thailand</v>
          </cell>
          <cell r="J8083" t="str">
            <v>TH</v>
          </cell>
          <cell r="K8083" t="str">
            <v>9.547794</v>
          </cell>
          <cell r="L8083" t="str">
            <v>100.062272</v>
          </cell>
          <cell r="M8083">
            <v>1440</v>
          </cell>
          <cell r="N8083">
            <v>20</v>
          </cell>
        </row>
        <row r="8084">
          <cell r="A8084" t="str">
            <v>USN</v>
          </cell>
          <cell r="B8084" t="str">
            <v>RKPU</v>
          </cell>
          <cell r="C8084" t="str">
            <v>Ульсан</v>
          </cell>
          <cell r="D8084" t="str">
            <v>Ulsan</v>
          </cell>
          <cell r="E8084" t="str">
            <v>Ульсан</v>
          </cell>
          <cell r="F8084" t="str">
            <v>Ulsan</v>
          </cell>
          <cell r="G8084" t="str">
            <v>+9.0</v>
          </cell>
          <cell r="H8084" t="str">
            <v>Южная Корея</v>
          </cell>
          <cell r="I8084" t="str">
            <v>Korea (South)</v>
          </cell>
          <cell r="J8084" t="str">
            <v>KR</v>
          </cell>
          <cell r="K8084" t="str">
            <v>35.593494</v>
          </cell>
          <cell r="L8084" t="str">
            <v>129.351722</v>
          </cell>
          <cell r="M8084">
            <v>1500</v>
          </cell>
          <cell r="N8084">
            <v>14</v>
          </cell>
        </row>
        <row r="8085">
          <cell r="A8085" t="str">
            <v>USO</v>
          </cell>
          <cell r="C8085" t="str">
            <v>Усино</v>
          </cell>
          <cell r="D8085" t="str">
            <v>Usino</v>
          </cell>
          <cell r="E8085" t="str">
            <v>Усино</v>
          </cell>
          <cell r="F8085" t="str">
            <v>Usino</v>
          </cell>
          <cell r="G8085" t="str">
            <v>-10.0</v>
          </cell>
          <cell r="H8085" t="str">
            <v>Папуа - Новая Гвинея</v>
          </cell>
          <cell r="I8085" t="str">
            <v>Papua New Guinea</v>
          </cell>
          <cell r="J8085" t="str">
            <v>PG</v>
          </cell>
          <cell r="K8085" t="str">
            <v>-5.500</v>
          </cell>
          <cell r="L8085" t="str">
            <v>145.433</v>
          </cell>
          <cell r="M8085">
            <v>701</v>
          </cell>
          <cell r="N8085">
            <v>122</v>
          </cell>
        </row>
        <row r="8086">
          <cell r="A8086" t="str">
            <v>USQ</v>
          </cell>
          <cell r="B8086" t="str">
            <v>LTBO</v>
          </cell>
          <cell r="C8086" t="str">
            <v>Асак</v>
          </cell>
          <cell r="D8086" t="str">
            <v>Usak</v>
          </cell>
          <cell r="E8086" t="str">
            <v>Асак</v>
          </cell>
          <cell r="F8086" t="str">
            <v>Usak</v>
          </cell>
          <cell r="G8086" t="str">
            <v>+2.0</v>
          </cell>
          <cell r="H8086" t="str">
            <v>Турция</v>
          </cell>
          <cell r="I8086" t="str">
            <v>Turkey</v>
          </cell>
          <cell r="J8086" t="str">
            <v>TR</v>
          </cell>
          <cell r="K8086" t="str">
            <v>38.681478</v>
          </cell>
          <cell r="L8086" t="str">
            <v>29.471675</v>
          </cell>
          <cell r="N8086">
            <v>883</v>
          </cell>
        </row>
        <row r="8087">
          <cell r="A8087" t="str">
            <v>USS</v>
          </cell>
          <cell r="B8087" t="str">
            <v>MUSS</v>
          </cell>
          <cell r="C8087" t="str">
            <v>Санкти-Спиритус</v>
          </cell>
          <cell r="D8087" t="str">
            <v>Sancti Spiritus</v>
          </cell>
          <cell r="E8087" t="str">
            <v>Санкти-Спиритус</v>
          </cell>
          <cell r="F8087" t="str">
            <v>Sancti Spiritus</v>
          </cell>
          <cell r="G8087" t="str">
            <v>+5.0</v>
          </cell>
          <cell r="H8087" t="str">
            <v>Куба</v>
          </cell>
          <cell r="I8087" t="str">
            <v>Cuba</v>
          </cell>
          <cell r="J8087" t="str">
            <v>CU</v>
          </cell>
          <cell r="K8087" t="str">
            <v>21.969969</v>
          </cell>
          <cell r="L8087" t="str">
            <v>-79.442692</v>
          </cell>
          <cell r="N8087">
            <v>90</v>
          </cell>
        </row>
        <row r="8088">
          <cell r="A8088" t="str">
            <v>UST</v>
          </cell>
          <cell r="B8088" t="str">
            <v>KSGJ</v>
          </cell>
          <cell r="C8088" t="str">
            <v>Сент Огустин</v>
          </cell>
          <cell r="D8088" t="str">
            <v>St Augustine</v>
          </cell>
          <cell r="E8088" t="str">
            <v>Сент Огустин</v>
          </cell>
          <cell r="F8088" t="str">
            <v>St Augustine</v>
          </cell>
          <cell r="G8088" t="str">
            <v>+5.0</v>
          </cell>
          <cell r="H8088" t="str">
            <v>США</v>
          </cell>
          <cell r="I8088" t="str">
            <v>United States</v>
          </cell>
          <cell r="J8088" t="str">
            <v>US</v>
          </cell>
          <cell r="K8088" t="str">
            <v>29.959250</v>
          </cell>
          <cell r="L8088" t="str">
            <v>-81.339750</v>
          </cell>
          <cell r="M8088">
            <v>2117</v>
          </cell>
          <cell r="N8088">
            <v>3</v>
          </cell>
        </row>
        <row r="8089">
          <cell r="A8089" t="str">
            <v>USU</v>
          </cell>
          <cell r="B8089" t="str">
            <v>RPVV</v>
          </cell>
          <cell r="D8089" t="str">
            <v>Puerto Princessa</v>
          </cell>
          <cell r="E8089" t="str">
            <v>Корон</v>
          </cell>
          <cell r="F8089" t="str">
            <v>Busuanga</v>
          </cell>
          <cell r="G8089" t="str">
            <v>+8.0</v>
          </cell>
          <cell r="H8089" t="str">
            <v>Филиппины</v>
          </cell>
          <cell r="I8089" t="str">
            <v>Philippines</v>
          </cell>
          <cell r="J8089" t="str">
            <v>PH</v>
          </cell>
          <cell r="K8089" t="str">
            <v>12.121458</v>
          </cell>
          <cell r="L8089" t="str">
            <v>120.100031</v>
          </cell>
          <cell r="M8089">
            <v>1200</v>
          </cell>
          <cell r="N8089">
            <v>45</v>
          </cell>
        </row>
        <row r="8090">
          <cell r="A8090" t="str">
            <v>UTA</v>
          </cell>
          <cell r="B8090" t="str">
            <v>FVMU</v>
          </cell>
          <cell r="C8090" t="str">
            <v>Мутаре</v>
          </cell>
          <cell r="D8090" t="str">
            <v>Mutare</v>
          </cell>
          <cell r="E8090" t="str">
            <v>Мутаре</v>
          </cell>
          <cell r="F8090" t="str">
            <v>Mutare</v>
          </cell>
          <cell r="G8090" t="str">
            <v>-2.0</v>
          </cell>
          <cell r="H8090" t="str">
            <v>Зимбабве</v>
          </cell>
          <cell r="I8090" t="str">
            <v>Zimbabwe</v>
          </cell>
          <cell r="J8090" t="str">
            <v>ZW</v>
          </cell>
          <cell r="K8090" t="str">
            <v>-18.997499</v>
          </cell>
          <cell r="L8090" t="str">
            <v>32.627224</v>
          </cell>
          <cell r="M8090">
            <v>1250</v>
          </cell>
          <cell r="N8090">
            <v>1039</v>
          </cell>
        </row>
        <row r="8091">
          <cell r="A8091" t="str">
            <v>UTB</v>
          </cell>
          <cell r="B8091" t="str">
            <v>YMTB</v>
          </cell>
          <cell r="D8091" t="str">
            <v>Muttaburra</v>
          </cell>
          <cell r="F8091" t="str">
            <v>Muttaburra</v>
          </cell>
          <cell r="G8091" t="str">
            <v>+10.0</v>
          </cell>
          <cell r="H8091" t="str">
            <v>Австралия</v>
          </cell>
          <cell r="I8091" t="str">
            <v>Australia</v>
          </cell>
          <cell r="J8091" t="str">
            <v>AU</v>
          </cell>
          <cell r="K8091" t="str">
            <v>-22.583</v>
          </cell>
          <cell r="L8091" t="str">
            <v>144.533</v>
          </cell>
          <cell r="M8091">
            <v>1524</v>
          </cell>
          <cell r="N8091">
            <v>229</v>
          </cell>
        </row>
        <row r="8092">
          <cell r="A8092" t="str">
            <v>UTC</v>
          </cell>
          <cell r="B8092" t="str">
            <v>EHSB</v>
          </cell>
          <cell r="D8092" t="str">
            <v>Soesterberg</v>
          </cell>
          <cell r="E8092" t="str">
            <v>Утрехт</v>
          </cell>
          <cell r="F8092" t="str">
            <v>Utrecht</v>
          </cell>
          <cell r="G8092" t="str">
            <v>-1.0</v>
          </cell>
          <cell r="H8092" t="str">
            <v>Нидерланды</v>
          </cell>
          <cell r="I8092" t="str">
            <v>Netherlands</v>
          </cell>
          <cell r="J8092" t="str">
            <v>NL</v>
          </cell>
          <cell r="K8092" t="str">
            <v>52.127306</v>
          </cell>
          <cell r="L8092" t="str">
            <v>5.276194</v>
          </cell>
          <cell r="M8092">
            <v>2717</v>
          </cell>
          <cell r="N8092">
            <v>20</v>
          </cell>
        </row>
        <row r="8093">
          <cell r="A8093" t="str">
            <v>UTD</v>
          </cell>
          <cell r="B8093" t="str">
            <v>YNUT</v>
          </cell>
          <cell r="D8093" t="str">
            <v>Nutwood Downs</v>
          </cell>
          <cell r="F8093" t="str">
            <v>Nutwood Downs</v>
          </cell>
          <cell r="G8093" t="str">
            <v>-9.5</v>
          </cell>
          <cell r="H8093" t="str">
            <v>Австралия</v>
          </cell>
          <cell r="I8093" t="str">
            <v>Australia</v>
          </cell>
          <cell r="J8093" t="str">
            <v>AU</v>
          </cell>
          <cell r="K8093" t="str">
            <v>-15.817</v>
          </cell>
          <cell r="L8093" t="str">
            <v>134.150</v>
          </cell>
          <cell r="M8093">
            <v>1250</v>
          </cell>
          <cell r="N8093">
            <v>37</v>
          </cell>
        </row>
        <row r="8094">
          <cell r="A8094" t="str">
            <v>UTE</v>
          </cell>
          <cell r="B8094" t="str">
            <v>FABU</v>
          </cell>
          <cell r="C8094" t="str">
            <v>Баттерворт</v>
          </cell>
          <cell r="D8094" t="str">
            <v>Butterworth</v>
          </cell>
          <cell r="E8094" t="str">
            <v>Баттерворт</v>
          </cell>
          <cell r="F8094" t="str">
            <v>Butterworth</v>
          </cell>
          <cell r="G8094" t="str">
            <v>+2.0</v>
          </cell>
          <cell r="H8094" t="str">
            <v>ЮАР</v>
          </cell>
          <cell r="I8094" t="str">
            <v>South Africa</v>
          </cell>
          <cell r="J8094" t="str">
            <v>ZA</v>
          </cell>
          <cell r="K8094" t="str">
            <v>-32.334</v>
          </cell>
          <cell r="L8094" t="str">
            <v>28.145</v>
          </cell>
          <cell r="M8094">
            <v>823</v>
          </cell>
          <cell r="N8094">
            <v>655</v>
          </cell>
        </row>
        <row r="8095">
          <cell r="A8095" t="str">
            <v>UTG</v>
          </cell>
          <cell r="B8095" t="str">
            <v>FXQG</v>
          </cell>
          <cell r="D8095" t="str">
            <v>Quthing</v>
          </cell>
          <cell r="F8095" t="str">
            <v>Quthing</v>
          </cell>
          <cell r="H8095" t="str">
            <v>ЮАР</v>
          </cell>
          <cell r="I8095" t="str">
            <v>South Africa</v>
          </cell>
          <cell r="J8095" t="str">
            <v>ZA</v>
          </cell>
          <cell r="K8095" t="str">
            <v>-30.407500</v>
          </cell>
          <cell r="L8095" t="str">
            <v>27.693333</v>
          </cell>
          <cell r="M8095">
            <v>652</v>
          </cell>
          <cell r="N8095">
            <v>1631</v>
          </cell>
        </row>
        <row r="8096">
          <cell r="A8096" t="str">
            <v>UTH</v>
          </cell>
          <cell r="B8096" t="str">
            <v>VTUD</v>
          </cell>
          <cell r="C8096" t="str">
            <v>Удон Тхани</v>
          </cell>
          <cell r="D8096" t="str">
            <v>Udon Thani</v>
          </cell>
          <cell r="E8096" t="str">
            <v>Удон Тхани</v>
          </cell>
          <cell r="F8096" t="str">
            <v>Udon Thani</v>
          </cell>
          <cell r="G8096" t="str">
            <v>+7.0</v>
          </cell>
          <cell r="H8096" t="str">
            <v>Таиланд</v>
          </cell>
          <cell r="I8096" t="str">
            <v>Thailand</v>
          </cell>
          <cell r="J8096" t="str">
            <v>TH</v>
          </cell>
          <cell r="K8096" t="str">
            <v>17.386436</v>
          </cell>
          <cell r="L8096" t="str">
            <v>102.788247</v>
          </cell>
          <cell r="M8096">
            <v>3048</v>
          </cell>
          <cell r="N8096">
            <v>176</v>
          </cell>
        </row>
        <row r="8097">
          <cell r="A8097" t="str">
            <v>UTI</v>
          </cell>
          <cell r="B8097" t="str">
            <v>EFUT</v>
          </cell>
          <cell r="D8097" t="str">
            <v>Utti</v>
          </cell>
          <cell r="F8097" t="str">
            <v>Valkeala</v>
          </cell>
          <cell r="G8097" t="str">
            <v>+2.0</v>
          </cell>
          <cell r="H8097" t="str">
            <v>Финляндия</v>
          </cell>
          <cell r="I8097" t="str">
            <v>Finland</v>
          </cell>
          <cell r="J8097" t="str">
            <v>FI</v>
          </cell>
          <cell r="K8097" t="str">
            <v>60.896394</v>
          </cell>
          <cell r="L8097" t="str">
            <v>26.938353</v>
          </cell>
          <cell r="M8097">
            <v>2000</v>
          </cell>
          <cell r="N8097">
            <v>103</v>
          </cell>
        </row>
        <row r="8098">
          <cell r="A8098" t="str">
            <v>UTK</v>
          </cell>
          <cell r="D8098" t="str">
            <v>Utirik Island</v>
          </cell>
          <cell r="F8098" t="str">
            <v>Utirik Island</v>
          </cell>
          <cell r="G8098" t="str">
            <v>-12.0</v>
          </cell>
          <cell r="H8098" t="str">
            <v>Маршалловы острова</v>
          </cell>
          <cell r="I8098" t="str">
            <v>Marshall Islands</v>
          </cell>
          <cell r="J8098" t="str">
            <v>MH</v>
          </cell>
          <cell r="K8098" t="str">
            <v>11.233333</v>
          </cell>
          <cell r="L8098" t="str">
            <v>169.850000</v>
          </cell>
          <cell r="M8098">
            <v>732</v>
          </cell>
          <cell r="N8098">
            <v>1</v>
          </cell>
        </row>
        <row r="8099">
          <cell r="A8099" t="str">
            <v>UTL</v>
          </cell>
          <cell r="C8099" t="str">
            <v>Торремолинос</v>
          </cell>
          <cell r="D8099" t="str">
            <v>Torremolinos</v>
          </cell>
          <cell r="E8099" t="str">
            <v>Торремолинос</v>
          </cell>
          <cell r="F8099" t="str">
            <v>Torremolinos</v>
          </cell>
          <cell r="G8099" t="str">
            <v>+0.0</v>
          </cell>
          <cell r="H8099" t="str">
            <v>Испания</v>
          </cell>
          <cell r="I8099" t="str">
            <v>Spain</v>
          </cell>
          <cell r="J8099" t="str">
            <v>ES</v>
          </cell>
          <cell r="K8099" t="str">
            <v>36.617</v>
          </cell>
          <cell r="L8099" t="str">
            <v>-4.500</v>
          </cell>
        </row>
        <row r="8100">
          <cell r="A8100" t="str">
            <v>UTN</v>
          </cell>
          <cell r="B8100" t="str">
            <v>FAUP</v>
          </cell>
          <cell r="C8100" t="str">
            <v>Упингтон</v>
          </cell>
          <cell r="D8100" t="str">
            <v>Upington</v>
          </cell>
          <cell r="E8100" t="str">
            <v>Упингтон</v>
          </cell>
          <cell r="F8100" t="str">
            <v>Upington</v>
          </cell>
          <cell r="G8100" t="str">
            <v>-2.0</v>
          </cell>
          <cell r="H8100" t="str">
            <v>ЮАР</v>
          </cell>
          <cell r="I8100" t="str">
            <v>South Africa</v>
          </cell>
          <cell r="J8100" t="str">
            <v>ZA</v>
          </cell>
          <cell r="K8100" t="str">
            <v>-28.399097</v>
          </cell>
          <cell r="L8100" t="str">
            <v>21.260239</v>
          </cell>
          <cell r="M8100">
            <v>4900</v>
          </cell>
          <cell r="N8100">
            <v>848</v>
          </cell>
        </row>
        <row r="8101">
          <cell r="A8101" t="str">
            <v>UTO</v>
          </cell>
          <cell r="B8101" t="str">
            <v>PAIM</v>
          </cell>
          <cell r="D8101" t="str">
            <v>Indian Mountain AFS</v>
          </cell>
          <cell r="F8101" t="str">
            <v>Utopia Creek</v>
          </cell>
          <cell r="G8101" t="str">
            <v>+9.0</v>
          </cell>
          <cell r="H8101" t="str">
            <v>США</v>
          </cell>
          <cell r="I8101" t="str">
            <v>United States</v>
          </cell>
          <cell r="J8101" t="str">
            <v>US</v>
          </cell>
          <cell r="K8101" t="str">
            <v>65.992795</v>
          </cell>
          <cell r="L8101" t="str">
            <v>-153.704289</v>
          </cell>
          <cell r="M8101">
            <v>1250</v>
          </cell>
          <cell r="N8101">
            <v>372</v>
          </cell>
        </row>
        <row r="8102">
          <cell r="A8102" t="str">
            <v>UTP</v>
          </cell>
          <cell r="B8102" t="str">
            <v>VTBU</v>
          </cell>
          <cell r="D8102" t="str">
            <v>Utapao</v>
          </cell>
          <cell r="F8102" t="str">
            <v>Utapao</v>
          </cell>
          <cell r="G8102" t="str">
            <v>+7.0</v>
          </cell>
          <cell r="H8102" t="str">
            <v>Таиланд</v>
          </cell>
          <cell r="I8102" t="str">
            <v>Thailand</v>
          </cell>
          <cell r="J8102" t="str">
            <v>TH</v>
          </cell>
          <cell r="K8102" t="str">
            <v>12.679944</v>
          </cell>
          <cell r="L8102" t="str">
            <v>101.005028</v>
          </cell>
          <cell r="M8102">
            <v>3505</v>
          </cell>
          <cell r="N8102">
            <v>13</v>
          </cell>
        </row>
        <row r="8103">
          <cell r="A8103" t="str">
            <v>UTR</v>
          </cell>
          <cell r="B8103" t="str">
            <v>VTPU</v>
          </cell>
          <cell r="C8103" t="str">
            <v>Уттарадит</v>
          </cell>
          <cell r="D8103" t="str">
            <v>Uttaradit</v>
          </cell>
          <cell r="E8103" t="str">
            <v>Уттарадит</v>
          </cell>
          <cell r="F8103" t="str">
            <v>Uttaradit</v>
          </cell>
          <cell r="G8103" t="str">
            <v>-7.0</v>
          </cell>
          <cell r="H8103" t="str">
            <v>Таиланд</v>
          </cell>
          <cell r="I8103" t="str">
            <v>Thailand</v>
          </cell>
          <cell r="J8103" t="str">
            <v>TH</v>
          </cell>
          <cell r="K8103" t="str">
            <v>17.617</v>
          </cell>
          <cell r="L8103" t="str">
            <v>100.100</v>
          </cell>
          <cell r="M8103">
            <v>1520</v>
          </cell>
          <cell r="N8103">
            <v>80</v>
          </cell>
        </row>
        <row r="8104">
          <cell r="A8104" t="str">
            <v>UTT</v>
          </cell>
          <cell r="B8104" t="str">
            <v>FAUT</v>
          </cell>
          <cell r="C8104" t="str">
            <v>Умтата</v>
          </cell>
          <cell r="D8104" t="str">
            <v>Umtata</v>
          </cell>
          <cell r="E8104" t="str">
            <v>Умтата</v>
          </cell>
          <cell r="F8104" t="str">
            <v>Umtata</v>
          </cell>
          <cell r="G8104" t="str">
            <v>-2.0</v>
          </cell>
          <cell r="H8104" t="str">
            <v>ЮАР</v>
          </cell>
          <cell r="I8104" t="str">
            <v>South Africa</v>
          </cell>
          <cell r="J8104" t="str">
            <v>ZA</v>
          </cell>
          <cell r="K8104" t="str">
            <v>-31.547903</v>
          </cell>
          <cell r="L8104" t="str">
            <v>28.674289</v>
          </cell>
          <cell r="M8104">
            <v>2027</v>
          </cell>
          <cell r="N8104">
            <v>732</v>
          </cell>
        </row>
        <row r="8105">
          <cell r="A8105" t="str">
            <v>UTU</v>
          </cell>
          <cell r="D8105" t="str">
            <v>Ustupo</v>
          </cell>
          <cell r="F8105" t="str">
            <v>Ustupo</v>
          </cell>
          <cell r="G8105" t="str">
            <v>+5.0</v>
          </cell>
          <cell r="H8105" t="str">
            <v>Панама</v>
          </cell>
          <cell r="I8105" t="str">
            <v>Panama</v>
          </cell>
          <cell r="J8105" t="str">
            <v>PA</v>
          </cell>
          <cell r="K8105" t="str">
            <v>9.117</v>
          </cell>
          <cell r="L8105" t="str">
            <v>-77.917</v>
          </cell>
          <cell r="M8105">
            <v>427</v>
          </cell>
          <cell r="N8105">
            <v>3</v>
          </cell>
        </row>
        <row r="8106">
          <cell r="A8106" t="str">
            <v>UTW</v>
          </cell>
          <cell r="B8106" t="str">
            <v>FAQT</v>
          </cell>
          <cell r="C8106" t="str">
            <v>Куинстаун</v>
          </cell>
          <cell r="D8106" t="str">
            <v>Queenstown</v>
          </cell>
          <cell r="E8106" t="str">
            <v>Куинстаун</v>
          </cell>
          <cell r="F8106" t="str">
            <v>Queenstown</v>
          </cell>
          <cell r="G8106" t="str">
            <v>-2.0</v>
          </cell>
          <cell r="H8106" t="str">
            <v>ЮАР</v>
          </cell>
          <cell r="I8106" t="str">
            <v>South Africa</v>
          </cell>
          <cell r="J8106" t="str">
            <v>ZA</v>
          </cell>
          <cell r="K8106" t="str">
            <v>-31.920197</v>
          </cell>
          <cell r="L8106" t="str">
            <v>26.882206</v>
          </cell>
          <cell r="M8106">
            <v>1210</v>
          </cell>
          <cell r="N8106">
            <v>1109</v>
          </cell>
        </row>
        <row r="8107">
          <cell r="A8107" t="str">
            <v>UUA</v>
          </cell>
          <cell r="B8107" t="str">
            <v>UWKB</v>
          </cell>
          <cell r="C8107" t="str">
            <v>Бугульма</v>
          </cell>
          <cell r="D8107" t="str">
            <v>Bugulma</v>
          </cell>
          <cell r="E8107" t="str">
            <v>Бугульма</v>
          </cell>
          <cell r="F8107" t="str">
            <v>Bugulma</v>
          </cell>
          <cell r="G8107" t="str">
            <v>-2.0</v>
          </cell>
          <cell r="H8107" t="str">
            <v>Россия</v>
          </cell>
          <cell r="I8107" t="str">
            <v>Russian Federation</v>
          </cell>
          <cell r="J8107" t="str">
            <v>RU</v>
          </cell>
          <cell r="K8107" t="str">
            <v>54.634722</v>
          </cell>
          <cell r="L8107" t="str">
            <v>52.799167</v>
          </cell>
          <cell r="N8107">
            <v>302</v>
          </cell>
        </row>
        <row r="8108">
          <cell r="A8108" t="str">
            <v>UUD</v>
          </cell>
          <cell r="B8108" t="str">
            <v>UIUU</v>
          </cell>
          <cell r="C8108" t="str">
            <v>Мухино</v>
          </cell>
          <cell r="D8108" t="str">
            <v>Mukhino</v>
          </cell>
          <cell r="E8108" t="str">
            <v>Улан-Удэ</v>
          </cell>
          <cell r="F8108" t="str">
            <v>Ulan-ude</v>
          </cell>
          <cell r="G8108" t="str">
            <v>+9.0</v>
          </cell>
          <cell r="H8108" t="str">
            <v>Россия</v>
          </cell>
          <cell r="I8108" t="str">
            <v>Russian Federation</v>
          </cell>
          <cell r="J8108" t="str">
            <v>RU</v>
          </cell>
          <cell r="K8108" t="str">
            <v>51.807764</v>
          </cell>
          <cell r="L8108" t="str">
            <v>107.437644</v>
          </cell>
          <cell r="M8108">
            <v>2997</v>
          </cell>
          <cell r="N8108">
            <v>515</v>
          </cell>
        </row>
        <row r="8109">
          <cell r="A8109" t="str">
            <v>UUK</v>
          </cell>
          <cell r="B8109" t="str">
            <v>PAKU</v>
          </cell>
          <cell r="D8109" t="str">
            <v>Kuparuk</v>
          </cell>
          <cell r="F8109" t="str">
            <v>Kuparuk</v>
          </cell>
          <cell r="G8109" t="str">
            <v>-9.0</v>
          </cell>
          <cell r="H8109" t="str">
            <v>США</v>
          </cell>
          <cell r="I8109" t="str">
            <v>United States</v>
          </cell>
          <cell r="J8109" t="str">
            <v>US</v>
          </cell>
          <cell r="K8109" t="str">
            <v>70.330819</v>
          </cell>
          <cell r="L8109" t="str">
            <v>-149.597555</v>
          </cell>
          <cell r="M8109">
            <v>1638</v>
          </cell>
          <cell r="N8109">
            <v>20</v>
          </cell>
        </row>
        <row r="8110">
          <cell r="A8110" t="str">
            <v>UUN</v>
          </cell>
          <cell r="B8110" t="str">
            <v>ZMBU</v>
          </cell>
          <cell r="D8110" t="str">
            <v>Baruun-Urt</v>
          </cell>
          <cell r="F8110" t="str">
            <v>Baruun-Urt</v>
          </cell>
          <cell r="G8110" t="str">
            <v>-8.0</v>
          </cell>
          <cell r="H8110" t="str">
            <v>Монголия</v>
          </cell>
          <cell r="I8110" t="str">
            <v>Mongolia</v>
          </cell>
          <cell r="J8110" t="str">
            <v>MN</v>
          </cell>
          <cell r="K8110" t="str">
            <v>46.660347</v>
          </cell>
          <cell r="L8110" t="str">
            <v>113.285328</v>
          </cell>
          <cell r="N8110">
            <v>977</v>
          </cell>
        </row>
        <row r="8111">
          <cell r="A8111" t="str">
            <v>UUS</v>
          </cell>
          <cell r="B8111" t="str">
            <v>UHSS</v>
          </cell>
          <cell r="C8111" t="str">
            <v>Южно-Сахалинск</v>
          </cell>
          <cell r="D8111" t="str">
            <v>Yuzhno-Sakhalinsk</v>
          </cell>
          <cell r="E8111" t="str">
            <v>Южно-Сахалинск</v>
          </cell>
          <cell r="F8111" t="str">
            <v>Yuzhno-Sakhalinsk</v>
          </cell>
          <cell r="G8111" t="str">
            <v>+11.0</v>
          </cell>
          <cell r="H8111" t="str">
            <v>Россия</v>
          </cell>
          <cell r="I8111" t="str">
            <v>Russian Federation</v>
          </cell>
          <cell r="J8111" t="str">
            <v>RU</v>
          </cell>
          <cell r="K8111" t="str">
            <v>46.888672</v>
          </cell>
          <cell r="L8111" t="str">
            <v>142.717531</v>
          </cell>
          <cell r="M8111">
            <v>2700</v>
          </cell>
          <cell r="N8111">
            <v>18</v>
          </cell>
        </row>
        <row r="8112">
          <cell r="A8112" t="str">
            <v>UUU</v>
          </cell>
          <cell r="C8112" t="str">
            <v>Мануму</v>
          </cell>
          <cell r="D8112" t="str">
            <v>Manumu</v>
          </cell>
          <cell r="E8112" t="str">
            <v>Мануму</v>
          </cell>
          <cell r="F8112" t="str">
            <v>Manumu</v>
          </cell>
          <cell r="G8112" t="str">
            <v>-10.0</v>
          </cell>
          <cell r="H8112" t="str">
            <v>Папуа - Новая Гвинея</v>
          </cell>
          <cell r="I8112" t="str">
            <v>Papua New Guinea</v>
          </cell>
          <cell r="J8112" t="str">
            <v>PG</v>
          </cell>
          <cell r="K8112" t="str">
            <v>-9.067</v>
          </cell>
          <cell r="L8112" t="str">
            <v>147.567</v>
          </cell>
          <cell r="M8112">
            <v>600</v>
          </cell>
          <cell r="N8112">
            <v>518</v>
          </cell>
        </row>
        <row r="8113">
          <cell r="A8113" t="str">
            <v>UVA</v>
          </cell>
          <cell r="B8113" t="str">
            <v>KUVA</v>
          </cell>
          <cell r="D8113" t="str">
            <v>Garner Fld</v>
          </cell>
          <cell r="F8113" t="str">
            <v>Uvalde</v>
          </cell>
          <cell r="G8113" t="str">
            <v>+6.0</v>
          </cell>
          <cell r="H8113" t="str">
            <v>США</v>
          </cell>
          <cell r="I8113" t="str">
            <v>United States</v>
          </cell>
          <cell r="J8113" t="str">
            <v>US</v>
          </cell>
          <cell r="K8113" t="str">
            <v>29.211333</v>
          </cell>
          <cell r="L8113" t="str">
            <v>-99.743583</v>
          </cell>
          <cell r="M8113">
            <v>1600</v>
          </cell>
          <cell r="N8113">
            <v>287</v>
          </cell>
        </row>
        <row r="8114">
          <cell r="A8114" t="str">
            <v>UVE</v>
          </cell>
          <cell r="B8114" t="str">
            <v>NWWV</v>
          </cell>
          <cell r="D8114" t="str">
            <v>Ouvea</v>
          </cell>
          <cell r="F8114" t="str">
            <v>Ouvea</v>
          </cell>
          <cell r="G8114" t="str">
            <v>-11.0</v>
          </cell>
          <cell r="H8114" t="str">
            <v>Новая Каледония</v>
          </cell>
          <cell r="I8114" t="str">
            <v>New Caledonia</v>
          </cell>
          <cell r="J8114" t="str">
            <v>NC</v>
          </cell>
          <cell r="K8114" t="str">
            <v>-20.640556</v>
          </cell>
          <cell r="L8114" t="str">
            <v>166.572778</v>
          </cell>
          <cell r="M8114">
            <v>1100</v>
          </cell>
          <cell r="N8114">
            <v>7</v>
          </cell>
        </row>
        <row r="8115">
          <cell r="A8115" t="str">
            <v>UVF</v>
          </cell>
          <cell r="B8115" t="str">
            <v>TLPL</v>
          </cell>
          <cell r="D8115" t="str">
            <v>Hewanorra</v>
          </cell>
          <cell r="F8115" t="str">
            <v>St Lucia</v>
          </cell>
          <cell r="G8115" t="str">
            <v>+4.0</v>
          </cell>
          <cell r="H8115" t="str">
            <v>Сент-Люсия</v>
          </cell>
          <cell r="I8115" t="str">
            <v>Saint Lucia</v>
          </cell>
          <cell r="J8115" t="str">
            <v>LC</v>
          </cell>
          <cell r="K8115" t="str">
            <v>13.733194</v>
          </cell>
          <cell r="L8115" t="str">
            <v>-60.952597</v>
          </cell>
          <cell r="M8115">
            <v>2743</v>
          </cell>
          <cell r="N8115">
            <v>4</v>
          </cell>
        </row>
        <row r="8116">
          <cell r="A8116" t="str">
            <v>UVL</v>
          </cell>
          <cell r="B8116" t="str">
            <v>HEKG</v>
          </cell>
          <cell r="D8116" t="str">
            <v>Kharga</v>
          </cell>
          <cell r="F8116" t="str">
            <v>Kharga</v>
          </cell>
          <cell r="G8116" t="str">
            <v>-2.0</v>
          </cell>
          <cell r="H8116" t="str">
            <v>Египет</v>
          </cell>
          <cell r="I8116" t="str">
            <v>Egypt</v>
          </cell>
          <cell r="J8116" t="str">
            <v>EG</v>
          </cell>
          <cell r="K8116" t="str">
            <v>25.473631</v>
          </cell>
          <cell r="L8116" t="str">
            <v>30.590706</v>
          </cell>
          <cell r="M8116">
            <v>3000</v>
          </cell>
          <cell r="N8116">
            <v>59</v>
          </cell>
        </row>
        <row r="8117">
          <cell r="A8117" t="str">
            <v>UVO</v>
          </cell>
          <cell r="C8117" t="str">
            <v>Увол</v>
          </cell>
          <cell r="D8117" t="str">
            <v>Uvol</v>
          </cell>
          <cell r="E8117" t="str">
            <v>Увол</v>
          </cell>
          <cell r="F8117" t="str">
            <v>Uvol</v>
          </cell>
          <cell r="G8117" t="str">
            <v>-10.0</v>
          </cell>
          <cell r="H8117" t="str">
            <v>Папуа - Новая Гвинея</v>
          </cell>
          <cell r="I8117" t="str">
            <v>Papua New Guinea</v>
          </cell>
          <cell r="J8117" t="str">
            <v>PG</v>
          </cell>
          <cell r="K8117" t="str">
            <v>-6.017</v>
          </cell>
          <cell r="L8117" t="str">
            <v>150.950</v>
          </cell>
          <cell r="M8117">
            <v>840</v>
          </cell>
          <cell r="N8117">
            <v>3</v>
          </cell>
        </row>
        <row r="8118">
          <cell r="A8118" t="str">
            <v>UWA</v>
          </cell>
          <cell r="B8118" t="str">
            <v>KUWA</v>
          </cell>
          <cell r="D8118" t="str">
            <v>Ware</v>
          </cell>
          <cell r="F8118" t="str">
            <v>Ware</v>
          </cell>
          <cell r="G8118" t="str">
            <v>+5.0</v>
          </cell>
          <cell r="H8118" t="str">
            <v>США</v>
          </cell>
          <cell r="I8118" t="str">
            <v>United States</v>
          </cell>
          <cell r="J8118" t="str">
            <v>US</v>
          </cell>
          <cell r="K8118" t="str">
            <v>42.282036</v>
          </cell>
          <cell r="L8118" t="str">
            <v>-72.214802</v>
          </cell>
          <cell r="M8118">
            <v>619</v>
          </cell>
          <cell r="N8118">
            <v>147</v>
          </cell>
        </row>
        <row r="8119">
          <cell r="A8119" t="str">
            <v>UYL</v>
          </cell>
          <cell r="B8119" t="str">
            <v>HSNN</v>
          </cell>
          <cell r="C8119" t="str">
            <v>Ньяла</v>
          </cell>
          <cell r="D8119" t="str">
            <v>Nyala</v>
          </cell>
          <cell r="E8119" t="str">
            <v>Ньяла</v>
          </cell>
          <cell r="F8119" t="str">
            <v>Nyala</v>
          </cell>
          <cell r="G8119" t="str">
            <v>+3.0</v>
          </cell>
          <cell r="H8119" t="str">
            <v>Судан</v>
          </cell>
          <cell r="I8119" t="str">
            <v>Sudan</v>
          </cell>
          <cell r="J8119" t="str">
            <v>SD</v>
          </cell>
          <cell r="K8119" t="str">
            <v>12.053475</v>
          </cell>
          <cell r="L8119" t="str">
            <v>24.956178</v>
          </cell>
          <cell r="M8119">
            <v>1615</v>
          </cell>
          <cell r="N8119">
            <v>642</v>
          </cell>
        </row>
        <row r="8120">
          <cell r="A8120" t="str">
            <v>UYN</v>
          </cell>
          <cell r="B8120" t="str">
            <v>ZLYL</v>
          </cell>
          <cell r="C8120" t="str">
            <v>Фулин</v>
          </cell>
          <cell r="D8120" t="str">
            <v>Yulin</v>
          </cell>
          <cell r="E8120" t="str">
            <v>Фулин</v>
          </cell>
          <cell r="F8120" t="str">
            <v>Yulin</v>
          </cell>
          <cell r="G8120" t="str">
            <v>-8.0</v>
          </cell>
          <cell r="H8120" t="str">
            <v>Китай</v>
          </cell>
          <cell r="I8120" t="str">
            <v>China</v>
          </cell>
          <cell r="J8120" t="str">
            <v>CN</v>
          </cell>
          <cell r="K8120" t="str">
            <v>38.269167</v>
          </cell>
          <cell r="L8120" t="str">
            <v>109.731111</v>
          </cell>
        </row>
        <row r="8121">
          <cell r="A8121" t="str">
            <v>UZC</v>
          </cell>
          <cell r="B8121" t="str">
            <v>LYUZ</v>
          </cell>
          <cell r="D8121" t="str">
            <v>Ponikve</v>
          </cell>
          <cell r="F8121" t="str">
            <v>Uzice</v>
          </cell>
          <cell r="H8121" t="str">
            <v>Сербия</v>
          </cell>
          <cell r="I8121" t="str">
            <v>Serbia</v>
          </cell>
          <cell r="J8121" t="str">
            <v>RS</v>
          </cell>
          <cell r="K8121" t="str">
            <v>43.898889</v>
          </cell>
          <cell r="L8121" t="str">
            <v>19.697500</v>
          </cell>
          <cell r="M8121">
            <v>941</v>
          </cell>
          <cell r="N8121">
            <v>904</v>
          </cell>
        </row>
        <row r="8122">
          <cell r="A8122" t="str">
            <v>UZH</v>
          </cell>
          <cell r="C8122" t="str">
            <v>Унайза</v>
          </cell>
          <cell r="D8122" t="str">
            <v>Unayzah</v>
          </cell>
          <cell r="E8122" t="str">
            <v>Унайза</v>
          </cell>
          <cell r="F8122" t="str">
            <v>Unayzah</v>
          </cell>
          <cell r="G8122" t="str">
            <v>+3.0</v>
          </cell>
          <cell r="H8122" t="str">
            <v>Саудовская Аравия</v>
          </cell>
          <cell r="I8122" t="str">
            <v>Saudi Arabia</v>
          </cell>
          <cell r="J8122" t="str">
            <v>SA</v>
          </cell>
          <cell r="K8122" t="str">
            <v>26.100</v>
          </cell>
          <cell r="L8122" t="str">
            <v>43.933</v>
          </cell>
        </row>
        <row r="8123">
          <cell r="A8123" t="str">
            <v>UZU</v>
          </cell>
          <cell r="B8123" t="str">
            <v>SATU</v>
          </cell>
          <cell r="C8123" t="str">
            <v>Курусу-Куатья</v>
          </cell>
          <cell r="D8123" t="str">
            <v>Curuzu Cuatia</v>
          </cell>
          <cell r="E8123" t="str">
            <v>Курусу-Куатья</v>
          </cell>
          <cell r="F8123" t="str">
            <v>Curuzu Cuatia</v>
          </cell>
          <cell r="G8123" t="str">
            <v>-3.0</v>
          </cell>
          <cell r="H8123" t="str">
            <v>Аргентина</v>
          </cell>
          <cell r="I8123" t="str">
            <v>Argentina</v>
          </cell>
          <cell r="J8123" t="str">
            <v>AR</v>
          </cell>
          <cell r="K8123" t="str">
            <v>-29.770555</v>
          </cell>
          <cell r="L8123" t="str">
            <v>-57.978889</v>
          </cell>
          <cell r="M8123">
            <v>2000</v>
          </cell>
          <cell r="N8123">
            <v>70</v>
          </cell>
        </row>
        <row r="8124">
          <cell r="A8124" t="str">
            <v>VAA</v>
          </cell>
          <cell r="B8124" t="str">
            <v>EFVA</v>
          </cell>
          <cell r="C8124" t="str">
            <v>Васа</v>
          </cell>
          <cell r="D8124" t="str">
            <v>Vaasa</v>
          </cell>
          <cell r="E8124" t="str">
            <v>Васа</v>
          </cell>
          <cell r="F8124" t="str">
            <v>Vaasa</v>
          </cell>
          <cell r="G8124" t="str">
            <v>-2.0</v>
          </cell>
          <cell r="H8124" t="str">
            <v>Финляндия</v>
          </cell>
          <cell r="I8124" t="str">
            <v>Finland</v>
          </cell>
          <cell r="J8124" t="str">
            <v>FI</v>
          </cell>
          <cell r="K8124" t="str">
            <v>63.050650</v>
          </cell>
          <cell r="L8124" t="str">
            <v>21.762175</v>
          </cell>
          <cell r="M8124">
            <v>2000</v>
          </cell>
          <cell r="N8124">
            <v>6</v>
          </cell>
        </row>
        <row r="8125">
          <cell r="A8125" t="str">
            <v>VAB</v>
          </cell>
          <cell r="C8125" t="str">
            <v>Яварате</v>
          </cell>
          <cell r="D8125" t="str">
            <v>Yavarate</v>
          </cell>
          <cell r="E8125" t="str">
            <v>Яварате</v>
          </cell>
          <cell r="F8125" t="str">
            <v>Yavarate</v>
          </cell>
          <cell r="G8125" t="str">
            <v>-5.0</v>
          </cell>
          <cell r="H8125" t="str">
            <v>Колумбия</v>
          </cell>
          <cell r="I8125" t="str">
            <v>Colombia</v>
          </cell>
          <cell r="J8125" t="str">
            <v>CO</v>
          </cell>
          <cell r="K8125" t="str">
            <v>1.117</v>
          </cell>
          <cell r="L8125" t="str">
            <v>-70.750</v>
          </cell>
        </row>
        <row r="8126">
          <cell r="A8126" t="str">
            <v>VAC</v>
          </cell>
          <cell r="B8126" t="str">
            <v>EDWU</v>
          </cell>
          <cell r="C8126" t="str">
            <v>Варрельбух</v>
          </cell>
          <cell r="D8126" t="str">
            <v>Varrelbusch</v>
          </cell>
          <cell r="E8126" t="str">
            <v>Варрельбух</v>
          </cell>
          <cell r="F8126" t="str">
            <v>Varrelbusch</v>
          </cell>
          <cell r="G8126" t="str">
            <v>+1.0</v>
          </cell>
          <cell r="H8126" t="str">
            <v>Германия</v>
          </cell>
          <cell r="I8126" t="str">
            <v>Germany</v>
          </cell>
          <cell r="J8126" t="str">
            <v>DE</v>
          </cell>
          <cell r="K8126" t="str">
            <v>52.906826</v>
          </cell>
          <cell r="L8126" t="str">
            <v>8.040666</v>
          </cell>
          <cell r="N8126">
            <v>39</v>
          </cell>
        </row>
        <row r="8127">
          <cell r="A8127" t="str">
            <v>VAD</v>
          </cell>
          <cell r="B8127" t="str">
            <v>KVAD</v>
          </cell>
          <cell r="D8127" t="str">
            <v>Moody AFB</v>
          </cell>
          <cell r="F8127" t="str">
            <v>Valdosta</v>
          </cell>
          <cell r="G8127" t="str">
            <v>+0.0</v>
          </cell>
          <cell r="H8127" t="str">
            <v>США</v>
          </cell>
          <cell r="I8127" t="str">
            <v>United States</v>
          </cell>
          <cell r="J8127" t="str">
            <v>US</v>
          </cell>
          <cell r="K8127" t="str">
            <v>30.967833</v>
          </cell>
          <cell r="L8127" t="str">
            <v>-83.193000</v>
          </cell>
          <cell r="N8127">
            <v>71</v>
          </cell>
        </row>
        <row r="8128">
          <cell r="A8128" t="str">
            <v>VAF</v>
          </cell>
          <cell r="B8128" t="str">
            <v>LFLU</v>
          </cell>
          <cell r="D8128" t="str">
            <v>Chabeuil</v>
          </cell>
          <cell r="E8128" t="str">
            <v>Валенс</v>
          </cell>
          <cell r="F8128" t="str">
            <v>Valence</v>
          </cell>
          <cell r="G8128" t="str">
            <v>-1.0</v>
          </cell>
          <cell r="H8128" t="str">
            <v>Франция</v>
          </cell>
          <cell r="I8128" t="str">
            <v>France</v>
          </cell>
          <cell r="J8128" t="str">
            <v>FR</v>
          </cell>
          <cell r="K8128" t="str">
            <v>44.915558</v>
          </cell>
          <cell r="L8128" t="str">
            <v>4.968744</v>
          </cell>
          <cell r="M8128">
            <v>2100</v>
          </cell>
          <cell r="N8128">
            <v>160</v>
          </cell>
        </row>
        <row r="8129">
          <cell r="A8129" t="str">
            <v>VAG</v>
          </cell>
          <cell r="B8129" t="str">
            <v>SBVG</v>
          </cell>
          <cell r="D8129" t="str">
            <v>Maj. Brig. Trompowsky</v>
          </cell>
          <cell r="F8129" t="str">
            <v>Varginha</v>
          </cell>
          <cell r="G8129" t="str">
            <v>+3.0</v>
          </cell>
          <cell r="H8129" t="str">
            <v>Бразилия</v>
          </cell>
          <cell r="I8129" t="str">
            <v>Brazil</v>
          </cell>
          <cell r="J8129" t="str">
            <v>BR</v>
          </cell>
          <cell r="K8129" t="str">
            <v>-21.590067</v>
          </cell>
          <cell r="L8129" t="str">
            <v>-45.473342</v>
          </cell>
          <cell r="M8129">
            <v>1768</v>
          </cell>
          <cell r="N8129">
            <v>923</v>
          </cell>
        </row>
        <row r="8130">
          <cell r="A8130" t="str">
            <v>VAH</v>
          </cell>
          <cell r="B8130" t="str">
            <v>SLVG</v>
          </cell>
          <cell r="D8130" t="str">
            <v>Vallegrande</v>
          </cell>
          <cell r="F8130" t="str">
            <v>Vallegrande</v>
          </cell>
          <cell r="G8130" t="str">
            <v>+1.0</v>
          </cell>
          <cell r="H8130" t="str">
            <v>Италия</v>
          </cell>
          <cell r="I8130" t="str">
            <v>Italy</v>
          </cell>
          <cell r="J8130" t="str">
            <v>IT</v>
          </cell>
          <cell r="K8130" t="str">
            <v>-18.479167</v>
          </cell>
          <cell r="L8130" t="str">
            <v>-64.099444</v>
          </cell>
          <cell r="N8130">
            <v>1997</v>
          </cell>
        </row>
        <row r="8131">
          <cell r="A8131" t="str">
            <v>VAI</v>
          </cell>
          <cell r="B8131" t="str">
            <v>AYVN</v>
          </cell>
          <cell r="C8131" t="str">
            <v>Ванимо</v>
          </cell>
          <cell r="D8131" t="str">
            <v>Vanimo</v>
          </cell>
          <cell r="E8131" t="str">
            <v>Ванимо</v>
          </cell>
          <cell r="F8131" t="str">
            <v>Vanimo</v>
          </cell>
          <cell r="G8131" t="str">
            <v>-10.0</v>
          </cell>
          <cell r="H8131" t="str">
            <v>Папуа - Новая Гвинея</v>
          </cell>
          <cell r="I8131" t="str">
            <v>Papua New Guinea</v>
          </cell>
          <cell r="J8131" t="str">
            <v>PG</v>
          </cell>
          <cell r="K8131" t="str">
            <v>-2.697167</v>
          </cell>
          <cell r="L8131" t="str">
            <v>141.302286</v>
          </cell>
          <cell r="M8131">
            <v>1600</v>
          </cell>
          <cell r="N8131">
            <v>3</v>
          </cell>
        </row>
        <row r="8132">
          <cell r="A8132" t="str">
            <v>VAK</v>
          </cell>
          <cell r="B8132" t="str">
            <v>PAVA</v>
          </cell>
          <cell r="D8132" t="str">
            <v>Chevak</v>
          </cell>
          <cell r="F8132" t="str">
            <v>Chevak</v>
          </cell>
          <cell r="G8132" t="str">
            <v>-9.0</v>
          </cell>
          <cell r="H8132" t="str">
            <v>США</v>
          </cell>
          <cell r="I8132" t="str">
            <v>United States</v>
          </cell>
          <cell r="J8132" t="str">
            <v>US</v>
          </cell>
          <cell r="K8132" t="str">
            <v>61.540845</v>
          </cell>
          <cell r="L8132" t="str">
            <v>-165.600892</v>
          </cell>
          <cell r="M8132">
            <v>820</v>
          </cell>
          <cell r="N8132">
            <v>23</v>
          </cell>
        </row>
        <row r="8133">
          <cell r="A8133" t="str">
            <v>VAL</v>
          </cell>
          <cell r="B8133" t="str">
            <v>SNVB</v>
          </cell>
          <cell r="D8133" t="str">
            <v>Valenca</v>
          </cell>
          <cell r="F8133" t="str">
            <v>Valenca</v>
          </cell>
          <cell r="G8133" t="str">
            <v>+3.0</v>
          </cell>
          <cell r="H8133" t="str">
            <v>Бразилия</v>
          </cell>
          <cell r="I8133" t="str">
            <v>Brazil</v>
          </cell>
          <cell r="J8133" t="str">
            <v>BR</v>
          </cell>
          <cell r="K8133" t="str">
            <v>-13.296461</v>
          </cell>
          <cell r="L8133" t="str">
            <v>-38.992428</v>
          </cell>
          <cell r="M8133">
            <v>760</v>
          </cell>
          <cell r="N8133">
            <v>6</v>
          </cell>
        </row>
        <row r="8134">
          <cell r="A8134" t="str">
            <v>VAN</v>
          </cell>
          <cell r="B8134" t="str">
            <v>LTCI</v>
          </cell>
          <cell r="D8134" t="str">
            <v>Ferit Melen Airport</v>
          </cell>
          <cell r="E8134" t="str">
            <v>Ван</v>
          </cell>
          <cell r="F8134" t="str">
            <v>Van</v>
          </cell>
          <cell r="G8134" t="str">
            <v>+2.0</v>
          </cell>
          <cell r="H8134" t="str">
            <v>Турция</v>
          </cell>
          <cell r="I8134" t="str">
            <v>Turkey</v>
          </cell>
          <cell r="J8134" t="str">
            <v>TR</v>
          </cell>
          <cell r="K8134" t="str">
            <v>38.468219</v>
          </cell>
          <cell r="L8134" t="str">
            <v>43.332300</v>
          </cell>
          <cell r="M8134">
            <v>2740</v>
          </cell>
          <cell r="N8134">
            <v>1670</v>
          </cell>
        </row>
        <row r="8135">
          <cell r="A8135" t="str">
            <v>VAO</v>
          </cell>
          <cell r="B8135" t="str">
            <v>AGGV</v>
          </cell>
          <cell r="D8135" t="str">
            <v>Suavanao Airstrip</v>
          </cell>
          <cell r="E8135" t="str">
            <v>Суаванао</v>
          </cell>
          <cell r="F8135" t="str">
            <v>Suavanao</v>
          </cell>
          <cell r="G8135" t="str">
            <v>+0.0</v>
          </cell>
          <cell r="H8135" t="str">
            <v>Соломоновы острова</v>
          </cell>
          <cell r="I8135" t="str">
            <v>Solomon Islands</v>
          </cell>
          <cell r="J8135" t="str">
            <v>SB</v>
          </cell>
          <cell r="K8135" t="str">
            <v>-7.585556</v>
          </cell>
          <cell r="L8135" t="str">
            <v>158.730833</v>
          </cell>
        </row>
        <row r="8136">
          <cell r="A8136" t="str">
            <v>VAP</v>
          </cell>
          <cell r="B8136" t="str">
            <v>SCRD</v>
          </cell>
          <cell r="C8136" t="str">
            <v>Вальпараисо</v>
          </cell>
          <cell r="D8136" t="str">
            <v>Valparaiso</v>
          </cell>
          <cell r="E8136" t="str">
            <v>Вальпараисо</v>
          </cell>
          <cell r="F8136" t="str">
            <v>Valparaiso</v>
          </cell>
          <cell r="G8136" t="str">
            <v>+4.0</v>
          </cell>
          <cell r="H8136" t="str">
            <v>Чили</v>
          </cell>
          <cell r="I8136" t="str">
            <v>Chile</v>
          </cell>
          <cell r="J8136" t="str">
            <v>CL</v>
          </cell>
          <cell r="K8136" t="str">
            <v>-33.068056</v>
          </cell>
          <cell r="L8136" t="str">
            <v>-71.557499</v>
          </cell>
          <cell r="M8136">
            <v>700</v>
          </cell>
          <cell r="N8136">
            <v>335</v>
          </cell>
        </row>
        <row r="8137">
          <cell r="A8137" t="str">
            <v>VAR</v>
          </cell>
          <cell r="B8137" t="str">
            <v>LBWN</v>
          </cell>
          <cell r="C8137" t="str">
            <v>Варна</v>
          </cell>
          <cell r="D8137" t="str">
            <v>Varna</v>
          </cell>
          <cell r="E8137" t="str">
            <v>Варна</v>
          </cell>
          <cell r="F8137" t="str">
            <v>Varna</v>
          </cell>
          <cell r="G8137" t="str">
            <v>+2.0</v>
          </cell>
          <cell r="H8137" t="str">
            <v>Болгария</v>
          </cell>
          <cell r="I8137" t="str">
            <v>Bulgaria</v>
          </cell>
          <cell r="J8137" t="str">
            <v>BG</v>
          </cell>
          <cell r="K8137" t="str">
            <v>43.232072</v>
          </cell>
          <cell r="L8137" t="str">
            <v>27.825106</v>
          </cell>
          <cell r="M8137">
            <v>2500</v>
          </cell>
          <cell r="N8137">
            <v>70</v>
          </cell>
        </row>
        <row r="8138">
          <cell r="A8138" t="str">
            <v>VAS</v>
          </cell>
          <cell r="B8138" t="str">
            <v>LTAR</v>
          </cell>
          <cell r="C8138" t="str">
            <v>Сивас</v>
          </cell>
          <cell r="D8138" t="str">
            <v>Sivas</v>
          </cell>
          <cell r="E8138" t="str">
            <v>Сивас</v>
          </cell>
          <cell r="F8138" t="str">
            <v>Sivas</v>
          </cell>
          <cell r="G8138" t="str">
            <v>-2.0</v>
          </cell>
          <cell r="H8138" t="str">
            <v>Турция</v>
          </cell>
          <cell r="I8138" t="str">
            <v>Turkey</v>
          </cell>
          <cell r="J8138" t="str">
            <v>TR</v>
          </cell>
          <cell r="K8138" t="str">
            <v>39.813828</v>
          </cell>
          <cell r="L8138" t="str">
            <v>36.903497</v>
          </cell>
          <cell r="M8138">
            <v>3810</v>
          </cell>
          <cell r="N8138">
            <v>1596</v>
          </cell>
        </row>
        <row r="8139">
          <cell r="A8139" t="str">
            <v>VAT</v>
          </cell>
          <cell r="B8139" t="str">
            <v>FMMY</v>
          </cell>
          <cell r="C8139" t="str">
            <v>Ватомандри</v>
          </cell>
          <cell r="D8139" t="str">
            <v>Vatomandry</v>
          </cell>
          <cell r="E8139" t="str">
            <v>Ватомандри</v>
          </cell>
          <cell r="F8139" t="str">
            <v>Vatomandry</v>
          </cell>
          <cell r="G8139" t="str">
            <v>-3.0</v>
          </cell>
          <cell r="H8139" t="str">
            <v>Мадагаскар</v>
          </cell>
          <cell r="I8139" t="str">
            <v>Madagascar</v>
          </cell>
          <cell r="J8139" t="str">
            <v>MG</v>
          </cell>
          <cell r="K8139" t="str">
            <v>-19.383</v>
          </cell>
          <cell r="L8139" t="str">
            <v>48.950</v>
          </cell>
          <cell r="M8139">
            <v>1175</v>
          </cell>
          <cell r="N8139">
            <v>12</v>
          </cell>
        </row>
        <row r="8140">
          <cell r="A8140" t="str">
            <v>VAU</v>
          </cell>
          <cell r="B8140" t="str">
            <v>NFNV</v>
          </cell>
          <cell r="C8140" t="str">
            <v>Ватукула</v>
          </cell>
          <cell r="D8140" t="str">
            <v>Vatukoula</v>
          </cell>
          <cell r="E8140" t="str">
            <v>Ватукула</v>
          </cell>
          <cell r="F8140" t="str">
            <v>Vatukoula</v>
          </cell>
          <cell r="G8140" t="str">
            <v>-12.0</v>
          </cell>
          <cell r="H8140" t="str">
            <v>Фиджи</v>
          </cell>
          <cell r="I8140" t="str">
            <v>Fiji</v>
          </cell>
          <cell r="J8140" t="str">
            <v>FJ</v>
          </cell>
          <cell r="K8140" t="str">
            <v>-17.500000</v>
          </cell>
          <cell r="L8140" t="str">
            <v>177.841667</v>
          </cell>
          <cell r="M8140">
            <v>777</v>
          </cell>
          <cell r="N8140">
            <v>48</v>
          </cell>
        </row>
        <row r="8141">
          <cell r="A8141" t="str">
            <v>VAW</v>
          </cell>
          <cell r="B8141" t="str">
            <v>ENSS</v>
          </cell>
          <cell r="D8141" t="str">
            <v>Vardoe</v>
          </cell>
          <cell r="F8141" t="str">
            <v>Vardoe</v>
          </cell>
          <cell r="G8141" t="str">
            <v>+1.0</v>
          </cell>
          <cell r="H8141" t="str">
            <v>Норвегия</v>
          </cell>
          <cell r="I8141" t="str">
            <v>Norway</v>
          </cell>
          <cell r="J8141" t="str">
            <v>NO</v>
          </cell>
          <cell r="K8141" t="str">
            <v>70.355392</v>
          </cell>
          <cell r="L8141" t="str">
            <v>31.044889</v>
          </cell>
          <cell r="M8141">
            <v>1000</v>
          </cell>
          <cell r="N8141">
            <v>13</v>
          </cell>
        </row>
        <row r="8142">
          <cell r="A8142" t="str">
            <v>VBG</v>
          </cell>
          <cell r="B8142" t="str">
            <v>KVBG</v>
          </cell>
          <cell r="D8142" t="str">
            <v>Vandenberg AFB</v>
          </cell>
          <cell r="F8142" t="str">
            <v>Lompoc</v>
          </cell>
          <cell r="G8142" t="str">
            <v>-8.0</v>
          </cell>
          <cell r="H8142" t="str">
            <v>США</v>
          </cell>
          <cell r="I8142" t="str">
            <v>United States</v>
          </cell>
          <cell r="J8142" t="str">
            <v>US</v>
          </cell>
          <cell r="K8142" t="str">
            <v>34.729667</v>
          </cell>
          <cell r="L8142" t="str">
            <v>-120.576833</v>
          </cell>
          <cell r="N8142">
            <v>112</v>
          </cell>
        </row>
        <row r="8143">
          <cell r="A8143" t="str">
            <v>VBS</v>
          </cell>
          <cell r="B8143" t="str">
            <v>LIPO</v>
          </cell>
          <cell r="D8143" t="str">
            <v>Brescia Montichiari</v>
          </cell>
          <cell r="E8143" t="str">
            <v>Бресия</v>
          </cell>
          <cell r="F8143" t="str">
            <v>Brescia</v>
          </cell>
          <cell r="G8143" t="str">
            <v>+1.0</v>
          </cell>
          <cell r="H8143" t="str">
            <v>Италия</v>
          </cell>
          <cell r="I8143" t="str">
            <v>Italy</v>
          </cell>
          <cell r="J8143" t="str">
            <v>IT</v>
          </cell>
          <cell r="K8143" t="str">
            <v>45.428889</v>
          </cell>
          <cell r="L8143" t="str">
            <v>10.330556</v>
          </cell>
          <cell r="M8143">
            <v>2990</v>
          </cell>
          <cell r="N8143">
            <v>109</v>
          </cell>
        </row>
        <row r="8144">
          <cell r="A8144" t="str">
            <v>VBV</v>
          </cell>
          <cell r="B8144" t="str">
            <v>NFVB</v>
          </cell>
          <cell r="C8144" t="str">
            <v>Вануабалаву</v>
          </cell>
          <cell r="D8144" t="str">
            <v>Vanuabalavu</v>
          </cell>
          <cell r="E8144" t="str">
            <v>Вануабалаву</v>
          </cell>
          <cell r="F8144" t="str">
            <v>Vanuabalavu</v>
          </cell>
          <cell r="G8144" t="str">
            <v>-12.0</v>
          </cell>
          <cell r="H8144" t="str">
            <v>Фиджи</v>
          </cell>
          <cell r="I8144" t="str">
            <v>Fiji</v>
          </cell>
          <cell r="J8144" t="str">
            <v>FJ</v>
          </cell>
          <cell r="K8144" t="str">
            <v>-17.269</v>
          </cell>
          <cell r="L8144" t="str">
            <v>-178.976</v>
          </cell>
          <cell r="M8144">
            <v>920</v>
          </cell>
          <cell r="N8144">
            <v>48</v>
          </cell>
        </row>
        <row r="8145">
          <cell r="A8145" t="str">
            <v>VBY</v>
          </cell>
          <cell r="B8145" t="str">
            <v>ESSV</v>
          </cell>
          <cell r="C8145" t="str">
            <v>Висбю</v>
          </cell>
          <cell r="D8145" t="str">
            <v>Visby</v>
          </cell>
          <cell r="E8145" t="str">
            <v>Висби</v>
          </cell>
          <cell r="F8145" t="str">
            <v>Visby</v>
          </cell>
          <cell r="G8145" t="str">
            <v>-1.0</v>
          </cell>
          <cell r="H8145" t="str">
            <v>Швеция</v>
          </cell>
          <cell r="I8145" t="str">
            <v>Sweden</v>
          </cell>
          <cell r="J8145" t="str">
            <v>SE</v>
          </cell>
          <cell r="K8145" t="str">
            <v>57.662797</v>
          </cell>
          <cell r="L8145" t="str">
            <v>18.346211</v>
          </cell>
          <cell r="M8145">
            <v>2000</v>
          </cell>
          <cell r="N8145">
            <v>50</v>
          </cell>
        </row>
        <row r="8146">
          <cell r="A8146" t="str">
            <v>VCA</v>
          </cell>
          <cell r="B8146" t="str">
            <v>VVCT</v>
          </cell>
          <cell r="C8146" t="str">
            <v>Кан-Тхо</v>
          </cell>
          <cell r="D8146" t="str">
            <v>Can Tho</v>
          </cell>
          <cell r="E8146" t="str">
            <v>Кан-Тхо</v>
          </cell>
          <cell r="F8146" t="str">
            <v>Can Tho</v>
          </cell>
          <cell r="G8146" t="str">
            <v>-7.0</v>
          </cell>
          <cell r="H8146" t="str">
            <v>Вьетнам</v>
          </cell>
          <cell r="I8146" t="str">
            <v>Vietnam</v>
          </cell>
          <cell r="J8146" t="str">
            <v>VN</v>
          </cell>
          <cell r="K8146" t="str">
            <v>10.085119</v>
          </cell>
          <cell r="L8146" t="str">
            <v>105.711922</v>
          </cell>
          <cell r="M8146">
            <v>1195</v>
          </cell>
          <cell r="N8146">
            <v>3</v>
          </cell>
        </row>
        <row r="8147">
          <cell r="A8147" t="str">
            <v>VCB</v>
          </cell>
          <cell r="B8147" t="str">
            <v>KVCB</v>
          </cell>
          <cell r="D8147" t="str">
            <v>View Cove</v>
          </cell>
          <cell r="F8147" t="str">
            <v>View Cove</v>
          </cell>
          <cell r="G8147" t="str">
            <v>+9.0</v>
          </cell>
          <cell r="H8147" t="str">
            <v>США</v>
          </cell>
          <cell r="I8147" t="str">
            <v>United States</v>
          </cell>
          <cell r="J8147" t="str">
            <v>US</v>
          </cell>
          <cell r="K8147" t="str">
            <v>38.377778</v>
          </cell>
          <cell r="L8147" t="str">
            <v>-121.961583</v>
          </cell>
          <cell r="N8147">
            <v>36</v>
          </cell>
        </row>
        <row r="8148">
          <cell r="A8148" t="str">
            <v>VCC</v>
          </cell>
          <cell r="D8148" t="str">
            <v>Limbe</v>
          </cell>
          <cell r="F8148" t="str">
            <v>Limbe</v>
          </cell>
          <cell r="G8148" t="str">
            <v>+1.0</v>
          </cell>
          <cell r="H8148" t="str">
            <v>Камерун</v>
          </cell>
          <cell r="I8148" t="str">
            <v>Cameroon</v>
          </cell>
          <cell r="J8148" t="str">
            <v>CM</v>
          </cell>
          <cell r="K8148" t="str">
            <v>4.017</v>
          </cell>
          <cell r="L8148" t="str">
            <v>9.200</v>
          </cell>
        </row>
        <row r="8149">
          <cell r="A8149" t="str">
            <v>VCD</v>
          </cell>
          <cell r="B8149" t="str">
            <v>YVRD</v>
          </cell>
          <cell r="D8149" t="str">
            <v>Victoria River Downs</v>
          </cell>
          <cell r="F8149" t="str">
            <v>Victoria River Downs</v>
          </cell>
          <cell r="G8149" t="str">
            <v>+9.5</v>
          </cell>
          <cell r="H8149" t="str">
            <v>Австралия</v>
          </cell>
          <cell r="I8149" t="str">
            <v>Australia</v>
          </cell>
          <cell r="J8149" t="str">
            <v>AU</v>
          </cell>
          <cell r="K8149" t="str">
            <v>-16.404993</v>
          </cell>
          <cell r="L8149" t="str">
            <v>131.003325</v>
          </cell>
          <cell r="M8149">
            <v>1250</v>
          </cell>
          <cell r="N8149">
            <v>89</v>
          </cell>
        </row>
        <row r="8150">
          <cell r="A8150" t="str">
            <v>VCE</v>
          </cell>
          <cell r="B8150" t="str">
            <v>LIPZ</v>
          </cell>
          <cell r="D8150" t="str">
            <v>Marco Polo</v>
          </cell>
          <cell r="E8150" t="str">
            <v>Венеция</v>
          </cell>
          <cell r="F8150" t="str">
            <v>Venice</v>
          </cell>
          <cell r="G8150" t="str">
            <v>+1.0</v>
          </cell>
          <cell r="H8150" t="str">
            <v>Италия</v>
          </cell>
          <cell r="I8150" t="str">
            <v>Italy</v>
          </cell>
          <cell r="J8150" t="str">
            <v>IT</v>
          </cell>
          <cell r="K8150" t="str">
            <v>45.505278</v>
          </cell>
          <cell r="L8150" t="str">
            <v>12.351944</v>
          </cell>
          <cell r="M8150">
            <v>3300</v>
          </cell>
          <cell r="N8150">
            <v>2</v>
          </cell>
        </row>
        <row r="8151">
          <cell r="A8151" t="str">
            <v>VCF</v>
          </cell>
          <cell r="C8151" t="str">
            <v>Вальчета</v>
          </cell>
          <cell r="D8151" t="str">
            <v>Valcheta</v>
          </cell>
          <cell r="E8151" t="str">
            <v>Вальчета</v>
          </cell>
          <cell r="F8151" t="str">
            <v>Valcheta</v>
          </cell>
          <cell r="G8151" t="str">
            <v>+3.0</v>
          </cell>
          <cell r="H8151" t="str">
            <v>Аргентина</v>
          </cell>
          <cell r="I8151" t="str">
            <v>Argentina</v>
          </cell>
          <cell r="J8151" t="str">
            <v>AR</v>
          </cell>
          <cell r="K8151" t="str">
            <v>-40.700</v>
          </cell>
          <cell r="L8151" t="str">
            <v>-66.150</v>
          </cell>
          <cell r="M8151">
            <v>1160</v>
          </cell>
          <cell r="N8151">
            <v>192</v>
          </cell>
        </row>
        <row r="8152">
          <cell r="A8152" t="str">
            <v>VCH</v>
          </cell>
          <cell r="B8152" t="str">
            <v>SUVO</v>
          </cell>
          <cell r="C8152" t="str">
            <v>Вичадеро</v>
          </cell>
          <cell r="D8152" t="str">
            <v>Vichadero</v>
          </cell>
          <cell r="E8152" t="str">
            <v>Вичадеро</v>
          </cell>
          <cell r="F8152" t="str">
            <v>Vichadero</v>
          </cell>
          <cell r="G8152" t="str">
            <v>-3.0</v>
          </cell>
          <cell r="H8152" t="str">
            <v>Уругвай</v>
          </cell>
          <cell r="I8152" t="str">
            <v>Uruguay</v>
          </cell>
          <cell r="J8152" t="str">
            <v>UY</v>
          </cell>
          <cell r="K8152" t="str">
            <v>-31.767</v>
          </cell>
          <cell r="L8152" t="str">
            <v>-54.617</v>
          </cell>
          <cell r="M8152">
            <v>1033</v>
          </cell>
          <cell r="N8152">
            <v>149</v>
          </cell>
        </row>
        <row r="8153">
          <cell r="A8153" t="str">
            <v>VCL</v>
          </cell>
          <cell r="B8153" t="str">
            <v>CWVO</v>
          </cell>
          <cell r="D8153" t="str">
            <v>Chulai</v>
          </cell>
          <cell r="E8153" t="str">
            <v>Тамки</v>
          </cell>
          <cell r="F8153" t="str">
            <v>Tamky</v>
          </cell>
          <cell r="G8153" t="str">
            <v>+0.0</v>
          </cell>
          <cell r="H8153" t="str">
            <v>Вьетнам</v>
          </cell>
          <cell r="I8153" t="str">
            <v>Vietnam</v>
          </cell>
          <cell r="J8153" t="str">
            <v>VN</v>
          </cell>
          <cell r="K8153" t="str">
            <v>15.405833333333</v>
          </cell>
          <cell r="L8153" t="str">
            <v>108.7</v>
          </cell>
          <cell r="M8153">
            <v>4</v>
          </cell>
          <cell r="N8153">
            <v>3139</v>
          </cell>
        </row>
        <row r="8154">
          <cell r="A8154" t="str">
            <v>VCP</v>
          </cell>
          <cell r="B8154" t="str">
            <v>SBKP</v>
          </cell>
          <cell r="D8154" t="str">
            <v>Viracopos (Campinas International)</v>
          </cell>
          <cell r="F8154" t="str">
            <v>Campinas, Sao Paulo</v>
          </cell>
          <cell r="G8154" t="str">
            <v>+3.0</v>
          </cell>
          <cell r="H8154" t="str">
            <v>Бразилия</v>
          </cell>
          <cell r="I8154" t="str">
            <v>Brazil</v>
          </cell>
          <cell r="J8154" t="str">
            <v>BR</v>
          </cell>
          <cell r="K8154" t="str">
            <v>-23.007383</v>
          </cell>
          <cell r="L8154" t="str">
            <v>-47.134522</v>
          </cell>
          <cell r="M8154">
            <v>3240</v>
          </cell>
          <cell r="N8154">
            <v>661</v>
          </cell>
        </row>
        <row r="8155">
          <cell r="A8155" t="str">
            <v>VCR</v>
          </cell>
          <cell r="B8155" t="str">
            <v>SVCO</v>
          </cell>
          <cell r="C8155" t="str">
            <v>Карора</v>
          </cell>
          <cell r="D8155" t="str">
            <v>Carora</v>
          </cell>
          <cell r="E8155" t="str">
            <v>Карора</v>
          </cell>
          <cell r="F8155" t="str">
            <v>Carora</v>
          </cell>
          <cell r="G8155" t="str">
            <v>-4.0</v>
          </cell>
          <cell r="H8155" t="str">
            <v>Венесуэла</v>
          </cell>
          <cell r="I8155" t="str">
            <v>Venezuela</v>
          </cell>
          <cell r="J8155" t="str">
            <v>VE</v>
          </cell>
          <cell r="K8155" t="str">
            <v>10.175603</v>
          </cell>
          <cell r="L8155" t="str">
            <v>-70.065214</v>
          </cell>
          <cell r="M8155">
            <v>1420</v>
          </cell>
          <cell r="N8155">
            <v>438</v>
          </cell>
        </row>
        <row r="8156">
          <cell r="A8156" t="str">
            <v>VCS</v>
          </cell>
          <cell r="B8156" t="str">
            <v>TAPA</v>
          </cell>
          <cell r="D8156" t="str">
            <v>Coong</v>
          </cell>
          <cell r="F8156" t="str">
            <v>Con Dao</v>
          </cell>
          <cell r="G8156" t="str">
            <v>+0.0</v>
          </cell>
          <cell r="H8156" t="str">
            <v>Вьетнам</v>
          </cell>
          <cell r="I8156" t="str">
            <v>Vietnam</v>
          </cell>
          <cell r="J8156" t="str">
            <v>VN</v>
          </cell>
          <cell r="K8156" t="str">
            <v>8.6666666666667</v>
          </cell>
          <cell r="L8156" t="str">
            <v>106.63333333333</v>
          </cell>
        </row>
        <row r="8157">
          <cell r="A8157" t="str">
            <v>VCT</v>
          </cell>
          <cell r="B8157" t="str">
            <v>KVCT</v>
          </cell>
          <cell r="D8157" t="str">
            <v>County-Foster</v>
          </cell>
          <cell r="E8157" t="str">
            <v>Лимбе</v>
          </cell>
          <cell r="F8157" t="str">
            <v>Victoria</v>
          </cell>
          <cell r="H8157" t="str">
            <v>США</v>
          </cell>
          <cell r="I8157" t="str">
            <v>United States</v>
          </cell>
          <cell r="J8157" t="str">
            <v>US</v>
          </cell>
          <cell r="K8157" t="str">
            <v>28.852556</v>
          </cell>
          <cell r="L8157" t="str">
            <v>-96.918487</v>
          </cell>
          <cell r="M8157">
            <v>2774</v>
          </cell>
          <cell r="N8157">
            <v>35</v>
          </cell>
        </row>
        <row r="8158">
          <cell r="A8158" t="str">
            <v>VCV</v>
          </cell>
          <cell r="B8158" t="str">
            <v>KVCV</v>
          </cell>
          <cell r="D8158" t="str">
            <v>Southern California Logistics</v>
          </cell>
          <cell r="F8158" t="str">
            <v>Victorville, CA</v>
          </cell>
          <cell r="G8158" t="str">
            <v>-8.0</v>
          </cell>
          <cell r="H8158" t="str">
            <v>США</v>
          </cell>
          <cell r="I8158" t="str">
            <v>United States</v>
          </cell>
          <cell r="J8158" t="str">
            <v>US</v>
          </cell>
          <cell r="K8158" t="str">
            <v>34.597472</v>
          </cell>
          <cell r="L8158" t="str">
            <v>-117.383000</v>
          </cell>
          <cell r="M8158">
            <v>4587</v>
          </cell>
          <cell r="N8158">
            <v>879</v>
          </cell>
        </row>
        <row r="8159">
          <cell r="A8159" t="str">
            <v>VDA</v>
          </cell>
          <cell r="B8159" t="str">
            <v>LLOV</v>
          </cell>
          <cell r="D8159" t="str">
            <v>Ovda</v>
          </cell>
          <cell r="E8159" t="str">
            <v>Эйлат</v>
          </cell>
          <cell r="F8159" t="str">
            <v>Eilat</v>
          </cell>
          <cell r="G8159" t="str">
            <v>+2.0</v>
          </cell>
          <cell r="H8159" t="str">
            <v>Израиль</v>
          </cell>
          <cell r="I8159" t="str">
            <v>Israel</v>
          </cell>
          <cell r="J8159" t="str">
            <v>IL</v>
          </cell>
          <cell r="K8159" t="str">
            <v>29.940250</v>
          </cell>
          <cell r="L8159" t="str">
            <v>34.935850</v>
          </cell>
          <cell r="M8159">
            <v>3000</v>
          </cell>
          <cell r="N8159">
            <v>455</v>
          </cell>
        </row>
        <row r="8160">
          <cell r="A8160" t="str">
            <v>VDB</v>
          </cell>
          <cell r="B8160" t="str">
            <v>ENFG</v>
          </cell>
          <cell r="D8160" t="str">
            <v>Valdres</v>
          </cell>
          <cell r="E8160" t="str">
            <v>Фагернес</v>
          </cell>
          <cell r="F8160" t="str">
            <v>Fagernes</v>
          </cell>
          <cell r="G8160" t="str">
            <v>+1.0</v>
          </cell>
          <cell r="H8160" t="str">
            <v>Норвегия</v>
          </cell>
          <cell r="I8160" t="str">
            <v>Norway</v>
          </cell>
          <cell r="J8160" t="str">
            <v>NO</v>
          </cell>
          <cell r="K8160" t="str">
            <v>61.015556</v>
          </cell>
          <cell r="L8160" t="str">
            <v>9.288056</v>
          </cell>
          <cell r="N8160">
            <v>822</v>
          </cell>
        </row>
        <row r="8161">
          <cell r="A8161" t="str">
            <v>VDC</v>
          </cell>
          <cell r="B8161" t="str">
            <v>SBQV</v>
          </cell>
          <cell r="D8161" t="str">
            <v>Vitoria Da Conquista</v>
          </cell>
          <cell r="F8161" t="str">
            <v>Vitoria Da Conquista</v>
          </cell>
          <cell r="G8161" t="str">
            <v>+3.0</v>
          </cell>
          <cell r="H8161" t="str">
            <v>Бразилия</v>
          </cell>
          <cell r="I8161" t="str">
            <v>Brazil</v>
          </cell>
          <cell r="J8161" t="str">
            <v>BR</v>
          </cell>
          <cell r="K8161" t="str">
            <v>-14.862761</v>
          </cell>
          <cell r="L8161" t="str">
            <v>-40.863106</v>
          </cell>
          <cell r="M8161">
            <v>1776</v>
          </cell>
          <cell r="N8161">
            <v>914</v>
          </cell>
        </row>
        <row r="8162">
          <cell r="A8162" t="str">
            <v>VDD</v>
          </cell>
          <cell r="B8162" t="str">
            <v>URMM</v>
          </cell>
          <cell r="D8162" t="str">
            <v>Vienna Danubepier Hov</v>
          </cell>
          <cell r="E8162" t="str">
            <v>Вена</v>
          </cell>
          <cell r="F8162" t="str">
            <v>Vienna</v>
          </cell>
          <cell r="G8162" t="str">
            <v>+1.0</v>
          </cell>
          <cell r="H8162" t="str">
            <v>Австрия</v>
          </cell>
          <cell r="I8162" t="str">
            <v>Austria</v>
          </cell>
          <cell r="J8162" t="str">
            <v>AT</v>
          </cell>
          <cell r="K8162" t="str">
            <v>48.25</v>
          </cell>
          <cell r="L8162" t="str">
            <v>16.416666666667</v>
          </cell>
        </row>
        <row r="8163">
          <cell r="A8163" t="str">
            <v>VDE</v>
          </cell>
          <cell r="B8163" t="str">
            <v>GCHI</v>
          </cell>
          <cell r="C8163" t="str">
            <v>Хиерро</v>
          </cell>
          <cell r="D8163" t="str">
            <v>Hierro</v>
          </cell>
          <cell r="E8163" t="str">
            <v>Валверде</v>
          </cell>
          <cell r="F8163" t="str">
            <v>Valverde</v>
          </cell>
          <cell r="G8163" t="str">
            <v>+0.0</v>
          </cell>
          <cell r="H8163" t="str">
            <v>Испания</v>
          </cell>
          <cell r="I8163" t="str">
            <v>Spain</v>
          </cell>
          <cell r="J8163" t="str">
            <v>ES</v>
          </cell>
          <cell r="K8163" t="str">
            <v>27.814847</v>
          </cell>
          <cell r="L8163" t="str">
            <v>-17.887056</v>
          </cell>
          <cell r="M8163">
            <v>1100</v>
          </cell>
          <cell r="N8163">
            <v>31</v>
          </cell>
        </row>
        <row r="8164">
          <cell r="A8164" t="str">
            <v>VDI</v>
          </cell>
          <cell r="B8164" t="str">
            <v>KVDI</v>
          </cell>
          <cell r="D8164" t="str">
            <v>Municipal</v>
          </cell>
          <cell r="F8164" t="str">
            <v>Vidalia</v>
          </cell>
          <cell r="G8164" t="str">
            <v>+5.0</v>
          </cell>
          <cell r="H8164" t="str">
            <v>США</v>
          </cell>
          <cell r="I8164" t="str">
            <v>United States</v>
          </cell>
          <cell r="J8164" t="str">
            <v>US</v>
          </cell>
          <cell r="K8164" t="str">
            <v>32.192726</v>
          </cell>
          <cell r="L8164" t="str">
            <v>-82.371162</v>
          </cell>
          <cell r="M8164">
            <v>1524</v>
          </cell>
          <cell r="N8164">
            <v>84</v>
          </cell>
        </row>
        <row r="8165">
          <cell r="A8165" t="str">
            <v>VDM</v>
          </cell>
          <cell r="B8165" t="str">
            <v>SAVV</v>
          </cell>
          <cell r="D8165" t="str">
            <v>Viedma</v>
          </cell>
          <cell r="F8165" t="str">
            <v>Viedma</v>
          </cell>
          <cell r="G8165" t="str">
            <v>+3.0</v>
          </cell>
          <cell r="H8165" t="str">
            <v>Аргентина</v>
          </cell>
          <cell r="I8165" t="str">
            <v>Argentina</v>
          </cell>
          <cell r="J8165" t="str">
            <v>AR</v>
          </cell>
          <cell r="K8165" t="str">
            <v>-40.869222</v>
          </cell>
          <cell r="L8165" t="str">
            <v>-63.000389</v>
          </cell>
          <cell r="M8165">
            <v>2570</v>
          </cell>
          <cell r="N8165">
            <v>6</v>
          </cell>
        </row>
        <row r="8166">
          <cell r="A8166" t="str">
            <v>VDP</v>
          </cell>
          <cell r="B8166" t="str">
            <v>SVVP</v>
          </cell>
          <cell r="D8166" t="str">
            <v>Valle De Pascua</v>
          </cell>
          <cell r="F8166" t="str">
            <v>Valle De Pascua</v>
          </cell>
          <cell r="G8166" t="str">
            <v>+4.0</v>
          </cell>
          <cell r="H8166" t="str">
            <v>Венесуэла</v>
          </cell>
          <cell r="I8166" t="str">
            <v>Venezuela</v>
          </cell>
          <cell r="J8166" t="str">
            <v>VE</v>
          </cell>
          <cell r="K8166" t="str">
            <v>9.222028</v>
          </cell>
          <cell r="L8166" t="str">
            <v>-65.993583</v>
          </cell>
          <cell r="M8166">
            <v>1500</v>
          </cell>
          <cell r="N8166">
            <v>125</v>
          </cell>
        </row>
        <row r="8167">
          <cell r="A8167" t="str">
            <v>VDR</v>
          </cell>
          <cell r="B8167" t="str">
            <v>SAOD</v>
          </cell>
          <cell r="C8167" t="str">
            <v>Вилья-Долорес</v>
          </cell>
          <cell r="D8167" t="str">
            <v>Villa Dolores</v>
          </cell>
          <cell r="E8167" t="str">
            <v>Вилья-Долорес</v>
          </cell>
          <cell r="F8167" t="str">
            <v>Villa Dolores</v>
          </cell>
          <cell r="G8167" t="str">
            <v>+3.0</v>
          </cell>
          <cell r="H8167" t="str">
            <v>Аргентина</v>
          </cell>
          <cell r="I8167" t="str">
            <v>Argentina</v>
          </cell>
          <cell r="J8167" t="str">
            <v>AR</v>
          </cell>
          <cell r="K8167" t="str">
            <v>-31.945183</v>
          </cell>
          <cell r="L8167" t="str">
            <v>-65.146283</v>
          </cell>
          <cell r="M8167">
            <v>1450</v>
          </cell>
          <cell r="N8167">
            <v>584</v>
          </cell>
        </row>
        <row r="8168">
          <cell r="A8168" t="str">
            <v>VDS</v>
          </cell>
          <cell r="B8168" t="str">
            <v>ENVD</v>
          </cell>
          <cell r="C8168" t="str">
            <v>Вадсо</v>
          </cell>
          <cell r="D8168" t="str">
            <v>Vadso</v>
          </cell>
          <cell r="E8168" t="str">
            <v>Вадсо</v>
          </cell>
          <cell r="F8168" t="str">
            <v>Vadso</v>
          </cell>
          <cell r="G8168" t="str">
            <v>-1.0</v>
          </cell>
          <cell r="H8168" t="str">
            <v>Норвегия</v>
          </cell>
          <cell r="I8168" t="str">
            <v>Norway</v>
          </cell>
          <cell r="J8168" t="str">
            <v>NO</v>
          </cell>
          <cell r="K8168" t="str">
            <v>70.065278</v>
          </cell>
          <cell r="L8168" t="str">
            <v>29.844722</v>
          </cell>
          <cell r="M8168">
            <v>800</v>
          </cell>
          <cell r="N8168">
            <v>39</v>
          </cell>
        </row>
        <row r="8169">
          <cell r="A8169" t="str">
            <v>VDZ</v>
          </cell>
          <cell r="B8169" t="str">
            <v>PAVD</v>
          </cell>
          <cell r="D8169" t="str">
            <v>Municipal</v>
          </cell>
          <cell r="F8169" t="str">
            <v>Valdez</v>
          </cell>
          <cell r="G8169" t="str">
            <v>+9.0</v>
          </cell>
          <cell r="H8169" t="str">
            <v>США</v>
          </cell>
          <cell r="I8169" t="str">
            <v>United States</v>
          </cell>
          <cell r="J8169" t="str">
            <v>US</v>
          </cell>
          <cell r="K8169" t="str">
            <v>61.133950</v>
          </cell>
          <cell r="L8169" t="str">
            <v>-146.248340</v>
          </cell>
          <cell r="M8169">
            <v>1524</v>
          </cell>
          <cell r="N8169">
            <v>37</v>
          </cell>
        </row>
        <row r="8170">
          <cell r="A8170" t="str">
            <v>VEE</v>
          </cell>
          <cell r="B8170" t="str">
            <v>PAVE</v>
          </cell>
          <cell r="D8170" t="str">
            <v>Venetie</v>
          </cell>
          <cell r="F8170" t="str">
            <v>Venetie</v>
          </cell>
          <cell r="G8170" t="str">
            <v>+9.0</v>
          </cell>
          <cell r="H8170" t="str">
            <v>США</v>
          </cell>
          <cell r="I8170" t="str">
            <v>United States</v>
          </cell>
          <cell r="J8170" t="str">
            <v>US</v>
          </cell>
          <cell r="K8170" t="str">
            <v>67.008675</v>
          </cell>
          <cell r="L8170" t="str">
            <v>-146.366358</v>
          </cell>
          <cell r="M8170">
            <v>1250</v>
          </cell>
          <cell r="N8170">
            <v>175</v>
          </cell>
        </row>
        <row r="8171">
          <cell r="A8171" t="str">
            <v>VEG</v>
          </cell>
          <cell r="C8171" t="str">
            <v>Маиквак</v>
          </cell>
          <cell r="D8171" t="str">
            <v>Maikwak</v>
          </cell>
          <cell r="E8171" t="str">
            <v>Маиквак</v>
          </cell>
          <cell r="F8171" t="str">
            <v>Maikwak</v>
          </cell>
          <cell r="G8171" t="str">
            <v>+3.0</v>
          </cell>
          <cell r="H8171" t="str">
            <v>Гайана</v>
          </cell>
          <cell r="I8171" t="str">
            <v>Guyana</v>
          </cell>
          <cell r="J8171" t="str">
            <v>GY</v>
          </cell>
          <cell r="K8171" t="str">
            <v>5.550</v>
          </cell>
          <cell r="L8171" t="str">
            <v>-59.283</v>
          </cell>
        </row>
        <row r="8172">
          <cell r="A8172" t="str">
            <v>VEJ</v>
          </cell>
          <cell r="C8172" t="str">
            <v>Вежле</v>
          </cell>
          <cell r="D8172" t="str">
            <v>Vejle</v>
          </cell>
          <cell r="E8172" t="str">
            <v>Вежле</v>
          </cell>
          <cell r="F8172" t="str">
            <v>Vejle</v>
          </cell>
          <cell r="G8172" t="str">
            <v>-1.0</v>
          </cell>
          <cell r="H8172" t="str">
            <v>Дания</v>
          </cell>
          <cell r="I8172" t="str">
            <v>Denmark</v>
          </cell>
          <cell r="J8172" t="str">
            <v>DK</v>
          </cell>
          <cell r="K8172" t="str">
            <v>55.700</v>
          </cell>
          <cell r="L8172" t="str">
            <v>9.533</v>
          </cell>
        </row>
        <row r="8173">
          <cell r="A8173" t="str">
            <v>VEL</v>
          </cell>
          <cell r="B8173" t="str">
            <v>KVEL</v>
          </cell>
          <cell r="D8173" t="str">
            <v>Vernal</v>
          </cell>
          <cell r="F8173" t="str">
            <v>Vernal, UT</v>
          </cell>
          <cell r="G8173" t="str">
            <v>+7.0</v>
          </cell>
          <cell r="H8173" t="str">
            <v>США</v>
          </cell>
          <cell r="I8173" t="str">
            <v>United States</v>
          </cell>
          <cell r="J8173" t="str">
            <v>US</v>
          </cell>
          <cell r="K8173" t="str">
            <v>40.440917</v>
          </cell>
          <cell r="L8173" t="str">
            <v>-109.509917</v>
          </cell>
          <cell r="M8173">
            <v>2012</v>
          </cell>
          <cell r="N8173">
            <v>1609</v>
          </cell>
        </row>
        <row r="8174">
          <cell r="A8174" t="str">
            <v>VER</v>
          </cell>
          <cell r="B8174" t="str">
            <v>MMVR</v>
          </cell>
          <cell r="D8174" t="str">
            <v>Las Bajadas</v>
          </cell>
          <cell r="E8174" t="str">
            <v>Веракруз</v>
          </cell>
          <cell r="F8174" t="str">
            <v>Veracruz</v>
          </cell>
          <cell r="G8174" t="str">
            <v>+6.0</v>
          </cell>
          <cell r="H8174" t="str">
            <v>Мексика</v>
          </cell>
          <cell r="I8174" t="str">
            <v>Mexico</v>
          </cell>
          <cell r="J8174" t="str">
            <v>MX</v>
          </cell>
          <cell r="K8174" t="str">
            <v>19.145931</v>
          </cell>
          <cell r="L8174" t="str">
            <v>-96.187267</v>
          </cell>
          <cell r="M8174">
            <v>2400</v>
          </cell>
          <cell r="N8174">
            <v>27</v>
          </cell>
        </row>
        <row r="8175">
          <cell r="A8175" t="str">
            <v>VEV</v>
          </cell>
          <cell r="B8175" t="str">
            <v>AGBA</v>
          </cell>
          <cell r="C8175" t="str">
            <v>Баракома</v>
          </cell>
          <cell r="D8175" t="str">
            <v>Barakoma</v>
          </cell>
          <cell r="E8175" t="str">
            <v>Баракома</v>
          </cell>
          <cell r="F8175" t="str">
            <v>Barakoma</v>
          </cell>
          <cell r="G8175" t="str">
            <v>-11.0</v>
          </cell>
          <cell r="H8175" t="str">
            <v>Соломоновы острова</v>
          </cell>
          <cell r="I8175" t="str">
            <v>Solomon Islands</v>
          </cell>
          <cell r="J8175" t="str">
            <v>SB</v>
          </cell>
          <cell r="K8175" t="str">
            <v>-7.912778</v>
          </cell>
          <cell r="L8175" t="str">
            <v>156.706111</v>
          </cell>
          <cell r="M8175">
            <v>1138</v>
          </cell>
          <cell r="N8175">
            <v>3</v>
          </cell>
        </row>
        <row r="8176">
          <cell r="A8176" t="str">
            <v>VEX</v>
          </cell>
          <cell r="D8176" t="str">
            <v>Municipal</v>
          </cell>
          <cell r="F8176" t="str">
            <v>Tioga</v>
          </cell>
          <cell r="G8176" t="str">
            <v>+0.0</v>
          </cell>
          <cell r="H8176" t="str">
            <v>США</v>
          </cell>
          <cell r="I8176" t="str">
            <v>United States</v>
          </cell>
          <cell r="J8176" t="str">
            <v>US</v>
          </cell>
          <cell r="K8176" t="str">
            <v>48.380533</v>
          </cell>
          <cell r="L8176" t="str">
            <v>-102.897985</v>
          </cell>
          <cell r="N8176">
            <v>691</v>
          </cell>
        </row>
        <row r="8177">
          <cell r="A8177" t="str">
            <v>VEY</v>
          </cell>
          <cell r="B8177" t="str">
            <v>BIVM</v>
          </cell>
          <cell r="C8177" t="str">
            <v>Вестменнейяр</v>
          </cell>
          <cell r="D8177" t="str">
            <v>Vestmannaeyjar</v>
          </cell>
          <cell r="E8177" t="str">
            <v>Вестменнейяр</v>
          </cell>
          <cell r="F8177" t="str">
            <v>Vestmannaeyjar</v>
          </cell>
          <cell r="G8177" t="str">
            <v>+0.0</v>
          </cell>
          <cell r="H8177" t="str">
            <v>Исландия</v>
          </cell>
          <cell r="I8177" t="str">
            <v>Iceland</v>
          </cell>
          <cell r="J8177" t="str">
            <v>IS</v>
          </cell>
          <cell r="K8177" t="str">
            <v>63.425000</v>
          </cell>
          <cell r="L8177" t="str">
            <v>-20.279167</v>
          </cell>
          <cell r="M8177">
            <v>1190</v>
          </cell>
          <cell r="N8177">
            <v>99</v>
          </cell>
        </row>
        <row r="8178">
          <cell r="A8178" t="str">
            <v>VFA</v>
          </cell>
          <cell r="B8178" t="str">
            <v>FVFA</v>
          </cell>
          <cell r="C8178" t="str">
            <v>Виктория-Фоллз</v>
          </cell>
          <cell r="D8178" t="str">
            <v>Victoria Falls</v>
          </cell>
          <cell r="E8178" t="str">
            <v>Водопады Виктории</v>
          </cell>
          <cell r="F8178" t="str">
            <v>Victoria Falls</v>
          </cell>
          <cell r="G8178" t="str">
            <v>+2.0</v>
          </cell>
          <cell r="H8178" t="str">
            <v>Зимбабве</v>
          </cell>
          <cell r="I8178" t="str">
            <v>Zimbabwe</v>
          </cell>
          <cell r="J8178" t="str">
            <v>ZW</v>
          </cell>
          <cell r="K8178" t="str">
            <v>-18.095881</v>
          </cell>
          <cell r="L8178" t="str">
            <v>25.839006</v>
          </cell>
          <cell r="M8178">
            <v>2286</v>
          </cell>
          <cell r="N8178">
            <v>1064</v>
          </cell>
        </row>
        <row r="8179">
          <cell r="A8179" t="str">
            <v>VGA</v>
          </cell>
          <cell r="B8179" t="str">
            <v>VOBZ</v>
          </cell>
          <cell r="C8179" t="str">
            <v>Виджаявада</v>
          </cell>
          <cell r="D8179" t="str">
            <v>Vijayawada</v>
          </cell>
          <cell r="E8179" t="str">
            <v>Виджаявада</v>
          </cell>
          <cell r="F8179" t="str">
            <v>Vijayawada</v>
          </cell>
          <cell r="G8179" t="str">
            <v>-5.5</v>
          </cell>
          <cell r="H8179" t="str">
            <v>Индия</v>
          </cell>
          <cell r="I8179" t="str">
            <v>India</v>
          </cell>
          <cell r="J8179" t="str">
            <v>IN</v>
          </cell>
          <cell r="K8179" t="str">
            <v>16.530432</v>
          </cell>
          <cell r="L8179" t="str">
            <v>80.796847</v>
          </cell>
          <cell r="M8179">
            <v>1829</v>
          </cell>
          <cell r="N8179">
            <v>25</v>
          </cell>
        </row>
        <row r="8180">
          <cell r="A8180" t="str">
            <v>VGD</v>
          </cell>
          <cell r="B8180" t="str">
            <v>ULWW</v>
          </cell>
          <cell r="C8180" t="str">
            <v>Вологда</v>
          </cell>
          <cell r="D8180" t="str">
            <v>Vologda</v>
          </cell>
          <cell r="E8180" t="str">
            <v>Вологда</v>
          </cell>
          <cell r="F8180" t="str">
            <v>Vologda</v>
          </cell>
          <cell r="G8180" t="str">
            <v>+3.0</v>
          </cell>
          <cell r="H8180" t="str">
            <v>Россия</v>
          </cell>
          <cell r="I8180" t="str">
            <v>Russian Federation</v>
          </cell>
          <cell r="J8180" t="str">
            <v>RU</v>
          </cell>
          <cell r="K8180" t="str">
            <v>59.282500</v>
          </cell>
          <cell r="L8180" t="str">
            <v>39.944444</v>
          </cell>
          <cell r="N8180">
            <v>118</v>
          </cell>
        </row>
        <row r="8181">
          <cell r="A8181" t="str">
            <v>VGG</v>
          </cell>
          <cell r="C8181" t="str">
            <v>Вангренг</v>
          </cell>
          <cell r="D8181" t="str">
            <v>Vangrieng</v>
          </cell>
          <cell r="E8181" t="str">
            <v>Вангренг</v>
          </cell>
          <cell r="F8181" t="str">
            <v>Vangrieng</v>
          </cell>
          <cell r="G8181" t="str">
            <v>+1.0</v>
          </cell>
          <cell r="H8181" t="str">
            <v>Норвегия</v>
          </cell>
          <cell r="I8181" t="str">
            <v>Norway</v>
          </cell>
          <cell r="J8181" t="str">
            <v>NO</v>
          </cell>
          <cell r="K8181" t="str">
            <v>62.533333333333</v>
          </cell>
          <cell r="L8181" t="str">
            <v>11.066666666667</v>
          </cell>
        </row>
        <row r="8182">
          <cell r="A8182" t="str">
            <v>VGO</v>
          </cell>
          <cell r="B8182" t="str">
            <v>LEVX</v>
          </cell>
          <cell r="C8182" t="str">
            <v>Виго</v>
          </cell>
          <cell r="D8182" t="str">
            <v>Vigo</v>
          </cell>
          <cell r="E8182" t="str">
            <v>Виго</v>
          </cell>
          <cell r="F8182" t="str">
            <v>Vigo</v>
          </cell>
          <cell r="G8182" t="str">
            <v>-1.0</v>
          </cell>
          <cell r="H8182" t="str">
            <v>Испания</v>
          </cell>
          <cell r="I8182" t="str">
            <v>Spain</v>
          </cell>
          <cell r="J8182" t="str">
            <v>ES</v>
          </cell>
          <cell r="K8182" t="str">
            <v>42.231800</v>
          </cell>
          <cell r="L8182" t="str">
            <v>-8.626775</v>
          </cell>
          <cell r="M8182">
            <v>2200</v>
          </cell>
          <cell r="N8182">
            <v>261</v>
          </cell>
        </row>
        <row r="8183">
          <cell r="A8183" t="str">
            <v>VGS</v>
          </cell>
          <cell r="D8183" t="str">
            <v>General Villegas</v>
          </cell>
          <cell r="F8183" t="str">
            <v>General Villegas</v>
          </cell>
          <cell r="G8183" t="str">
            <v>+3.0</v>
          </cell>
          <cell r="H8183" t="str">
            <v>Аргентина</v>
          </cell>
          <cell r="I8183" t="str">
            <v>Argentina</v>
          </cell>
          <cell r="J8183" t="str">
            <v>AR</v>
          </cell>
          <cell r="K8183" t="str">
            <v>-34.983</v>
          </cell>
          <cell r="L8183" t="str">
            <v>-62.983</v>
          </cell>
          <cell r="M8183">
            <v>878</v>
          </cell>
          <cell r="N8183">
            <v>117</v>
          </cell>
        </row>
        <row r="8184">
          <cell r="A8184" t="str">
            <v>VGT</v>
          </cell>
          <cell r="B8184" t="str">
            <v>KVGT</v>
          </cell>
          <cell r="D8184" t="str">
            <v>North Air Terminal</v>
          </cell>
          <cell r="E8184" t="str">
            <v>Лас Вегас</v>
          </cell>
          <cell r="F8184" t="str">
            <v>Las Vegas</v>
          </cell>
          <cell r="G8184" t="str">
            <v>+7.0</v>
          </cell>
          <cell r="H8184" t="str">
            <v>США</v>
          </cell>
          <cell r="I8184" t="str">
            <v>United States</v>
          </cell>
          <cell r="J8184" t="str">
            <v>US</v>
          </cell>
          <cell r="K8184" t="str">
            <v>36.210694</v>
          </cell>
          <cell r="L8184" t="str">
            <v>-115.194444</v>
          </cell>
          <cell r="M8184">
            <v>1526</v>
          </cell>
          <cell r="N8184">
            <v>672</v>
          </cell>
        </row>
        <row r="8185">
          <cell r="A8185" t="str">
            <v>VGZ</v>
          </cell>
          <cell r="B8185" t="str">
            <v>SKGZ</v>
          </cell>
          <cell r="C8185" t="str">
            <v>Виллагарсон</v>
          </cell>
          <cell r="D8185" t="str">
            <v>Villagarzon</v>
          </cell>
          <cell r="E8185" t="str">
            <v>Виллагарсон</v>
          </cell>
          <cell r="F8185" t="str">
            <v>Villagarzon</v>
          </cell>
          <cell r="G8185" t="str">
            <v>+5.0</v>
          </cell>
          <cell r="H8185" t="str">
            <v>Колумбия</v>
          </cell>
          <cell r="I8185" t="str">
            <v>Colombia</v>
          </cell>
          <cell r="J8185" t="str">
            <v>CO</v>
          </cell>
          <cell r="K8185" t="str">
            <v>2.166667</v>
          </cell>
          <cell r="L8185" t="str">
            <v>-75.666667</v>
          </cell>
          <cell r="M8185">
            <v>1040</v>
          </cell>
          <cell r="N8185">
            <v>799</v>
          </cell>
        </row>
        <row r="8186">
          <cell r="A8186" t="str">
            <v>VHC</v>
          </cell>
          <cell r="B8186" t="str">
            <v>FNSA</v>
          </cell>
          <cell r="C8186" t="str">
            <v>Сауримо</v>
          </cell>
          <cell r="D8186" t="str">
            <v>Saurimo</v>
          </cell>
          <cell r="E8186" t="str">
            <v>Сауримо</v>
          </cell>
          <cell r="F8186" t="str">
            <v>Saurimo</v>
          </cell>
          <cell r="G8186" t="str">
            <v>-1.0</v>
          </cell>
          <cell r="H8186" t="str">
            <v>Ангола</v>
          </cell>
          <cell r="I8186" t="str">
            <v>Angola</v>
          </cell>
          <cell r="J8186" t="str">
            <v>AO</v>
          </cell>
          <cell r="K8186" t="str">
            <v>-9.689067</v>
          </cell>
          <cell r="L8186" t="str">
            <v>20.431875</v>
          </cell>
          <cell r="M8186">
            <v>3400</v>
          </cell>
          <cell r="N8186">
            <v>1092</v>
          </cell>
        </row>
        <row r="8187">
          <cell r="A8187" t="str">
            <v>VHM</v>
          </cell>
          <cell r="B8187" t="str">
            <v>ESNV</v>
          </cell>
          <cell r="C8187" t="str">
            <v>Вилхелмина</v>
          </cell>
          <cell r="D8187" t="str">
            <v>Vilhelmina</v>
          </cell>
          <cell r="E8187" t="str">
            <v>Вилхелмина</v>
          </cell>
          <cell r="F8187" t="str">
            <v>Vilhelmina</v>
          </cell>
          <cell r="G8187" t="str">
            <v>-1.0</v>
          </cell>
          <cell r="H8187" t="str">
            <v>Швеция</v>
          </cell>
          <cell r="I8187" t="str">
            <v>Sweden</v>
          </cell>
          <cell r="J8187" t="str">
            <v>SE</v>
          </cell>
          <cell r="K8187" t="str">
            <v>64.579083</v>
          </cell>
          <cell r="L8187" t="str">
            <v>16.833575</v>
          </cell>
          <cell r="M8187">
            <v>1015</v>
          </cell>
          <cell r="N8187">
            <v>347</v>
          </cell>
        </row>
        <row r="8188">
          <cell r="A8188" t="str">
            <v>VHN</v>
          </cell>
          <cell r="B8188" t="str">
            <v>KVHN</v>
          </cell>
          <cell r="D8188" t="str">
            <v>Culberson County</v>
          </cell>
          <cell r="F8188" t="str">
            <v>Van Horn</v>
          </cell>
          <cell r="G8188" t="str">
            <v>+6.0</v>
          </cell>
          <cell r="H8188" t="str">
            <v>США</v>
          </cell>
          <cell r="I8188" t="str">
            <v>United States</v>
          </cell>
          <cell r="J8188" t="str">
            <v>US</v>
          </cell>
          <cell r="K8188" t="str">
            <v>31.057844</v>
          </cell>
          <cell r="L8188" t="str">
            <v>-104.783806</v>
          </cell>
          <cell r="M8188">
            <v>1829</v>
          </cell>
          <cell r="N8188">
            <v>1206</v>
          </cell>
        </row>
        <row r="8189">
          <cell r="A8189" t="str">
            <v>VHY</v>
          </cell>
          <cell r="B8189" t="str">
            <v>LFLV</v>
          </cell>
          <cell r="D8189" t="str">
            <v>Charmeil</v>
          </cell>
          <cell r="E8189" t="str">
            <v>Вичи</v>
          </cell>
          <cell r="F8189" t="str">
            <v>Vichy</v>
          </cell>
          <cell r="G8189" t="str">
            <v>-1.0</v>
          </cell>
          <cell r="H8189" t="str">
            <v>Франция</v>
          </cell>
          <cell r="I8189" t="str">
            <v>France</v>
          </cell>
          <cell r="J8189" t="str">
            <v>FR</v>
          </cell>
          <cell r="K8189" t="str">
            <v>46.171783</v>
          </cell>
          <cell r="L8189" t="str">
            <v>3.404033</v>
          </cell>
          <cell r="M8189">
            <v>2200</v>
          </cell>
          <cell r="N8189">
            <v>249</v>
          </cell>
        </row>
        <row r="8190">
          <cell r="A8190" t="str">
            <v>VHZ</v>
          </cell>
          <cell r="B8190" t="str">
            <v>NTUV</v>
          </cell>
          <cell r="C8190" t="str">
            <v>Вахитахи</v>
          </cell>
          <cell r="D8190" t="str">
            <v>Vahitahi</v>
          </cell>
          <cell r="E8190" t="str">
            <v>Вахитахи</v>
          </cell>
          <cell r="F8190" t="str">
            <v>Vahitahi</v>
          </cell>
          <cell r="G8190" t="str">
            <v>+10.0</v>
          </cell>
          <cell r="H8190" t="str">
            <v>Французская Полинезия</v>
          </cell>
          <cell r="I8190" t="str">
            <v>French Polynesia</v>
          </cell>
          <cell r="J8190" t="str">
            <v>PF</v>
          </cell>
          <cell r="K8190" t="str">
            <v>-18.779999</v>
          </cell>
          <cell r="L8190" t="str">
            <v>-138.853333</v>
          </cell>
          <cell r="N8190">
            <v>3</v>
          </cell>
        </row>
        <row r="8191">
          <cell r="A8191" t="str">
            <v>VIA</v>
          </cell>
          <cell r="B8191" t="str">
            <v>KNUQ</v>
          </cell>
          <cell r="C8191" t="str">
            <v>Вена</v>
          </cell>
          <cell r="D8191" t="str">
            <v>Vienna</v>
          </cell>
          <cell r="F8191" t="str">
            <v>Videira</v>
          </cell>
          <cell r="G8191" t="str">
            <v>+0.0</v>
          </cell>
          <cell r="H8191" t="str">
            <v>Бразилия</v>
          </cell>
          <cell r="I8191" t="str">
            <v>Brazil</v>
          </cell>
          <cell r="J8191" t="str">
            <v>BR</v>
          </cell>
          <cell r="K8191">
            <v>27</v>
          </cell>
          <cell r="L8191" t="str">
            <v>-51.133333333333</v>
          </cell>
        </row>
        <row r="8192">
          <cell r="A8192" t="str">
            <v>VIB</v>
          </cell>
          <cell r="C8192" t="str">
            <v>Вилья-Конститусьон</v>
          </cell>
          <cell r="D8192" t="str">
            <v>Villa Constitucion</v>
          </cell>
          <cell r="E8192" t="str">
            <v>Вилья-Конститусьон</v>
          </cell>
          <cell r="F8192" t="str">
            <v>Villa Constitucion</v>
          </cell>
          <cell r="G8192" t="str">
            <v>+7.0</v>
          </cell>
          <cell r="H8192" t="str">
            <v>Мексика</v>
          </cell>
          <cell r="I8192" t="str">
            <v>Mexico</v>
          </cell>
          <cell r="J8192" t="str">
            <v>MX</v>
          </cell>
          <cell r="K8192" t="str">
            <v>25.053611</v>
          </cell>
          <cell r="L8192" t="str">
            <v>-111.614722</v>
          </cell>
          <cell r="M8192">
            <v>1183</v>
          </cell>
          <cell r="N8192">
            <v>43</v>
          </cell>
        </row>
        <row r="8193">
          <cell r="A8193" t="str">
            <v>VIC</v>
          </cell>
          <cell r="B8193" t="str">
            <v>LIPT</v>
          </cell>
          <cell r="C8193" t="str">
            <v>Виченца</v>
          </cell>
          <cell r="D8193" t="str">
            <v>Vicenza</v>
          </cell>
          <cell r="E8193" t="str">
            <v>Виченца</v>
          </cell>
          <cell r="F8193" t="str">
            <v>Vicenza</v>
          </cell>
          <cell r="G8193" t="str">
            <v>+1.0</v>
          </cell>
          <cell r="H8193" t="str">
            <v>Италия</v>
          </cell>
          <cell r="I8193" t="str">
            <v>Italy</v>
          </cell>
          <cell r="J8193" t="str">
            <v>IT</v>
          </cell>
          <cell r="K8193" t="str">
            <v>45.573411</v>
          </cell>
          <cell r="L8193" t="str">
            <v>11.529550</v>
          </cell>
          <cell r="M8193">
            <v>1500</v>
          </cell>
          <cell r="N8193">
            <v>39</v>
          </cell>
        </row>
        <row r="8194">
          <cell r="A8194" t="str">
            <v>VID</v>
          </cell>
          <cell r="C8194" t="str">
            <v>Видин</v>
          </cell>
          <cell r="D8194" t="str">
            <v>Vidin</v>
          </cell>
          <cell r="E8194" t="str">
            <v>Видин</v>
          </cell>
          <cell r="F8194" t="str">
            <v>Vidin</v>
          </cell>
          <cell r="G8194" t="str">
            <v>-2.0</v>
          </cell>
          <cell r="H8194" t="str">
            <v>Болгария</v>
          </cell>
          <cell r="I8194" t="str">
            <v>Bulgaria</v>
          </cell>
          <cell r="J8194" t="str">
            <v>BG</v>
          </cell>
          <cell r="K8194" t="str">
            <v>43.983</v>
          </cell>
          <cell r="L8194" t="str">
            <v>22.817</v>
          </cell>
        </row>
        <row r="8195">
          <cell r="A8195" t="str">
            <v>VIE</v>
          </cell>
          <cell r="B8195" t="str">
            <v>LOWW</v>
          </cell>
          <cell r="D8195" t="str">
            <v>Schwechat International</v>
          </cell>
          <cell r="E8195" t="str">
            <v>Вена</v>
          </cell>
          <cell r="F8195" t="str">
            <v>Vienna</v>
          </cell>
          <cell r="G8195" t="str">
            <v>+1.0</v>
          </cell>
          <cell r="H8195" t="str">
            <v>Австрия</v>
          </cell>
          <cell r="I8195" t="str">
            <v>Austria</v>
          </cell>
          <cell r="J8195" t="str">
            <v>AT</v>
          </cell>
          <cell r="K8195" t="str">
            <v>48.110278</v>
          </cell>
          <cell r="L8195" t="str">
            <v>16.569721</v>
          </cell>
          <cell r="M8195">
            <v>3600</v>
          </cell>
          <cell r="N8195">
            <v>183</v>
          </cell>
        </row>
        <row r="8196">
          <cell r="A8196" t="str">
            <v>VIF</v>
          </cell>
          <cell r="B8196" t="str">
            <v>NFTV</v>
          </cell>
          <cell r="C8196" t="str">
            <v>Виесте</v>
          </cell>
          <cell r="D8196" t="str">
            <v>Vieste</v>
          </cell>
          <cell r="E8196" t="str">
            <v>Виесте</v>
          </cell>
          <cell r="F8196" t="str">
            <v>Vieste</v>
          </cell>
          <cell r="G8196" t="str">
            <v>+0.0</v>
          </cell>
          <cell r="H8196" t="str">
            <v>Италия</v>
          </cell>
          <cell r="I8196" t="str">
            <v>Italy</v>
          </cell>
          <cell r="J8196" t="str">
            <v>IT</v>
          </cell>
          <cell r="K8196">
            <v>0</v>
          </cell>
          <cell r="L8196">
            <v>0</v>
          </cell>
        </row>
        <row r="8197">
          <cell r="A8197" t="str">
            <v>VIG</v>
          </cell>
          <cell r="B8197" t="str">
            <v>SVVG</v>
          </cell>
          <cell r="C8197" t="str">
            <v>Эль-Вигиа</v>
          </cell>
          <cell r="D8197" t="str">
            <v>El Vigia</v>
          </cell>
          <cell r="E8197" t="str">
            <v>Эль-Вигиа</v>
          </cell>
          <cell r="F8197" t="str">
            <v>El Vigia</v>
          </cell>
          <cell r="G8197" t="str">
            <v>-4.0</v>
          </cell>
          <cell r="H8197" t="str">
            <v>Венесуэла</v>
          </cell>
          <cell r="I8197" t="str">
            <v>Venezuela</v>
          </cell>
          <cell r="J8197" t="str">
            <v>VE</v>
          </cell>
          <cell r="K8197" t="str">
            <v>8.624100</v>
          </cell>
          <cell r="L8197" t="str">
            <v>-71.672819</v>
          </cell>
          <cell r="M8197">
            <v>3240</v>
          </cell>
          <cell r="N8197">
            <v>76</v>
          </cell>
        </row>
        <row r="8198">
          <cell r="A8198" t="str">
            <v>VIH</v>
          </cell>
          <cell r="B8198" t="str">
            <v>KVIH</v>
          </cell>
          <cell r="D8198" t="str">
            <v>Rolla National</v>
          </cell>
          <cell r="E8198" t="str">
            <v>Вичи</v>
          </cell>
          <cell r="F8198" t="str">
            <v>Vichy</v>
          </cell>
          <cell r="G8198" t="str">
            <v>+6.0</v>
          </cell>
          <cell r="H8198" t="str">
            <v>США</v>
          </cell>
          <cell r="I8198" t="str">
            <v>United States</v>
          </cell>
          <cell r="J8198" t="str">
            <v>US</v>
          </cell>
          <cell r="K8198" t="str">
            <v>38.127417</v>
          </cell>
          <cell r="L8198" t="str">
            <v>-91.769500</v>
          </cell>
          <cell r="M8198">
            <v>1676</v>
          </cell>
          <cell r="N8198">
            <v>350</v>
          </cell>
        </row>
        <row r="8199">
          <cell r="A8199" t="str">
            <v>VII</v>
          </cell>
          <cell r="B8199" t="str">
            <v>VVVH</v>
          </cell>
          <cell r="D8199" t="str">
            <v>Vinh City</v>
          </cell>
          <cell r="F8199" t="str">
            <v>Vinh City</v>
          </cell>
          <cell r="G8199" t="str">
            <v>+0.0</v>
          </cell>
          <cell r="H8199" t="str">
            <v>Вьетнам</v>
          </cell>
          <cell r="I8199" t="str">
            <v>Vietnam</v>
          </cell>
          <cell r="J8199" t="str">
            <v>VN</v>
          </cell>
          <cell r="K8199" t="str">
            <v>18.737569</v>
          </cell>
          <cell r="L8199" t="str">
            <v>105.670764</v>
          </cell>
          <cell r="N8199">
            <v>7</v>
          </cell>
        </row>
        <row r="8200">
          <cell r="A8200" t="str">
            <v>VIJ</v>
          </cell>
          <cell r="B8200" t="str">
            <v>TUPW</v>
          </cell>
          <cell r="D8200" t="str">
            <v>Virgin Gorda</v>
          </cell>
          <cell r="F8200" t="str">
            <v>Spanish Town/Virgin Gorda</v>
          </cell>
          <cell r="G8200" t="str">
            <v>+4.0</v>
          </cell>
          <cell r="H8200" t="str">
            <v>Британские Виргинские острова</v>
          </cell>
          <cell r="I8200" t="str">
            <v>British Virgin Islands</v>
          </cell>
          <cell r="J8200" t="str">
            <v>VG</v>
          </cell>
          <cell r="K8200" t="str">
            <v>18.446389</v>
          </cell>
          <cell r="L8200" t="str">
            <v>-64.427500</v>
          </cell>
          <cell r="M8200">
            <v>963</v>
          </cell>
          <cell r="N8200">
            <v>3</v>
          </cell>
        </row>
        <row r="8201">
          <cell r="A8201" t="str">
            <v>VIK</v>
          </cell>
          <cell r="D8201" t="str">
            <v>Airstrip</v>
          </cell>
          <cell r="F8201" t="str">
            <v>Kavik</v>
          </cell>
          <cell r="G8201" t="str">
            <v>+0.0</v>
          </cell>
          <cell r="H8201" t="str">
            <v>США</v>
          </cell>
          <cell r="I8201" t="str">
            <v>United States</v>
          </cell>
          <cell r="J8201" t="str">
            <v>US</v>
          </cell>
          <cell r="K8201" t="str">
            <v>69.67722222</v>
          </cell>
          <cell r="L8201" t="str">
            <v>-146.89916666</v>
          </cell>
        </row>
        <row r="8202">
          <cell r="A8202" t="str">
            <v>VIL</v>
          </cell>
          <cell r="B8202" t="str">
            <v>GMMH</v>
          </cell>
          <cell r="D8202" t="str">
            <v>Dakhla</v>
          </cell>
          <cell r="F8202" t="str">
            <v>Dakhla</v>
          </cell>
          <cell r="H8202" t="str">
            <v>Западная Сахара</v>
          </cell>
          <cell r="I8202" t="str">
            <v>Western Sahara</v>
          </cell>
          <cell r="J8202" t="str">
            <v>EH</v>
          </cell>
          <cell r="K8202" t="str">
            <v>23.718294</v>
          </cell>
          <cell r="L8202" t="str">
            <v>-15.931994</v>
          </cell>
          <cell r="M8202">
            <v>3000</v>
          </cell>
          <cell r="N8202">
            <v>11</v>
          </cell>
        </row>
        <row r="8203">
          <cell r="A8203" t="str">
            <v>VIN</v>
          </cell>
          <cell r="B8203" t="str">
            <v>UKWW</v>
          </cell>
          <cell r="C8203" t="str">
            <v>Винница</v>
          </cell>
          <cell r="D8203" t="str">
            <v>Vinnica</v>
          </cell>
          <cell r="E8203" t="str">
            <v>Винница</v>
          </cell>
          <cell r="F8203" t="str">
            <v>Vinnica</v>
          </cell>
          <cell r="G8203" t="str">
            <v>+2.0</v>
          </cell>
          <cell r="H8203" t="str">
            <v>Украина</v>
          </cell>
          <cell r="I8203" t="str">
            <v>Ukraine</v>
          </cell>
          <cell r="J8203" t="str">
            <v>UA</v>
          </cell>
          <cell r="K8203" t="str">
            <v>49.242222</v>
          </cell>
          <cell r="L8203" t="str">
            <v>28.614167</v>
          </cell>
          <cell r="N8203">
            <v>297</v>
          </cell>
        </row>
        <row r="8204">
          <cell r="A8204" t="str">
            <v>VIQ</v>
          </cell>
          <cell r="B8204" t="str">
            <v>WPVQ</v>
          </cell>
          <cell r="C8204" t="str">
            <v>Викеке</v>
          </cell>
          <cell r="D8204" t="str">
            <v>Viqueque</v>
          </cell>
          <cell r="E8204" t="str">
            <v>Викеке</v>
          </cell>
          <cell r="F8204" t="str">
            <v>Viqueque</v>
          </cell>
          <cell r="G8204" t="str">
            <v>-8.0</v>
          </cell>
          <cell r="H8204" t="str">
            <v>Индонезия</v>
          </cell>
          <cell r="I8204" t="str">
            <v>Indonesia</v>
          </cell>
          <cell r="J8204" t="str">
            <v>ID</v>
          </cell>
          <cell r="K8204" t="str">
            <v>-8.883889</v>
          </cell>
          <cell r="L8204" t="str">
            <v>126.373056</v>
          </cell>
          <cell r="M8204">
            <v>1300</v>
          </cell>
          <cell r="N8204">
            <v>152</v>
          </cell>
        </row>
        <row r="8205">
          <cell r="A8205" t="str">
            <v>VIR</v>
          </cell>
          <cell r="B8205" t="str">
            <v>FAVG</v>
          </cell>
          <cell r="D8205" t="str">
            <v>Virginia</v>
          </cell>
          <cell r="E8205" t="str">
            <v>Дурбан</v>
          </cell>
          <cell r="F8205" t="str">
            <v>Durban</v>
          </cell>
          <cell r="G8205" t="str">
            <v>+2.0</v>
          </cell>
          <cell r="H8205" t="str">
            <v>ЮАР</v>
          </cell>
          <cell r="I8205" t="str">
            <v>South Africa</v>
          </cell>
          <cell r="J8205" t="str">
            <v>ZA</v>
          </cell>
          <cell r="K8205" t="str">
            <v>-29.770606</v>
          </cell>
          <cell r="L8205" t="str">
            <v>31.058406</v>
          </cell>
          <cell r="M8205">
            <v>930</v>
          </cell>
          <cell r="N8205">
            <v>6</v>
          </cell>
        </row>
        <row r="8206">
          <cell r="A8206" t="str">
            <v>VIS</v>
          </cell>
          <cell r="B8206" t="str">
            <v>KVIS</v>
          </cell>
          <cell r="D8206" t="str">
            <v>Visalia</v>
          </cell>
          <cell r="F8206" t="str">
            <v>Visalia</v>
          </cell>
          <cell r="G8206" t="str">
            <v>+8.0</v>
          </cell>
          <cell r="H8206" t="str">
            <v>США</v>
          </cell>
          <cell r="I8206" t="str">
            <v>United States</v>
          </cell>
          <cell r="J8206" t="str">
            <v>US</v>
          </cell>
          <cell r="K8206" t="str">
            <v>36.318667</v>
          </cell>
          <cell r="L8206" t="str">
            <v>-119.392889</v>
          </cell>
          <cell r="M8206">
            <v>1998</v>
          </cell>
          <cell r="N8206">
            <v>90</v>
          </cell>
        </row>
        <row r="8207">
          <cell r="A8207" t="str">
            <v>VIT</v>
          </cell>
          <cell r="B8207" t="str">
            <v>LEVT</v>
          </cell>
          <cell r="D8207" t="str">
            <v>Vitoria.</v>
          </cell>
          <cell r="F8207" t="str">
            <v>Vitoria.</v>
          </cell>
          <cell r="G8207" t="str">
            <v>-1.0</v>
          </cell>
          <cell r="H8207" t="str">
            <v>Испания</v>
          </cell>
          <cell r="I8207" t="str">
            <v>Spain</v>
          </cell>
          <cell r="J8207" t="str">
            <v>ES</v>
          </cell>
          <cell r="K8207" t="str">
            <v>42.882836</v>
          </cell>
          <cell r="L8207" t="str">
            <v>-2.724469</v>
          </cell>
          <cell r="M8207">
            <v>3500</v>
          </cell>
          <cell r="N8207">
            <v>513</v>
          </cell>
        </row>
        <row r="8208">
          <cell r="A8208" t="str">
            <v>VIU</v>
          </cell>
          <cell r="D8208" t="str">
            <v>Viru Harbour Airstrip</v>
          </cell>
          <cell r="E8208" t="str">
            <v>Виру</v>
          </cell>
          <cell r="F8208" t="str">
            <v>Viru</v>
          </cell>
          <cell r="G8208" t="str">
            <v>+11.0</v>
          </cell>
          <cell r="H8208" t="str">
            <v>Соломоновы острова</v>
          </cell>
          <cell r="I8208" t="str">
            <v>Solomon Islands</v>
          </cell>
          <cell r="J8208" t="str">
            <v>SB</v>
          </cell>
          <cell r="K8208" t="str">
            <v>-8.500</v>
          </cell>
          <cell r="L8208" t="str">
            <v>157.683</v>
          </cell>
        </row>
        <row r="8209">
          <cell r="A8209" t="str">
            <v>VIV</v>
          </cell>
          <cell r="C8209" t="str">
            <v>Вивигани</v>
          </cell>
          <cell r="D8209" t="str">
            <v>Vivigani</v>
          </cell>
          <cell r="E8209" t="str">
            <v>Вивигани</v>
          </cell>
          <cell r="F8209" t="str">
            <v>Vivigani</v>
          </cell>
          <cell r="G8209" t="str">
            <v>-10.0</v>
          </cell>
          <cell r="H8209" t="str">
            <v>Папуа - Новая Гвинея</v>
          </cell>
          <cell r="I8209" t="str">
            <v>Papua New Guinea</v>
          </cell>
          <cell r="J8209" t="str">
            <v>PG</v>
          </cell>
          <cell r="K8209" t="str">
            <v>-9.303333</v>
          </cell>
          <cell r="L8209" t="str">
            <v>150.318889</v>
          </cell>
          <cell r="M8209">
            <v>1301</v>
          </cell>
          <cell r="N8209">
            <v>30</v>
          </cell>
        </row>
        <row r="8210">
          <cell r="A8210" t="str">
            <v>VIX</v>
          </cell>
          <cell r="B8210" t="str">
            <v>SBVT</v>
          </cell>
          <cell r="D8210" t="str">
            <v>Eurico Sales</v>
          </cell>
          <cell r="E8210" t="str">
            <v>Витория</v>
          </cell>
          <cell r="F8210" t="str">
            <v>Vitoria</v>
          </cell>
          <cell r="G8210" t="str">
            <v>+3.0</v>
          </cell>
          <cell r="H8210" t="str">
            <v>Бразилия</v>
          </cell>
          <cell r="I8210" t="str">
            <v>Brazil</v>
          </cell>
          <cell r="J8210" t="str">
            <v>BR</v>
          </cell>
          <cell r="K8210" t="str">
            <v>-20.258056</v>
          </cell>
          <cell r="L8210" t="str">
            <v>-40.286389</v>
          </cell>
          <cell r="M8210">
            <v>1871</v>
          </cell>
          <cell r="N8210">
            <v>3</v>
          </cell>
        </row>
        <row r="8211">
          <cell r="A8211" t="str">
            <v>VIY</v>
          </cell>
          <cell r="B8211" t="str">
            <v>KNUQ</v>
          </cell>
          <cell r="D8211" t="str">
            <v>Villa Coublay</v>
          </cell>
          <cell r="E8211" t="str">
            <v>Париж</v>
          </cell>
          <cell r="F8211" t="str">
            <v>Paris</v>
          </cell>
          <cell r="G8211" t="str">
            <v>+1.0</v>
          </cell>
          <cell r="H8211" t="str">
            <v>Франция</v>
          </cell>
          <cell r="I8211" t="str">
            <v>France</v>
          </cell>
          <cell r="J8211" t="str">
            <v>FR</v>
          </cell>
          <cell r="K8211">
            <v>0</v>
          </cell>
          <cell r="L8211">
            <v>0</v>
          </cell>
        </row>
        <row r="8212">
          <cell r="A8212" t="str">
            <v>VJB</v>
          </cell>
          <cell r="B8212" t="str">
            <v>FQXA</v>
          </cell>
          <cell r="D8212" t="str">
            <v>Xai Xai</v>
          </cell>
          <cell r="F8212" t="str">
            <v>Xai Xai</v>
          </cell>
          <cell r="G8212" t="str">
            <v>-2.0</v>
          </cell>
          <cell r="H8212" t="str">
            <v>Мозамбик</v>
          </cell>
          <cell r="I8212" t="str">
            <v>Mozambique</v>
          </cell>
          <cell r="J8212" t="str">
            <v>MZ</v>
          </cell>
          <cell r="K8212" t="str">
            <v>-25.037778</v>
          </cell>
          <cell r="L8212" t="str">
            <v>33.627222</v>
          </cell>
          <cell r="M8212">
            <v>1143</v>
          </cell>
          <cell r="N8212">
            <v>4</v>
          </cell>
        </row>
        <row r="8213">
          <cell r="A8213" t="str">
            <v>VJI</v>
          </cell>
          <cell r="B8213" t="str">
            <v>KVJI</v>
          </cell>
          <cell r="D8213" t="str">
            <v>Virginia Highlands</v>
          </cell>
          <cell r="E8213" t="str">
            <v>Абингдон</v>
          </cell>
          <cell r="F8213" t="str">
            <v>Abingdon</v>
          </cell>
          <cell r="G8213" t="str">
            <v>-6.0</v>
          </cell>
          <cell r="H8213" t="str">
            <v>Эквадор</v>
          </cell>
          <cell r="I8213" t="str">
            <v>Ecuador</v>
          </cell>
          <cell r="J8213" t="str">
            <v>EC</v>
          </cell>
          <cell r="K8213" t="str">
            <v>36.687103</v>
          </cell>
          <cell r="L8213" t="str">
            <v>-82.033327</v>
          </cell>
          <cell r="N8213">
            <v>636</v>
          </cell>
        </row>
        <row r="8214">
          <cell r="A8214" t="str">
            <v>VJQ</v>
          </cell>
          <cell r="D8214" t="str">
            <v>Gurue</v>
          </cell>
          <cell r="F8214" t="str">
            <v>Gurue</v>
          </cell>
          <cell r="G8214" t="str">
            <v>-2.0</v>
          </cell>
          <cell r="H8214" t="str">
            <v>Мозамбик</v>
          </cell>
          <cell r="I8214" t="str">
            <v>Mozambique</v>
          </cell>
          <cell r="J8214" t="str">
            <v>MZ</v>
          </cell>
          <cell r="K8214" t="str">
            <v>-15.500</v>
          </cell>
          <cell r="L8214" t="str">
            <v>36.983</v>
          </cell>
          <cell r="M8214">
            <v>1195</v>
          </cell>
          <cell r="N8214">
            <v>685</v>
          </cell>
        </row>
        <row r="8215">
          <cell r="A8215" t="str">
            <v>VKG</v>
          </cell>
          <cell r="B8215" t="str">
            <v>VVRG</v>
          </cell>
          <cell r="C8215" t="str">
            <v>Рач-Дже</v>
          </cell>
          <cell r="D8215" t="str">
            <v>Rach Gia</v>
          </cell>
          <cell r="E8215" t="str">
            <v>Рач-Дже</v>
          </cell>
          <cell r="F8215" t="str">
            <v>Rach Gia</v>
          </cell>
          <cell r="G8215" t="str">
            <v>-7.0</v>
          </cell>
          <cell r="H8215" t="str">
            <v>Вьетнам</v>
          </cell>
          <cell r="I8215" t="str">
            <v>Vietnam</v>
          </cell>
          <cell r="J8215" t="str">
            <v>VN</v>
          </cell>
          <cell r="K8215" t="str">
            <v>9.958056</v>
          </cell>
          <cell r="L8215" t="str">
            <v>105.132500</v>
          </cell>
          <cell r="M8215">
            <v>1148</v>
          </cell>
          <cell r="N8215">
            <v>2</v>
          </cell>
        </row>
        <row r="8216">
          <cell r="A8216" t="str">
            <v>VKO</v>
          </cell>
          <cell r="B8216" t="str">
            <v>UUWW</v>
          </cell>
          <cell r="C8216" t="str">
            <v>Внуково</v>
          </cell>
          <cell r="D8216" t="str">
            <v>Vnukovo</v>
          </cell>
          <cell r="E8216" t="str">
            <v>Москва</v>
          </cell>
          <cell r="F8216" t="str">
            <v>Moscow</v>
          </cell>
          <cell r="G8216" t="str">
            <v>+3.0</v>
          </cell>
          <cell r="H8216" t="str">
            <v>Россия</v>
          </cell>
          <cell r="I8216" t="str">
            <v>Russian Federation</v>
          </cell>
          <cell r="J8216" t="str">
            <v>RU</v>
          </cell>
          <cell r="K8216" t="str">
            <v>55.591531</v>
          </cell>
          <cell r="L8216" t="str">
            <v>37.261486</v>
          </cell>
          <cell r="M8216">
            <v>3050</v>
          </cell>
          <cell r="N8216">
            <v>209</v>
          </cell>
        </row>
        <row r="8217">
          <cell r="A8217" t="str">
            <v>VKS</v>
          </cell>
          <cell r="B8217" t="str">
            <v>KVKS</v>
          </cell>
          <cell r="C8217" t="str">
            <v>Виксбург</v>
          </cell>
          <cell r="D8217" t="str">
            <v>Vicksburg</v>
          </cell>
          <cell r="E8217" t="str">
            <v>Виксбург</v>
          </cell>
          <cell r="F8217" t="str">
            <v>Vicksburg</v>
          </cell>
          <cell r="G8217" t="str">
            <v>+0.0</v>
          </cell>
          <cell r="H8217" t="str">
            <v>США</v>
          </cell>
          <cell r="I8217" t="str">
            <v>United States</v>
          </cell>
          <cell r="J8217" t="str">
            <v>US</v>
          </cell>
          <cell r="K8217" t="str">
            <v>32.239316</v>
          </cell>
          <cell r="L8217" t="str">
            <v>-90.928439</v>
          </cell>
          <cell r="N8217">
            <v>32</v>
          </cell>
        </row>
        <row r="8218">
          <cell r="A8218" t="str">
            <v>VKT</v>
          </cell>
          <cell r="B8218" t="str">
            <v>UUYW</v>
          </cell>
          <cell r="C8218" t="str">
            <v>Воркута</v>
          </cell>
          <cell r="D8218" t="str">
            <v>Vorkuta</v>
          </cell>
          <cell r="E8218" t="str">
            <v>Воркута</v>
          </cell>
          <cell r="F8218" t="str">
            <v>Vorkuta</v>
          </cell>
          <cell r="G8218" t="str">
            <v>-2.0</v>
          </cell>
          <cell r="H8218" t="str">
            <v>Россия</v>
          </cell>
          <cell r="I8218" t="str">
            <v>Russian Federation</v>
          </cell>
          <cell r="J8218" t="str">
            <v>RU</v>
          </cell>
          <cell r="K8218" t="str">
            <v>67.488611</v>
          </cell>
          <cell r="L8218" t="str">
            <v>63.993056</v>
          </cell>
          <cell r="M8218">
            <v>2200</v>
          </cell>
          <cell r="N8218">
            <v>184</v>
          </cell>
        </row>
        <row r="8219">
          <cell r="A8219" t="str">
            <v>VKW</v>
          </cell>
          <cell r="B8219" t="str">
            <v>TLPL</v>
          </cell>
          <cell r="D8219" t="str">
            <v>West Kavik</v>
          </cell>
          <cell r="F8219" t="str">
            <v>West Kavik</v>
          </cell>
          <cell r="G8219" t="str">
            <v>+9.0</v>
          </cell>
          <cell r="H8219" t="str">
            <v>США</v>
          </cell>
          <cell r="I8219" t="str">
            <v>United States</v>
          </cell>
          <cell r="J8219" t="str">
            <v>US</v>
          </cell>
          <cell r="K8219" t="str">
            <v>69.666666666667</v>
          </cell>
          <cell r="L8219" t="str">
            <v>-146.91666666667</v>
          </cell>
          <cell r="M8219">
            <v>1804</v>
          </cell>
          <cell r="N8219">
            <v>195</v>
          </cell>
        </row>
        <row r="8220">
          <cell r="A8220" t="str">
            <v>VLA</v>
          </cell>
          <cell r="B8220" t="str">
            <v>KVLA</v>
          </cell>
          <cell r="D8220" t="str">
            <v>Vandalia</v>
          </cell>
          <cell r="F8220" t="str">
            <v>Vandalia</v>
          </cell>
          <cell r="G8220" t="str">
            <v>+6.0</v>
          </cell>
          <cell r="H8220" t="str">
            <v>США</v>
          </cell>
          <cell r="I8220" t="str">
            <v>United States</v>
          </cell>
          <cell r="J8220" t="str">
            <v>US</v>
          </cell>
          <cell r="K8220" t="str">
            <v>38.991466</v>
          </cell>
          <cell r="L8220" t="str">
            <v>-89.166189</v>
          </cell>
          <cell r="M8220">
            <v>1189</v>
          </cell>
          <cell r="N8220">
            <v>164</v>
          </cell>
        </row>
        <row r="8221">
          <cell r="A8221" t="str">
            <v>VLC</v>
          </cell>
          <cell r="B8221" t="str">
            <v>LEVC</v>
          </cell>
          <cell r="D8221" t="str">
            <v>Manises</v>
          </cell>
          <cell r="E8221" t="str">
            <v>Валенсия</v>
          </cell>
          <cell r="F8221" t="str">
            <v>Valencia</v>
          </cell>
          <cell r="H8221" t="str">
            <v>Испания</v>
          </cell>
          <cell r="I8221" t="str">
            <v>Spain</v>
          </cell>
          <cell r="J8221" t="str">
            <v>ES</v>
          </cell>
          <cell r="K8221" t="str">
            <v>39.489314</v>
          </cell>
          <cell r="L8221" t="str">
            <v>-0.481625</v>
          </cell>
          <cell r="M8221">
            <v>2700</v>
          </cell>
          <cell r="N8221">
            <v>69</v>
          </cell>
        </row>
        <row r="8222">
          <cell r="A8222" t="str">
            <v>VLD</v>
          </cell>
          <cell r="B8222" t="str">
            <v>KVLD</v>
          </cell>
          <cell r="D8222" t="str">
            <v>Regional</v>
          </cell>
          <cell r="F8222" t="str">
            <v>Valdosta</v>
          </cell>
          <cell r="G8222" t="str">
            <v>+0.0</v>
          </cell>
          <cell r="H8222" t="str">
            <v>США</v>
          </cell>
          <cell r="I8222" t="str">
            <v>United States</v>
          </cell>
          <cell r="J8222" t="str">
            <v>US</v>
          </cell>
          <cell r="K8222" t="str">
            <v>30.781372</v>
          </cell>
          <cell r="L8222" t="str">
            <v>-83.276219</v>
          </cell>
          <cell r="M8222">
            <v>1921</v>
          </cell>
          <cell r="N8222">
            <v>62</v>
          </cell>
        </row>
        <row r="8223">
          <cell r="A8223" t="str">
            <v>VLE</v>
          </cell>
          <cell r="D8223" t="str">
            <v>J t Robidoux</v>
          </cell>
          <cell r="F8223" t="str">
            <v>Valle</v>
          </cell>
          <cell r="G8223" t="str">
            <v>+7.0</v>
          </cell>
          <cell r="H8223" t="str">
            <v>США</v>
          </cell>
          <cell r="I8223" t="str">
            <v>United States</v>
          </cell>
          <cell r="J8223" t="str">
            <v>US</v>
          </cell>
          <cell r="K8223" t="str">
            <v>35.650646</v>
          </cell>
          <cell r="L8223" t="str">
            <v>-112.148054</v>
          </cell>
          <cell r="N8223">
            <v>1828</v>
          </cell>
        </row>
        <row r="8224">
          <cell r="A8224" t="str">
            <v>VLG</v>
          </cell>
          <cell r="B8224" t="str">
            <v>SAZV</v>
          </cell>
          <cell r="C8224" t="str">
            <v>Вилья-Хесель</v>
          </cell>
          <cell r="D8224" t="str">
            <v>Villa Gesell</v>
          </cell>
          <cell r="E8224" t="str">
            <v>Вилья-Хесель</v>
          </cell>
          <cell r="F8224" t="str">
            <v>Villa Gesell</v>
          </cell>
          <cell r="G8224" t="str">
            <v>+3.0</v>
          </cell>
          <cell r="H8224" t="str">
            <v>Аргентина</v>
          </cell>
          <cell r="I8224" t="str">
            <v>Argentina</v>
          </cell>
          <cell r="J8224" t="str">
            <v>AR</v>
          </cell>
          <cell r="K8224" t="str">
            <v>-37.235408</v>
          </cell>
          <cell r="L8224" t="str">
            <v>-57.029239</v>
          </cell>
          <cell r="M8224">
            <v>1500</v>
          </cell>
          <cell r="N8224">
            <v>10</v>
          </cell>
        </row>
        <row r="8225">
          <cell r="A8225" t="str">
            <v>VLI</v>
          </cell>
          <cell r="B8225" t="str">
            <v>NVVV</v>
          </cell>
          <cell r="D8225" t="str">
            <v>Bauerfield</v>
          </cell>
          <cell r="E8225" t="str">
            <v>Порт Вила</v>
          </cell>
          <cell r="F8225" t="str">
            <v>Port Vila</v>
          </cell>
          <cell r="G8225" t="str">
            <v>-11.0</v>
          </cell>
          <cell r="H8225" t="str">
            <v>Вануату</v>
          </cell>
          <cell r="I8225" t="str">
            <v>Vanuatu</v>
          </cell>
          <cell r="J8225" t="str">
            <v>VU</v>
          </cell>
          <cell r="K8225" t="str">
            <v>-17.699325</v>
          </cell>
          <cell r="L8225" t="str">
            <v>168.319794</v>
          </cell>
          <cell r="M8225">
            <v>2600</v>
          </cell>
          <cell r="N8225">
            <v>21</v>
          </cell>
        </row>
        <row r="8226">
          <cell r="A8226" t="str">
            <v>VLK</v>
          </cell>
          <cell r="B8226" t="str">
            <v>URRY</v>
          </cell>
          <cell r="C8226" t="str">
            <v>Волгодонск</v>
          </cell>
          <cell r="D8226" t="str">
            <v>Volgodonsk</v>
          </cell>
          <cell r="E8226" t="str">
            <v>Волгодонск</v>
          </cell>
          <cell r="F8226" t="str">
            <v>Volgodonsk</v>
          </cell>
          <cell r="G8226" t="str">
            <v>-2.0</v>
          </cell>
          <cell r="H8226" t="str">
            <v>Россия</v>
          </cell>
          <cell r="I8226" t="str">
            <v>Russian Federation</v>
          </cell>
          <cell r="J8226" t="str">
            <v>RU</v>
          </cell>
          <cell r="K8226" t="str">
            <v>47.682778</v>
          </cell>
          <cell r="L8226" t="str">
            <v>42.076667</v>
          </cell>
        </row>
        <row r="8227">
          <cell r="A8227" t="str">
            <v>VLL</v>
          </cell>
          <cell r="B8227" t="str">
            <v>LEVD</v>
          </cell>
          <cell r="C8227" t="str">
            <v>Валладолид</v>
          </cell>
          <cell r="D8227" t="str">
            <v>Valladolid</v>
          </cell>
          <cell r="E8227" t="str">
            <v>Вальядолид</v>
          </cell>
          <cell r="F8227" t="str">
            <v>Valladolid</v>
          </cell>
          <cell r="G8227" t="str">
            <v>-1.0</v>
          </cell>
          <cell r="H8227" t="str">
            <v>Испания</v>
          </cell>
          <cell r="I8227" t="str">
            <v>Spain</v>
          </cell>
          <cell r="J8227" t="str">
            <v>ES</v>
          </cell>
          <cell r="K8227" t="str">
            <v>41.706111</v>
          </cell>
          <cell r="L8227" t="str">
            <v>-4.851944</v>
          </cell>
          <cell r="M8227">
            <v>3000</v>
          </cell>
          <cell r="N8227">
            <v>846</v>
          </cell>
        </row>
        <row r="8228">
          <cell r="A8228" t="str">
            <v>VLM</v>
          </cell>
          <cell r="B8228" t="str">
            <v>SLVM</v>
          </cell>
          <cell r="D8228" t="str">
            <v>Villamontes</v>
          </cell>
          <cell r="F8228" t="str">
            <v>Villamontes</v>
          </cell>
          <cell r="G8228" t="str">
            <v>+4.0</v>
          </cell>
          <cell r="H8228" t="str">
            <v>Боливия</v>
          </cell>
          <cell r="I8228" t="str">
            <v>Bolivia</v>
          </cell>
          <cell r="J8228" t="str">
            <v>BO</v>
          </cell>
          <cell r="K8228" t="str">
            <v>-21.255231</v>
          </cell>
          <cell r="L8228" t="str">
            <v>-63.405611</v>
          </cell>
          <cell r="N8228">
            <v>398</v>
          </cell>
        </row>
        <row r="8229">
          <cell r="A8229" t="str">
            <v>VLN</v>
          </cell>
          <cell r="B8229" t="str">
            <v>SVVA</v>
          </cell>
          <cell r="C8229" t="str">
            <v>Валенсия</v>
          </cell>
          <cell r="D8229" t="str">
            <v>Valencia</v>
          </cell>
          <cell r="E8229" t="str">
            <v>Валенсия</v>
          </cell>
          <cell r="F8229" t="str">
            <v>Valencia</v>
          </cell>
          <cell r="G8229" t="str">
            <v>+1.0</v>
          </cell>
          <cell r="H8229" t="str">
            <v>Венесуэла</v>
          </cell>
          <cell r="I8229" t="str">
            <v>Venezuela</v>
          </cell>
          <cell r="J8229" t="str">
            <v>VE</v>
          </cell>
          <cell r="K8229" t="str">
            <v>10.149733</v>
          </cell>
          <cell r="L8229" t="str">
            <v>-67.928400</v>
          </cell>
          <cell r="M8229">
            <v>2000</v>
          </cell>
          <cell r="N8229">
            <v>432</v>
          </cell>
        </row>
        <row r="8230">
          <cell r="A8230" t="str">
            <v>VLO</v>
          </cell>
          <cell r="B8230" t="str">
            <v>MUCL</v>
          </cell>
          <cell r="D8230" t="str">
            <v>Stolport</v>
          </cell>
          <cell r="E8230" t="str">
            <v>Валледжо, шт. Калифорния</v>
          </cell>
          <cell r="F8230" t="str">
            <v>Vallejo</v>
          </cell>
          <cell r="G8230" t="str">
            <v>+8.0</v>
          </cell>
          <cell r="H8230" t="str">
            <v>США</v>
          </cell>
          <cell r="I8230" t="str">
            <v>United States</v>
          </cell>
          <cell r="J8230" t="str">
            <v>US</v>
          </cell>
          <cell r="K8230" t="str">
            <v>38.116666666667</v>
          </cell>
          <cell r="L8230" t="str">
            <v>-122.23333333333</v>
          </cell>
        </row>
        <row r="8231">
          <cell r="A8231" t="str">
            <v>VLP</v>
          </cell>
          <cell r="B8231" t="str">
            <v>SWVC</v>
          </cell>
          <cell r="D8231" t="str">
            <v>Municipal</v>
          </cell>
          <cell r="E8231" t="str">
            <v>Вила-Рика</v>
          </cell>
          <cell r="F8231" t="str">
            <v>Vila Rica</v>
          </cell>
          <cell r="G8231" t="str">
            <v>+0.0</v>
          </cell>
          <cell r="H8231" t="str">
            <v>Бразилия</v>
          </cell>
          <cell r="I8231" t="str">
            <v>Brazil</v>
          </cell>
          <cell r="J8231" t="str">
            <v>BR</v>
          </cell>
          <cell r="K8231" t="str">
            <v>-9.979443</v>
          </cell>
          <cell r="L8231" t="str">
            <v>-51.142223</v>
          </cell>
        </row>
        <row r="8232">
          <cell r="A8232" t="str">
            <v>VLR</v>
          </cell>
          <cell r="B8232" t="str">
            <v>SCLL</v>
          </cell>
          <cell r="C8232" t="str">
            <v>Вайенар</v>
          </cell>
          <cell r="D8232" t="str">
            <v>Vallenar</v>
          </cell>
          <cell r="E8232" t="str">
            <v>Вайенар</v>
          </cell>
          <cell r="F8232" t="str">
            <v>Vallenar</v>
          </cell>
          <cell r="G8232" t="str">
            <v>+4.0</v>
          </cell>
          <cell r="H8232" t="str">
            <v>Чили</v>
          </cell>
          <cell r="I8232" t="str">
            <v>Chile</v>
          </cell>
          <cell r="J8232" t="str">
            <v>CL</v>
          </cell>
          <cell r="K8232" t="str">
            <v>-28.596403</v>
          </cell>
          <cell r="L8232" t="str">
            <v>-70.755997</v>
          </cell>
          <cell r="M8232">
            <v>1500</v>
          </cell>
          <cell r="N8232">
            <v>526</v>
          </cell>
        </row>
        <row r="8233">
          <cell r="A8233" t="str">
            <v>VLS</v>
          </cell>
          <cell r="B8233" t="str">
            <v>NVSV</v>
          </cell>
          <cell r="C8233" t="str">
            <v>Вейлсдир</v>
          </cell>
          <cell r="D8233" t="str">
            <v>Valesdir</v>
          </cell>
          <cell r="E8233" t="str">
            <v>Вейлсдир</v>
          </cell>
          <cell r="F8233" t="str">
            <v>Valesdir</v>
          </cell>
          <cell r="G8233" t="str">
            <v>-11.0</v>
          </cell>
          <cell r="H8233" t="str">
            <v>Вануату</v>
          </cell>
          <cell r="I8233" t="str">
            <v>Vanuatu</v>
          </cell>
          <cell r="J8233" t="str">
            <v>VU</v>
          </cell>
          <cell r="K8233" t="str">
            <v>-16.796111</v>
          </cell>
          <cell r="L8233" t="str">
            <v>168.176944</v>
          </cell>
          <cell r="M8233">
            <v>600</v>
          </cell>
          <cell r="N8233">
            <v>3</v>
          </cell>
        </row>
        <row r="8234">
          <cell r="A8234" t="str">
            <v>VLU</v>
          </cell>
          <cell r="B8234" t="str">
            <v>ULOL</v>
          </cell>
          <cell r="C8234" t="str">
            <v>Великие Луки</v>
          </cell>
          <cell r="D8234" t="str">
            <v>Velikiye Luki</v>
          </cell>
          <cell r="E8234" t="str">
            <v>Великие Луки</v>
          </cell>
          <cell r="F8234" t="str">
            <v>Velikiye Luki</v>
          </cell>
          <cell r="G8234" t="str">
            <v>-2.0</v>
          </cell>
          <cell r="H8234" t="str">
            <v>Россия</v>
          </cell>
          <cell r="I8234" t="str">
            <v>Russian Federation</v>
          </cell>
          <cell r="J8234" t="str">
            <v>RU</v>
          </cell>
          <cell r="K8234" t="str">
            <v>56.381111</v>
          </cell>
          <cell r="L8234" t="str">
            <v>30.608056</v>
          </cell>
          <cell r="N8234">
            <v>100</v>
          </cell>
        </row>
        <row r="8235">
          <cell r="A8235" t="str">
            <v>VLV</v>
          </cell>
          <cell r="B8235" t="str">
            <v>SVVL</v>
          </cell>
          <cell r="D8235" t="str">
            <v>Carvajal</v>
          </cell>
          <cell r="E8235" t="str">
            <v>Валера</v>
          </cell>
          <cell r="F8235" t="str">
            <v>Valera</v>
          </cell>
          <cell r="G8235" t="str">
            <v>+4.0</v>
          </cell>
          <cell r="H8235" t="str">
            <v>Венесуэла</v>
          </cell>
          <cell r="I8235" t="str">
            <v>Venezuela</v>
          </cell>
          <cell r="J8235" t="str">
            <v>VE</v>
          </cell>
          <cell r="K8235" t="str">
            <v>9.340797</v>
          </cell>
          <cell r="L8235" t="str">
            <v>-70.584089</v>
          </cell>
          <cell r="M8235">
            <v>2050</v>
          </cell>
          <cell r="N8235">
            <v>577</v>
          </cell>
        </row>
        <row r="8236">
          <cell r="A8236" t="str">
            <v>VME</v>
          </cell>
          <cell r="B8236" t="str">
            <v>SAOR</v>
          </cell>
          <cell r="C8236" t="str">
            <v>Вилья-Мерседес</v>
          </cell>
          <cell r="D8236" t="str">
            <v>Villa Mercedes</v>
          </cell>
          <cell r="E8236" t="str">
            <v>Вилья-Мерседес</v>
          </cell>
          <cell r="F8236" t="str">
            <v>Villa Mercedes</v>
          </cell>
          <cell r="G8236" t="str">
            <v>+3.0</v>
          </cell>
          <cell r="H8236" t="str">
            <v>Аргентина</v>
          </cell>
          <cell r="I8236" t="str">
            <v>Argentina</v>
          </cell>
          <cell r="J8236" t="str">
            <v>AR</v>
          </cell>
          <cell r="K8236" t="str">
            <v>-33.725144</v>
          </cell>
          <cell r="L8236" t="str">
            <v>-65.378085</v>
          </cell>
          <cell r="M8236">
            <v>2499</v>
          </cell>
          <cell r="N8236">
            <v>485</v>
          </cell>
        </row>
        <row r="8237">
          <cell r="A8237" t="str">
            <v>VMI</v>
          </cell>
          <cell r="B8237" t="str">
            <v>LOWW</v>
          </cell>
          <cell r="D8237" t="str">
            <v>INC</v>
          </cell>
          <cell r="F8237" t="str">
            <v>Vallemi</v>
          </cell>
          <cell r="G8237" t="str">
            <v>+0.0</v>
          </cell>
          <cell r="H8237" t="str">
            <v>Парагвай</v>
          </cell>
          <cell r="I8237" t="str">
            <v>Paraguay</v>
          </cell>
          <cell r="J8237" t="str">
            <v>PY</v>
          </cell>
          <cell r="K8237" t="str">
            <v>-26.033333333333</v>
          </cell>
          <cell r="L8237" t="str">
            <v>-57.25</v>
          </cell>
        </row>
        <row r="8238">
          <cell r="A8238" t="str">
            <v>VMU</v>
          </cell>
          <cell r="C8238" t="str">
            <v>Беймуру</v>
          </cell>
          <cell r="D8238" t="str">
            <v>Baimuru</v>
          </cell>
          <cell r="E8238" t="str">
            <v>Беймуру</v>
          </cell>
          <cell r="F8238" t="str">
            <v>Baimuru</v>
          </cell>
          <cell r="G8238" t="str">
            <v>-10.0</v>
          </cell>
          <cell r="H8238" t="str">
            <v>Папуа - Новая Гвинея</v>
          </cell>
          <cell r="I8238" t="str">
            <v>Papua New Guinea</v>
          </cell>
          <cell r="J8238" t="str">
            <v>PG</v>
          </cell>
          <cell r="K8238" t="str">
            <v>-7.483</v>
          </cell>
          <cell r="L8238" t="str">
            <v>144.800</v>
          </cell>
          <cell r="M8238">
            <v>899</v>
          </cell>
          <cell r="N8238">
            <v>5</v>
          </cell>
        </row>
        <row r="8239">
          <cell r="A8239" t="str">
            <v>VNA</v>
          </cell>
          <cell r="B8239" t="str">
            <v>VLSV</v>
          </cell>
          <cell r="C8239" t="str">
            <v>Сараване</v>
          </cell>
          <cell r="D8239" t="str">
            <v>Saravane</v>
          </cell>
          <cell r="E8239" t="str">
            <v>Сараване</v>
          </cell>
          <cell r="F8239" t="str">
            <v>Saravane</v>
          </cell>
          <cell r="G8239" t="str">
            <v>-7.0</v>
          </cell>
          <cell r="H8239" t="str">
            <v>Лаос</v>
          </cell>
          <cell r="I8239" t="str">
            <v>Laos</v>
          </cell>
          <cell r="J8239" t="str">
            <v>LA</v>
          </cell>
          <cell r="K8239" t="str">
            <v>15.683</v>
          </cell>
          <cell r="L8239" t="str">
            <v>106.417</v>
          </cell>
          <cell r="M8239">
            <v>1060</v>
          </cell>
          <cell r="N8239">
            <v>175</v>
          </cell>
        </row>
        <row r="8240">
          <cell r="A8240" t="str">
            <v>VNC</v>
          </cell>
          <cell r="B8240" t="str">
            <v>KVNC</v>
          </cell>
          <cell r="D8240" t="str">
            <v>Venice Municipal</v>
          </cell>
          <cell r="F8240" t="str">
            <v>Venice, FL</v>
          </cell>
          <cell r="G8240" t="str">
            <v>-5.0</v>
          </cell>
          <cell r="H8240" t="str">
            <v>США</v>
          </cell>
          <cell r="I8240" t="str">
            <v>United States</v>
          </cell>
          <cell r="J8240" t="str">
            <v>US</v>
          </cell>
          <cell r="K8240" t="str">
            <v>27.071611</v>
          </cell>
          <cell r="L8240" t="str">
            <v>-82.440333</v>
          </cell>
          <cell r="M8240">
            <v>1524</v>
          </cell>
          <cell r="N8240">
            <v>5</v>
          </cell>
        </row>
        <row r="8241">
          <cell r="A8241" t="str">
            <v>VND</v>
          </cell>
          <cell r="B8241" t="str">
            <v>LIVV</v>
          </cell>
          <cell r="D8241" t="str">
            <v>Vangaindrano</v>
          </cell>
          <cell r="F8241" t="str">
            <v>Vangaindrano</v>
          </cell>
          <cell r="G8241" t="str">
            <v>+3.0</v>
          </cell>
          <cell r="H8241" t="str">
            <v>Мадагаскар</v>
          </cell>
          <cell r="I8241" t="str">
            <v>Madagascar</v>
          </cell>
          <cell r="J8241" t="str">
            <v>MG</v>
          </cell>
          <cell r="K8241" t="str">
            <v>-23.35</v>
          </cell>
          <cell r="L8241" t="str">
            <v>47.6</v>
          </cell>
        </row>
        <row r="8242">
          <cell r="A8242" t="str">
            <v>VNE</v>
          </cell>
          <cell r="B8242" t="str">
            <v>LFRV</v>
          </cell>
          <cell r="D8242" t="str">
            <v>Meucon</v>
          </cell>
          <cell r="E8242" t="str">
            <v>Ваннес</v>
          </cell>
          <cell r="F8242" t="str">
            <v>Vannes</v>
          </cell>
          <cell r="G8242" t="str">
            <v>-1.0</v>
          </cell>
          <cell r="H8242" t="str">
            <v>Франция</v>
          </cell>
          <cell r="I8242" t="str">
            <v>France</v>
          </cell>
          <cell r="J8242" t="str">
            <v>FR</v>
          </cell>
          <cell r="K8242" t="str">
            <v>47.719244</v>
          </cell>
          <cell r="L8242" t="str">
            <v>-2.723378</v>
          </cell>
          <cell r="M8242">
            <v>1340</v>
          </cell>
          <cell r="N8242">
            <v>136</v>
          </cell>
        </row>
        <row r="8243">
          <cell r="A8243" t="str">
            <v>VNG</v>
          </cell>
          <cell r="B8243" t="str">
            <v>VLVV</v>
          </cell>
          <cell r="D8243" t="str">
            <v>Viengxay</v>
          </cell>
          <cell r="F8243" t="str">
            <v>Viengxay</v>
          </cell>
          <cell r="G8243" t="str">
            <v>-7.0</v>
          </cell>
          <cell r="H8243" t="str">
            <v>Лаос</v>
          </cell>
          <cell r="I8243" t="str">
            <v>Laos</v>
          </cell>
          <cell r="J8243" t="str">
            <v>LA</v>
          </cell>
          <cell r="K8243" t="str">
            <v>18.917</v>
          </cell>
          <cell r="L8243" t="str">
            <v>102.450</v>
          </cell>
          <cell r="M8243">
            <v>1000</v>
          </cell>
          <cell r="N8243">
            <v>220</v>
          </cell>
        </row>
        <row r="8244">
          <cell r="A8244" t="str">
            <v>VNO</v>
          </cell>
          <cell r="B8244" t="str">
            <v>EYVI</v>
          </cell>
          <cell r="C8244" t="str">
            <v>Вильнюс</v>
          </cell>
          <cell r="D8244" t="str">
            <v>Vilnius</v>
          </cell>
          <cell r="E8244" t="str">
            <v>Вильнюс</v>
          </cell>
          <cell r="F8244" t="str">
            <v>Vilnius</v>
          </cell>
          <cell r="G8244" t="str">
            <v>+2.0</v>
          </cell>
          <cell r="H8244" t="str">
            <v>Литва</v>
          </cell>
          <cell r="I8244" t="str">
            <v>Lithuania</v>
          </cell>
          <cell r="J8244" t="str">
            <v>LT</v>
          </cell>
          <cell r="K8244" t="str">
            <v>54.637075</v>
          </cell>
          <cell r="L8244" t="str">
            <v>25.287803</v>
          </cell>
          <cell r="M8244">
            <v>2500</v>
          </cell>
          <cell r="N8244">
            <v>197</v>
          </cell>
        </row>
        <row r="8245">
          <cell r="A8245" t="str">
            <v>VNR</v>
          </cell>
          <cell r="B8245" t="str">
            <v>YVRS</v>
          </cell>
          <cell r="D8245" t="str">
            <v>Vanrook</v>
          </cell>
          <cell r="F8245" t="str">
            <v>Vanrook</v>
          </cell>
          <cell r="G8245" t="str">
            <v>-10.0</v>
          </cell>
          <cell r="H8245" t="str">
            <v>Австралия</v>
          </cell>
          <cell r="I8245" t="str">
            <v>Australia</v>
          </cell>
          <cell r="J8245" t="str">
            <v>AU</v>
          </cell>
          <cell r="K8245" t="str">
            <v>-16.967</v>
          </cell>
          <cell r="L8245" t="str">
            <v>141.950</v>
          </cell>
          <cell r="M8245">
            <v>1242</v>
          </cell>
          <cell r="N8245">
            <v>3</v>
          </cell>
        </row>
        <row r="8246">
          <cell r="A8246" t="str">
            <v>VNS</v>
          </cell>
          <cell r="B8246" t="str">
            <v>VIBN</v>
          </cell>
          <cell r="C8246" t="str">
            <v>Варанаси</v>
          </cell>
          <cell r="D8246" t="str">
            <v>Varanasi</v>
          </cell>
          <cell r="E8246" t="str">
            <v>Варанаси</v>
          </cell>
          <cell r="F8246" t="str">
            <v>Varanasi</v>
          </cell>
          <cell r="G8246" t="str">
            <v>-5.5</v>
          </cell>
          <cell r="H8246" t="str">
            <v>Индия</v>
          </cell>
          <cell r="I8246" t="str">
            <v>India</v>
          </cell>
          <cell r="J8246" t="str">
            <v>IN</v>
          </cell>
          <cell r="K8246" t="str">
            <v>25.452358</v>
          </cell>
          <cell r="L8246" t="str">
            <v>82.859342</v>
          </cell>
          <cell r="M8246">
            <v>1792</v>
          </cell>
          <cell r="N8246">
            <v>81</v>
          </cell>
        </row>
        <row r="8247">
          <cell r="A8247" t="str">
            <v>VNT</v>
          </cell>
          <cell r="B8247" t="str">
            <v>URMM</v>
          </cell>
          <cell r="C8247" t="str">
            <v>Вентспилс</v>
          </cell>
          <cell r="D8247" t="str">
            <v>Ventspils</v>
          </cell>
          <cell r="E8247" t="str">
            <v>Вентспилс</v>
          </cell>
          <cell r="F8247" t="str">
            <v>Ventspils</v>
          </cell>
          <cell r="G8247" t="str">
            <v>+2.0</v>
          </cell>
          <cell r="H8247" t="str">
            <v>Латвия</v>
          </cell>
          <cell r="I8247" t="str">
            <v>Latvia</v>
          </cell>
          <cell r="J8247" t="str">
            <v>LV</v>
          </cell>
          <cell r="K8247" t="str">
            <v>57.357778</v>
          </cell>
          <cell r="L8247" t="str">
            <v>21.544167</v>
          </cell>
          <cell r="M8247">
            <v>1298</v>
          </cell>
          <cell r="N8247">
            <v>6</v>
          </cell>
        </row>
        <row r="8248">
          <cell r="A8248" t="str">
            <v>VNX</v>
          </cell>
          <cell r="B8248" t="str">
            <v>FQVL</v>
          </cell>
          <cell r="C8248" t="str">
            <v>Виланкулос</v>
          </cell>
          <cell r="D8248" t="str">
            <v>Vilanculos</v>
          </cell>
          <cell r="E8248" t="str">
            <v>Виланкулос</v>
          </cell>
          <cell r="F8248" t="str">
            <v>Vilanculos</v>
          </cell>
          <cell r="G8248" t="str">
            <v>-2.0</v>
          </cell>
          <cell r="H8248" t="str">
            <v>Мозамбик</v>
          </cell>
          <cell r="I8248" t="str">
            <v>Mozambique</v>
          </cell>
          <cell r="J8248" t="str">
            <v>MZ</v>
          </cell>
          <cell r="K8248" t="str">
            <v>-22.018431</v>
          </cell>
          <cell r="L8248" t="str">
            <v>35.313297</v>
          </cell>
          <cell r="M8248">
            <v>1470</v>
          </cell>
          <cell r="N8248">
            <v>14</v>
          </cell>
        </row>
        <row r="8249">
          <cell r="A8249" t="str">
            <v>VNY</v>
          </cell>
          <cell r="B8249" t="str">
            <v>KVNY</v>
          </cell>
          <cell r="D8249" t="str">
            <v>Van Nuys</v>
          </cell>
          <cell r="E8249" t="str">
            <v>Лос Анджелес</v>
          </cell>
          <cell r="F8249" t="str">
            <v>Los Angeles</v>
          </cell>
          <cell r="G8249" t="str">
            <v>-8.0</v>
          </cell>
          <cell r="H8249" t="str">
            <v>США</v>
          </cell>
          <cell r="I8249" t="str">
            <v>United States</v>
          </cell>
          <cell r="J8249" t="str">
            <v>US</v>
          </cell>
          <cell r="K8249" t="str">
            <v>34.209806</v>
          </cell>
          <cell r="L8249" t="str">
            <v>-118.489972</v>
          </cell>
          <cell r="M8249">
            <v>2439</v>
          </cell>
          <cell r="N8249">
            <v>244</v>
          </cell>
        </row>
        <row r="8250">
          <cell r="A8250" t="str">
            <v>VOG</v>
          </cell>
          <cell r="B8250" t="str">
            <v>URWW</v>
          </cell>
          <cell r="C8250" t="str">
            <v>Волгоград</v>
          </cell>
          <cell r="D8250" t="str">
            <v>Volgograd</v>
          </cell>
          <cell r="E8250" t="str">
            <v>Волгоград</v>
          </cell>
          <cell r="F8250" t="str">
            <v>Volgograd</v>
          </cell>
          <cell r="G8250" t="str">
            <v>-2.0</v>
          </cell>
          <cell r="H8250" t="str">
            <v>Россия</v>
          </cell>
          <cell r="I8250" t="str">
            <v>Russian Federation</v>
          </cell>
          <cell r="J8250" t="str">
            <v>RU</v>
          </cell>
          <cell r="K8250" t="str">
            <v>48.782528</v>
          </cell>
          <cell r="L8250" t="str">
            <v>44.345544</v>
          </cell>
          <cell r="N8250">
            <v>147</v>
          </cell>
        </row>
        <row r="8251">
          <cell r="A8251" t="str">
            <v>VOH</v>
          </cell>
          <cell r="B8251" t="str">
            <v>FMNV</v>
          </cell>
          <cell r="C8251" t="str">
            <v>Вохемар</v>
          </cell>
          <cell r="D8251" t="str">
            <v>Vohemar</v>
          </cell>
          <cell r="E8251" t="str">
            <v>Вохемар</v>
          </cell>
          <cell r="F8251" t="str">
            <v>Vohemar</v>
          </cell>
          <cell r="G8251" t="str">
            <v>-3.0</v>
          </cell>
          <cell r="H8251" t="str">
            <v>Мадагаскар</v>
          </cell>
          <cell r="I8251" t="str">
            <v>Madagascar</v>
          </cell>
          <cell r="J8251" t="str">
            <v>MG</v>
          </cell>
          <cell r="K8251" t="str">
            <v>-13.375834</v>
          </cell>
          <cell r="L8251" t="str">
            <v>50.002777</v>
          </cell>
          <cell r="M8251">
            <v>1300</v>
          </cell>
          <cell r="N8251">
            <v>6</v>
          </cell>
        </row>
        <row r="8252">
          <cell r="A8252" t="str">
            <v>VOI</v>
          </cell>
          <cell r="B8252" t="str">
            <v>GLVA</v>
          </cell>
          <cell r="C8252" t="str">
            <v>Войнджама</v>
          </cell>
          <cell r="D8252" t="str">
            <v>Voinjama</v>
          </cell>
          <cell r="E8252" t="str">
            <v>Войнджама</v>
          </cell>
          <cell r="F8252" t="str">
            <v>Voinjama</v>
          </cell>
          <cell r="G8252" t="str">
            <v>+0.0</v>
          </cell>
          <cell r="H8252" t="str">
            <v>Либерия</v>
          </cell>
          <cell r="I8252" t="str">
            <v>Liberia</v>
          </cell>
          <cell r="J8252" t="str">
            <v>LR</v>
          </cell>
          <cell r="K8252" t="str">
            <v>8.400</v>
          </cell>
          <cell r="L8252" t="str">
            <v>-9.767</v>
          </cell>
          <cell r="M8252">
            <v>681</v>
          </cell>
          <cell r="N8252">
            <v>427</v>
          </cell>
        </row>
        <row r="8253">
          <cell r="A8253" t="str">
            <v>VOK</v>
          </cell>
          <cell r="B8253" t="str">
            <v>KVOK</v>
          </cell>
          <cell r="D8253" t="str">
            <v>Volk Field</v>
          </cell>
          <cell r="F8253" t="str">
            <v>Camp Douglas</v>
          </cell>
          <cell r="G8253" t="str">
            <v>-6.0</v>
          </cell>
          <cell r="H8253" t="str">
            <v>США</v>
          </cell>
          <cell r="I8253" t="str">
            <v>United States</v>
          </cell>
          <cell r="J8253" t="str">
            <v>US</v>
          </cell>
          <cell r="K8253" t="str">
            <v>43.939238</v>
          </cell>
          <cell r="L8253" t="str">
            <v>-90.253163</v>
          </cell>
          <cell r="N8253">
            <v>278</v>
          </cell>
        </row>
        <row r="8254">
          <cell r="A8254" t="str">
            <v>VOL</v>
          </cell>
          <cell r="B8254" t="str">
            <v>LGBL</v>
          </cell>
          <cell r="D8254" t="str">
            <v>Nea Anchialos</v>
          </cell>
          <cell r="E8254" t="str">
            <v>Волос</v>
          </cell>
          <cell r="F8254" t="str">
            <v>Volos</v>
          </cell>
          <cell r="G8254" t="str">
            <v>-2.0</v>
          </cell>
          <cell r="H8254" t="str">
            <v>Греция</v>
          </cell>
          <cell r="I8254" t="str">
            <v>Greece</v>
          </cell>
          <cell r="J8254" t="str">
            <v>GR</v>
          </cell>
          <cell r="K8254" t="str">
            <v>39.219619</v>
          </cell>
          <cell r="L8254" t="str">
            <v>22.794339</v>
          </cell>
          <cell r="M8254">
            <v>1200</v>
          </cell>
          <cell r="N8254">
            <v>25</v>
          </cell>
        </row>
        <row r="8255">
          <cell r="A8255" t="str">
            <v>VOT</v>
          </cell>
          <cell r="B8255" t="str">
            <v>SDVG</v>
          </cell>
          <cell r="D8255" t="str">
            <v>Votuporanga</v>
          </cell>
          <cell r="F8255" t="str">
            <v>Votuporanga</v>
          </cell>
          <cell r="G8255" t="str">
            <v>+3.0</v>
          </cell>
          <cell r="H8255" t="str">
            <v>Бразилия</v>
          </cell>
          <cell r="I8255" t="str">
            <v>Brazil</v>
          </cell>
          <cell r="J8255" t="str">
            <v>BR</v>
          </cell>
          <cell r="K8255" t="str">
            <v>-20.463247</v>
          </cell>
          <cell r="L8255" t="str">
            <v>-50.004536</v>
          </cell>
          <cell r="M8255">
            <v>1200</v>
          </cell>
          <cell r="N8255">
            <v>508</v>
          </cell>
        </row>
        <row r="8256">
          <cell r="A8256" t="str">
            <v>VOZ</v>
          </cell>
          <cell r="B8256" t="str">
            <v>UUOO</v>
          </cell>
          <cell r="C8256" t="str">
            <v>Чертовицкое</v>
          </cell>
          <cell r="D8256" t="str">
            <v>Chertovitskoye</v>
          </cell>
          <cell r="E8256" t="str">
            <v>Воронеж</v>
          </cell>
          <cell r="F8256" t="str">
            <v>Voronezh</v>
          </cell>
          <cell r="G8256" t="str">
            <v>+3.0</v>
          </cell>
          <cell r="H8256" t="str">
            <v>Россия</v>
          </cell>
          <cell r="I8256" t="str">
            <v>Russian Federation</v>
          </cell>
          <cell r="J8256" t="str">
            <v>RU</v>
          </cell>
          <cell r="K8256" t="str">
            <v>51.814211</v>
          </cell>
          <cell r="L8256" t="str">
            <v>39.229589</v>
          </cell>
          <cell r="M8256">
            <v>1</v>
          </cell>
          <cell r="N8256">
            <v>157</v>
          </cell>
        </row>
        <row r="8257">
          <cell r="A8257" t="str">
            <v>VPE</v>
          </cell>
          <cell r="B8257" t="str">
            <v>FNGI</v>
          </cell>
          <cell r="D8257" t="str">
            <v>Ongiva</v>
          </cell>
          <cell r="F8257" t="str">
            <v>Ongiva</v>
          </cell>
          <cell r="G8257" t="str">
            <v>-1.0</v>
          </cell>
          <cell r="H8257" t="str">
            <v>Ангола</v>
          </cell>
          <cell r="I8257" t="str">
            <v>Angola</v>
          </cell>
          <cell r="J8257" t="str">
            <v>AO</v>
          </cell>
          <cell r="K8257" t="str">
            <v>-17.043464</v>
          </cell>
          <cell r="L8257" t="str">
            <v>15.683822</v>
          </cell>
          <cell r="M8257">
            <v>2475</v>
          </cell>
          <cell r="N8257">
            <v>1087</v>
          </cell>
        </row>
        <row r="8258">
          <cell r="A8258" t="str">
            <v>VPN</v>
          </cell>
          <cell r="B8258" t="str">
            <v>BIVO</v>
          </cell>
          <cell r="C8258" t="str">
            <v>Вопнафьордур</v>
          </cell>
          <cell r="D8258" t="str">
            <v>Vopnafjordur</v>
          </cell>
          <cell r="E8258" t="str">
            <v>Вопнафьордур</v>
          </cell>
          <cell r="F8258" t="str">
            <v>Vopnafjordur</v>
          </cell>
          <cell r="G8258" t="str">
            <v>+0.0</v>
          </cell>
          <cell r="H8258" t="str">
            <v>Исландия</v>
          </cell>
          <cell r="I8258" t="str">
            <v>Iceland</v>
          </cell>
          <cell r="J8258" t="str">
            <v>IS</v>
          </cell>
          <cell r="K8258" t="str">
            <v>65.720556</v>
          </cell>
          <cell r="L8258" t="str">
            <v>-14.850556</v>
          </cell>
          <cell r="M8258">
            <v>996</v>
          </cell>
          <cell r="N8258">
            <v>9</v>
          </cell>
        </row>
        <row r="8259">
          <cell r="A8259" t="str">
            <v>VPS</v>
          </cell>
          <cell r="B8259" t="str">
            <v>KVPS</v>
          </cell>
          <cell r="D8259" t="str">
            <v>Eglin AFB</v>
          </cell>
          <cell r="F8259" t="str">
            <v>Valparaiso, FL</v>
          </cell>
          <cell r="G8259" t="str">
            <v>-6.0</v>
          </cell>
          <cell r="H8259" t="str">
            <v>США</v>
          </cell>
          <cell r="I8259" t="str">
            <v>United States</v>
          </cell>
          <cell r="J8259" t="str">
            <v>US</v>
          </cell>
          <cell r="K8259" t="str">
            <v>30.483333</v>
          </cell>
          <cell r="L8259" t="str">
            <v>-86.525333</v>
          </cell>
          <cell r="M8259">
            <v>3658</v>
          </cell>
          <cell r="N8259">
            <v>27</v>
          </cell>
        </row>
        <row r="8260">
          <cell r="A8260" t="str">
            <v>VPY</v>
          </cell>
          <cell r="B8260" t="str">
            <v>FQCH</v>
          </cell>
          <cell r="D8260" t="str">
            <v>Chimoio</v>
          </cell>
          <cell r="F8260" t="str">
            <v>Chimoio</v>
          </cell>
          <cell r="H8260" t="str">
            <v>Судан</v>
          </cell>
          <cell r="I8260" t="str">
            <v>Sudan</v>
          </cell>
          <cell r="J8260" t="str">
            <v>SD</v>
          </cell>
          <cell r="K8260" t="str">
            <v>-19.151267</v>
          </cell>
          <cell r="L8260" t="str">
            <v>33.428958</v>
          </cell>
          <cell r="N8260">
            <v>697</v>
          </cell>
        </row>
        <row r="8261">
          <cell r="A8261" t="str">
            <v>VPZ</v>
          </cell>
          <cell r="B8261" t="str">
            <v>KVPZ</v>
          </cell>
          <cell r="D8261" t="str">
            <v>Porter County</v>
          </cell>
          <cell r="E8261" t="str">
            <v>Вальпараисо</v>
          </cell>
          <cell r="F8261" t="str">
            <v>Valparaiso</v>
          </cell>
          <cell r="G8261" t="str">
            <v>+6.0</v>
          </cell>
          <cell r="H8261" t="str">
            <v>США</v>
          </cell>
          <cell r="I8261" t="str">
            <v>United States</v>
          </cell>
          <cell r="J8261" t="str">
            <v>US</v>
          </cell>
          <cell r="K8261" t="str">
            <v>41.453972</v>
          </cell>
          <cell r="L8261" t="str">
            <v>-87.007083</v>
          </cell>
          <cell r="M8261">
            <v>1829</v>
          </cell>
          <cell r="N8261">
            <v>235</v>
          </cell>
        </row>
        <row r="8262">
          <cell r="A8262" t="str">
            <v>VQQ</v>
          </cell>
          <cell r="B8262" t="str">
            <v>KVQQ</v>
          </cell>
          <cell r="D8262" t="str">
            <v>Cecil Field</v>
          </cell>
          <cell r="F8262" t="str">
            <v>Jacksonville</v>
          </cell>
          <cell r="G8262" t="str">
            <v>+6.0</v>
          </cell>
          <cell r="H8262" t="str">
            <v>США</v>
          </cell>
          <cell r="I8262" t="str">
            <v>United States</v>
          </cell>
          <cell r="J8262" t="str">
            <v>US</v>
          </cell>
          <cell r="K8262" t="str">
            <v>30.218683</v>
          </cell>
          <cell r="L8262" t="str">
            <v>-81.876671</v>
          </cell>
          <cell r="M8262">
            <v>3811</v>
          </cell>
          <cell r="N8262">
            <v>25</v>
          </cell>
        </row>
        <row r="8263">
          <cell r="A8263" t="str">
            <v>VQS</v>
          </cell>
          <cell r="B8263" t="str">
            <v>TJVQ</v>
          </cell>
          <cell r="D8263" t="str">
            <v>Vieques</v>
          </cell>
          <cell r="F8263" t="str">
            <v>Vieques</v>
          </cell>
          <cell r="G8263" t="str">
            <v>+4.0</v>
          </cell>
          <cell r="H8263" t="str">
            <v>Пуэрто Рико</v>
          </cell>
          <cell r="I8263" t="str">
            <v>Puerto Rico</v>
          </cell>
          <cell r="J8263" t="str">
            <v>PR</v>
          </cell>
          <cell r="K8263" t="str">
            <v>18.134811</v>
          </cell>
          <cell r="L8263" t="str">
            <v>-65.493617</v>
          </cell>
          <cell r="M8263">
            <v>762</v>
          </cell>
          <cell r="N8263">
            <v>15</v>
          </cell>
        </row>
        <row r="8264">
          <cell r="A8264" t="str">
            <v>VRA</v>
          </cell>
          <cell r="B8264" t="str">
            <v>MUVR</v>
          </cell>
          <cell r="D8264" t="str">
            <v>Juan Gualberto Gomez</v>
          </cell>
          <cell r="E8264" t="str">
            <v>Варадеро</v>
          </cell>
          <cell r="F8264" t="str">
            <v>Varadero</v>
          </cell>
          <cell r="G8264" t="str">
            <v>+5.0</v>
          </cell>
          <cell r="H8264" t="str">
            <v>Куба</v>
          </cell>
          <cell r="I8264" t="str">
            <v>Cuba</v>
          </cell>
          <cell r="J8264" t="str">
            <v>CU</v>
          </cell>
          <cell r="K8264" t="str">
            <v>23.034445</v>
          </cell>
          <cell r="L8264" t="str">
            <v>-81.435278</v>
          </cell>
          <cell r="M8264">
            <v>22502</v>
          </cell>
          <cell r="N8264">
            <v>64</v>
          </cell>
        </row>
        <row r="8265">
          <cell r="A8265" t="str">
            <v>VRB</v>
          </cell>
          <cell r="B8265" t="str">
            <v>KVRB</v>
          </cell>
          <cell r="D8265" t="str">
            <v>Municipal</v>
          </cell>
          <cell r="E8265" t="str">
            <v>Веро Бич</v>
          </cell>
          <cell r="F8265" t="str">
            <v>Vero Beach</v>
          </cell>
          <cell r="G8265" t="str">
            <v>+5.0</v>
          </cell>
          <cell r="H8265" t="str">
            <v>США</v>
          </cell>
          <cell r="I8265" t="str">
            <v>United States</v>
          </cell>
          <cell r="J8265" t="str">
            <v>US</v>
          </cell>
          <cell r="K8265" t="str">
            <v>27.655556</v>
          </cell>
          <cell r="L8265" t="str">
            <v>-80.417944</v>
          </cell>
          <cell r="M8265">
            <v>2188</v>
          </cell>
          <cell r="N8265">
            <v>7</v>
          </cell>
        </row>
        <row r="8266">
          <cell r="A8266" t="str">
            <v>VRC</v>
          </cell>
          <cell r="B8266" t="str">
            <v>RPUV</v>
          </cell>
          <cell r="C8266" t="str">
            <v>Вирак</v>
          </cell>
          <cell r="D8266" t="str">
            <v>Virac</v>
          </cell>
          <cell r="E8266" t="str">
            <v>Вирак</v>
          </cell>
          <cell r="F8266" t="str">
            <v>Virac</v>
          </cell>
          <cell r="G8266" t="str">
            <v>-8.0</v>
          </cell>
          <cell r="H8266" t="str">
            <v>Филиппины</v>
          </cell>
          <cell r="I8266" t="str">
            <v>Philippines</v>
          </cell>
          <cell r="J8266" t="str">
            <v>PH</v>
          </cell>
          <cell r="K8266" t="str">
            <v>13.576439</v>
          </cell>
          <cell r="L8266" t="str">
            <v>124.205672</v>
          </cell>
          <cell r="M8266">
            <v>1560</v>
          </cell>
          <cell r="N8266">
            <v>37</v>
          </cell>
        </row>
        <row r="8267">
          <cell r="A8267" t="str">
            <v>VRE</v>
          </cell>
          <cell r="B8267" t="str">
            <v>FAVR</v>
          </cell>
          <cell r="C8267" t="str">
            <v>Вредендаль</v>
          </cell>
          <cell r="D8267" t="str">
            <v>Vredendal</v>
          </cell>
          <cell r="E8267" t="str">
            <v>Вредендаль</v>
          </cell>
          <cell r="F8267" t="str">
            <v>Vredendal</v>
          </cell>
          <cell r="G8267" t="str">
            <v>-2.0</v>
          </cell>
          <cell r="H8267" t="str">
            <v>ЮАР</v>
          </cell>
          <cell r="I8267" t="str">
            <v>South Africa</v>
          </cell>
          <cell r="J8267" t="str">
            <v>ZA</v>
          </cell>
          <cell r="K8267" t="str">
            <v>-31.640961</v>
          </cell>
          <cell r="L8267" t="str">
            <v>18.544789</v>
          </cell>
          <cell r="M8267">
            <v>920</v>
          </cell>
          <cell r="N8267">
            <v>101</v>
          </cell>
        </row>
        <row r="8268">
          <cell r="A8268" t="str">
            <v>VRK</v>
          </cell>
          <cell r="B8268" t="str">
            <v>EFVR</v>
          </cell>
          <cell r="C8268" t="str">
            <v>Варкаус</v>
          </cell>
          <cell r="D8268" t="str">
            <v>Varkaus</v>
          </cell>
          <cell r="F8268" t="str">
            <v>Joroinen</v>
          </cell>
          <cell r="G8268" t="str">
            <v>+2.0</v>
          </cell>
          <cell r="H8268" t="str">
            <v>Финляндия</v>
          </cell>
          <cell r="I8268" t="str">
            <v>Finland</v>
          </cell>
          <cell r="J8268" t="str">
            <v>FI</v>
          </cell>
          <cell r="K8268" t="str">
            <v>62.171111</v>
          </cell>
          <cell r="L8268" t="str">
            <v>27.868611</v>
          </cell>
          <cell r="M8268">
            <v>2000</v>
          </cell>
          <cell r="N8268">
            <v>87</v>
          </cell>
        </row>
        <row r="8269">
          <cell r="A8269" t="str">
            <v>VRL</v>
          </cell>
          <cell r="B8269" t="str">
            <v>LPVR</v>
          </cell>
          <cell r="C8269" t="str">
            <v>Вила Реаль</v>
          </cell>
          <cell r="D8269" t="str">
            <v>Vila Real</v>
          </cell>
          <cell r="E8269" t="str">
            <v>Вила-Реал</v>
          </cell>
          <cell r="F8269" t="str">
            <v>Vila Real</v>
          </cell>
          <cell r="G8269" t="str">
            <v>+0.0</v>
          </cell>
          <cell r="H8269" t="str">
            <v>Португалия</v>
          </cell>
          <cell r="I8269" t="str">
            <v>Portugal</v>
          </cell>
          <cell r="J8269" t="str">
            <v>PT</v>
          </cell>
          <cell r="K8269" t="str">
            <v>41.274334</v>
          </cell>
          <cell r="L8269" t="str">
            <v>-7.720472</v>
          </cell>
          <cell r="M8269">
            <v>945</v>
          </cell>
          <cell r="N8269">
            <v>550</v>
          </cell>
        </row>
        <row r="8270">
          <cell r="A8270" t="str">
            <v>VRN</v>
          </cell>
          <cell r="B8270" t="str">
            <v>LIPX</v>
          </cell>
          <cell r="D8270" t="str">
            <v>Valerio Catullo</v>
          </cell>
          <cell r="E8270" t="str">
            <v>Верона</v>
          </cell>
          <cell r="F8270" t="str">
            <v>Verona</v>
          </cell>
          <cell r="G8270" t="str">
            <v>+1.0</v>
          </cell>
          <cell r="H8270" t="str">
            <v>Италия</v>
          </cell>
          <cell r="I8270" t="str">
            <v>Italy</v>
          </cell>
          <cell r="J8270" t="str">
            <v>IT</v>
          </cell>
          <cell r="K8270" t="str">
            <v>45.395706</v>
          </cell>
          <cell r="L8270" t="str">
            <v>10.888533</v>
          </cell>
          <cell r="M8270">
            <v>2985</v>
          </cell>
          <cell r="N8270">
            <v>73</v>
          </cell>
        </row>
        <row r="8271">
          <cell r="A8271" t="str">
            <v>VRO</v>
          </cell>
          <cell r="B8271" t="str">
            <v>KVRB</v>
          </cell>
          <cell r="D8271" t="str">
            <v>Kawama</v>
          </cell>
          <cell r="E8271" t="str">
            <v>Матансас</v>
          </cell>
          <cell r="F8271" t="str">
            <v>Matanzas</v>
          </cell>
          <cell r="G8271" t="str">
            <v>-5.0</v>
          </cell>
          <cell r="H8271" t="str">
            <v>Куба</v>
          </cell>
          <cell r="I8271" t="str">
            <v>Cuba</v>
          </cell>
          <cell r="J8271" t="str">
            <v>CU</v>
          </cell>
          <cell r="K8271" t="str">
            <v>23.036111111111</v>
          </cell>
          <cell r="L8271" t="str">
            <v>-81.573888888889</v>
          </cell>
        </row>
        <row r="8272">
          <cell r="A8272" t="str">
            <v>VRS</v>
          </cell>
          <cell r="B8272" t="str">
            <v>KVRS</v>
          </cell>
          <cell r="C8272" t="str">
            <v>Версаль</v>
          </cell>
          <cell r="D8272" t="str">
            <v>Versailles</v>
          </cell>
          <cell r="E8272" t="str">
            <v>Версаль</v>
          </cell>
          <cell r="F8272" t="str">
            <v>Versailles</v>
          </cell>
          <cell r="G8272" t="str">
            <v>+6.0</v>
          </cell>
          <cell r="H8272" t="str">
            <v>США</v>
          </cell>
          <cell r="I8272" t="str">
            <v>United States</v>
          </cell>
          <cell r="J8272" t="str">
            <v>US</v>
          </cell>
          <cell r="K8272" t="str">
            <v>38.428278</v>
          </cell>
          <cell r="L8272" t="str">
            <v>-92.875278</v>
          </cell>
          <cell r="M8272">
            <v>853</v>
          </cell>
          <cell r="N8272">
            <v>314</v>
          </cell>
        </row>
        <row r="8273">
          <cell r="A8273" t="str">
            <v>VRU</v>
          </cell>
          <cell r="B8273" t="str">
            <v>FAVB</v>
          </cell>
          <cell r="C8273" t="str">
            <v>Врибург</v>
          </cell>
          <cell r="D8273" t="str">
            <v>Vryburg</v>
          </cell>
          <cell r="E8273" t="str">
            <v>Врибург</v>
          </cell>
          <cell r="F8273" t="str">
            <v>Vryburg</v>
          </cell>
          <cell r="G8273" t="str">
            <v>-2.0</v>
          </cell>
          <cell r="H8273" t="str">
            <v>ЮАР</v>
          </cell>
          <cell r="I8273" t="str">
            <v>South Africa</v>
          </cell>
          <cell r="J8273" t="str">
            <v>ZA</v>
          </cell>
          <cell r="K8273" t="str">
            <v>-26.982408</v>
          </cell>
          <cell r="L8273" t="str">
            <v>24.728756</v>
          </cell>
          <cell r="M8273">
            <v>1207</v>
          </cell>
          <cell r="N8273">
            <v>1195</v>
          </cell>
        </row>
        <row r="8274">
          <cell r="A8274" t="str">
            <v>VRY</v>
          </cell>
          <cell r="B8274" t="str">
            <v>ENVR</v>
          </cell>
          <cell r="D8274" t="str">
            <v>Stolport</v>
          </cell>
          <cell r="E8274" t="str">
            <v>Верой</v>
          </cell>
          <cell r="F8274" t="str">
            <v>Vaeroy</v>
          </cell>
          <cell r="G8274" t="str">
            <v>-1.0</v>
          </cell>
          <cell r="H8274" t="str">
            <v>Норвегия</v>
          </cell>
          <cell r="I8274" t="str">
            <v>Norway</v>
          </cell>
          <cell r="J8274" t="str">
            <v>NO</v>
          </cell>
          <cell r="K8274" t="str">
            <v>67.689444</v>
          </cell>
          <cell r="L8274" t="str">
            <v>12.681944</v>
          </cell>
          <cell r="M8274">
            <v>800</v>
          </cell>
          <cell r="N8274">
            <v>11</v>
          </cell>
        </row>
        <row r="8275">
          <cell r="A8275" t="str">
            <v>VSA</v>
          </cell>
          <cell r="B8275" t="str">
            <v>MMVA</v>
          </cell>
          <cell r="D8275" t="str">
            <v>Capitan Carlos Rovirosa</v>
          </cell>
          <cell r="E8275" t="str">
            <v>Вийяхермоса</v>
          </cell>
          <cell r="F8275" t="str">
            <v>Villahermosa</v>
          </cell>
          <cell r="G8275" t="str">
            <v>+6.0</v>
          </cell>
          <cell r="H8275" t="str">
            <v>Мексика</v>
          </cell>
          <cell r="I8275" t="str">
            <v>Mexico</v>
          </cell>
          <cell r="J8275" t="str">
            <v>MX</v>
          </cell>
          <cell r="K8275" t="str">
            <v>17.997000</v>
          </cell>
          <cell r="L8275" t="str">
            <v>-92.817361</v>
          </cell>
          <cell r="M8275">
            <v>2200</v>
          </cell>
          <cell r="N8275">
            <v>14</v>
          </cell>
        </row>
        <row r="8276">
          <cell r="A8276" t="str">
            <v>VSE</v>
          </cell>
          <cell r="B8276" t="str">
            <v>LPVZ</v>
          </cell>
          <cell r="C8276" t="str">
            <v>Визеу</v>
          </cell>
          <cell r="D8276" t="str">
            <v>Viseu</v>
          </cell>
          <cell r="E8276" t="str">
            <v>Визеу</v>
          </cell>
          <cell r="F8276" t="str">
            <v>Viseu</v>
          </cell>
          <cell r="G8276" t="str">
            <v>+0.0</v>
          </cell>
          <cell r="H8276" t="str">
            <v>Португалия</v>
          </cell>
          <cell r="I8276" t="str">
            <v>Portugal</v>
          </cell>
          <cell r="J8276" t="str">
            <v>PT</v>
          </cell>
          <cell r="K8276" t="str">
            <v>40.725539</v>
          </cell>
          <cell r="L8276" t="str">
            <v>-7.888992</v>
          </cell>
          <cell r="M8276">
            <v>1000</v>
          </cell>
          <cell r="N8276">
            <v>628</v>
          </cell>
        </row>
        <row r="8277">
          <cell r="A8277" t="str">
            <v>VSF</v>
          </cell>
          <cell r="B8277" t="str">
            <v>KVSF</v>
          </cell>
          <cell r="D8277" t="str">
            <v>State</v>
          </cell>
          <cell r="F8277" t="str">
            <v>Springfield</v>
          </cell>
          <cell r="G8277" t="str">
            <v>-5.0</v>
          </cell>
          <cell r="H8277" t="str">
            <v>США</v>
          </cell>
          <cell r="I8277" t="str">
            <v>United States</v>
          </cell>
          <cell r="J8277" t="str">
            <v>US</v>
          </cell>
          <cell r="K8277" t="str">
            <v>43.343629</v>
          </cell>
          <cell r="L8277" t="str">
            <v>-72.517312</v>
          </cell>
          <cell r="M8277">
            <v>1676</v>
          </cell>
          <cell r="N8277">
            <v>176</v>
          </cell>
        </row>
        <row r="8278">
          <cell r="A8278" t="str">
            <v>VSG</v>
          </cell>
          <cell r="B8278" t="str">
            <v>UKCW</v>
          </cell>
          <cell r="C8278" t="str">
            <v>Луганск</v>
          </cell>
          <cell r="D8278" t="str">
            <v>Lugansk</v>
          </cell>
          <cell r="E8278" t="str">
            <v>Луганск</v>
          </cell>
          <cell r="F8278" t="str">
            <v>Lugansk</v>
          </cell>
          <cell r="G8278" t="str">
            <v>+2.0</v>
          </cell>
          <cell r="H8278" t="str">
            <v>Украина</v>
          </cell>
          <cell r="I8278" t="str">
            <v>Ukraine</v>
          </cell>
          <cell r="J8278" t="str">
            <v>UA</v>
          </cell>
          <cell r="K8278" t="str">
            <v>48.417381</v>
          </cell>
          <cell r="L8278" t="str">
            <v>39.374125</v>
          </cell>
          <cell r="M8278">
            <v>2840</v>
          </cell>
          <cell r="N8278">
            <v>194</v>
          </cell>
        </row>
        <row r="8279">
          <cell r="A8279" t="str">
            <v>VSO</v>
          </cell>
          <cell r="C8279" t="str">
            <v>Пхуоклонг</v>
          </cell>
          <cell r="D8279" t="str">
            <v>Phuoclong</v>
          </cell>
          <cell r="E8279" t="str">
            <v>Пхуоклонг</v>
          </cell>
          <cell r="F8279" t="str">
            <v>Phuoclong</v>
          </cell>
          <cell r="G8279" t="str">
            <v>-7.0</v>
          </cell>
          <cell r="H8279" t="str">
            <v>Вьетнам</v>
          </cell>
          <cell r="I8279" t="str">
            <v>Vietnam</v>
          </cell>
          <cell r="J8279" t="str">
            <v>VN</v>
          </cell>
          <cell r="K8279" t="str">
            <v>11.817</v>
          </cell>
          <cell r="L8279" t="str">
            <v>106.967</v>
          </cell>
          <cell r="M8279">
            <v>1030</v>
          </cell>
          <cell r="N8279">
            <v>243</v>
          </cell>
        </row>
        <row r="8280">
          <cell r="A8280" t="str">
            <v>VST</v>
          </cell>
          <cell r="B8280" t="str">
            <v>ESOW</v>
          </cell>
          <cell r="D8280" t="str">
            <v>Vasteras/Hasslo</v>
          </cell>
          <cell r="E8280" t="str">
            <v>Стокгольм</v>
          </cell>
          <cell r="F8280" t="str">
            <v>Stockholm</v>
          </cell>
          <cell r="G8280" t="str">
            <v>+1.0</v>
          </cell>
          <cell r="H8280" t="str">
            <v>Швеция</v>
          </cell>
          <cell r="I8280" t="str">
            <v>Sweden</v>
          </cell>
          <cell r="J8280" t="str">
            <v>SE</v>
          </cell>
          <cell r="K8280" t="str">
            <v>59.589444</v>
          </cell>
          <cell r="L8280" t="str">
            <v>16.633610</v>
          </cell>
          <cell r="M8280">
            <v>2500</v>
          </cell>
          <cell r="N8280">
            <v>6</v>
          </cell>
        </row>
        <row r="8281">
          <cell r="A8281" t="str">
            <v>VTA</v>
          </cell>
          <cell r="C8281" t="str">
            <v>Виктория</v>
          </cell>
          <cell r="D8281" t="str">
            <v>Victoria</v>
          </cell>
          <cell r="E8281" t="str">
            <v>Лимбе</v>
          </cell>
          <cell r="F8281" t="str">
            <v>Victoria</v>
          </cell>
          <cell r="G8281" t="str">
            <v>+6.0</v>
          </cell>
          <cell r="H8281" t="str">
            <v>Гондурас</v>
          </cell>
          <cell r="I8281" t="str">
            <v>Honduras</v>
          </cell>
          <cell r="J8281" t="str">
            <v>HN</v>
          </cell>
          <cell r="K8281" t="str">
            <v>14.933</v>
          </cell>
          <cell r="L8281" t="str">
            <v>-87.383</v>
          </cell>
          <cell r="M8281">
            <v>564</v>
          </cell>
          <cell r="N8281">
            <v>362</v>
          </cell>
        </row>
        <row r="8282">
          <cell r="A8282" t="str">
            <v>VTB</v>
          </cell>
          <cell r="B8282" t="str">
            <v>UMII</v>
          </cell>
          <cell r="C8282" t="str">
            <v>Восточный</v>
          </cell>
          <cell r="D8282" t="str">
            <v>Vostochny</v>
          </cell>
          <cell r="E8282" t="str">
            <v>Витебск</v>
          </cell>
          <cell r="F8282" t="str">
            <v>Vitebsk</v>
          </cell>
          <cell r="G8282" t="str">
            <v>+2.0</v>
          </cell>
          <cell r="H8282" t="str">
            <v>Беларусь</v>
          </cell>
          <cell r="I8282" t="str">
            <v>Belarus</v>
          </cell>
          <cell r="J8282" t="str">
            <v>BY</v>
          </cell>
          <cell r="K8282" t="str">
            <v>55.126500</v>
          </cell>
          <cell r="L8282" t="str">
            <v>30.349639</v>
          </cell>
          <cell r="M8282">
            <v>794</v>
          </cell>
          <cell r="N8282">
            <v>208</v>
          </cell>
        </row>
        <row r="8283">
          <cell r="A8283" t="str">
            <v>VTE</v>
          </cell>
          <cell r="B8283" t="str">
            <v>VLVT</v>
          </cell>
          <cell r="D8283" t="str">
            <v>Wattay</v>
          </cell>
          <cell r="E8283" t="str">
            <v>Виентиане</v>
          </cell>
          <cell r="F8283" t="str">
            <v>Vientiane</v>
          </cell>
          <cell r="G8283" t="str">
            <v>+6.0</v>
          </cell>
          <cell r="H8283" t="str">
            <v>Лаос</v>
          </cell>
          <cell r="I8283" t="str">
            <v>Laos</v>
          </cell>
          <cell r="J8283" t="str">
            <v>LA</v>
          </cell>
          <cell r="K8283" t="str">
            <v>17.988322</v>
          </cell>
          <cell r="L8283" t="str">
            <v>102.563256</v>
          </cell>
          <cell r="M8283">
            <v>3200</v>
          </cell>
          <cell r="N8283">
            <v>172</v>
          </cell>
        </row>
        <row r="8284">
          <cell r="A8284" t="str">
            <v>VTF</v>
          </cell>
          <cell r="B8284" t="str">
            <v>NFVL</v>
          </cell>
          <cell r="C8284" t="str">
            <v>Ватулеле</v>
          </cell>
          <cell r="D8284" t="str">
            <v>Vatulele</v>
          </cell>
          <cell r="E8284" t="str">
            <v>Ватулеле</v>
          </cell>
          <cell r="F8284" t="str">
            <v>Vatulele</v>
          </cell>
          <cell r="G8284" t="str">
            <v>-12.0</v>
          </cell>
          <cell r="H8284" t="str">
            <v>Фиджи</v>
          </cell>
          <cell r="I8284" t="str">
            <v>Fiji</v>
          </cell>
          <cell r="J8284" t="str">
            <v>FJ</v>
          </cell>
          <cell r="K8284" t="str">
            <v>-18.512500</v>
          </cell>
          <cell r="L8284" t="str">
            <v>177.638889</v>
          </cell>
        </row>
        <row r="8285">
          <cell r="A8285" t="str">
            <v>VTG</v>
          </cell>
          <cell r="B8285" t="str">
            <v>VVVT</v>
          </cell>
          <cell r="D8285" t="str">
            <v>Vung Tau</v>
          </cell>
          <cell r="F8285" t="str">
            <v>Vung Tau</v>
          </cell>
          <cell r="G8285" t="str">
            <v>+7.0</v>
          </cell>
          <cell r="H8285" t="str">
            <v>Вьетнам</v>
          </cell>
          <cell r="I8285" t="str">
            <v>Vietnam</v>
          </cell>
          <cell r="J8285" t="str">
            <v>VN</v>
          </cell>
          <cell r="K8285" t="str">
            <v>10.372500</v>
          </cell>
          <cell r="L8285" t="str">
            <v>107.094722</v>
          </cell>
          <cell r="N8285">
            <v>4</v>
          </cell>
        </row>
        <row r="8286">
          <cell r="A8286" t="str">
            <v>VTL</v>
          </cell>
          <cell r="B8286" t="str">
            <v>LFSZ</v>
          </cell>
          <cell r="C8286" t="str">
            <v>Виттель</v>
          </cell>
          <cell r="D8286" t="str">
            <v>Vittel</v>
          </cell>
          <cell r="E8286" t="str">
            <v>Виттель</v>
          </cell>
          <cell r="F8286" t="str">
            <v>Vittel</v>
          </cell>
          <cell r="G8286" t="str">
            <v>-1.0</v>
          </cell>
          <cell r="H8286" t="str">
            <v>Франция</v>
          </cell>
          <cell r="I8286" t="str">
            <v>France</v>
          </cell>
          <cell r="J8286" t="str">
            <v>FR</v>
          </cell>
          <cell r="K8286" t="str">
            <v>48.223889</v>
          </cell>
          <cell r="L8286" t="str">
            <v>5.935278</v>
          </cell>
          <cell r="M8286">
            <v>1200</v>
          </cell>
          <cell r="N8286">
            <v>328</v>
          </cell>
        </row>
        <row r="8287">
          <cell r="A8287" t="str">
            <v>VTN</v>
          </cell>
          <cell r="B8287" t="str">
            <v>KVTN</v>
          </cell>
          <cell r="D8287" t="str">
            <v>Miller Field</v>
          </cell>
          <cell r="F8287" t="str">
            <v>Valentine</v>
          </cell>
          <cell r="G8287" t="str">
            <v>+6.0</v>
          </cell>
          <cell r="H8287" t="str">
            <v>США</v>
          </cell>
          <cell r="I8287" t="str">
            <v>United States</v>
          </cell>
          <cell r="J8287" t="str">
            <v>US</v>
          </cell>
          <cell r="K8287" t="str">
            <v>42.856697</v>
          </cell>
          <cell r="L8287" t="str">
            <v>-100.548966</v>
          </cell>
          <cell r="M8287">
            <v>1524</v>
          </cell>
          <cell r="N8287">
            <v>791</v>
          </cell>
        </row>
        <row r="8288">
          <cell r="A8288" t="str">
            <v>VTU</v>
          </cell>
          <cell r="B8288" t="str">
            <v>MUVT</v>
          </cell>
          <cell r="C8288" t="str">
            <v>Лас Тунас</v>
          </cell>
          <cell r="D8288" t="str">
            <v>Las Tunas</v>
          </cell>
          <cell r="E8288" t="str">
            <v>Лас-Тунас</v>
          </cell>
          <cell r="F8288" t="str">
            <v>Las Tunas</v>
          </cell>
          <cell r="G8288" t="str">
            <v>+5.0</v>
          </cell>
          <cell r="H8288" t="str">
            <v>Куба</v>
          </cell>
          <cell r="I8288" t="str">
            <v>Cuba</v>
          </cell>
          <cell r="J8288" t="str">
            <v>CU</v>
          </cell>
          <cell r="K8288" t="str">
            <v>20.987642</v>
          </cell>
          <cell r="L8288" t="str">
            <v>-76.935800</v>
          </cell>
          <cell r="M8288">
            <v>1800</v>
          </cell>
          <cell r="N8288">
            <v>100</v>
          </cell>
        </row>
        <row r="8289">
          <cell r="A8289" t="str">
            <v>VTZ</v>
          </cell>
          <cell r="B8289" t="str">
            <v>VEVZ</v>
          </cell>
          <cell r="C8289" t="str">
            <v>Вишакхапатнам</v>
          </cell>
          <cell r="D8289" t="str">
            <v>Vishakhapatnam</v>
          </cell>
          <cell r="E8289" t="str">
            <v>Вишакхапатнам</v>
          </cell>
          <cell r="F8289" t="str">
            <v>Vishakhapatnam</v>
          </cell>
          <cell r="G8289" t="str">
            <v>-5.5</v>
          </cell>
          <cell r="H8289" t="str">
            <v>Индия</v>
          </cell>
          <cell r="I8289" t="str">
            <v>India</v>
          </cell>
          <cell r="J8289" t="str">
            <v>IN</v>
          </cell>
          <cell r="K8289" t="str">
            <v>17.721167</v>
          </cell>
          <cell r="L8289" t="str">
            <v>83.224483</v>
          </cell>
          <cell r="M8289">
            <v>1829</v>
          </cell>
          <cell r="N8289">
            <v>5</v>
          </cell>
        </row>
        <row r="8290">
          <cell r="A8290" t="str">
            <v>VUP</v>
          </cell>
          <cell r="B8290" t="str">
            <v>SKVP</v>
          </cell>
          <cell r="C8290" t="str">
            <v>Валледупар</v>
          </cell>
          <cell r="D8290" t="str">
            <v>Valledupar</v>
          </cell>
          <cell r="E8290" t="str">
            <v>Валледупар</v>
          </cell>
          <cell r="F8290" t="str">
            <v>Valledupar</v>
          </cell>
          <cell r="G8290" t="str">
            <v>+5.0</v>
          </cell>
          <cell r="H8290" t="str">
            <v>Колумбия</v>
          </cell>
          <cell r="I8290" t="str">
            <v>Colombia</v>
          </cell>
          <cell r="J8290" t="str">
            <v>CO</v>
          </cell>
          <cell r="K8290" t="str">
            <v>10.435072</v>
          </cell>
          <cell r="L8290" t="str">
            <v>-73.249431</v>
          </cell>
          <cell r="M8290">
            <v>2100</v>
          </cell>
          <cell r="N8290">
            <v>139</v>
          </cell>
        </row>
        <row r="8291">
          <cell r="A8291" t="str">
            <v>VUS</v>
          </cell>
          <cell r="B8291" t="str">
            <v>ULWU</v>
          </cell>
          <cell r="C8291" t="str">
            <v>Великий Устюг</v>
          </cell>
          <cell r="D8291" t="str">
            <v>Velikij Ustyug</v>
          </cell>
          <cell r="E8291" t="str">
            <v>Великий Устюг</v>
          </cell>
          <cell r="F8291" t="str">
            <v>Velikij Ustyug</v>
          </cell>
          <cell r="G8291" t="str">
            <v>-2.0</v>
          </cell>
          <cell r="H8291" t="str">
            <v>Россия</v>
          </cell>
          <cell r="I8291" t="str">
            <v>Russian Federation</v>
          </cell>
          <cell r="J8291" t="str">
            <v>RU</v>
          </cell>
          <cell r="K8291" t="str">
            <v>60.767</v>
          </cell>
          <cell r="L8291" t="str">
            <v>46.317</v>
          </cell>
        </row>
        <row r="8292">
          <cell r="A8292" t="str">
            <v>VUU</v>
          </cell>
          <cell r="B8292" t="str">
            <v>GMMN</v>
          </cell>
          <cell r="D8292" t="str">
            <v>Mvuu Camp</v>
          </cell>
          <cell r="F8292" t="str">
            <v>Mvuu Camp</v>
          </cell>
          <cell r="G8292" t="str">
            <v>+0.0</v>
          </cell>
          <cell r="H8292" t="str">
            <v>Малави</v>
          </cell>
          <cell r="I8292" t="str">
            <v>Malawi</v>
          </cell>
          <cell r="J8292" t="str">
            <v>MW</v>
          </cell>
          <cell r="K8292">
            <v>0</v>
          </cell>
          <cell r="L8292">
            <v>0</v>
          </cell>
        </row>
        <row r="8293">
          <cell r="A8293" t="str">
            <v>VVB</v>
          </cell>
          <cell r="B8293" t="str">
            <v>FMMH</v>
          </cell>
          <cell r="C8293" t="str">
            <v>Маханору</v>
          </cell>
          <cell r="D8293" t="str">
            <v>Mahanoro</v>
          </cell>
          <cell r="E8293" t="str">
            <v>Маханору</v>
          </cell>
          <cell r="F8293" t="str">
            <v>Mahanoro</v>
          </cell>
          <cell r="G8293" t="str">
            <v>-3.0</v>
          </cell>
          <cell r="H8293" t="str">
            <v>Мадагаскар</v>
          </cell>
          <cell r="I8293" t="str">
            <v>Madagascar</v>
          </cell>
          <cell r="J8293" t="str">
            <v>MG</v>
          </cell>
          <cell r="K8293" t="str">
            <v>-19.833</v>
          </cell>
          <cell r="L8293" t="str">
            <v>48.800</v>
          </cell>
          <cell r="M8293">
            <v>1350</v>
          </cell>
          <cell r="N8293">
            <v>5</v>
          </cell>
        </row>
        <row r="8294">
          <cell r="A8294" t="str">
            <v>VVC</v>
          </cell>
          <cell r="B8294" t="str">
            <v>SKVV</v>
          </cell>
          <cell r="D8294" t="str">
            <v>La Vanguardia</v>
          </cell>
          <cell r="F8294" t="str">
            <v>Villavicencio</v>
          </cell>
          <cell r="G8294" t="str">
            <v>+5.0</v>
          </cell>
          <cell r="H8294" t="str">
            <v>Колумбия</v>
          </cell>
          <cell r="I8294" t="str">
            <v>Colombia</v>
          </cell>
          <cell r="J8294" t="str">
            <v>CO</v>
          </cell>
          <cell r="K8294" t="str">
            <v>4.167875</v>
          </cell>
          <cell r="L8294" t="str">
            <v>-73.613761</v>
          </cell>
          <cell r="M8294">
            <v>1700</v>
          </cell>
          <cell r="N8294">
            <v>425</v>
          </cell>
        </row>
        <row r="8295">
          <cell r="A8295" t="str">
            <v>VVI</v>
          </cell>
          <cell r="B8295" t="str">
            <v>SLVR</v>
          </cell>
          <cell r="D8295" t="str">
            <v>Viru Viru Intl</v>
          </cell>
          <cell r="E8295" t="str">
            <v>Санта-Круз-Айленд</v>
          </cell>
          <cell r="F8295" t="str">
            <v>Santa Cruz</v>
          </cell>
          <cell r="G8295" t="str">
            <v>+4.0</v>
          </cell>
          <cell r="H8295" t="str">
            <v>Боливия</v>
          </cell>
          <cell r="I8295" t="str">
            <v>Bolivia</v>
          </cell>
          <cell r="J8295" t="str">
            <v>BO</v>
          </cell>
          <cell r="K8295" t="str">
            <v>-17.644756</v>
          </cell>
          <cell r="L8295" t="str">
            <v>-63.135364</v>
          </cell>
          <cell r="M8295">
            <v>3500</v>
          </cell>
          <cell r="N8295">
            <v>373</v>
          </cell>
        </row>
        <row r="8296">
          <cell r="A8296" t="str">
            <v>VVK</v>
          </cell>
          <cell r="B8296" t="str">
            <v>ESSW</v>
          </cell>
          <cell r="C8296" t="str">
            <v>Вастервик</v>
          </cell>
          <cell r="D8296" t="str">
            <v>Vastervik</v>
          </cell>
          <cell r="E8296" t="str">
            <v>Вастервик</v>
          </cell>
          <cell r="F8296" t="str">
            <v>Vastervik</v>
          </cell>
          <cell r="G8296" t="str">
            <v>-1.0</v>
          </cell>
          <cell r="H8296" t="str">
            <v>Швеция</v>
          </cell>
          <cell r="I8296" t="str">
            <v>Sweden</v>
          </cell>
          <cell r="J8296" t="str">
            <v>SE</v>
          </cell>
          <cell r="K8296" t="str">
            <v>57.780000</v>
          </cell>
          <cell r="L8296" t="str">
            <v>16.523610</v>
          </cell>
          <cell r="M8296">
            <v>800</v>
          </cell>
          <cell r="N8296">
            <v>39</v>
          </cell>
        </row>
        <row r="8297">
          <cell r="A8297" t="str">
            <v>VVO</v>
          </cell>
          <cell r="B8297" t="str">
            <v>UHWW</v>
          </cell>
          <cell r="C8297" t="str">
            <v>Владивосток</v>
          </cell>
          <cell r="D8297" t="str">
            <v>Vladivostok</v>
          </cell>
          <cell r="E8297" t="str">
            <v>Владивосток</v>
          </cell>
          <cell r="F8297" t="str">
            <v>Vladivostok</v>
          </cell>
          <cell r="G8297" t="str">
            <v>-2.0</v>
          </cell>
          <cell r="H8297" t="str">
            <v>Россия</v>
          </cell>
          <cell r="I8297" t="str">
            <v>Russian Federation</v>
          </cell>
          <cell r="J8297" t="str">
            <v>RU</v>
          </cell>
          <cell r="K8297" t="str">
            <v>43.398953</v>
          </cell>
          <cell r="L8297" t="str">
            <v>132.148017</v>
          </cell>
          <cell r="N8297">
            <v>14</v>
          </cell>
        </row>
        <row r="8298">
          <cell r="A8298" t="str">
            <v>VVZ</v>
          </cell>
          <cell r="B8298" t="str">
            <v>DAAP</v>
          </cell>
          <cell r="C8298" t="str">
            <v>Иллизи</v>
          </cell>
          <cell r="D8298" t="str">
            <v>Illizi</v>
          </cell>
          <cell r="E8298" t="str">
            <v>Иллизи</v>
          </cell>
          <cell r="F8298" t="str">
            <v>Illizi</v>
          </cell>
          <cell r="G8298" t="str">
            <v>+1.0</v>
          </cell>
          <cell r="H8298" t="str">
            <v>Алжир</v>
          </cell>
          <cell r="I8298" t="str">
            <v>Algeria</v>
          </cell>
          <cell r="J8298" t="str">
            <v>DZ</v>
          </cell>
          <cell r="K8298" t="str">
            <v>26.723536</v>
          </cell>
          <cell r="L8298" t="str">
            <v>8.622653</v>
          </cell>
          <cell r="M8298">
            <v>1795</v>
          </cell>
          <cell r="N8298">
            <v>542</v>
          </cell>
        </row>
        <row r="8299">
          <cell r="A8299" t="str">
            <v>VXC</v>
          </cell>
          <cell r="B8299" t="str">
            <v>FQLC</v>
          </cell>
          <cell r="D8299" t="str">
            <v>Lichinga</v>
          </cell>
          <cell r="F8299" t="str">
            <v>Lichinga</v>
          </cell>
          <cell r="G8299" t="str">
            <v>+2.0</v>
          </cell>
          <cell r="H8299" t="str">
            <v>Мозамбик</v>
          </cell>
          <cell r="I8299" t="str">
            <v>Mozambique</v>
          </cell>
          <cell r="J8299" t="str">
            <v>MZ</v>
          </cell>
          <cell r="K8299" t="str">
            <v>-13.273986</v>
          </cell>
          <cell r="L8299" t="str">
            <v>35.266262</v>
          </cell>
          <cell r="M8299">
            <v>2499</v>
          </cell>
          <cell r="N8299">
            <v>1373</v>
          </cell>
        </row>
        <row r="8300">
          <cell r="A8300" t="str">
            <v>VXE</v>
          </cell>
          <cell r="B8300" t="str">
            <v>GVSV</v>
          </cell>
          <cell r="C8300" t="str">
            <v>Сан-Педро</v>
          </cell>
          <cell r="D8300" t="str">
            <v>San Pedro</v>
          </cell>
          <cell r="F8300" t="str">
            <v>Sao Vicente</v>
          </cell>
          <cell r="G8300" t="str">
            <v>+1.0</v>
          </cell>
          <cell r="H8300" t="str">
            <v>Кабо-Верде</v>
          </cell>
          <cell r="I8300" t="str">
            <v>Cape Verde</v>
          </cell>
          <cell r="J8300" t="str">
            <v>CV</v>
          </cell>
          <cell r="K8300" t="str">
            <v>16.833689</v>
          </cell>
          <cell r="L8300" t="str">
            <v>-25.054661</v>
          </cell>
          <cell r="M8300">
            <v>1200</v>
          </cell>
          <cell r="N8300">
            <v>20</v>
          </cell>
        </row>
        <row r="8301">
          <cell r="A8301" t="str">
            <v>VXO</v>
          </cell>
          <cell r="B8301" t="str">
            <v>ESMX</v>
          </cell>
          <cell r="C8301" t="str">
            <v>Ваксьо</v>
          </cell>
          <cell r="D8301" t="str">
            <v>Vaxjo</v>
          </cell>
          <cell r="F8301" t="str">
            <v>Vдxjц</v>
          </cell>
          <cell r="G8301" t="str">
            <v>-1.0</v>
          </cell>
          <cell r="H8301" t="str">
            <v>Швеция</v>
          </cell>
          <cell r="I8301" t="str">
            <v>Sweden</v>
          </cell>
          <cell r="J8301" t="str">
            <v>SE</v>
          </cell>
          <cell r="K8301" t="str">
            <v>56.929144</v>
          </cell>
          <cell r="L8301" t="str">
            <v>14.727994</v>
          </cell>
          <cell r="M8301">
            <v>2300</v>
          </cell>
          <cell r="N8301">
            <v>186</v>
          </cell>
        </row>
        <row r="8302">
          <cell r="A8302" t="str">
            <v>VYD</v>
          </cell>
          <cell r="B8302" t="str">
            <v>FAVY</v>
          </cell>
          <cell r="C8302" t="str">
            <v>Врихейд</v>
          </cell>
          <cell r="D8302" t="str">
            <v>Vryheid</v>
          </cell>
          <cell r="E8302" t="str">
            <v>Врихейд</v>
          </cell>
          <cell r="F8302" t="str">
            <v>Vryheid</v>
          </cell>
          <cell r="G8302" t="str">
            <v>-2.0</v>
          </cell>
          <cell r="H8302" t="str">
            <v>ЮАР</v>
          </cell>
          <cell r="I8302" t="str">
            <v>South Africa</v>
          </cell>
          <cell r="J8302" t="str">
            <v>ZA</v>
          </cell>
          <cell r="K8302" t="str">
            <v>-27.783</v>
          </cell>
          <cell r="L8302" t="str">
            <v>30.800</v>
          </cell>
          <cell r="M8302">
            <v>1055</v>
          </cell>
          <cell r="N8302">
            <v>1158</v>
          </cell>
        </row>
        <row r="8303">
          <cell r="A8303" t="str">
            <v>VYS</v>
          </cell>
          <cell r="B8303" t="str">
            <v>KVYS</v>
          </cell>
          <cell r="D8303" t="str">
            <v>Illinois Valley Regnl</v>
          </cell>
          <cell r="E8303" t="str">
            <v>Перу</v>
          </cell>
          <cell r="F8303" t="str">
            <v>Peru</v>
          </cell>
          <cell r="G8303" t="str">
            <v>+6.0</v>
          </cell>
          <cell r="H8303" t="str">
            <v>США</v>
          </cell>
          <cell r="I8303" t="str">
            <v>United States</v>
          </cell>
          <cell r="J8303" t="str">
            <v>US</v>
          </cell>
          <cell r="K8303" t="str">
            <v>41.351868</v>
          </cell>
          <cell r="L8303" t="str">
            <v>-89.153084</v>
          </cell>
          <cell r="M8303">
            <v>1219</v>
          </cell>
          <cell r="N8303">
            <v>199</v>
          </cell>
        </row>
        <row r="8304">
          <cell r="A8304" t="str">
            <v>WAA</v>
          </cell>
          <cell r="B8304" t="str">
            <v>PAIW</v>
          </cell>
          <cell r="C8304" t="str">
            <v>Уэльс</v>
          </cell>
          <cell r="D8304" t="str">
            <v>Wales</v>
          </cell>
          <cell r="E8304" t="str">
            <v>Уэльс</v>
          </cell>
          <cell r="F8304" t="str">
            <v>Wales</v>
          </cell>
          <cell r="G8304" t="str">
            <v>+9.0</v>
          </cell>
          <cell r="H8304" t="str">
            <v>США</v>
          </cell>
          <cell r="I8304" t="str">
            <v>United States</v>
          </cell>
          <cell r="J8304" t="str">
            <v>US</v>
          </cell>
          <cell r="K8304" t="str">
            <v>65.622585</v>
          </cell>
          <cell r="L8304" t="str">
            <v>-168.094939</v>
          </cell>
          <cell r="M8304">
            <v>792</v>
          </cell>
          <cell r="N8304">
            <v>7</v>
          </cell>
        </row>
        <row r="8305">
          <cell r="A8305" t="str">
            <v>WAB</v>
          </cell>
          <cell r="C8305" t="str">
            <v>Вабаг</v>
          </cell>
          <cell r="D8305" t="str">
            <v>Wabag</v>
          </cell>
          <cell r="E8305" t="str">
            <v>Вабаг</v>
          </cell>
          <cell r="F8305" t="str">
            <v>Wabag</v>
          </cell>
          <cell r="H8305" t="str">
            <v>Папуа - Новая Гвинея</v>
          </cell>
          <cell r="I8305" t="str">
            <v>Papua New Guinea</v>
          </cell>
          <cell r="J8305" t="str">
            <v>PG</v>
          </cell>
          <cell r="K8305" t="str">
            <v>-5.483</v>
          </cell>
          <cell r="L8305" t="str">
            <v>143.733</v>
          </cell>
          <cell r="M8305">
            <v>1138</v>
          </cell>
          <cell r="N8305">
            <v>1981</v>
          </cell>
        </row>
        <row r="8306">
          <cell r="A8306" t="str">
            <v>WAC</v>
          </cell>
          <cell r="B8306" t="str">
            <v>HAWC</v>
          </cell>
          <cell r="C8306" t="str">
            <v>Вака</v>
          </cell>
          <cell r="D8306" t="str">
            <v>Waca</v>
          </cell>
          <cell r="E8306" t="str">
            <v>Вака</v>
          </cell>
          <cell r="F8306" t="str">
            <v>Waca</v>
          </cell>
          <cell r="G8306" t="str">
            <v>-3.0</v>
          </cell>
          <cell r="H8306" t="str">
            <v>Эфиопия</v>
          </cell>
          <cell r="I8306" t="str">
            <v>Ethiopia</v>
          </cell>
          <cell r="J8306" t="str">
            <v>ET</v>
          </cell>
          <cell r="K8306" t="str">
            <v>7.167</v>
          </cell>
          <cell r="L8306" t="str">
            <v>37.167</v>
          </cell>
          <cell r="M8306">
            <v>1219</v>
          </cell>
          <cell r="N8306">
            <v>1280</v>
          </cell>
        </row>
        <row r="8307">
          <cell r="A8307" t="str">
            <v>WAD</v>
          </cell>
          <cell r="C8307" t="str">
            <v>Андриамена</v>
          </cell>
          <cell r="D8307" t="str">
            <v>Andriamena</v>
          </cell>
          <cell r="E8307" t="str">
            <v>Андриамена</v>
          </cell>
          <cell r="F8307" t="str">
            <v>Andriamena</v>
          </cell>
          <cell r="G8307" t="str">
            <v>-3.0</v>
          </cell>
          <cell r="H8307" t="str">
            <v>Мадагаскар</v>
          </cell>
          <cell r="I8307" t="str">
            <v>Madagascar</v>
          </cell>
          <cell r="J8307" t="str">
            <v>MG</v>
          </cell>
          <cell r="K8307" t="str">
            <v>-17.450</v>
          </cell>
          <cell r="L8307" t="str">
            <v>47.500</v>
          </cell>
          <cell r="M8307">
            <v>850</v>
          </cell>
          <cell r="N8307">
            <v>792</v>
          </cell>
        </row>
        <row r="8308">
          <cell r="A8308" t="str">
            <v>WAE</v>
          </cell>
          <cell r="B8308" t="str">
            <v>OEWD</v>
          </cell>
          <cell r="C8308" t="str">
            <v>Вади-ад-Давасир</v>
          </cell>
          <cell r="D8308" t="str">
            <v>Wadi Ad Dawasir</v>
          </cell>
          <cell r="E8308" t="str">
            <v>Вади-ад-Давасир</v>
          </cell>
          <cell r="F8308" t="str">
            <v>Wadi Ad Dawasir</v>
          </cell>
          <cell r="G8308" t="str">
            <v>-3.0</v>
          </cell>
          <cell r="H8308" t="str">
            <v>Саудовская Аравия</v>
          </cell>
          <cell r="I8308" t="str">
            <v>Saudi Arabia</v>
          </cell>
          <cell r="J8308" t="str">
            <v>SA</v>
          </cell>
          <cell r="K8308" t="str">
            <v>20.504275</v>
          </cell>
          <cell r="L8308" t="str">
            <v>45.199556</v>
          </cell>
          <cell r="N8308">
            <v>628</v>
          </cell>
        </row>
        <row r="8309">
          <cell r="A8309" t="str">
            <v>WAF</v>
          </cell>
          <cell r="B8309" t="str">
            <v>OPWN</v>
          </cell>
          <cell r="C8309" t="str">
            <v>Вана</v>
          </cell>
          <cell r="D8309" t="str">
            <v>Wana</v>
          </cell>
          <cell r="E8309" t="str">
            <v>Вана</v>
          </cell>
          <cell r="F8309" t="str">
            <v>Wana</v>
          </cell>
          <cell r="G8309" t="str">
            <v>-5.0</v>
          </cell>
          <cell r="H8309" t="str">
            <v>Пакистан</v>
          </cell>
          <cell r="I8309" t="str">
            <v>Pakistan</v>
          </cell>
          <cell r="J8309" t="str">
            <v>PK</v>
          </cell>
          <cell r="K8309" t="str">
            <v>32.304664</v>
          </cell>
          <cell r="L8309" t="str">
            <v>69.570433</v>
          </cell>
          <cell r="M8309">
            <v>1494</v>
          </cell>
          <cell r="N8309">
            <v>1387</v>
          </cell>
        </row>
        <row r="8310">
          <cell r="A8310" t="str">
            <v>WAG</v>
          </cell>
          <cell r="B8310" t="str">
            <v>NZWU</v>
          </cell>
          <cell r="C8310" t="str">
            <v>Вангануи</v>
          </cell>
          <cell r="D8310" t="str">
            <v>Wanganui</v>
          </cell>
          <cell r="E8310" t="str">
            <v>Вангануи</v>
          </cell>
          <cell r="F8310" t="str">
            <v>Wanganui</v>
          </cell>
          <cell r="G8310" t="str">
            <v>-12.0</v>
          </cell>
          <cell r="H8310" t="str">
            <v>Новая Зеландия</v>
          </cell>
          <cell r="I8310" t="str">
            <v>New Zealand</v>
          </cell>
          <cell r="J8310" t="str">
            <v>NZ</v>
          </cell>
          <cell r="K8310" t="str">
            <v>-39.962222</v>
          </cell>
          <cell r="L8310" t="str">
            <v>175.025278</v>
          </cell>
          <cell r="M8310">
            <v>1372</v>
          </cell>
          <cell r="N8310">
            <v>8</v>
          </cell>
        </row>
        <row r="8311">
          <cell r="A8311" t="str">
            <v>WAH</v>
          </cell>
          <cell r="B8311" t="str">
            <v>KBWP</v>
          </cell>
          <cell r="D8311" t="str">
            <v>Wahpeton</v>
          </cell>
          <cell r="F8311" t="str">
            <v>Wahpeton</v>
          </cell>
          <cell r="G8311" t="str">
            <v>+6.0</v>
          </cell>
          <cell r="H8311" t="str">
            <v>США</v>
          </cell>
          <cell r="I8311" t="str">
            <v>United States</v>
          </cell>
          <cell r="J8311" t="str">
            <v>US</v>
          </cell>
          <cell r="K8311" t="str">
            <v>46.244294</v>
          </cell>
          <cell r="L8311" t="str">
            <v>-96.607156</v>
          </cell>
          <cell r="M8311">
            <v>1009</v>
          </cell>
          <cell r="N8311">
            <v>295</v>
          </cell>
        </row>
        <row r="8312">
          <cell r="A8312" t="str">
            <v>WAI</v>
          </cell>
          <cell r="B8312" t="str">
            <v>FMNW</v>
          </cell>
          <cell r="C8312" t="str">
            <v>Антсохиху</v>
          </cell>
          <cell r="D8312" t="str">
            <v>Antsohihy</v>
          </cell>
          <cell r="E8312" t="str">
            <v>Антсохиху</v>
          </cell>
          <cell r="F8312" t="str">
            <v>Antsohihy</v>
          </cell>
          <cell r="G8312" t="str">
            <v>+3.0</v>
          </cell>
          <cell r="H8312" t="str">
            <v>Мадагаскар</v>
          </cell>
          <cell r="I8312" t="str">
            <v>Madagascar</v>
          </cell>
          <cell r="J8312" t="str">
            <v>MG</v>
          </cell>
          <cell r="K8312" t="str">
            <v>-14.898750</v>
          </cell>
          <cell r="L8312" t="str">
            <v>47.993894</v>
          </cell>
          <cell r="M8312">
            <v>1500</v>
          </cell>
          <cell r="N8312">
            <v>28</v>
          </cell>
        </row>
        <row r="8313">
          <cell r="A8313" t="str">
            <v>WAJ</v>
          </cell>
          <cell r="C8313" t="str">
            <v>Вавой-Фоллз</v>
          </cell>
          <cell r="D8313" t="str">
            <v>Wawoi Falls</v>
          </cell>
          <cell r="E8313" t="str">
            <v>Вавой-Фоллз</v>
          </cell>
          <cell r="F8313" t="str">
            <v>Wawoi Falls</v>
          </cell>
          <cell r="G8313" t="str">
            <v>-10.0</v>
          </cell>
          <cell r="H8313" t="str">
            <v>Папуа - Новая Гвинея</v>
          </cell>
          <cell r="I8313" t="str">
            <v>Papua New Guinea</v>
          </cell>
          <cell r="J8313" t="str">
            <v>PG</v>
          </cell>
          <cell r="K8313" t="str">
            <v>-6.983</v>
          </cell>
          <cell r="L8313" t="str">
            <v>142.650</v>
          </cell>
          <cell r="M8313">
            <v>488</v>
          </cell>
          <cell r="N8313">
            <v>9</v>
          </cell>
        </row>
        <row r="8314">
          <cell r="A8314" t="str">
            <v>WAK</v>
          </cell>
          <cell r="B8314" t="str">
            <v>FMSZ</v>
          </cell>
          <cell r="C8314" t="str">
            <v>Анказоабо</v>
          </cell>
          <cell r="D8314" t="str">
            <v>Ankazoabo</v>
          </cell>
          <cell r="E8314" t="str">
            <v>Анказоабо</v>
          </cell>
          <cell r="F8314" t="str">
            <v>Ankazoabo</v>
          </cell>
          <cell r="G8314" t="str">
            <v>-3.0</v>
          </cell>
          <cell r="H8314" t="str">
            <v>Мадагаскар</v>
          </cell>
          <cell r="I8314" t="str">
            <v>Madagascar</v>
          </cell>
          <cell r="J8314" t="str">
            <v>MG</v>
          </cell>
          <cell r="K8314" t="str">
            <v>-22.295833</v>
          </cell>
          <cell r="L8314" t="str">
            <v>44.531111</v>
          </cell>
          <cell r="M8314">
            <v>1070</v>
          </cell>
          <cell r="N8314">
            <v>430</v>
          </cell>
        </row>
        <row r="8315">
          <cell r="A8315" t="str">
            <v>WAL</v>
          </cell>
          <cell r="B8315" t="str">
            <v>KWAL</v>
          </cell>
          <cell r="D8315" t="str">
            <v>Wallops Flight Center</v>
          </cell>
          <cell r="F8315" t="str">
            <v>Chincoteague</v>
          </cell>
          <cell r="G8315" t="str">
            <v>-5.0</v>
          </cell>
          <cell r="H8315" t="str">
            <v>США</v>
          </cell>
          <cell r="I8315" t="str">
            <v>United States</v>
          </cell>
          <cell r="J8315" t="str">
            <v>US</v>
          </cell>
          <cell r="K8315" t="str">
            <v>37.940194</v>
          </cell>
          <cell r="L8315" t="str">
            <v>-75.466389</v>
          </cell>
          <cell r="N8315">
            <v>12</v>
          </cell>
        </row>
        <row r="8316">
          <cell r="A8316" t="str">
            <v>WAM</v>
          </cell>
          <cell r="B8316" t="str">
            <v>FMMZ</v>
          </cell>
          <cell r="C8316" t="str">
            <v>Амбатондразака</v>
          </cell>
          <cell r="D8316" t="str">
            <v>Ambatondrazaka</v>
          </cell>
          <cell r="E8316" t="str">
            <v>Амбатондразака</v>
          </cell>
          <cell r="F8316" t="str">
            <v>Ambatondrazaka</v>
          </cell>
          <cell r="G8316" t="str">
            <v>-3.0</v>
          </cell>
          <cell r="H8316" t="str">
            <v>Мадагаскар</v>
          </cell>
          <cell r="I8316" t="str">
            <v>Madagascar</v>
          </cell>
          <cell r="J8316" t="str">
            <v>MG</v>
          </cell>
          <cell r="K8316" t="str">
            <v>-17.800</v>
          </cell>
          <cell r="L8316" t="str">
            <v>48.433</v>
          </cell>
          <cell r="M8316">
            <v>1300</v>
          </cell>
          <cell r="N8316">
            <v>766</v>
          </cell>
        </row>
        <row r="8317">
          <cell r="A8317" t="str">
            <v>WAN</v>
          </cell>
          <cell r="C8317" t="str">
            <v>Вейверни</v>
          </cell>
          <cell r="D8317" t="str">
            <v>Waverney</v>
          </cell>
          <cell r="E8317" t="str">
            <v>Вейверни</v>
          </cell>
          <cell r="F8317" t="str">
            <v>Waverney</v>
          </cell>
          <cell r="G8317" t="str">
            <v>-10.0</v>
          </cell>
          <cell r="H8317" t="str">
            <v>Австралия</v>
          </cell>
          <cell r="I8317" t="str">
            <v>Australia</v>
          </cell>
          <cell r="J8317" t="str">
            <v>AU</v>
          </cell>
          <cell r="K8317" t="str">
            <v>-25.367</v>
          </cell>
          <cell r="L8317" t="str">
            <v>141.933</v>
          </cell>
          <cell r="M8317">
            <v>1780</v>
          </cell>
          <cell r="N8317">
            <v>168</v>
          </cell>
        </row>
        <row r="8318">
          <cell r="A8318" t="str">
            <v>WAO</v>
          </cell>
          <cell r="C8318" t="str">
            <v>Вабо</v>
          </cell>
          <cell r="D8318" t="str">
            <v>Wabo</v>
          </cell>
          <cell r="E8318" t="str">
            <v>Вабо</v>
          </cell>
          <cell r="F8318" t="str">
            <v>Wabo</v>
          </cell>
          <cell r="G8318" t="str">
            <v>-10.0</v>
          </cell>
          <cell r="H8318" t="str">
            <v>Папуа - Новая Гвинея</v>
          </cell>
          <cell r="I8318" t="str">
            <v>Papua New Guinea</v>
          </cell>
          <cell r="J8318" t="str">
            <v>PG</v>
          </cell>
          <cell r="K8318" t="str">
            <v>-6.983</v>
          </cell>
          <cell r="L8318" t="str">
            <v>145.067</v>
          </cell>
          <cell r="M8318">
            <v>785</v>
          </cell>
          <cell r="N8318">
            <v>107</v>
          </cell>
        </row>
        <row r="8319">
          <cell r="A8319" t="str">
            <v>WAP</v>
          </cell>
          <cell r="B8319" t="str">
            <v>SCAP</v>
          </cell>
          <cell r="C8319" t="str">
            <v>Альто-Палена</v>
          </cell>
          <cell r="D8319" t="str">
            <v>Alto Palena</v>
          </cell>
          <cell r="E8319" t="str">
            <v>Альто-Палена</v>
          </cell>
          <cell r="F8319" t="str">
            <v>Alto Palena</v>
          </cell>
          <cell r="G8319" t="str">
            <v>+4.0</v>
          </cell>
          <cell r="H8319" t="str">
            <v>Чили</v>
          </cell>
          <cell r="I8319" t="str">
            <v>Chile</v>
          </cell>
          <cell r="J8319" t="str">
            <v>CL</v>
          </cell>
          <cell r="K8319" t="str">
            <v>-43.615278</v>
          </cell>
          <cell r="L8319" t="str">
            <v>-71.806944</v>
          </cell>
          <cell r="M8319">
            <v>900</v>
          </cell>
          <cell r="N8319">
            <v>300</v>
          </cell>
        </row>
        <row r="8320">
          <cell r="A8320" t="str">
            <v>WAQ</v>
          </cell>
          <cell r="B8320" t="str">
            <v>FMMG</v>
          </cell>
          <cell r="C8320" t="str">
            <v>Антсалова</v>
          </cell>
          <cell r="D8320" t="str">
            <v>Antsalova</v>
          </cell>
          <cell r="E8320" t="str">
            <v>Антсалова</v>
          </cell>
          <cell r="F8320" t="str">
            <v>Antsalova</v>
          </cell>
          <cell r="G8320" t="str">
            <v>-3.0</v>
          </cell>
          <cell r="H8320" t="str">
            <v>Мадагаскар</v>
          </cell>
          <cell r="I8320" t="str">
            <v>Madagascar</v>
          </cell>
          <cell r="J8320" t="str">
            <v>MG</v>
          </cell>
          <cell r="K8320" t="str">
            <v>-18.700</v>
          </cell>
          <cell r="L8320" t="str">
            <v>44.617</v>
          </cell>
          <cell r="M8320">
            <v>920</v>
          </cell>
          <cell r="N8320">
            <v>168</v>
          </cell>
        </row>
        <row r="8321">
          <cell r="A8321" t="str">
            <v>WAR</v>
          </cell>
          <cell r="B8321" t="str">
            <v>WAJR</v>
          </cell>
          <cell r="C8321" t="str">
            <v>Варис</v>
          </cell>
          <cell r="D8321" t="str">
            <v>Waris</v>
          </cell>
          <cell r="E8321" t="str">
            <v>Варис</v>
          </cell>
          <cell r="F8321" t="str">
            <v>Waris</v>
          </cell>
          <cell r="G8321" t="str">
            <v>-9.0</v>
          </cell>
          <cell r="H8321" t="str">
            <v>Индонезия</v>
          </cell>
          <cell r="I8321" t="str">
            <v>Indonesia</v>
          </cell>
          <cell r="J8321" t="str">
            <v>ID</v>
          </cell>
          <cell r="K8321" t="str">
            <v>-3.233</v>
          </cell>
          <cell r="L8321" t="str">
            <v>140.967</v>
          </cell>
          <cell r="M8321">
            <v>549</v>
          </cell>
          <cell r="N8321">
            <v>500</v>
          </cell>
        </row>
        <row r="8322">
          <cell r="A8322" t="str">
            <v>WAT</v>
          </cell>
          <cell r="B8322" t="str">
            <v>EIWF</v>
          </cell>
          <cell r="C8322" t="str">
            <v>Уотерфорд</v>
          </cell>
          <cell r="D8322" t="str">
            <v>Waterford</v>
          </cell>
          <cell r="E8322" t="str">
            <v>Вотерфорд</v>
          </cell>
          <cell r="F8322" t="str">
            <v>Waterford</v>
          </cell>
          <cell r="G8322" t="str">
            <v>+0.0</v>
          </cell>
          <cell r="H8322" t="str">
            <v>Ирландия</v>
          </cell>
          <cell r="I8322" t="str">
            <v>Ireland</v>
          </cell>
          <cell r="J8322" t="str">
            <v>IE</v>
          </cell>
          <cell r="K8322" t="str">
            <v>52.187200</v>
          </cell>
          <cell r="L8322" t="str">
            <v>-7.086964</v>
          </cell>
          <cell r="M8322">
            <v>1433</v>
          </cell>
          <cell r="N8322">
            <v>36</v>
          </cell>
        </row>
        <row r="8323">
          <cell r="A8323" t="str">
            <v>WAU</v>
          </cell>
          <cell r="D8323" t="str">
            <v>Wauchope</v>
          </cell>
          <cell r="F8323" t="str">
            <v>Wauchope</v>
          </cell>
          <cell r="G8323" t="str">
            <v>-10.0</v>
          </cell>
          <cell r="H8323" t="str">
            <v>Австралия</v>
          </cell>
          <cell r="I8323" t="str">
            <v>Australia</v>
          </cell>
          <cell r="J8323" t="str">
            <v>AU</v>
          </cell>
          <cell r="K8323" t="str">
            <v>-31.450</v>
          </cell>
          <cell r="L8323" t="str">
            <v>152.733</v>
          </cell>
        </row>
        <row r="8324">
          <cell r="A8324" t="str">
            <v>WAV</v>
          </cell>
          <cell r="B8324" t="str">
            <v>YWAV</v>
          </cell>
          <cell r="D8324" t="str">
            <v>Kalkgurung</v>
          </cell>
          <cell r="F8324" t="str">
            <v>Wave Hill</v>
          </cell>
          <cell r="G8324" t="str">
            <v>-9.5</v>
          </cell>
          <cell r="H8324" t="str">
            <v>Австралия</v>
          </cell>
          <cell r="I8324" t="str">
            <v>Australia</v>
          </cell>
          <cell r="J8324" t="str">
            <v>AU</v>
          </cell>
          <cell r="K8324" t="str">
            <v>-17.393889</v>
          </cell>
          <cell r="L8324" t="str">
            <v>131.118610</v>
          </cell>
          <cell r="M8324">
            <v>1280</v>
          </cell>
          <cell r="N8324">
            <v>197</v>
          </cell>
        </row>
        <row r="8325">
          <cell r="A8325" t="str">
            <v>WAW</v>
          </cell>
          <cell r="B8325" t="str">
            <v>EPWA</v>
          </cell>
          <cell r="D8325" t="str">
            <v>Frederic Chopin</v>
          </cell>
          <cell r="E8325" t="str">
            <v>Варшава</v>
          </cell>
          <cell r="F8325" t="str">
            <v>Warsaw</v>
          </cell>
          <cell r="G8325" t="str">
            <v>+1.0</v>
          </cell>
          <cell r="H8325" t="str">
            <v>Польша</v>
          </cell>
          <cell r="I8325" t="str">
            <v>Poland</v>
          </cell>
          <cell r="J8325" t="str">
            <v>PL</v>
          </cell>
          <cell r="K8325" t="str">
            <v>52.165750</v>
          </cell>
          <cell r="L8325" t="str">
            <v>20.967122</v>
          </cell>
          <cell r="M8325">
            <v>3003</v>
          </cell>
          <cell r="N8325">
            <v>110</v>
          </cell>
        </row>
        <row r="8326">
          <cell r="A8326" t="str">
            <v>WAX</v>
          </cell>
          <cell r="B8326" t="str">
            <v>HLZW</v>
          </cell>
          <cell r="D8326" t="str">
            <v>Zwara</v>
          </cell>
          <cell r="F8326" t="str">
            <v>Zwara</v>
          </cell>
          <cell r="G8326" t="str">
            <v>+6.0</v>
          </cell>
          <cell r="H8326" t="str">
            <v>США</v>
          </cell>
          <cell r="I8326" t="str">
            <v>United States</v>
          </cell>
          <cell r="J8326" t="str">
            <v>US</v>
          </cell>
          <cell r="K8326" t="str">
            <v>32.952269</v>
          </cell>
          <cell r="L8326" t="str">
            <v>12.015469</v>
          </cell>
          <cell r="M8326">
            <v>1129</v>
          </cell>
          <cell r="N8326">
            <v>0</v>
          </cell>
        </row>
        <row r="8327">
          <cell r="A8327" t="str">
            <v>WAY</v>
          </cell>
          <cell r="B8327" t="str">
            <v>KWAY</v>
          </cell>
          <cell r="D8327" t="str">
            <v>Greene County</v>
          </cell>
          <cell r="F8327" t="str">
            <v>Waynesburg</v>
          </cell>
          <cell r="G8327" t="str">
            <v>-5.0</v>
          </cell>
          <cell r="H8327" t="str">
            <v>США</v>
          </cell>
          <cell r="I8327" t="str">
            <v>United States</v>
          </cell>
          <cell r="J8327" t="str">
            <v>US</v>
          </cell>
          <cell r="K8327" t="str">
            <v>39.901139</v>
          </cell>
          <cell r="L8327" t="str">
            <v>-80.130694</v>
          </cell>
          <cell r="M8327">
            <v>1067</v>
          </cell>
          <cell r="N8327">
            <v>326</v>
          </cell>
        </row>
        <row r="8328">
          <cell r="A8328" t="str">
            <v>WAZ</v>
          </cell>
          <cell r="B8328" t="str">
            <v>YWCK</v>
          </cell>
          <cell r="D8328" t="str">
            <v>Warwick</v>
          </cell>
          <cell r="F8328" t="str">
            <v>Warwick</v>
          </cell>
          <cell r="G8328" t="str">
            <v>-10.0</v>
          </cell>
          <cell r="H8328" t="str">
            <v>Австралия</v>
          </cell>
          <cell r="I8328" t="str">
            <v>Australia</v>
          </cell>
          <cell r="J8328" t="str">
            <v>AU</v>
          </cell>
          <cell r="K8328" t="str">
            <v>-28.149444</v>
          </cell>
          <cell r="L8328" t="str">
            <v>151.943056</v>
          </cell>
          <cell r="M8328">
            <v>1768</v>
          </cell>
          <cell r="N8328">
            <v>457</v>
          </cell>
        </row>
        <row r="8329">
          <cell r="A8329" t="str">
            <v>WBA</v>
          </cell>
          <cell r="B8329" t="str">
            <v>KTXK</v>
          </cell>
          <cell r="D8329" t="str">
            <v>Wahai</v>
          </cell>
          <cell r="F8329" t="str">
            <v>Wahai</v>
          </cell>
          <cell r="G8329" t="str">
            <v>-10.0</v>
          </cell>
          <cell r="H8329" t="str">
            <v>Австралия</v>
          </cell>
          <cell r="I8329" t="str">
            <v>Australia</v>
          </cell>
          <cell r="J8329" t="str">
            <v>AU</v>
          </cell>
          <cell r="K8329" t="str">
            <v>-10.3</v>
          </cell>
          <cell r="L8329" t="str">
            <v>142.68333333333</v>
          </cell>
        </row>
        <row r="8330">
          <cell r="A8330" t="str">
            <v>WBB</v>
          </cell>
          <cell r="B8330" t="str">
            <v>KWBB</v>
          </cell>
          <cell r="D8330" t="str">
            <v>Stebbins</v>
          </cell>
          <cell r="F8330" t="str">
            <v>Stebbins</v>
          </cell>
          <cell r="G8330" t="str">
            <v>+9.0</v>
          </cell>
          <cell r="H8330" t="str">
            <v>США</v>
          </cell>
          <cell r="I8330" t="str">
            <v>United States</v>
          </cell>
          <cell r="J8330" t="str">
            <v>US</v>
          </cell>
          <cell r="K8330" t="str">
            <v>63.515971</v>
          </cell>
          <cell r="L8330" t="str">
            <v>-162.277993</v>
          </cell>
          <cell r="M8330">
            <v>853</v>
          </cell>
          <cell r="N8330">
            <v>4</v>
          </cell>
        </row>
        <row r="8331">
          <cell r="A8331" t="str">
            <v>WBC</v>
          </cell>
          <cell r="B8331" t="str">
            <v>CYWK</v>
          </cell>
          <cell r="D8331" t="str">
            <v>Wapolu</v>
          </cell>
          <cell r="F8331" t="str">
            <v>Wapolu</v>
          </cell>
          <cell r="G8331" t="str">
            <v>+0.0</v>
          </cell>
          <cell r="H8331" t="str">
            <v>Папуа - Новая Гвинея</v>
          </cell>
          <cell r="I8331" t="str">
            <v>Papua New Guinea</v>
          </cell>
          <cell r="J8331" t="str">
            <v>PG</v>
          </cell>
          <cell r="K8331">
            <v>0</v>
          </cell>
          <cell r="L8331">
            <v>0</v>
          </cell>
        </row>
        <row r="8332">
          <cell r="A8332" t="str">
            <v>WBD</v>
          </cell>
          <cell r="B8332" t="str">
            <v>FMNF</v>
          </cell>
          <cell r="C8332" t="str">
            <v>Бефандриана</v>
          </cell>
          <cell r="D8332" t="str">
            <v>Befandriana</v>
          </cell>
          <cell r="E8332" t="str">
            <v>Бефандриана</v>
          </cell>
          <cell r="F8332" t="str">
            <v>Befandriana</v>
          </cell>
          <cell r="G8332" t="str">
            <v>-3.0</v>
          </cell>
          <cell r="H8332" t="str">
            <v>Мадагаскар</v>
          </cell>
          <cell r="I8332" t="str">
            <v>Madagascar</v>
          </cell>
          <cell r="J8332" t="str">
            <v>MG</v>
          </cell>
          <cell r="K8332" t="str">
            <v>-15.200</v>
          </cell>
          <cell r="L8332" t="str">
            <v>48.483</v>
          </cell>
          <cell r="M8332">
            <v>1270</v>
          </cell>
          <cell r="N8332">
            <v>250</v>
          </cell>
        </row>
        <row r="8333">
          <cell r="A8333" t="str">
            <v>WBE</v>
          </cell>
          <cell r="C8333" t="str">
            <v>Беаланана</v>
          </cell>
          <cell r="D8333" t="str">
            <v>Bealanana</v>
          </cell>
          <cell r="E8333" t="str">
            <v>Беаланана</v>
          </cell>
          <cell r="F8333" t="str">
            <v>Bealanana</v>
          </cell>
          <cell r="G8333" t="str">
            <v>-3.0</v>
          </cell>
          <cell r="H8333" t="str">
            <v>Мадагаскар</v>
          </cell>
          <cell r="I8333" t="str">
            <v>Madagascar</v>
          </cell>
          <cell r="J8333" t="str">
            <v>MG</v>
          </cell>
          <cell r="K8333" t="str">
            <v>-14.533</v>
          </cell>
          <cell r="L8333" t="str">
            <v>48.700</v>
          </cell>
          <cell r="M8333">
            <v>1215</v>
          </cell>
          <cell r="N8333">
            <v>1120</v>
          </cell>
        </row>
        <row r="8334">
          <cell r="A8334" t="str">
            <v>WBG</v>
          </cell>
          <cell r="B8334" t="str">
            <v>ETNS</v>
          </cell>
          <cell r="D8334" t="str">
            <v>Schleswig-jagel</v>
          </cell>
          <cell r="F8334" t="str">
            <v>Schleswig-jagel</v>
          </cell>
          <cell r="G8334" t="str">
            <v>+1.0</v>
          </cell>
          <cell r="H8334" t="str">
            <v>Германия</v>
          </cell>
          <cell r="I8334" t="str">
            <v>Germany</v>
          </cell>
          <cell r="J8334" t="str">
            <v>DE</v>
          </cell>
          <cell r="K8334" t="str">
            <v>54.459</v>
          </cell>
          <cell r="L8334" t="str">
            <v>9.516</v>
          </cell>
          <cell r="N8334">
            <v>21</v>
          </cell>
        </row>
        <row r="8335">
          <cell r="A8335" t="str">
            <v>WBI</v>
          </cell>
          <cell r="B8335" t="str">
            <v>YBWP</v>
          </cell>
          <cell r="D8335" t="str">
            <v>Broker Inn</v>
          </cell>
          <cell r="F8335" t="str">
            <v>Boulder</v>
          </cell>
          <cell r="G8335" t="str">
            <v>+9.0</v>
          </cell>
          <cell r="H8335" t="str">
            <v>Австралия</v>
          </cell>
          <cell r="I8335" t="str">
            <v>Australia</v>
          </cell>
          <cell r="J8335" t="str">
            <v>AU</v>
          </cell>
          <cell r="K8335" t="str">
            <v>-30.783333333333</v>
          </cell>
          <cell r="L8335" t="str">
            <v>121.48333333333</v>
          </cell>
        </row>
        <row r="8336">
          <cell r="A8336" t="str">
            <v>WBM</v>
          </cell>
          <cell r="B8336" t="str">
            <v>AYWD</v>
          </cell>
          <cell r="C8336" t="str">
            <v>Вапенаманда</v>
          </cell>
          <cell r="D8336" t="str">
            <v>Wapenamanda</v>
          </cell>
          <cell r="E8336" t="str">
            <v>Вапенаманда</v>
          </cell>
          <cell r="F8336" t="str">
            <v>Wapenamanda</v>
          </cell>
          <cell r="G8336" t="str">
            <v>-10.0</v>
          </cell>
          <cell r="H8336" t="str">
            <v>Папуа - Новая Гвинея</v>
          </cell>
          <cell r="I8336" t="str">
            <v>Papua New Guinea</v>
          </cell>
          <cell r="J8336" t="str">
            <v>PG</v>
          </cell>
          <cell r="K8336" t="str">
            <v>-5.643303</v>
          </cell>
          <cell r="L8336" t="str">
            <v>143.895411</v>
          </cell>
          <cell r="M8336">
            <v>1630</v>
          </cell>
          <cell r="N8336">
            <v>1795</v>
          </cell>
        </row>
        <row r="8337">
          <cell r="A8337" t="str">
            <v>WBN</v>
          </cell>
          <cell r="B8337" t="str">
            <v>KWBN</v>
          </cell>
          <cell r="D8337" t="str">
            <v>Cummings Park</v>
          </cell>
          <cell r="F8337" t="str">
            <v>Woburn</v>
          </cell>
          <cell r="G8337" t="str">
            <v>-5.0</v>
          </cell>
          <cell r="H8337" t="str">
            <v>США</v>
          </cell>
          <cell r="I8337" t="str">
            <v>United States</v>
          </cell>
          <cell r="J8337" t="str">
            <v>US</v>
          </cell>
          <cell r="K8337" t="str">
            <v>42.466666666667</v>
          </cell>
          <cell r="L8337" t="str">
            <v>-71.15</v>
          </cell>
        </row>
        <row r="8338">
          <cell r="A8338" t="str">
            <v>WBO</v>
          </cell>
          <cell r="B8338" t="str">
            <v>FMSB</v>
          </cell>
          <cell r="C8338" t="str">
            <v>Беророха</v>
          </cell>
          <cell r="D8338" t="str">
            <v>Beroroha</v>
          </cell>
          <cell r="E8338" t="str">
            <v>Беророха</v>
          </cell>
          <cell r="F8338" t="str">
            <v>Beroroha</v>
          </cell>
          <cell r="G8338" t="str">
            <v>-3.0</v>
          </cell>
          <cell r="H8338" t="str">
            <v>Мадагаскар</v>
          </cell>
          <cell r="I8338" t="str">
            <v>Madagascar</v>
          </cell>
          <cell r="J8338" t="str">
            <v>MG</v>
          </cell>
          <cell r="K8338" t="str">
            <v>-21.600</v>
          </cell>
          <cell r="L8338" t="str">
            <v>45.133</v>
          </cell>
          <cell r="M8338">
            <v>1330</v>
          </cell>
          <cell r="N8338">
            <v>250</v>
          </cell>
        </row>
        <row r="8339">
          <cell r="A8339" t="str">
            <v>WBQ</v>
          </cell>
          <cell r="B8339" t="str">
            <v>PAWB</v>
          </cell>
          <cell r="D8339" t="str">
            <v>Beaver</v>
          </cell>
          <cell r="F8339" t="str">
            <v>Beaver</v>
          </cell>
          <cell r="G8339" t="str">
            <v>-9.0</v>
          </cell>
          <cell r="H8339" t="str">
            <v>США</v>
          </cell>
          <cell r="I8339" t="str">
            <v>United States</v>
          </cell>
          <cell r="J8339" t="str">
            <v>US</v>
          </cell>
          <cell r="K8339" t="str">
            <v>66.362218</v>
          </cell>
          <cell r="L8339" t="str">
            <v>-147.406538</v>
          </cell>
          <cell r="M8339">
            <v>1158</v>
          </cell>
          <cell r="N8339">
            <v>109</v>
          </cell>
        </row>
        <row r="8340">
          <cell r="A8340" t="str">
            <v>WBR</v>
          </cell>
          <cell r="B8340" t="str">
            <v>KRQB</v>
          </cell>
          <cell r="D8340" t="str">
            <v>Big Rapids</v>
          </cell>
          <cell r="F8340" t="str">
            <v>Big Rapids</v>
          </cell>
          <cell r="G8340" t="str">
            <v>-5.0</v>
          </cell>
          <cell r="H8340" t="str">
            <v>США</v>
          </cell>
          <cell r="I8340" t="str">
            <v>United States</v>
          </cell>
          <cell r="J8340" t="str">
            <v>US</v>
          </cell>
          <cell r="K8340" t="str">
            <v>43.722633</v>
          </cell>
          <cell r="L8340" t="str">
            <v>-85.504073</v>
          </cell>
          <cell r="M8340">
            <v>1067</v>
          </cell>
          <cell r="N8340">
            <v>302</v>
          </cell>
        </row>
        <row r="8341">
          <cell r="A8341" t="str">
            <v>WBU</v>
          </cell>
          <cell r="B8341" t="str">
            <v>KBDU</v>
          </cell>
          <cell r="D8341" t="str">
            <v>Municipal</v>
          </cell>
          <cell r="F8341" t="str">
            <v>Boulder</v>
          </cell>
          <cell r="G8341" t="str">
            <v>-7.0</v>
          </cell>
          <cell r="H8341" t="str">
            <v>США</v>
          </cell>
          <cell r="I8341" t="str">
            <v>United States</v>
          </cell>
          <cell r="J8341" t="str">
            <v>US</v>
          </cell>
          <cell r="K8341" t="str">
            <v>40.039430</v>
          </cell>
          <cell r="L8341" t="str">
            <v>-105.225822</v>
          </cell>
          <cell r="M8341">
            <v>1250</v>
          </cell>
          <cell r="N8341">
            <v>1612</v>
          </cell>
        </row>
        <row r="8342">
          <cell r="A8342" t="str">
            <v>WBW</v>
          </cell>
          <cell r="B8342" t="str">
            <v>KWBW</v>
          </cell>
          <cell r="D8342" t="str">
            <v>Wilkes-Barre/Wyoming Valley</v>
          </cell>
          <cell r="F8342" t="str">
            <v>Wilkes-Barre, PA</v>
          </cell>
          <cell r="G8342" t="str">
            <v>-5.0</v>
          </cell>
          <cell r="H8342" t="str">
            <v>США</v>
          </cell>
          <cell r="I8342" t="str">
            <v>United States</v>
          </cell>
          <cell r="J8342" t="str">
            <v>US</v>
          </cell>
          <cell r="K8342" t="str">
            <v>41.297172</v>
          </cell>
          <cell r="L8342" t="str">
            <v>-75.851206</v>
          </cell>
          <cell r="M8342">
            <v>1029</v>
          </cell>
          <cell r="N8342">
            <v>166</v>
          </cell>
        </row>
        <row r="8343">
          <cell r="A8343" t="str">
            <v>WCA</v>
          </cell>
          <cell r="B8343" t="str">
            <v>SCST</v>
          </cell>
          <cell r="C8343" t="str">
            <v>Гамбоа</v>
          </cell>
          <cell r="D8343" t="str">
            <v>Gamboa</v>
          </cell>
          <cell r="E8343" t="str">
            <v>Кастро</v>
          </cell>
          <cell r="F8343" t="str">
            <v>Castro</v>
          </cell>
          <cell r="G8343" t="str">
            <v>-3.0</v>
          </cell>
          <cell r="H8343" t="str">
            <v>Чили</v>
          </cell>
          <cell r="I8343" t="str">
            <v>Chile</v>
          </cell>
          <cell r="J8343" t="str">
            <v>CL</v>
          </cell>
          <cell r="K8343" t="str">
            <v>-42.483</v>
          </cell>
          <cell r="L8343" t="str">
            <v>-73.767</v>
          </cell>
          <cell r="M8343">
            <v>1040</v>
          </cell>
          <cell r="N8343">
            <v>44</v>
          </cell>
        </row>
        <row r="8344">
          <cell r="A8344" t="str">
            <v>WCH</v>
          </cell>
          <cell r="B8344" t="str">
            <v>SCTN</v>
          </cell>
          <cell r="C8344" t="str">
            <v>Чайтен</v>
          </cell>
          <cell r="D8344" t="str">
            <v>Chaiten</v>
          </cell>
          <cell r="E8344" t="str">
            <v>Чайтен</v>
          </cell>
          <cell r="F8344" t="str">
            <v>Chaiten</v>
          </cell>
          <cell r="G8344" t="str">
            <v>+4.0</v>
          </cell>
          <cell r="H8344" t="str">
            <v>Чили</v>
          </cell>
          <cell r="I8344" t="str">
            <v>Chile</v>
          </cell>
          <cell r="J8344" t="str">
            <v>CL</v>
          </cell>
          <cell r="K8344" t="str">
            <v>-42.932808</v>
          </cell>
          <cell r="L8344" t="str">
            <v>-72.699114</v>
          </cell>
          <cell r="M8344">
            <v>1425</v>
          </cell>
          <cell r="N8344">
            <v>4</v>
          </cell>
        </row>
        <row r="8345">
          <cell r="A8345" t="str">
            <v>WCR</v>
          </cell>
          <cell r="B8345" t="str">
            <v>PALR</v>
          </cell>
          <cell r="D8345" t="str">
            <v>Chandalar</v>
          </cell>
          <cell r="F8345" t="str">
            <v>Chandalar</v>
          </cell>
          <cell r="G8345" t="str">
            <v>-9.0</v>
          </cell>
          <cell r="H8345" t="str">
            <v>США</v>
          </cell>
          <cell r="I8345" t="str">
            <v>United States</v>
          </cell>
          <cell r="J8345" t="str">
            <v>US</v>
          </cell>
          <cell r="K8345" t="str">
            <v>67.504517</v>
          </cell>
          <cell r="L8345" t="str">
            <v>-148.483222</v>
          </cell>
          <cell r="M8345">
            <v>1372</v>
          </cell>
          <cell r="N8345">
            <v>585</v>
          </cell>
        </row>
        <row r="8346">
          <cell r="A8346" t="str">
            <v>WDA</v>
          </cell>
          <cell r="C8346" t="str">
            <v>Вади-Эйн</v>
          </cell>
          <cell r="D8346" t="str">
            <v>Wadi Ain</v>
          </cell>
          <cell r="E8346" t="str">
            <v>Вади-Эйн</v>
          </cell>
          <cell r="F8346" t="str">
            <v>Wadi Ain</v>
          </cell>
          <cell r="G8346" t="str">
            <v>-3.0</v>
          </cell>
          <cell r="H8346" t="str">
            <v>Йемен</v>
          </cell>
          <cell r="I8346" t="str">
            <v>Yemen</v>
          </cell>
          <cell r="J8346" t="str">
            <v>YE</v>
          </cell>
          <cell r="K8346" t="str">
            <v>14.867</v>
          </cell>
          <cell r="L8346" t="str">
            <v>45.550</v>
          </cell>
          <cell r="M8346">
            <v>1190</v>
          </cell>
          <cell r="N8346">
            <v>1201</v>
          </cell>
        </row>
        <row r="8347">
          <cell r="A8347" t="str">
            <v>WDB</v>
          </cell>
          <cell r="B8347" t="str">
            <v>KNUW</v>
          </cell>
          <cell r="D8347" t="str">
            <v>Deep Bay</v>
          </cell>
          <cell r="F8347" t="str">
            <v>Deep Bay</v>
          </cell>
          <cell r="G8347" t="str">
            <v>-9.0</v>
          </cell>
          <cell r="H8347" t="str">
            <v>США</v>
          </cell>
          <cell r="I8347" t="str">
            <v>United States</v>
          </cell>
          <cell r="J8347" t="str">
            <v>US</v>
          </cell>
          <cell r="K8347" t="str">
            <v>55.45</v>
          </cell>
          <cell r="L8347" t="str">
            <v>-131.78333333333</v>
          </cell>
        </row>
        <row r="8348">
          <cell r="A8348" t="str">
            <v>WDG</v>
          </cell>
          <cell r="B8348" t="str">
            <v>KWDG</v>
          </cell>
          <cell r="D8348" t="str">
            <v>Enid Woodring Mun.</v>
          </cell>
          <cell r="F8348" t="str">
            <v>Enid</v>
          </cell>
          <cell r="G8348" t="str">
            <v>-6.0</v>
          </cell>
          <cell r="H8348" t="str">
            <v>США</v>
          </cell>
          <cell r="I8348" t="str">
            <v>United States</v>
          </cell>
          <cell r="J8348" t="str">
            <v>US</v>
          </cell>
          <cell r="K8348" t="str">
            <v>36.378361</v>
          </cell>
          <cell r="L8348" t="str">
            <v>-97.789000</v>
          </cell>
          <cell r="M8348">
            <v>1947</v>
          </cell>
          <cell r="N8348">
            <v>356</v>
          </cell>
        </row>
        <row r="8349">
          <cell r="A8349" t="str">
            <v>WDI</v>
          </cell>
          <cell r="B8349" t="str">
            <v>YWND</v>
          </cell>
          <cell r="C8349" t="str">
            <v>Вондай</v>
          </cell>
          <cell r="D8349" t="str">
            <v>Wondai</v>
          </cell>
          <cell r="E8349" t="str">
            <v>Вондай</v>
          </cell>
          <cell r="F8349" t="str">
            <v>Wondai</v>
          </cell>
          <cell r="G8349" t="str">
            <v>+10.0</v>
          </cell>
          <cell r="H8349" t="str">
            <v>Австралия</v>
          </cell>
          <cell r="I8349" t="str">
            <v>Australia</v>
          </cell>
          <cell r="J8349" t="str">
            <v>AU</v>
          </cell>
          <cell r="K8349" t="str">
            <v>-26.283</v>
          </cell>
          <cell r="L8349" t="str">
            <v>151.850</v>
          </cell>
          <cell r="M8349">
            <v>1524</v>
          </cell>
          <cell r="N8349">
            <v>320</v>
          </cell>
        </row>
        <row r="8350">
          <cell r="A8350" t="str">
            <v>WDN</v>
          </cell>
          <cell r="B8350" t="str">
            <v>KSUA</v>
          </cell>
          <cell r="D8350" t="str">
            <v>Waldron Island</v>
          </cell>
          <cell r="F8350" t="str">
            <v>Waldron Island</v>
          </cell>
          <cell r="H8350" t="str">
            <v>Китай</v>
          </cell>
          <cell r="I8350" t="str">
            <v>China</v>
          </cell>
          <cell r="J8350" t="str">
            <v>CN</v>
          </cell>
          <cell r="K8350" t="str">
            <v>48.716666666667</v>
          </cell>
          <cell r="L8350" t="str">
            <v>123.03333333333</v>
          </cell>
        </row>
        <row r="8351">
          <cell r="A8351" t="str">
            <v>WDR</v>
          </cell>
          <cell r="B8351" t="str">
            <v>KWDR</v>
          </cell>
          <cell r="D8351" t="str">
            <v>Winder</v>
          </cell>
          <cell r="F8351" t="str">
            <v>Winder</v>
          </cell>
          <cell r="G8351" t="str">
            <v>-5.0</v>
          </cell>
          <cell r="H8351" t="str">
            <v>США</v>
          </cell>
          <cell r="I8351" t="str">
            <v>United States</v>
          </cell>
          <cell r="J8351" t="str">
            <v>US</v>
          </cell>
          <cell r="K8351" t="str">
            <v>33.982861</v>
          </cell>
          <cell r="L8351" t="str">
            <v>-83.667417</v>
          </cell>
          <cell r="M8351">
            <v>1402</v>
          </cell>
          <cell r="N8351">
            <v>287</v>
          </cell>
        </row>
        <row r="8352">
          <cell r="A8352" t="str">
            <v>WDY</v>
          </cell>
          <cell r="B8352" t="str">
            <v>KWDY</v>
          </cell>
          <cell r="D8352" t="str">
            <v>Kodiak Fss</v>
          </cell>
          <cell r="F8352" t="str">
            <v>Kodiak</v>
          </cell>
          <cell r="G8352" t="str">
            <v>-9.0</v>
          </cell>
          <cell r="H8352" t="str">
            <v>США</v>
          </cell>
          <cell r="I8352" t="str">
            <v>United States</v>
          </cell>
          <cell r="J8352" t="str">
            <v>US</v>
          </cell>
          <cell r="K8352" t="str">
            <v>56.866666666667</v>
          </cell>
          <cell r="L8352" t="str">
            <v>-1.25</v>
          </cell>
        </row>
        <row r="8353">
          <cell r="A8353" t="str">
            <v>WEA</v>
          </cell>
          <cell r="B8353" t="str">
            <v>KWEA</v>
          </cell>
          <cell r="D8353" t="str">
            <v>Parker County</v>
          </cell>
          <cell r="F8353" t="str">
            <v>Weatherford</v>
          </cell>
          <cell r="G8353" t="str">
            <v>+6.0</v>
          </cell>
          <cell r="H8353" t="str">
            <v>США</v>
          </cell>
          <cell r="I8353" t="str">
            <v>United States</v>
          </cell>
          <cell r="J8353" t="str">
            <v>US</v>
          </cell>
          <cell r="K8353" t="str">
            <v>32.746296</v>
          </cell>
          <cell r="L8353" t="str">
            <v>-97.682444</v>
          </cell>
          <cell r="M8353">
            <v>884</v>
          </cell>
          <cell r="N8353">
            <v>302</v>
          </cell>
        </row>
        <row r="8354">
          <cell r="A8354" t="str">
            <v>WED</v>
          </cell>
          <cell r="C8354" t="str">
            <v>Ведау</v>
          </cell>
          <cell r="D8354" t="str">
            <v>Wedau</v>
          </cell>
          <cell r="E8354" t="str">
            <v>Ведау</v>
          </cell>
          <cell r="F8354" t="str">
            <v>Wedau</v>
          </cell>
          <cell r="G8354" t="str">
            <v>-10.0</v>
          </cell>
          <cell r="H8354" t="str">
            <v>Папуа - Новая Гвинея</v>
          </cell>
          <cell r="I8354" t="str">
            <v>Papua New Guinea</v>
          </cell>
          <cell r="J8354" t="str">
            <v>PG</v>
          </cell>
          <cell r="K8354" t="str">
            <v>-10.083</v>
          </cell>
          <cell r="L8354" t="str">
            <v>150.083</v>
          </cell>
          <cell r="M8354">
            <v>671</v>
          </cell>
          <cell r="N8354">
            <v>18</v>
          </cell>
        </row>
        <row r="8355">
          <cell r="A8355" t="str">
            <v>WEF</v>
          </cell>
          <cell r="B8355" t="str">
            <v>ZSWF</v>
          </cell>
          <cell r="C8355" t="str">
            <v>Вейфан</v>
          </cell>
          <cell r="D8355" t="str">
            <v>Weifang</v>
          </cell>
          <cell r="E8355" t="str">
            <v>Вэйфан</v>
          </cell>
          <cell r="F8355" t="str">
            <v>Weifang</v>
          </cell>
          <cell r="G8355" t="str">
            <v>+0.0</v>
          </cell>
          <cell r="H8355" t="str">
            <v>Китай</v>
          </cell>
          <cell r="I8355" t="str">
            <v>China</v>
          </cell>
          <cell r="J8355" t="str">
            <v>CN</v>
          </cell>
          <cell r="K8355" t="str">
            <v>36.646667</v>
          </cell>
          <cell r="L8355" t="str">
            <v>119.118611</v>
          </cell>
        </row>
        <row r="8356">
          <cell r="A8356" t="str">
            <v>WEH</v>
          </cell>
          <cell r="B8356" t="str">
            <v>ZSWH</v>
          </cell>
          <cell r="C8356" t="str">
            <v>Вейхай</v>
          </cell>
          <cell r="D8356" t="str">
            <v>Weihai</v>
          </cell>
          <cell r="E8356" t="str">
            <v>Вейхай</v>
          </cell>
          <cell r="F8356" t="str">
            <v>Weihai</v>
          </cell>
          <cell r="G8356" t="str">
            <v>+8.0</v>
          </cell>
          <cell r="H8356" t="str">
            <v>Китай</v>
          </cell>
          <cell r="I8356" t="str">
            <v>China</v>
          </cell>
          <cell r="J8356" t="str">
            <v>CN</v>
          </cell>
          <cell r="K8356" t="str">
            <v>37.187142</v>
          </cell>
          <cell r="L8356" t="str">
            <v>122.228897</v>
          </cell>
          <cell r="N8356">
            <v>44</v>
          </cell>
        </row>
        <row r="8357">
          <cell r="A8357" t="str">
            <v>WEI</v>
          </cell>
          <cell r="B8357" t="str">
            <v>YBWP</v>
          </cell>
          <cell r="D8357" t="str">
            <v>Weipa</v>
          </cell>
          <cell r="F8357" t="str">
            <v>Weipa</v>
          </cell>
          <cell r="G8357" t="str">
            <v>-10.0</v>
          </cell>
          <cell r="H8357" t="str">
            <v>Австралия</v>
          </cell>
          <cell r="I8357" t="str">
            <v>Australia</v>
          </cell>
          <cell r="J8357" t="str">
            <v>AU</v>
          </cell>
          <cell r="K8357" t="str">
            <v>-12.678611</v>
          </cell>
          <cell r="L8357" t="str">
            <v>141.925278</v>
          </cell>
          <cell r="M8357">
            <v>1646</v>
          </cell>
          <cell r="N8357">
            <v>19</v>
          </cell>
        </row>
        <row r="8358">
          <cell r="A8358" t="str">
            <v>WEL</v>
          </cell>
          <cell r="B8358" t="str">
            <v>FAWM</v>
          </cell>
          <cell r="C8358" t="str">
            <v>Велком</v>
          </cell>
          <cell r="D8358" t="str">
            <v>Welkom</v>
          </cell>
          <cell r="E8358" t="str">
            <v>Велком</v>
          </cell>
          <cell r="F8358" t="str">
            <v>Welkom</v>
          </cell>
          <cell r="G8358" t="str">
            <v>-2.0</v>
          </cell>
          <cell r="H8358" t="str">
            <v>ЮАР</v>
          </cell>
          <cell r="I8358" t="str">
            <v>South Africa</v>
          </cell>
          <cell r="J8358" t="str">
            <v>ZA</v>
          </cell>
          <cell r="K8358" t="str">
            <v>-27.998000</v>
          </cell>
          <cell r="L8358" t="str">
            <v>26.669586</v>
          </cell>
          <cell r="M8358">
            <v>2039</v>
          </cell>
          <cell r="N8358">
            <v>1341</v>
          </cell>
        </row>
        <row r="8359">
          <cell r="A8359" t="str">
            <v>WEM</v>
          </cell>
          <cell r="D8359" t="str">
            <v>West Malling</v>
          </cell>
          <cell r="F8359" t="str">
            <v>West Malling</v>
          </cell>
          <cell r="G8359" t="str">
            <v>+0.0</v>
          </cell>
          <cell r="H8359" t="str">
            <v>Великобритания</v>
          </cell>
          <cell r="I8359" t="str">
            <v>United Kingdom</v>
          </cell>
          <cell r="J8359" t="str">
            <v>GB</v>
          </cell>
          <cell r="K8359" t="str">
            <v>51.3</v>
          </cell>
          <cell r="L8359" t="str">
            <v>0.41666666666667</v>
          </cell>
          <cell r="M8359">
            <v>1829</v>
          </cell>
          <cell r="N8359">
            <v>99</v>
          </cell>
        </row>
        <row r="8360">
          <cell r="A8360" t="str">
            <v>WEP</v>
          </cell>
          <cell r="C8360" t="str">
            <v>Вим</v>
          </cell>
          <cell r="D8360" t="str">
            <v>Weam</v>
          </cell>
          <cell r="E8360" t="str">
            <v>Вим</v>
          </cell>
          <cell r="F8360" t="str">
            <v>Weam</v>
          </cell>
          <cell r="G8360" t="str">
            <v>-10.0</v>
          </cell>
          <cell r="H8360" t="str">
            <v>Папуа - Новая Гвинея</v>
          </cell>
          <cell r="I8360" t="str">
            <v>Papua New Guinea</v>
          </cell>
          <cell r="J8360" t="str">
            <v>PG</v>
          </cell>
          <cell r="K8360" t="str">
            <v>-8.617</v>
          </cell>
          <cell r="L8360" t="str">
            <v>141.133</v>
          </cell>
          <cell r="M8360">
            <v>824</v>
          </cell>
          <cell r="N8360">
            <v>41</v>
          </cell>
        </row>
        <row r="8361">
          <cell r="A8361" t="str">
            <v>WES</v>
          </cell>
          <cell r="C8361" t="str">
            <v>Висуа</v>
          </cell>
          <cell r="D8361" t="str">
            <v>Weasua</v>
          </cell>
          <cell r="E8361" t="str">
            <v>Висуа</v>
          </cell>
          <cell r="F8361" t="str">
            <v>Weasua</v>
          </cell>
          <cell r="G8361" t="str">
            <v>+0.0</v>
          </cell>
          <cell r="H8361" t="str">
            <v>Либерия</v>
          </cell>
          <cell r="I8361" t="str">
            <v>Liberia</v>
          </cell>
          <cell r="J8361" t="str">
            <v>LR</v>
          </cell>
          <cell r="K8361" t="str">
            <v>7.317</v>
          </cell>
          <cell r="L8361" t="str">
            <v>-10.517</v>
          </cell>
          <cell r="M8361">
            <v>396</v>
          </cell>
          <cell r="N8361">
            <v>122</v>
          </cell>
        </row>
        <row r="8362">
          <cell r="A8362" t="str">
            <v>WET</v>
          </cell>
          <cell r="B8362" t="str">
            <v>WABG</v>
          </cell>
          <cell r="C8362" t="str">
            <v>Вагете</v>
          </cell>
          <cell r="D8362" t="str">
            <v>Wagethe</v>
          </cell>
          <cell r="E8362" t="str">
            <v>Вагете</v>
          </cell>
          <cell r="F8362" t="str">
            <v>Wagethe</v>
          </cell>
          <cell r="G8362" t="str">
            <v>-9.0</v>
          </cell>
          <cell r="H8362" t="str">
            <v>Индонезия</v>
          </cell>
          <cell r="I8362" t="str">
            <v>Indonesia</v>
          </cell>
          <cell r="J8362" t="str">
            <v>ID</v>
          </cell>
          <cell r="K8362" t="str">
            <v>-4.050</v>
          </cell>
          <cell r="L8362" t="str">
            <v>136.267</v>
          </cell>
          <cell r="M8362">
            <v>914</v>
          </cell>
          <cell r="N8362">
            <v>1800</v>
          </cell>
        </row>
        <row r="8363">
          <cell r="A8363" t="str">
            <v>WEW</v>
          </cell>
          <cell r="B8363" t="str">
            <v>YWWA</v>
          </cell>
          <cell r="D8363" t="str">
            <v>Wee Waa</v>
          </cell>
          <cell r="F8363" t="str">
            <v>Wee Waa</v>
          </cell>
          <cell r="G8363" t="str">
            <v>-10.0</v>
          </cell>
          <cell r="H8363" t="str">
            <v>Австралия</v>
          </cell>
          <cell r="I8363" t="str">
            <v>Australia</v>
          </cell>
          <cell r="J8363" t="str">
            <v>AU</v>
          </cell>
          <cell r="K8363" t="str">
            <v>-30.258333</v>
          </cell>
          <cell r="L8363" t="str">
            <v>149.408333</v>
          </cell>
          <cell r="M8363">
            <v>1128</v>
          </cell>
          <cell r="N8363">
            <v>190</v>
          </cell>
        </row>
        <row r="8364">
          <cell r="A8364" t="str">
            <v>WEX</v>
          </cell>
          <cell r="B8364" t="str">
            <v>EICD</v>
          </cell>
          <cell r="D8364" t="str">
            <v>Castlebridge</v>
          </cell>
          <cell r="E8364" t="str">
            <v>Уэксфорд</v>
          </cell>
          <cell r="F8364" t="str">
            <v>Wexford</v>
          </cell>
          <cell r="G8364" t="str">
            <v>+0.0</v>
          </cell>
          <cell r="H8364" t="str">
            <v>Ирландия</v>
          </cell>
          <cell r="I8364" t="str">
            <v>Ireland</v>
          </cell>
          <cell r="J8364" t="str">
            <v>IE</v>
          </cell>
          <cell r="K8364" t="str">
            <v>52.400</v>
          </cell>
          <cell r="L8364" t="str">
            <v>-6.483</v>
          </cell>
          <cell r="M8364">
            <v>685</v>
          </cell>
          <cell r="N8364">
            <v>73</v>
          </cell>
        </row>
        <row r="8365">
          <cell r="A8365" t="str">
            <v>WFB</v>
          </cell>
          <cell r="D8365" t="str">
            <v>Waterfront SPB</v>
          </cell>
          <cell r="F8365" t="str">
            <v>Ketchikan</v>
          </cell>
          <cell r="G8365" t="str">
            <v>-9.0</v>
          </cell>
          <cell r="H8365" t="str">
            <v>США</v>
          </cell>
          <cell r="I8365" t="str">
            <v>United States</v>
          </cell>
          <cell r="J8365" t="str">
            <v>US</v>
          </cell>
          <cell r="K8365" t="str">
            <v>55.344464</v>
          </cell>
          <cell r="L8365" t="str">
            <v>-131.663439</v>
          </cell>
          <cell r="N8365">
            <v>0</v>
          </cell>
        </row>
        <row r="8366">
          <cell r="A8366" t="str">
            <v>WFD</v>
          </cell>
          <cell r="D8366" t="str">
            <v>Woodford</v>
          </cell>
          <cell r="E8366" t="str">
            <v>Вудфорд</v>
          </cell>
          <cell r="F8366" t="str">
            <v>Woodford</v>
          </cell>
          <cell r="G8366" t="str">
            <v>+0.0</v>
          </cell>
          <cell r="H8366" t="str">
            <v>Великобритания</v>
          </cell>
          <cell r="I8366" t="str">
            <v>United Kingdom</v>
          </cell>
          <cell r="J8366" t="str">
            <v>GB</v>
          </cell>
          <cell r="K8366" t="str">
            <v>51.116666666667</v>
          </cell>
          <cell r="L8366" t="str">
            <v>-1.8333333333333</v>
          </cell>
        </row>
        <row r="8367">
          <cell r="A8367" t="str">
            <v>WFI</v>
          </cell>
          <cell r="B8367" t="str">
            <v>FMSF</v>
          </cell>
          <cell r="C8367" t="str">
            <v>Фианаранцоа</v>
          </cell>
          <cell r="D8367" t="str">
            <v>Fianarantsoa</v>
          </cell>
          <cell r="E8367" t="str">
            <v>Фианаранцоа</v>
          </cell>
          <cell r="F8367" t="str">
            <v>Fianarantsoa</v>
          </cell>
          <cell r="G8367" t="str">
            <v>+3.0</v>
          </cell>
          <cell r="H8367" t="str">
            <v>Мадагаскар</v>
          </cell>
          <cell r="I8367" t="str">
            <v>Madagascar</v>
          </cell>
          <cell r="J8367" t="str">
            <v>MG</v>
          </cell>
          <cell r="K8367" t="str">
            <v>-21.441558</v>
          </cell>
          <cell r="L8367" t="str">
            <v>47.111736</v>
          </cell>
          <cell r="M8367">
            <v>1240</v>
          </cell>
          <cell r="N8367">
            <v>1115</v>
          </cell>
        </row>
        <row r="8368">
          <cell r="A8368" t="str">
            <v>WFK</v>
          </cell>
          <cell r="B8368" t="str">
            <v>KFVE</v>
          </cell>
          <cell r="D8368" t="str">
            <v>Frenchville</v>
          </cell>
          <cell r="F8368" t="str">
            <v>Frenchville</v>
          </cell>
          <cell r="G8368" t="str">
            <v>-5.0</v>
          </cell>
          <cell r="H8368" t="str">
            <v>США</v>
          </cell>
          <cell r="I8368" t="str">
            <v>United States</v>
          </cell>
          <cell r="J8368" t="str">
            <v>US</v>
          </cell>
          <cell r="K8368" t="str">
            <v>47.285504</v>
          </cell>
          <cell r="L8368" t="str">
            <v>-68.312750</v>
          </cell>
          <cell r="M8368">
            <v>610</v>
          </cell>
          <cell r="N8368">
            <v>301</v>
          </cell>
        </row>
        <row r="8369">
          <cell r="A8369" t="str">
            <v>WGA</v>
          </cell>
          <cell r="B8369" t="str">
            <v>YSWG</v>
          </cell>
          <cell r="D8369" t="str">
            <v>Forrest Hill</v>
          </cell>
          <cell r="E8369" t="str">
            <v>Вагга-Вагга</v>
          </cell>
          <cell r="F8369" t="str">
            <v>Wagga Wagga</v>
          </cell>
          <cell r="G8369" t="str">
            <v>-10.0</v>
          </cell>
          <cell r="H8369" t="str">
            <v>Австралия</v>
          </cell>
          <cell r="I8369" t="str">
            <v>Australia</v>
          </cell>
          <cell r="J8369" t="str">
            <v>AU</v>
          </cell>
          <cell r="K8369" t="str">
            <v>-35.165278</v>
          </cell>
          <cell r="L8369" t="str">
            <v>147.466389</v>
          </cell>
          <cell r="M8369">
            <v>1768</v>
          </cell>
          <cell r="N8369">
            <v>221</v>
          </cell>
        </row>
        <row r="8370">
          <cell r="A8370" t="str">
            <v>WGB</v>
          </cell>
          <cell r="B8370" t="str">
            <v>OPBR</v>
          </cell>
          <cell r="C8370" t="str">
            <v>Бахавалнагар</v>
          </cell>
          <cell r="D8370" t="str">
            <v>Bahawalnagar</v>
          </cell>
          <cell r="E8370" t="str">
            <v>Бахавалнагар</v>
          </cell>
          <cell r="F8370" t="str">
            <v>Bahawalnagar</v>
          </cell>
          <cell r="G8370" t="str">
            <v>-5.0</v>
          </cell>
          <cell r="H8370" t="str">
            <v>Пакистан</v>
          </cell>
          <cell r="I8370" t="str">
            <v>Pakistan</v>
          </cell>
          <cell r="J8370" t="str">
            <v>PK</v>
          </cell>
          <cell r="K8370" t="str">
            <v>30.000</v>
          </cell>
          <cell r="L8370" t="str">
            <v>73.250</v>
          </cell>
        </row>
        <row r="8371">
          <cell r="A8371" t="str">
            <v>WGC</v>
          </cell>
          <cell r="B8371" t="str">
            <v>VOWA</v>
          </cell>
          <cell r="D8371" t="str">
            <v>Warangal</v>
          </cell>
          <cell r="F8371" t="str">
            <v>Warangal</v>
          </cell>
          <cell r="G8371" t="str">
            <v>+5.5</v>
          </cell>
          <cell r="H8371" t="str">
            <v>Индия</v>
          </cell>
          <cell r="I8371" t="str">
            <v>India</v>
          </cell>
          <cell r="J8371" t="str">
            <v>IN</v>
          </cell>
          <cell r="K8371" t="str">
            <v>17.914442</v>
          </cell>
          <cell r="L8371" t="str">
            <v>79.602219</v>
          </cell>
          <cell r="M8371">
            <v>1861</v>
          </cell>
          <cell r="N8371">
            <v>285</v>
          </cell>
        </row>
        <row r="8372">
          <cell r="A8372" t="str">
            <v>WGE</v>
          </cell>
          <cell r="B8372" t="str">
            <v>YWLG</v>
          </cell>
          <cell r="D8372" t="str">
            <v>Walgett</v>
          </cell>
          <cell r="F8372" t="str">
            <v>Walgett</v>
          </cell>
          <cell r="G8372" t="str">
            <v>-10.0</v>
          </cell>
          <cell r="H8372" t="str">
            <v>Австралия</v>
          </cell>
          <cell r="I8372" t="str">
            <v>Australia</v>
          </cell>
          <cell r="J8372" t="str">
            <v>AU</v>
          </cell>
          <cell r="K8372" t="str">
            <v>-30.032778</v>
          </cell>
          <cell r="L8372" t="str">
            <v>148.125833</v>
          </cell>
          <cell r="M8372">
            <v>1626</v>
          </cell>
          <cell r="N8372">
            <v>134</v>
          </cell>
        </row>
        <row r="8373">
          <cell r="A8373" t="str">
            <v>WGF</v>
          </cell>
          <cell r="D8373" t="str">
            <v>Off Line Point</v>
          </cell>
          <cell r="F8373" t="str">
            <v>Manama</v>
          </cell>
          <cell r="G8373" t="str">
            <v>+2.0</v>
          </cell>
          <cell r="H8373" t="str">
            <v>Лесото</v>
          </cell>
          <cell r="I8373" t="str">
            <v>Lesotho</v>
          </cell>
          <cell r="J8373" t="str">
            <v>LS</v>
          </cell>
          <cell r="K8373" t="str">
            <v>58.883</v>
          </cell>
          <cell r="L8373" t="str">
            <v>-113.867</v>
          </cell>
        </row>
        <row r="8374">
          <cell r="A8374" t="str">
            <v>WGN</v>
          </cell>
          <cell r="B8374" t="str">
            <v>NZWA</v>
          </cell>
          <cell r="C8374" t="str">
            <v>Вайтанги</v>
          </cell>
          <cell r="D8374" t="str">
            <v>Waitangi</v>
          </cell>
          <cell r="E8374" t="str">
            <v>Вайтанги</v>
          </cell>
          <cell r="F8374" t="str">
            <v>Waitangi</v>
          </cell>
          <cell r="G8374" t="str">
            <v>-12.0</v>
          </cell>
          <cell r="H8374" t="str">
            <v>Новая Зеландия</v>
          </cell>
          <cell r="I8374" t="str">
            <v>New Zealand</v>
          </cell>
          <cell r="J8374" t="str">
            <v>NZ</v>
          </cell>
          <cell r="K8374" t="str">
            <v>-35.266</v>
          </cell>
          <cell r="L8374" t="str">
            <v>174.079</v>
          </cell>
          <cell r="N8374">
            <v>0</v>
          </cell>
        </row>
        <row r="8375">
          <cell r="A8375" t="str">
            <v>WGO</v>
          </cell>
          <cell r="B8375" t="str">
            <v>KOKV</v>
          </cell>
          <cell r="D8375" t="str">
            <v>Municipal</v>
          </cell>
          <cell r="F8375" t="str">
            <v>Winchester</v>
          </cell>
          <cell r="G8375" t="str">
            <v>-5.0</v>
          </cell>
          <cell r="H8375" t="str">
            <v>США</v>
          </cell>
          <cell r="I8375" t="str">
            <v>United States</v>
          </cell>
          <cell r="J8375" t="str">
            <v>US</v>
          </cell>
          <cell r="K8375" t="str">
            <v>39.143528</v>
          </cell>
          <cell r="L8375" t="str">
            <v>-78.144444</v>
          </cell>
          <cell r="M8375">
            <v>1372</v>
          </cell>
          <cell r="N8375">
            <v>221</v>
          </cell>
        </row>
        <row r="8376">
          <cell r="A8376" t="str">
            <v>WGP</v>
          </cell>
          <cell r="B8376" t="str">
            <v>WADW</v>
          </cell>
          <cell r="C8376" t="str">
            <v>Ваингапу</v>
          </cell>
          <cell r="D8376" t="str">
            <v>Waingapu</v>
          </cell>
          <cell r="E8376" t="str">
            <v>Ваингапу</v>
          </cell>
          <cell r="F8376" t="str">
            <v>Waingapu</v>
          </cell>
          <cell r="G8376" t="str">
            <v>-8.0</v>
          </cell>
          <cell r="H8376" t="str">
            <v>Индонезия</v>
          </cell>
          <cell r="I8376" t="str">
            <v>Indonesia</v>
          </cell>
          <cell r="J8376" t="str">
            <v>ID</v>
          </cell>
          <cell r="K8376" t="str">
            <v>-9.669217</v>
          </cell>
          <cell r="L8376" t="str">
            <v>120.302006</v>
          </cell>
          <cell r="M8376">
            <v>1500</v>
          </cell>
          <cell r="N8376">
            <v>10</v>
          </cell>
        </row>
        <row r="8377">
          <cell r="A8377" t="str">
            <v>WGT</v>
          </cell>
          <cell r="B8377" t="str">
            <v>YWGT</v>
          </cell>
          <cell r="D8377" t="str">
            <v>Wangaratta</v>
          </cell>
          <cell r="F8377" t="str">
            <v>Wangaratta</v>
          </cell>
          <cell r="G8377" t="str">
            <v>-10.0</v>
          </cell>
          <cell r="H8377" t="str">
            <v>Австралия</v>
          </cell>
          <cell r="I8377" t="str">
            <v>Australia</v>
          </cell>
          <cell r="J8377" t="str">
            <v>AU</v>
          </cell>
          <cell r="K8377" t="str">
            <v>-36.415833</v>
          </cell>
          <cell r="L8377" t="str">
            <v>146.306944</v>
          </cell>
          <cell r="M8377">
            <v>1250</v>
          </cell>
          <cell r="N8377">
            <v>154</v>
          </cell>
        </row>
        <row r="8378">
          <cell r="A8378" t="str">
            <v>WGU</v>
          </cell>
          <cell r="D8378" t="str">
            <v>Wagau</v>
          </cell>
          <cell r="F8378" t="str">
            <v>Wagau</v>
          </cell>
          <cell r="G8378" t="str">
            <v>-10.0</v>
          </cell>
          <cell r="H8378" t="str">
            <v>Папуа - Новая Гвинея</v>
          </cell>
          <cell r="I8378" t="str">
            <v>Papua New Guinea</v>
          </cell>
          <cell r="J8378" t="str">
            <v>PG</v>
          </cell>
          <cell r="K8378" t="str">
            <v>-6.833</v>
          </cell>
          <cell r="L8378" t="str">
            <v>146.800</v>
          </cell>
        </row>
        <row r="8379">
          <cell r="A8379" t="str">
            <v>WGY</v>
          </cell>
          <cell r="C8379" t="str">
            <v>Вагни</v>
          </cell>
          <cell r="D8379" t="str">
            <v>Wagny</v>
          </cell>
          <cell r="E8379" t="str">
            <v>Вагни</v>
          </cell>
          <cell r="F8379" t="str">
            <v>Wagny</v>
          </cell>
          <cell r="G8379" t="str">
            <v>-1.0</v>
          </cell>
          <cell r="H8379" t="str">
            <v>Габон</v>
          </cell>
          <cell r="I8379" t="str">
            <v>Gabon</v>
          </cell>
          <cell r="J8379" t="str">
            <v>GA</v>
          </cell>
          <cell r="K8379" t="str">
            <v>-0.600</v>
          </cell>
          <cell r="L8379" t="str">
            <v>12.250</v>
          </cell>
          <cell r="M8379">
            <v>750</v>
          </cell>
          <cell r="N8379">
            <v>450</v>
          </cell>
        </row>
        <row r="8380">
          <cell r="A8380" t="str">
            <v>WGZ</v>
          </cell>
          <cell r="B8380" t="str">
            <v>KUES</v>
          </cell>
          <cell r="D8380" t="str">
            <v>Off Line Point</v>
          </cell>
          <cell r="F8380" t="str">
            <v>Manly</v>
          </cell>
          <cell r="G8380" t="str">
            <v>+0.0</v>
          </cell>
          <cell r="H8380" t="str">
            <v>Австралия</v>
          </cell>
          <cell r="I8380" t="str">
            <v>Australia</v>
          </cell>
          <cell r="J8380" t="str">
            <v>AU</v>
          </cell>
          <cell r="K8380" t="str">
            <v>-25.566666666667</v>
          </cell>
          <cell r="L8380" t="str">
            <v>146.83333333333</v>
          </cell>
        </row>
        <row r="8381">
          <cell r="A8381" t="str">
            <v>WHD</v>
          </cell>
          <cell r="D8381" t="str">
            <v>SPB</v>
          </cell>
          <cell r="F8381" t="str">
            <v>Hyder</v>
          </cell>
          <cell r="G8381" t="str">
            <v>-9.0</v>
          </cell>
          <cell r="H8381" t="str">
            <v>США</v>
          </cell>
          <cell r="I8381" t="str">
            <v>United States</v>
          </cell>
          <cell r="J8381" t="str">
            <v>US</v>
          </cell>
          <cell r="K8381" t="str">
            <v>55.903320</v>
          </cell>
          <cell r="L8381" t="str">
            <v>-130.006702</v>
          </cell>
          <cell r="N8381">
            <v>0</v>
          </cell>
        </row>
        <row r="8382">
          <cell r="A8382" t="str">
            <v>WHF</v>
          </cell>
          <cell r="B8382" t="str">
            <v>HSSW</v>
          </cell>
          <cell r="C8382" t="str">
            <v>Вади-Халфа</v>
          </cell>
          <cell r="D8382" t="str">
            <v>Wadi Halfa</v>
          </cell>
          <cell r="E8382" t="str">
            <v>Вади-Халфа</v>
          </cell>
          <cell r="F8382" t="str">
            <v>Wadi Halfa</v>
          </cell>
          <cell r="G8382" t="str">
            <v>+0.0</v>
          </cell>
          <cell r="H8382" t="str">
            <v>Судан</v>
          </cell>
          <cell r="I8382" t="str">
            <v>Sudan</v>
          </cell>
          <cell r="J8382" t="str">
            <v>SD</v>
          </cell>
          <cell r="K8382" t="str">
            <v>21.803889</v>
          </cell>
          <cell r="L8382" t="str">
            <v>31.524722</v>
          </cell>
          <cell r="N8382">
            <v>293</v>
          </cell>
        </row>
        <row r="8383">
          <cell r="A8383" t="str">
            <v>WHH</v>
          </cell>
          <cell r="B8383" t="str">
            <v>CWMT</v>
          </cell>
          <cell r="D8383" t="str">
            <v>Hiltons Har H</v>
          </cell>
          <cell r="F8383" t="str">
            <v>Boulder</v>
          </cell>
          <cell r="G8383" t="str">
            <v>+9.0</v>
          </cell>
          <cell r="H8383" t="str">
            <v>Австралия</v>
          </cell>
          <cell r="I8383" t="str">
            <v>Australia</v>
          </cell>
          <cell r="J8383" t="str">
            <v>AU</v>
          </cell>
          <cell r="K8383" t="str">
            <v>-30.783333333333</v>
          </cell>
          <cell r="L8383" t="str">
            <v>121.48333333333</v>
          </cell>
        </row>
        <row r="8384">
          <cell r="A8384" t="str">
            <v>WHK</v>
          </cell>
          <cell r="B8384" t="str">
            <v>NZWK</v>
          </cell>
          <cell r="C8384" t="str">
            <v>Вакатане</v>
          </cell>
          <cell r="D8384" t="str">
            <v>Whakatane</v>
          </cell>
          <cell r="E8384" t="str">
            <v>Вакатане</v>
          </cell>
          <cell r="F8384" t="str">
            <v>Whakatane</v>
          </cell>
          <cell r="G8384" t="str">
            <v>-12.0</v>
          </cell>
          <cell r="H8384" t="str">
            <v>Новая Зеландия</v>
          </cell>
          <cell r="I8384" t="str">
            <v>New Zealand</v>
          </cell>
          <cell r="J8384" t="str">
            <v>NZ</v>
          </cell>
          <cell r="K8384" t="str">
            <v>-37.920556</v>
          </cell>
          <cell r="L8384" t="str">
            <v>176.914167</v>
          </cell>
          <cell r="M8384">
            <v>1280</v>
          </cell>
          <cell r="N8384">
            <v>6</v>
          </cell>
        </row>
        <row r="8385">
          <cell r="A8385" t="str">
            <v>WHL</v>
          </cell>
          <cell r="D8385" t="str">
            <v>Welshpool</v>
          </cell>
          <cell r="F8385" t="str">
            <v>Welshpool</v>
          </cell>
          <cell r="G8385" t="str">
            <v>-10.0</v>
          </cell>
          <cell r="H8385" t="str">
            <v>Австралия</v>
          </cell>
          <cell r="I8385" t="str">
            <v>Australia</v>
          </cell>
          <cell r="J8385" t="str">
            <v>AU</v>
          </cell>
          <cell r="K8385" t="str">
            <v>-38.683</v>
          </cell>
          <cell r="L8385" t="str">
            <v>146.450</v>
          </cell>
        </row>
        <row r="8386">
          <cell r="A8386" t="str">
            <v>WHO</v>
          </cell>
          <cell r="B8386" t="str">
            <v>NZFJ</v>
          </cell>
          <cell r="C8386" t="str">
            <v>Франц Йозеф</v>
          </cell>
          <cell r="D8386" t="str">
            <v>Franz Josef</v>
          </cell>
          <cell r="E8386" t="str">
            <v>Франц-Джозеф</v>
          </cell>
          <cell r="F8386" t="str">
            <v>Franz Josef</v>
          </cell>
          <cell r="G8386" t="str">
            <v>-12.0</v>
          </cell>
          <cell r="H8386" t="str">
            <v>Новая Зеландия</v>
          </cell>
          <cell r="I8386" t="str">
            <v>New Zealand</v>
          </cell>
          <cell r="J8386" t="str">
            <v>NZ</v>
          </cell>
          <cell r="K8386" t="str">
            <v>-43.363056</v>
          </cell>
          <cell r="L8386" t="str">
            <v>170.134444</v>
          </cell>
          <cell r="M8386">
            <v>952</v>
          </cell>
          <cell r="N8386">
            <v>137</v>
          </cell>
        </row>
        <row r="8387">
          <cell r="A8387" t="str">
            <v>WHP</v>
          </cell>
          <cell r="B8387" t="str">
            <v>KWHP</v>
          </cell>
          <cell r="D8387" t="str">
            <v>Whiteman</v>
          </cell>
          <cell r="E8387" t="str">
            <v>Лос Анджелес</v>
          </cell>
          <cell r="F8387" t="str">
            <v>Los Angeles</v>
          </cell>
          <cell r="G8387" t="str">
            <v>-8.0</v>
          </cell>
          <cell r="H8387" t="str">
            <v>США</v>
          </cell>
          <cell r="I8387" t="str">
            <v>United States</v>
          </cell>
          <cell r="J8387" t="str">
            <v>US</v>
          </cell>
          <cell r="K8387" t="str">
            <v>34.259325</v>
          </cell>
          <cell r="L8387" t="str">
            <v>-118.413433</v>
          </cell>
          <cell r="M8387">
            <v>1256</v>
          </cell>
          <cell r="N8387">
            <v>306</v>
          </cell>
        </row>
        <row r="8388">
          <cell r="A8388" t="str">
            <v>WHS</v>
          </cell>
          <cell r="B8388" t="str">
            <v>EGEH</v>
          </cell>
          <cell r="C8388" t="str">
            <v>Волсей</v>
          </cell>
          <cell r="D8388" t="str">
            <v>Whalsay</v>
          </cell>
          <cell r="E8388" t="str">
            <v>Волсей</v>
          </cell>
          <cell r="F8388" t="str">
            <v>Whalsay</v>
          </cell>
          <cell r="G8388" t="str">
            <v>+0.0</v>
          </cell>
          <cell r="H8388" t="str">
            <v>Великобритания</v>
          </cell>
          <cell r="I8388" t="str">
            <v>United Kingdom</v>
          </cell>
          <cell r="J8388" t="str">
            <v>GB</v>
          </cell>
          <cell r="K8388" t="str">
            <v>60.376389</v>
          </cell>
          <cell r="L8388" t="str">
            <v>-0.927222</v>
          </cell>
          <cell r="M8388">
            <v>457</v>
          </cell>
          <cell r="N8388">
            <v>30</v>
          </cell>
        </row>
        <row r="8389">
          <cell r="A8389" t="str">
            <v>WHT</v>
          </cell>
          <cell r="B8389" t="str">
            <v>KARM</v>
          </cell>
          <cell r="D8389" t="str">
            <v>Wharton</v>
          </cell>
          <cell r="F8389" t="str">
            <v>Wharton</v>
          </cell>
          <cell r="G8389" t="str">
            <v>+6.0</v>
          </cell>
          <cell r="H8389" t="str">
            <v>США</v>
          </cell>
          <cell r="I8389" t="str">
            <v>United States</v>
          </cell>
          <cell r="J8389" t="str">
            <v>US</v>
          </cell>
          <cell r="K8389" t="str">
            <v>29.254278</v>
          </cell>
          <cell r="L8389" t="str">
            <v>-96.154389</v>
          </cell>
          <cell r="M8389">
            <v>1524</v>
          </cell>
          <cell r="N8389">
            <v>30</v>
          </cell>
        </row>
        <row r="8390">
          <cell r="A8390" t="str">
            <v>WHU</v>
          </cell>
          <cell r="B8390" t="str">
            <v>ZSWU</v>
          </cell>
          <cell r="C8390" t="str">
            <v>Вуху</v>
          </cell>
          <cell r="D8390" t="str">
            <v>Wuhu</v>
          </cell>
          <cell r="E8390" t="str">
            <v>Вуху</v>
          </cell>
          <cell r="F8390" t="str">
            <v>Wuhu</v>
          </cell>
          <cell r="H8390" t="str">
            <v>Демократическая республика Конго</v>
          </cell>
          <cell r="I8390" t="str">
            <v>Democratic Republic Of Congo</v>
          </cell>
          <cell r="J8390" t="str">
            <v>CD</v>
          </cell>
          <cell r="K8390" t="str">
            <v>31.390556</v>
          </cell>
          <cell r="L8390" t="str">
            <v>118.409444</v>
          </cell>
        </row>
        <row r="8391">
          <cell r="A8391" t="str">
            <v>WIC</v>
          </cell>
          <cell r="B8391" t="str">
            <v>EGPC</v>
          </cell>
          <cell r="C8391" t="str">
            <v>Вик</v>
          </cell>
          <cell r="D8391" t="str">
            <v>Wick</v>
          </cell>
          <cell r="E8391" t="str">
            <v>Вик</v>
          </cell>
          <cell r="F8391" t="str">
            <v>Wick</v>
          </cell>
          <cell r="G8391" t="str">
            <v>+0.0</v>
          </cell>
          <cell r="H8391" t="str">
            <v>Великобритания</v>
          </cell>
          <cell r="I8391" t="str">
            <v>United Kingdom</v>
          </cell>
          <cell r="J8391" t="str">
            <v>GB</v>
          </cell>
          <cell r="K8391" t="str">
            <v>58.458889</v>
          </cell>
          <cell r="L8391" t="str">
            <v>-3.093056</v>
          </cell>
          <cell r="M8391">
            <v>1609</v>
          </cell>
          <cell r="N8391">
            <v>38</v>
          </cell>
        </row>
        <row r="8392">
          <cell r="A8392" t="str">
            <v>WID</v>
          </cell>
          <cell r="C8392" t="str">
            <v>Вильденрат</v>
          </cell>
          <cell r="D8392" t="str">
            <v>Wildenrath</v>
          </cell>
          <cell r="E8392" t="str">
            <v>Вильденрат</v>
          </cell>
          <cell r="F8392" t="str">
            <v>Wildenrath</v>
          </cell>
          <cell r="G8392" t="str">
            <v>-1.0</v>
          </cell>
          <cell r="H8392" t="str">
            <v>Германия</v>
          </cell>
          <cell r="I8392" t="str">
            <v>Germany</v>
          </cell>
          <cell r="J8392" t="str">
            <v>DE</v>
          </cell>
          <cell r="K8392" t="str">
            <v>51.117</v>
          </cell>
          <cell r="L8392" t="str">
            <v>6.217</v>
          </cell>
          <cell r="M8392">
            <v>2497</v>
          </cell>
          <cell r="N8392">
            <v>89</v>
          </cell>
        </row>
        <row r="8393">
          <cell r="A8393" t="str">
            <v>WIE</v>
          </cell>
          <cell r="B8393" t="str">
            <v>ETOU</v>
          </cell>
          <cell r="D8393" t="str">
            <v>Air Base</v>
          </cell>
          <cell r="E8393" t="str">
            <v>Висбаден</v>
          </cell>
          <cell r="F8393" t="str">
            <v>Wiesbaden</v>
          </cell>
          <cell r="G8393" t="str">
            <v>+1.0</v>
          </cell>
          <cell r="H8393" t="str">
            <v>Германия</v>
          </cell>
          <cell r="I8393" t="str">
            <v>Germany</v>
          </cell>
          <cell r="J8393" t="str">
            <v>DE</v>
          </cell>
          <cell r="K8393" t="str">
            <v>50.049819</v>
          </cell>
          <cell r="L8393" t="str">
            <v>8.325397</v>
          </cell>
          <cell r="N8393">
            <v>141</v>
          </cell>
        </row>
        <row r="8394">
          <cell r="A8394" t="str">
            <v>WIK</v>
          </cell>
          <cell r="B8394" t="str">
            <v>NZKE</v>
          </cell>
          <cell r="C8394" t="str">
            <v>Сурфдейл</v>
          </cell>
          <cell r="D8394" t="str">
            <v>Surfdale</v>
          </cell>
          <cell r="E8394" t="str">
            <v>Сурфдейл</v>
          </cell>
          <cell r="F8394" t="str">
            <v>Surfdale</v>
          </cell>
          <cell r="G8394" t="str">
            <v>-12.0</v>
          </cell>
          <cell r="H8394" t="str">
            <v>Новая Зеландия</v>
          </cell>
          <cell r="I8394" t="str">
            <v>New Zealand</v>
          </cell>
          <cell r="J8394" t="str">
            <v>NZ</v>
          </cell>
          <cell r="K8394" t="str">
            <v>-36.808333</v>
          </cell>
          <cell r="L8394" t="str">
            <v>175.085278</v>
          </cell>
          <cell r="N8394">
            <v>0</v>
          </cell>
        </row>
        <row r="8395">
          <cell r="A8395" t="str">
            <v>WIL</v>
          </cell>
          <cell r="B8395" t="str">
            <v>HKNW</v>
          </cell>
          <cell r="D8395" t="str">
            <v>Wilson</v>
          </cell>
          <cell r="E8395" t="str">
            <v>Найроби</v>
          </cell>
          <cell r="F8395" t="str">
            <v>Nairobi</v>
          </cell>
          <cell r="G8395" t="str">
            <v>+3.0</v>
          </cell>
          <cell r="H8395" t="str">
            <v>Кения</v>
          </cell>
          <cell r="I8395" t="str">
            <v>Kenya</v>
          </cell>
          <cell r="J8395" t="str">
            <v>KE</v>
          </cell>
          <cell r="K8395" t="str">
            <v>-1.321719</v>
          </cell>
          <cell r="L8395" t="str">
            <v>36.814833</v>
          </cell>
          <cell r="M8395">
            <v>1463</v>
          </cell>
          <cell r="N8395">
            <v>1690</v>
          </cell>
        </row>
        <row r="8396">
          <cell r="A8396" t="str">
            <v>WIN</v>
          </cell>
          <cell r="B8396" t="str">
            <v>YWTN</v>
          </cell>
          <cell r="D8396" t="str">
            <v>Winton</v>
          </cell>
          <cell r="F8396" t="str">
            <v>Winton</v>
          </cell>
          <cell r="G8396" t="str">
            <v>-10.0</v>
          </cell>
          <cell r="H8396" t="str">
            <v>Австралия</v>
          </cell>
          <cell r="I8396" t="str">
            <v>Australia</v>
          </cell>
          <cell r="J8396" t="str">
            <v>AU</v>
          </cell>
          <cell r="K8396" t="str">
            <v>-22.363611</v>
          </cell>
          <cell r="L8396" t="str">
            <v>143.085556</v>
          </cell>
          <cell r="M8396">
            <v>1402</v>
          </cell>
          <cell r="N8396">
            <v>194</v>
          </cell>
        </row>
        <row r="8397">
          <cell r="A8397" t="str">
            <v>WIO</v>
          </cell>
          <cell r="B8397" t="str">
            <v>YWCA</v>
          </cell>
          <cell r="D8397" t="str">
            <v>Wilcannia</v>
          </cell>
          <cell r="F8397" t="str">
            <v>Wilcannia</v>
          </cell>
          <cell r="G8397" t="str">
            <v>-10.0</v>
          </cell>
          <cell r="H8397" t="str">
            <v>Австралия</v>
          </cell>
          <cell r="I8397" t="str">
            <v>Australia</v>
          </cell>
          <cell r="J8397" t="str">
            <v>AU</v>
          </cell>
          <cell r="K8397" t="str">
            <v>-31.526389</v>
          </cell>
          <cell r="L8397" t="str">
            <v>143.374722</v>
          </cell>
          <cell r="M8397">
            <v>1097</v>
          </cell>
          <cell r="N8397">
            <v>76</v>
          </cell>
        </row>
        <row r="8398">
          <cell r="A8398" t="str">
            <v>WIR</v>
          </cell>
          <cell r="B8398" t="str">
            <v>NZWO</v>
          </cell>
          <cell r="D8398" t="str">
            <v>Wairoa</v>
          </cell>
          <cell r="F8398" t="str">
            <v>Wairoa</v>
          </cell>
          <cell r="G8398" t="str">
            <v>+0.0</v>
          </cell>
          <cell r="H8398" t="str">
            <v>Новая Зеландия</v>
          </cell>
          <cell r="I8398" t="str">
            <v>New Zealand</v>
          </cell>
          <cell r="J8398" t="str">
            <v>NZ</v>
          </cell>
          <cell r="K8398" t="str">
            <v>-39.006944</v>
          </cell>
          <cell r="L8398" t="str">
            <v>177.406667</v>
          </cell>
          <cell r="N8398">
            <v>13</v>
          </cell>
        </row>
        <row r="8399">
          <cell r="A8399" t="str">
            <v>WIT</v>
          </cell>
          <cell r="B8399" t="str">
            <v>YWIT</v>
          </cell>
          <cell r="D8399" t="str">
            <v>Wittenoom</v>
          </cell>
          <cell r="F8399" t="str">
            <v>Wittenoom</v>
          </cell>
          <cell r="G8399" t="str">
            <v>-8.0</v>
          </cell>
          <cell r="H8399" t="str">
            <v>Австралия</v>
          </cell>
          <cell r="I8399" t="str">
            <v>Australia</v>
          </cell>
          <cell r="J8399" t="str">
            <v>AU</v>
          </cell>
          <cell r="K8399" t="str">
            <v>-22.225833</v>
          </cell>
          <cell r="L8399" t="str">
            <v>118.354444</v>
          </cell>
          <cell r="M8399">
            <v>2195</v>
          </cell>
          <cell r="N8399">
            <v>444</v>
          </cell>
        </row>
        <row r="8400">
          <cell r="A8400" t="str">
            <v>WIU</v>
          </cell>
          <cell r="C8400" t="str">
            <v>Виту</v>
          </cell>
          <cell r="D8400" t="str">
            <v>Witu</v>
          </cell>
          <cell r="E8400" t="str">
            <v>Виту</v>
          </cell>
          <cell r="F8400" t="str">
            <v>Witu</v>
          </cell>
          <cell r="G8400" t="str">
            <v>-10.0</v>
          </cell>
          <cell r="H8400" t="str">
            <v>Папуа - Новая Гвинея</v>
          </cell>
          <cell r="I8400" t="str">
            <v>Papua New Guinea</v>
          </cell>
          <cell r="J8400" t="str">
            <v>PG</v>
          </cell>
          <cell r="K8400" t="str">
            <v>-4.683</v>
          </cell>
          <cell r="L8400" t="str">
            <v>149.450</v>
          </cell>
          <cell r="M8400">
            <v>925</v>
          </cell>
          <cell r="N8400">
            <v>8</v>
          </cell>
        </row>
        <row r="8401">
          <cell r="A8401" t="str">
            <v>WJA</v>
          </cell>
          <cell r="C8401" t="str">
            <v>Воджа</v>
          </cell>
          <cell r="D8401" t="str">
            <v>Woja</v>
          </cell>
          <cell r="E8401" t="str">
            <v>Воджа</v>
          </cell>
          <cell r="F8401" t="str">
            <v>Woja</v>
          </cell>
          <cell r="G8401" t="str">
            <v>-12.0</v>
          </cell>
          <cell r="H8401" t="str">
            <v>Маршалловы острова</v>
          </cell>
          <cell r="I8401" t="str">
            <v>Marshall Islands</v>
          </cell>
          <cell r="J8401" t="str">
            <v>MH</v>
          </cell>
          <cell r="K8401" t="str">
            <v>7.083</v>
          </cell>
          <cell r="L8401" t="str">
            <v>171.133</v>
          </cell>
        </row>
        <row r="8402">
          <cell r="A8402" t="str">
            <v>WJF</v>
          </cell>
          <cell r="B8402" t="str">
            <v>KWJF</v>
          </cell>
          <cell r="D8402" t="str">
            <v>William J Fox</v>
          </cell>
          <cell r="F8402" t="str">
            <v>Lancaster</v>
          </cell>
          <cell r="G8402" t="str">
            <v>-8.0</v>
          </cell>
          <cell r="H8402" t="str">
            <v>США</v>
          </cell>
          <cell r="I8402" t="str">
            <v>United States</v>
          </cell>
          <cell r="J8402" t="str">
            <v>US</v>
          </cell>
          <cell r="K8402" t="str">
            <v>34.741056</v>
          </cell>
          <cell r="L8402" t="str">
            <v>-118.218639</v>
          </cell>
          <cell r="M8402">
            <v>1524</v>
          </cell>
          <cell r="N8402">
            <v>717</v>
          </cell>
        </row>
        <row r="8403">
          <cell r="A8403" t="str">
            <v>WJR</v>
          </cell>
          <cell r="B8403" t="str">
            <v>HKWJ</v>
          </cell>
          <cell r="C8403" t="str">
            <v>Ваджир</v>
          </cell>
          <cell r="D8403" t="str">
            <v>Wajir</v>
          </cell>
          <cell r="E8403" t="str">
            <v>Ваджир</v>
          </cell>
          <cell r="F8403" t="str">
            <v>Wajir</v>
          </cell>
          <cell r="G8403" t="str">
            <v>-3.0</v>
          </cell>
          <cell r="H8403" t="str">
            <v>Кения</v>
          </cell>
          <cell r="I8403" t="str">
            <v>Kenya</v>
          </cell>
          <cell r="J8403" t="str">
            <v>KE</v>
          </cell>
          <cell r="K8403" t="str">
            <v>1.733239</v>
          </cell>
          <cell r="L8403" t="str">
            <v>40.091606</v>
          </cell>
          <cell r="M8403">
            <v>2850</v>
          </cell>
          <cell r="N8403">
            <v>235</v>
          </cell>
        </row>
        <row r="8404">
          <cell r="A8404" t="str">
            <v>WJU</v>
          </cell>
          <cell r="B8404" t="str">
            <v>RKNW</v>
          </cell>
          <cell r="D8404" t="str">
            <v>WonJu</v>
          </cell>
          <cell r="F8404" t="str">
            <v>WonJu</v>
          </cell>
          <cell r="G8404" t="str">
            <v>+9.0</v>
          </cell>
          <cell r="H8404" t="str">
            <v>Южная Корея</v>
          </cell>
          <cell r="I8404" t="str">
            <v>Korea (South)</v>
          </cell>
          <cell r="J8404" t="str">
            <v>KR</v>
          </cell>
          <cell r="K8404" t="str">
            <v>37.438081</v>
          </cell>
          <cell r="L8404" t="str">
            <v>127.960383</v>
          </cell>
          <cell r="N8404">
            <v>100</v>
          </cell>
        </row>
        <row r="8405">
          <cell r="A8405" t="str">
            <v>WKA</v>
          </cell>
          <cell r="B8405" t="str">
            <v>NZWF</v>
          </cell>
          <cell r="C8405" t="str">
            <v>Ванака</v>
          </cell>
          <cell r="D8405" t="str">
            <v>Wanaka</v>
          </cell>
          <cell r="E8405" t="str">
            <v>Ванака</v>
          </cell>
          <cell r="F8405" t="str">
            <v>Wanaka</v>
          </cell>
          <cell r="G8405" t="str">
            <v>-12.0</v>
          </cell>
          <cell r="H8405" t="str">
            <v>Новая Зеландия</v>
          </cell>
          <cell r="I8405" t="str">
            <v>New Zealand</v>
          </cell>
          <cell r="J8405" t="str">
            <v>NZ</v>
          </cell>
          <cell r="K8405" t="str">
            <v>-44.722222</v>
          </cell>
          <cell r="L8405" t="str">
            <v>169.245556</v>
          </cell>
          <cell r="M8405">
            <v>776</v>
          </cell>
          <cell r="N8405">
            <v>348</v>
          </cell>
        </row>
        <row r="8406">
          <cell r="A8406" t="str">
            <v>WKB</v>
          </cell>
          <cell r="B8406" t="str">
            <v>YWKB</v>
          </cell>
          <cell r="D8406" t="str">
            <v>Warracknabeal</v>
          </cell>
          <cell r="F8406" t="str">
            <v>Warracknabeal</v>
          </cell>
          <cell r="G8406" t="str">
            <v>-10.0</v>
          </cell>
          <cell r="H8406" t="str">
            <v>Австралия</v>
          </cell>
          <cell r="I8406" t="str">
            <v>Australia</v>
          </cell>
          <cell r="J8406" t="str">
            <v>AU</v>
          </cell>
          <cell r="K8406" t="str">
            <v>-36.321111</v>
          </cell>
          <cell r="L8406" t="str">
            <v>142.419444</v>
          </cell>
          <cell r="M8406">
            <v>1372</v>
          </cell>
          <cell r="N8406">
            <v>121</v>
          </cell>
        </row>
        <row r="8407">
          <cell r="A8407" t="str">
            <v>WKF</v>
          </cell>
          <cell r="B8407" t="str">
            <v>ZPPP</v>
          </cell>
          <cell r="D8407" t="str">
            <v>Waterkloof AFB</v>
          </cell>
          <cell r="F8407" t="str">
            <v>Waterkloof</v>
          </cell>
          <cell r="G8407" t="str">
            <v>+2.0</v>
          </cell>
          <cell r="H8407" t="str">
            <v>ЮАР</v>
          </cell>
          <cell r="I8407" t="str">
            <v>South Africa</v>
          </cell>
          <cell r="J8407" t="str">
            <v>ZA</v>
          </cell>
          <cell r="K8407" t="str">
            <v>-25.83</v>
          </cell>
          <cell r="L8407" t="str">
            <v>28.2225</v>
          </cell>
          <cell r="M8407">
            <v>3353</v>
          </cell>
          <cell r="N8407">
            <v>1506</v>
          </cell>
        </row>
        <row r="8408">
          <cell r="A8408" t="str">
            <v>WKI</v>
          </cell>
          <cell r="B8408" t="str">
            <v>FVWT</v>
          </cell>
          <cell r="D8408" t="str">
            <v>Hwange</v>
          </cell>
          <cell r="F8408" t="str">
            <v>Hwange</v>
          </cell>
          <cell r="G8408" t="str">
            <v>+2.0</v>
          </cell>
          <cell r="H8408" t="str">
            <v>Зимбабве</v>
          </cell>
          <cell r="I8408" t="str">
            <v>Zimbabwe</v>
          </cell>
          <cell r="J8408" t="str">
            <v>ZW</v>
          </cell>
          <cell r="K8408" t="str">
            <v>-18.362494</v>
          </cell>
          <cell r="L8408" t="str">
            <v>26.516666</v>
          </cell>
          <cell r="N8408">
            <v>762</v>
          </cell>
        </row>
        <row r="8409">
          <cell r="A8409" t="str">
            <v>WKJ</v>
          </cell>
          <cell r="B8409" t="str">
            <v>RJCW</v>
          </cell>
          <cell r="D8409" t="str">
            <v>Hokkaido</v>
          </cell>
          <cell r="F8409" t="str">
            <v>Wakkanai</v>
          </cell>
          <cell r="G8409" t="str">
            <v>-9.0</v>
          </cell>
          <cell r="H8409" t="str">
            <v>Япония</v>
          </cell>
          <cell r="I8409" t="str">
            <v>Japan</v>
          </cell>
          <cell r="J8409" t="str">
            <v>JP</v>
          </cell>
          <cell r="K8409" t="str">
            <v>45.404167</v>
          </cell>
          <cell r="L8409" t="str">
            <v>141.800833</v>
          </cell>
          <cell r="M8409">
            <v>1201</v>
          </cell>
          <cell r="N8409">
            <v>9</v>
          </cell>
        </row>
        <row r="8410">
          <cell r="A8410" t="str">
            <v>WKK</v>
          </cell>
          <cell r="D8410" t="str">
            <v>Aleknagik</v>
          </cell>
          <cell r="F8410" t="str">
            <v>Aleknagik</v>
          </cell>
          <cell r="G8410" t="str">
            <v>-9.0</v>
          </cell>
          <cell r="H8410" t="str">
            <v>США</v>
          </cell>
          <cell r="I8410" t="str">
            <v>United States</v>
          </cell>
          <cell r="J8410" t="str">
            <v>US</v>
          </cell>
          <cell r="K8410" t="str">
            <v>59.282562</v>
          </cell>
          <cell r="L8410" t="str">
            <v>-158.617673</v>
          </cell>
          <cell r="M8410">
            <v>549</v>
          </cell>
          <cell r="N8410">
            <v>20</v>
          </cell>
        </row>
        <row r="8411">
          <cell r="A8411" t="str">
            <v>WKL</v>
          </cell>
          <cell r="D8411" t="str">
            <v>Waikoloa Airport</v>
          </cell>
          <cell r="F8411" t="str">
            <v>Waikoloa</v>
          </cell>
          <cell r="G8411" t="str">
            <v>+10.0</v>
          </cell>
          <cell r="H8411" t="str">
            <v>США</v>
          </cell>
          <cell r="I8411" t="str">
            <v>United States</v>
          </cell>
          <cell r="J8411" t="str">
            <v>US</v>
          </cell>
          <cell r="K8411" t="str">
            <v>19.913616</v>
          </cell>
          <cell r="L8411" t="str">
            <v>-155.863884</v>
          </cell>
          <cell r="N8411">
            <v>33</v>
          </cell>
        </row>
        <row r="8412">
          <cell r="A8412" t="str">
            <v>WKN</v>
          </cell>
          <cell r="C8412" t="str">
            <v>Вакунай</v>
          </cell>
          <cell r="D8412" t="str">
            <v>Wakunai</v>
          </cell>
          <cell r="E8412" t="str">
            <v>Вакунай</v>
          </cell>
          <cell r="F8412" t="str">
            <v>Wakunai</v>
          </cell>
          <cell r="G8412" t="str">
            <v>-10.0</v>
          </cell>
          <cell r="H8412" t="str">
            <v>Папуа - Новая Гвинея</v>
          </cell>
          <cell r="I8412" t="str">
            <v>Papua New Guinea</v>
          </cell>
          <cell r="J8412" t="str">
            <v>PG</v>
          </cell>
          <cell r="K8412" t="str">
            <v>-5.850</v>
          </cell>
          <cell r="L8412" t="str">
            <v>155.217</v>
          </cell>
          <cell r="M8412">
            <v>975</v>
          </cell>
          <cell r="N8412">
            <v>3</v>
          </cell>
        </row>
        <row r="8413">
          <cell r="A8413" t="str">
            <v>WLA</v>
          </cell>
          <cell r="B8413" t="str">
            <v>YWAL</v>
          </cell>
          <cell r="C8413" t="str">
            <v>Валлал</v>
          </cell>
          <cell r="D8413" t="str">
            <v>Wallal</v>
          </cell>
          <cell r="E8413" t="str">
            <v>Валлал</v>
          </cell>
          <cell r="F8413" t="str">
            <v>Wallal</v>
          </cell>
          <cell r="G8413" t="str">
            <v>-8.0</v>
          </cell>
          <cell r="H8413" t="str">
            <v>Австралия</v>
          </cell>
          <cell r="I8413" t="str">
            <v>Australia</v>
          </cell>
          <cell r="J8413" t="str">
            <v>AU</v>
          </cell>
          <cell r="K8413" t="str">
            <v>-19.774167</v>
          </cell>
          <cell r="L8413" t="str">
            <v>120.649722</v>
          </cell>
          <cell r="M8413">
            <v>1804</v>
          </cell>
          <cell r="N8413">
            <v>2</v>
          </cell>
        </row>
        <row r="8414">
          <cell r="A8414" t="str">
            <v>WLB</v>
          </cell>
          <cell r="B8414" t="str">
            <v>KWLB</v>
          </cell>
          <cell r="D8414" t="str">
            <v>Labouchere Bay</v>
          </cell>
          <cell r="F8414" t="str">
            <v>Labouchere Bay</v>
          </cell>
          <cell r="G8414" t="str">
            <v>+9.0</v>
          </cell>
          <cell r="H8414" t="str">
            <v>США</v>
          </cell>
          <cell r="I8414" t="str">
            <v>United States</v>
          </cell>
          <cell r="J8414" t="str">
            <v>US</v>
          </cell>
          <cell r="K8414" t="str">
            <v>56.283</v>
          </cell>
          <cell r="L8414" t="str">
            <v>-133.650</v>
          </cell>
        </row>
        <row r="8415">
          <cell r="A8415" t="str">
            <v>WLC</v>
          </cell>
          <cell r="B8415" t="str">
            <v>YWCH</v>
          </cell>
          <cell r="C8415" t="str">
            <v>Валха</v>
          </cell>
          <cell r="D8415" t="str">
            <v>Walcha</v>
          </cell>
          <cell r="E8415" t="str">
            <v>Валха</v>
          </cell>
          <cell r="F8415" t="str">
            <v>Walcha</v>
          </cell>
          <cell r="G8415" t="str">
            <v>-10.0</v>
          </cell>
          <cell r="H8415" t="str">
            <v>Австралия</v>
          </cell>
          <cell r="I8415" t="str">
            <v>Australia</v>
          </cell>
          <cell r="J8415" t="str">
            <v>AU</v>
          </cell>
          <cell r="K8415" t="str">
            <v>-31.007778</v>
          </cell>
          <cell r="L8415" t="str">
            <v>151.551111</v>
          </cell>
          <cell r="N8415">
            <v>1141</v>
          </cell>
        </row>
        <row r="8416">
          <cell r="A8416" t="str">
            <v>WLD</v>
          </cell>
          <cell r="B8416" t="str">
            <v>KWLD</v>
          </cell>
          <cell r="D8416" t="str">
            <v>Arkansas City</v>
          </cell>
          <cell r="F8416" t="str">
            <v>Winfield</v>
          </cell>
          <cell r="G8416" t="str">
            <v>-6.0</v>
          </cell>
          <cell r="H8416" t="str">
            <v>США</v>
          </cell>
          <cell r="I8416" t="str">
            <v>United States</v>
          </cell>
          <cell r="J8416" t="str">
            <v>US</v>
          </cell>
          <cell r="K8416" t="str">
            <v>37.168611</v>
          </cell>
          <cell r="L8416" t="str">
            <v>-97.037528</v>
          </cell>
          <cell r="M8416">
            <v>1679</v>
          </cell>
          <cell r="N8416">
            <v>354</v>
          </cell>
        </row>
        <row r="8417">
          <cell r="A8417" t="str">
            <v>WLG</v>
          </cell>
          <cell r="B8417" t="str">
            <v>NZWN</v>
          </cell>
          <cell r="D8417" t="str">
            <v>Wellington International</v>
          </cell>
          <cell r="E8417" t="str">
            <v>Уеллингтон</v>
          </cell>
          <cell r="F8417" t="str">
            <v>Wellington</v>
          </cell>
          <cell r="G8417" t="str">
            <v>+12.0</v>
          </cell>
          <cell r="H8417" t="str">
            <v>Новая Зеландия</v>
          </cell>
          <cell r="I8417" t="str">
            <v>New Zealand</v>
          </cell>
          <cell r="J8417" t="str">
            <v>NZ</v>
          </cell>
          <cell r="K8417" t="str">
            <v>-41.327222</v>
          </cell>
          <cell r="L8417" t="str">
            <v>174.805278</v>
          </cell>
          <cell r="M8417">
            <v>1935</v>
          </cell>
          <cell r="N8417">
            <v>12</v>
          </cell>
        </row>
        <row r="8418">
          <cell r="A8418" t="str">
            <v>WLH</v>
          </cell>
          <cell r="B8418" t="str">
            <v>NVSW</v>
          </cell>
          <cell r="C8418" t="str">
            <v>Валаха</v>
          </cell>
          <cell r="D8418" t="str">
            <v>Walaha</v>
          </cell>
          <cell r="E8418" t="str">
            <v>Валаха</v>
          </cell>
          <cell r="F8418" t="str">
            <v>Walaha</v>
          </cell>
          <cell r="G8418" t="str">
            <v>-11.0</v>
          </cell>
          <cell r="H8418" t="str">
            <v>Вануату</v>
          </cell>
          <cell r="I8418" t="str">
            <v>Vanuatu</v>
          </cell>
          <cell r="J8418" t="str">
            <v>VU</v>
          </cell>
          <cell r="K8418" t="str">
            <v>-15.412</v>
          </cell>
          <cell r="L8418" t="str">
            <v>167.691</v>
          </cell>
          <cell r="M8418">
            <v>660</v>
          </cell>
          <cell r="N8418">
            <v>46</v>
          </cell>
        </row>
        <row r="8419">
          <cell r="A8419" t="str">
            <v>WLK</v>
          </cell>
          <cell r="B8419" t="str">
            <v>PASK</v>
          </cell>
          <cell r="D8419" t="str">
            <v>Selawik</v>
          </cell>
          <cell r="F8419" t="str">
            <v>Selawik</v>
          </cell>
          <cell r="G8419" t="str">
            <v>+9.0</v>
          </cell>
          <cell r="H8419" t="str">
            <v>США</v>
          </cell>
          <cell r="I8419" t="str">
            <v>United States</v>
          </cell>
          <cell r="J8419" t="str">
            <v>US</v>
          </cell>
          <cell r="K8419" t="str">
            <v>66.600139</v>
          </cell>
          <cell r="L8419" t="str">
            <v>-159.985750</v>
          </cell>
          <cell r="M8419">
            <v>579</v>
          </cell>
          <cell r="N8419">
            <v>5</v>
          </cell>
        </row>
        <row r="8420">
          <cell r="A8420" t="str">
            <v>WLL</v>
          </cell>
          <cell r="B8420" t="str">
            <v>YWOR</v>
          </cell>
          <cell r="C8420" t="str">
            <v>Воллогорэнг</v>
          </cell>
          <cell r="D8420" t="str">
            <v>Wollogorang</v>
          </cell>
          <cell r="E8420" t="str">
            <v>Воллогорэнг</v>
          </cell>
          <cell r="F8420" t="str">
            <v>Wollogorang</v>
          </cell>
          <cell r="G8420" t="str">
            <v>-9.5</v>
          </cell>
          <cell r="H8420" t="str">
            <v>Австралия</v>
          </cell>
          <cell r="I8420" t="str">
            <v>Australia</v>
          </cell>
          <cell r="J8420" t="str">
            <v>AU</v>
          </cell>
          <cell r="K8420" t="str">
            <v>-17.219722</v>
          </cell>
          <cell r="L8420" t="str">
            <v>137.934167</v>
          </cell>
          <cell r="M8420">
            <v>1280</v>
          </cell>
          <cell r="N8420">
            <v>59</v>
          </cell>
        </row>
        <row r="8421">
          <cell r="A8421" t="str">
            <v>WLM</v>
          </cell>
          <cell r="B8421" t="str">
            <v>KWLM</v>
          </cell>
          <cell r="D8421" t="str">
            <v>Waltham</v>
          </cell>
          <cell r="F8421" t="str">
            <v>Waltham</v>
          </cell>
          <cell r="G8421" t="str">
            <v>+5.0</v>
          </cell>
          <cell r="H8421" t="str">
            <v>США</v>
          </cell>
          <cell r="I8421" t="str">
            <v>United States</v>
          </cell>
          <cell r="J8421" t="str">
            <v>US</v>
          </cell>
          <cell r="K8421" t="str">
            <v>42.397873</v>
          </cell>
          <cell r="L8421" t="str">
            <v>-71.257834</v>
          </cell>
          <cell r="N8421">
            <v>82</v>
          </cell>
        </row>
        <row r="8422">
          <cell r="A8422" t="str">
            <v>WLN</v>
          </cell>
          <cell r="B8422" t="str">
            <v>EGNL</v>
          </cell>
          <cell r="D8422" t="str">
            <v>Little Naukati</v>
          </cell>
          <cell r="F8422" t="str">
            <v>Little Naukati</v>
          </cell>
          <cell r="G8422" t="str">
            <v>+9.0</v>
          </cell>
          <cell r="H8422" t="str">
            <v>США</v>
          </cell>
          <cell r="I8422" t="str">
            <v>United States</v>
          </cell>
          <cell r="J8422" t="str">
            <v>US</v>
          </cell>
          <cell r="K8422" t="str">
            <v>55.866666666667</v>
          </cell>
          <cell r="L8422" t="str">
            <v>-133.21666666667</v>
          </cell>
        </row>
        <row r="8423">
          <cell r="A8423" t="str">
            <v>WLO</v>
          </cell>
          <cell r="B8423" t="str">
            <v>YWTL</v>
          </cell>
          <cell r="C8423" t="str">
            <v>Ватерло</v>
          </cell>
          <cell r="D8423" t="str">
            <v>Waterloo</v>
          </cell>
          <cell r="E8423" t="str">
            <v>Ватерло</v>
          </cell>
          <cell r="F8423" t="str">
            <v>Waterloo</v>
          </cell>
          <cell r="G8423" t="str">
            <v>-9.5</v>
          </cell>
          <cell r="H8423" t="str">
            <v>Австралия</v>
          </cell>
          <cell r="I8423" t="str">
            <v>Australia</v>
          </cell>
          <cell r="J8423" t="str">
            <v>AU</v>
          </cell>
          <cell r="K8423" t="str">
            <v>-16.630278</v>
          </cell>
          <cell r="L8423" t="str">
            <v>129.321666</v>
          </cell>
          <cell r="M8423">
            <v>1160</v>
          </cell>
          <cell r="N8423">
            <v>132</v>
          </cell>
        </row>
        <row r="8424">
          <cell r="A8424" t="str">
            <v>WLR</v>
          </cell>
          <cell r="B8424" t="str">
            <v>KWLR</v>
          </cell>
          <cell r="D8424" t="str">
            <v>Loring</v>
          </cell>
          <cell r="F8424" t="str">
            <v>Loring</v>
          </cell>
          <cell r="G8424" t="str">
            <v>-9.0</v>
          </cell>
          <cell r="H8424" t="str">
            <v>США</v>
          </cell>
          <cell r="I8424" t="str">
            <v>United States</v>
          </cell>
          <cell r="J8424" t="str">
            <v>US</v>
          </cell>
          <cell r="K8424" t="str">
            <v>55.601306</v>
          </cell>
          <cell r="L8424" t="str">
            <v>-131.636683</v>
          </cell>
          <cell r="N8424">
            <v>0</v>
          </cell>
        </row>
        <row r="8425">
          <cell r="A8425" t="str">
            <v>WLS</v>
          </cell>
          <cell r="B8425" t="str">
            <v>NLWW</v>
          </cell>
          <cell r="D8425" t="str">
            <v>Wallis Island</v>
          </cell>
          <cell r="F8425" t="str">
            <v>Wallis Island</v>
          </cell>
          <cell r="G8425" t="str">
            <v>-12.0</v>
          </cell>
          <cell r="H8425" t="str">
            <v>Острова Уоллис и Футуна</v>
          </cell>
          <cell r="I8425" t="str">
            <v>Wallis and Futuna Islands</v>
          </cell>
          <cell r="J8425" t="str">
            <v>WF</v>
          </cell>
          <cell r="K8425" t="str">
            <v>-13.238333</v>
          </cell>
          <cell r="L8425" t="str">
            <v>-176.198889</v>
          </cell>
          <cell r="M8425">
            <v>2000</v>
          </cell>
          <cell r="N8425">
            <v>23</v>
          </cell>
        </row>
        <row r="8426">
          <cell r="A8426" t="str">
            <v>WLW</v>
          </cell>
          <cell r="B8426" t="str">
            <v>KWLW</v>
          </cell>
          <cell r="D8426" t="str">
            <v>Glenn County</v>
          </cell>
          <cell r="F8426" t="str">
            <v>Willows</v>
          </cell>
          <cell r="G8426" t="str">
            <v>-8.0</v>
          </cell>
          <cell r="H8426" t="str">
            <v>США</v>
          </cell>
          <cell r="I8426" t="str">
            <v>United States</v>
          </cell>
          <cell r="J8426" t="str">
            <v>US</v>
          </cell>
          <cell r="K8426" t="str">
            <v>39.516354</v>
          </cell>
          <cell r="L8426" t="str">
            <v>-122.217511</v>
          </cell>
          <cell r="M8426">
            <v>1373</v>
          </cell>
          <cell r="N8426">
            <v>42</v>
          </cell>
        </row>
        <row r="8427">
          <cell r="A8427" t="str">
            <v>WMA</v>
          </cell>
          <cell r="B8427" t="str">
            <v>FMNX</v>
          </cell>
          <cell r="C8427" t="str">
            <v>Мандритсара</v>
          </cell>
          <cell r="D8427" t="str">
            <v>Mandritsara</v>
          </cell>
          <cell r="E8427" t="str">
            <v>Мандритсара</v>
          </cell>
          <cell r="F8427" t="str">
            <v>Mandritsara</v>
          </cell>
          <cell r="G8427" t="str">
            <v>-3.0</v>
          </cell>
          <cell r="H8427" t="str">
            <v>Мадагаскар</v>
          </cell>
          <cell r="I8427" t="str">
            <v>Madagascar</v>
          </cell>
          <cell r="J8427" t="str">
            <v>MG</v>
          </cell>
          <cell r="K8427" t="str">
            <v>-15.833</v>
          </cell>
          <cell r="L8427" t="str">
            <v>48.833</v>
          </cell>
          <cell r="M8427">
            <v>1140</v>
          </cell>
          <cell r="N8427">
            <v>307</v>
          </cell>
        </row>
        <row r="8428">
          <cell r="A8428" t="str">
            <v>WMB</v>
          </cell>
          <cell r="B8428" t="str">
            <v>YWBL</v>
          </cell>
          <cell r="C8428" t="str">
            <v>Варранамбул</v>
          </cell>
          <cell r="D8428" t="str">
            <v>Warrnambool</v>
          </cell>
          <cell r="E8428" t="str">
            <v>Варранамбул</v>
          </cell>
          <cell r="F8428" t="str">
            <v>Warrnambool</v>
          </cell>
          <cell r="G8428" t="str">
            <v>-10.0</v>
          </cell>
          <cell r="H8428" t="str">
            <v>Австралия</v>
          </cell>
          <cell r="I8428" t="str">
            <v>Australia</v>
          </cell>
          <cell r="J8428" t="str">
            <v>AU</v>
          </cell>
          <cell r="K8428" t="str">
            <v>-38.295278</v>
          </cell>
          <cell r="L8428" t="str">
            <v>142.446667</v>
          </cell>
          <cell r="M8428">
            <v>1372</v>
          </cell>
          <cell r="N8428">
            <v>74</v>
          </cell>
        </row>
        <row r="8429">
          <cell r="A8429" t="str">
            <v>WMC</v>
          </cell>
          <cell r="B8429" t="str">
            <v>KWMC</v>
          </cell>
          <cell r="D8429" t="str">
            <v>Winnemucca</v>
          </cell>
          <cell r="F8429" t="str">
            <v>Winnemucca</v>
          </cell>
          <cell r="G8429" t="str">
            <v>-8.0</v>
          </cell>
          <cell r="H8429" t="str">
            <v>США</v>
          </cell>
          <cell r="I8429" t="str">
            <v>United States</v>
          </cell>
          <cell r="J8429" t="str">
            <v>US</v>
          </cell>
          <cell r="K8429" t="str">
            <v>40.896611</v>
          </cell>
          <cell r="L8429" t="str">
            <v>-117.805889</v>
          </cell>
          <cell r="M8429">
            <v>1524</v>
          </cell>
          <cell r="N8429">
            <v>1313</v>
          </cell>
        </row>
        <row r="8430">
          <cell r="A8430" t="str">
            <v>WMD</v>
          </cell>
          <cell r="B8430" t="str">
            <v>FMSC</v>
          </cell>
          <cell r="C8430" t="str">
            <v>Мандабе</v>
          </cell>
          <cell r="D8430" t="str">
            <v>Mandabe</v>
          </cell>
          <cell r="E8430" t="str">
            <v>Мандабе</v>
          </cell>
          <cell r="F8430" t="str">
            <v>Mandabe</v>
          </cell>
          <cell r="G8430" t="str">
            <v>-3.0</v>
          </cell>
          <cell r="H8430" t="str">
            <v>Мадагаскар</v>
          </cell>
          <cell r="I8430" t="str">
            <v>Madagascar</v>
          </cell>
          <cell r="J8430" t="str">
            <v>MG</v>
          </cell>
          <cell r="K8430" t="str">
            <v>-21.033</v>
          </cell>
          <cell r="L8430" t="str">
            <v>44.950</v>
          </cell>
          <cell r="M8430">
            <v>1070</v>
          </cell>
          <cell r="N8430">
            <v>290</v>
          </cell>
        </row>
        <row r="8431">
          <cell r="A8431" t="str">
            <v>WME</v>
          </cell>
          <cell r="B8431" t="str">
            <v>YMNE</v>
          </cell>
          <cell r="D8431" t="str">
            <v>Mount Keith</v>
          </cell>
          <cell r="F8431" t="str">
            <v>Mount Keith</v>
          </cell>
          <cell r="G8431" t="str">
            <v>+8.0</v>
          </cell>
          <cell r="H8431" t="str">
            <v>Австралия</v>
          </cell>
          <cell r="I8431" t="str">
            <v>Australia</v>
          </cell>
          <cell r="J8431" t="str">
            <v>AU</v>
          </cell>
          <cell r="K8431" t="str">
            <v>-27.286389</v>
          </cell>
          <cell r="L8431" t="str">
            <v>120.554722</v>
          </cell>
          <cell r="N8431">
            <v>546</v>
          </cell>
        </row>
        <row r="8432">
          <cell r="A8432" t="str">
            <v>WMH</v>
          </cell>
          <cell r="B8432" t="str">
            <v>KBPK</v>
          </cell>
          <cell r="D8432" t="str">
            <v>Mountain Home</v>
          </cell>
          <cell r="F8432" t="str">
            <v>Mountain Home</v>
          </cell>
          <cell r="G8432" t="str">
            <v>-7.0</v>
          </cell>
          <cell r="H8432" t="str">
            <v>США</v>
          </cell>
          <cell r="I8432" t="str">
            <v>United States</v>
          </cell>
          <cell r="J8432" t="str">
            <v>US</v>
          </cell>
          <cell r="K8432" t="str">
            <v>36.368942</v>
          </cell>
          <cell r="L8432" t="str">
            <v>-92.470528</v>
          </cell>
          <cell r="M8432">
            <v>1067</v>
          </cell>
          <cell r="N8432">
            <v>283</v>
          </cell>
        </row>
        <row r="8433">
          <cell r="A8433" t="str">
            <v>WMK</v>
          </cell>
          <cell r="B8433" t="str">
            <v>KWMK</v>
          </cell>
          <cell r="D8433" t="str">
            <v>SPB</v>
          </cell>
          <cell r="F8433" t="str">
            <v>Meyers Chuck</v>
          </cell>
          <cell r="G8433" t="str">
            <v>-9.0</v>
          </cell>
          <cell r="H8433" t="str">
            <v>США</v>
          </cell>
          <cell r="I8433" t="str">
            <v>United States</v>
          </cell>
          <cell r="J8433" t="str">
            <v>US</v>
          </cell>
          <cell r="K8433" t="str">
            <v>55.739636</v>
          </cell>
          <cell r="L8433" t="str">
            <v>-132.255018</v>
          </cell>
          <cell r="N8433">
            <v>0</v>
          </cell>
        </row>
        <row r="8434">
          <cell r="A8434" t="str">
            <v>WML</v>
          </cell>
          <cell r="B8434" t="str">
            <v>FMMC</v>
          </cell>
          <cell r="C8434" t="str">
            <v>Малаимбанди</v>
          </cell>
          <cell r="D8434" t="str">
            <v>Malaimbandy</v>
          </cell>
          <cell r="E8434" t="str">
            <v>Малаимбанди</v>
          </cell>
          <cell r="F8434" t="str">
            <v>Malaimbandy</v>
          </cell>
          <cell r="G8434" t="str">
            <v>-3.0</v>
          </cell>
          <cell r="H8434" t="str">
            <v>Мадагаскар</v>
          </cell>
          <cell r="I8434" t="str">
            <v>Madagascar</v>
          </cell>
          <cell r="J8434" t="str">
            <v>MG</v>
          </cell>
          <cell r="K8434" t="str">
            <v>-20.350</v>
          </cell>
          <cell r="L8434" t="str">
            <v>45.550</v>
          </cell>
          <cell r="M8434">
            <v>1195</v>
          </cell>
          <cell r="N8434">
            <v>182</v>
          </cell>
        </row>
        <row r="8435">
          <cell r="A8435" t="str">
            <v>WMN</v>
          </cell>
          <cell r="B8435" t="str">
            <v>FMNR</v>
          </cell>
          <cell r="C8435" t="str">
            <v>Мароантсера</v>
          </cell>
          <cell r="D8435" t="str">
            <v>Maroantsetra</v>
          </cell>
          <cell r="E8435" t="str">
            <v>Мароантсера</v>
          </cell>
          <cell r="F8435" t="str">
            <v>Maroantsetra</v>
          </cell>
          <cell r="G8435" t="str">
            <v>-3.0</v>
          </cell>
          <cell r="H8435" t="str">
            <v>Мадагаскар</v>
          </cell>
          <cell r="I8435" t="str">
            <v>Madagascar</v>
          </cell>
          <cell r="J8435" t="str">
            <v>MG</v>
          </cell>
          <cell r="K8435" t="str">
            <v>-15.436666</v>
          </cell>
          <cell r="L8435" t="str">
            <v>49.688332</v>
          </cell>
          <cell r="M8435">
            <v>1300</v>
          </cell>
          <cell r="N8435">
            <v>4</v>
          </cell>
        </row>
        <row r="8436">
          <cell r="A8436" t="str">
            <v>WMO</v>
          </cell>
          <cell r="B8436" t="str">
            <v>PAWM</v>
          </cell>
          <cell r="D8436" t="str">
            <v>White Mountain</v>
          </cell>
          <cell r="F8436" t="str">
            <v>White Mountain</v>
          </cell>
          <cell r="G8436" t="str">
            <v>+9.0</v>
          </cell>
          <cell r="H8436" t="str">
            <v>США</v>
          </cell>
          <cell r="I8436" t="str">
            <v>United States</v>
          </cell>
          <cell r="J8436" t="str">
            <v>US</v>
          </cell>
          <cell r="K8436" t="str">
            <v>64.689194</v>
          </cell>
          <cell r="L8436" t="str">
            <v>-163.412750</v>
          </cell>
          <cell r="M8436">
            <v>579</v>
          </cell>
          <cell r="N8436">
            <v>81</v>
          </cell>
        </row>
        <row r="8437">
          <cell r="A8437" t="str">
            <v>WMP</v>
          </cell>
          <cell r="B8437" t="str">
            <v>FMNP</v>
          </cell>
          <cell r="C8437" t="str">
            <v>Мампикони</v>
          </cell>
          <cell r="D8437" t="str">
            <v>Mampikony</v>
          </cell>
          <cell r="E8437" t="str">
            <v>Мампикони</v>
          </cell>
          <cell r="F8437" t="str">
            <v>Mampikony</v>
          </cell>
          <cell r="G8437" t="str">
            <v>+0.0</v>
          </cell>
          <cell r="H8437" t="str">
            <v>Мадагаскар</v>
          </cell>
          <cell r="I8437" t="str">
            <v>Madagascar</v>
          </cell>
          <cell r="J8437" t="str">
            <v>MG</v>
          </cell>
          <cell r="K8437" t="str">
            <v>-16.049</v>
          </cell>
          <cell r="L8437" t="str">
            <v>47.622</v>
          </cell>
        </row>
        <row r="8438">
          <cell r="A8438" t="str">
            <v>WMR</v>
          </cell>
          <cell r="B8438" t="str">
            <v>FMNC</v>
          </cell>
          <cell r="C8438" t="str">
            <v>Мананара</v>
          </cell>
          <cell r="D8438" t="str">
            <v>Mananara</v>
          </cell>
          <cell r="E8438" t="str">
            <v>Мананара</v>
          </cell>
          <cell r="F8438" t="str">
            <v>Mananara</v>
          </cell>
          <cell r="G8438" t="str">
            <v>+3.0</v>
          </cell>
          <cell r="H8438" t="str">
            <v>Мадагаскар</v>
          </cell>
          <cell r="I8438" t="str">
            <v>Madagascar</v>
          </cell>
          <cell r="J8438" t="str">
            <v>MG</v>
          </cell>
          <cell r="K8438" t="str">
            <v>-16.163900</v>
          </cell>
          <cell r="L8438" t="str">
            <v>49.773753</v>
          </cell>
          <cell r="M8438">
            <v>775</v>
          </cell>
          <cell r="N8438">
            <v>3</v>
          </cell>
        </row>
        <row r="8439">
          <cell r="A8439" t="str">
            <v>WMV</v>
          </cell>
          <cell r="C8439" t="str">
            <v>Мадировало</v>
          </cell>
          <cell r="D8439" t="str">
            <v>Madirovalo</v>
          </cell>
          <cell r="E8439" t="str">
            <v>Мадировало</v>
          </cell>
          <cell r="F8439" t="str">
            <v>Madirovalo</v>
          </cell>
          <cell r="G8439" t="str">
            <v>-3.0</v>
          </cell>
          <cell r="H8439" t="str">
            <v>Мадагаскар</v>
          </cell>
          <cell r="I8439" t="str">
            <v>Madagascar</v>
          </cell>
          <cell r="J8439" t="str">
            <v>MG</v>
          </cell>
          <cell r="K8439" t="str">
            <v>-16.450</v>
          </cell>
          <cell r="L8439" t="str">
            <v>46.550</v>
          </cell>
          <cell r="M8439">
            <v>899</v>
          </cell>
          <cell r="N8439">
            <v>82</v>
          </cell>
        </row>
        <row r="8440">
          <cell r="A8440" t="str">
            <v>WMX</v>
          </cell>
          <cell r="B8440" t="str">
            <v>WAJW</v>
          </cell>
          <cell r="C8440" t="str">
            <v>Вамена</v>
          </cell>
          <cell r="D8440" t="str">
            <v>Wamena</v>
          </cell>
          <cell r="E8440" t="str">
            <v>Вамена</v>
          </cell>
          <cell r="F8440" t="str">
            <v>Wamena</v>
          </cell>
          <cell r="G8440" t="str">
            <v>-9.0</v>
          </cell>
          <cell r="H8440" t="str">
            <v>Индонезия</v>
          </cell>
          <cell r="I8440" t="str">
            <v>Indonesia</v>
          </cell>
          <cell r="J8440" t="str">
            <v>ID</v>
          </cell>
          <cell r="K8440" t="str">
            <v>-4.102511</v>
          </cell>
          <cell r="L8440" t="str">
            <v>138.957372</v>
          </cell>
          <cell r="M8440">
            <v>1700</v>
          </cell>
          <cell r="N8440">
            <v>1550</v>
          </cell>
        </row>
        <row r="8441">
          <cell r="A8441" t="str">
            <v>WNA</v>
          </cell>
          <cell r="B8441" t="str">
            <v>PANA</v>
          </cell>
          <cell r="D8441" t="str">
            <v>Napakiak SPB</v>
          </cell>
          <cell r="F8441" t="str">
            <v>Napakiak</v>
          </cell>
          <cell r="G8441" t="str">
            <v>-9.0</v>
          </cell>
          <cell r="H8441" t="str">
            <v>США</v>
          </cell>
          <cell r="I8441" t="str">
            <v>United States</v>
          </cell>
          <cell r="J8441" t="str">
            <v>US</v>
          </cell>
          <cell r="K8441" t="str">
            <v>60.690333</v>
          </cell>
          <cell r="L8441" t="str">
            <v>-161.978500</v>
          </cell>
          <cell r="M8441">
            <v>653</v>
          </cell>
          <cell r="N8441">
            <v>5</v>
          </cell>
        </row>
        <row r="8442">
          <cell r="A8442" t="str">
            <v>WNC</v>
          </cell>
          <cell r="B8442" t="str">
            <v>KWNC</v>
          </cell>
          <cell r="D8442" t="str">
            <v>Nichen Cove SPB</v>
          </cell>
          <cell r="F8442" t="str">
            <v>Tuxekan Island</v>
          </cell>
          <cell r="G8442" t="str">
            <v>+0.0</v>
          </cell>
          <cell r="H8442" t="str">
            <v>США</v>
          </cell>
          <cell r="I8442" t="str">
            <v>United States</v>
          </cell>
          <cell r="J8442" t="str">
            <v>US</v>
          </cell>
          <cell r="K8442" t="str">
            <v>55.849643</v>
          </cell>
          <cell r="L8442" t="str">
            <v>-133.227826</v>
          </cell>
          <cell r="N8442">
            <v>0</v>
          </cell>
        </row>
        <row r="8443">
          <cell r="A8443" t="str">
            <v>WND</v>
          </cell>
          <cell r="B8443" t="str">
            <v>YWDA</v>
          </cell>
          <cell r="D8443" t="str">
            <v>Windarra</v>
          </cell>
          <cell r="F8443" t="str">
            <v>Windarra</v>
          </cell>
          <cell r="G8443" t="str">
            <v>-8.0</v>
          </cell>
          <cell r="H8443" t="str">
            <v>Австралия</v>
          </cell>
          <cell r="I8443" t="str">
            <v>Australia</v>
          </cell>
          <cell r="J8443" t="str">
            <v>AU</v>
          </cell>
          <cell r="K8443" t="str">
            <v>-28.479999</v>
          </cell>
          <cell r="L8443" t="str">
            <v>122.244167</v>
          </cell>
          <cell r="N8443">
            <v>503</v>
          </cell>
        </row>
        <row r="8444">
          <cell r="A8444" t="str">
            <v>WNE</v>
          </cell>
          <cell r="C8444" t="str">
            <v>Вора-На-Йе</v>
          </cell>
          <cell r="D8444" t="str">
            <v>Wora Na Ye</v>
          </cell>
          <cell r="E8444" t="str">
            <v>Вора-На-Йе</v>
          </cell>
          <cell r="F8444" t="str">
            <v>Wora Na Ye</v>
          </cell>
          <cell r="G8444" t="str">
            <v>-1.0</v>
          </cell>
          <cell r="H8444" t="str">
            <v>Габон</v>
          </cell>
          <cell r="I8444" t="str">
            <v>Gabon</v>
          </cell>
          <cell r="J8444" t="str">
            <v>GA</v>
          </cell>
          <cell r="K8444" t="str">
            <v>-1.783</v>
          </cell>
          <cell r="L8444" t="str">
            <v>9.550</v>
          </cell>
          <cell r="M8444">
            <v>800</v>
          </cell>
          <cell r="N8444">
            <v>40</v>
          </cell>
        </row>
        <row r="8445">
          <cell r="A8445" t="str">
            <v>WNN</v>
          </cell>
          <cell r="D8445" t="str">
            <v>Wunnummin Lake</v>
          </cell>
          <cell r="F8445" t="str">
            <v>Wunnummin Lake</v>
          </cell>
          <cell r="G8445" t="str">
            <v>-5.0</v>
          </cell>
          <cell r="H8445" t="str">
            <v>Канада</v>
          </cell>
          <cell r="I8445" t="str">
            <v>Canada</v>
          </cell>
          <cell r="J8445" t="str">
            <v>CA</v>
          </cell>
          <cell r="K8445" t="str">
            <v>52.894436</v>
          </cell>
          <cell r="L8445" t="str">
            <v>-89.288887</v>
          </cell>
          <cell r="N8445">
            <v>250</v>
          </cell>
        </row>
        <row r="8446">
          <cell r="A8446" t="str">
            <v>WNP</v>
          </cell>
          <cell r="B8446" t="str">
            <v>RPUN</v>
          </cell>
          <cell r="C8446" t="str">
            <v>Нага</v>
          </cell>
          <cell r="D8446" t="str">
            <v>Naga</v>
          </cell>
          <cell r="E8446" t="str">
            <v>Нага</v>
          </cell>
          <cell r="F8446" t="str">
            <v>Naga</v>
          </cell>
          <cell r="G8446" t="str">
            <v>+8.0</v>
          </cell>
          <cell r="H8446" t="str">
            <v>Филиппины</v>
          </cell>
          <cell r="I8446" t="str">
            <v>Philippines</v>
          </cell>
          <cell r="J8446" t="str">
            <v>PH</v>
          </cell>
          <cell r="K8446" t="str">
            <v>13.584886</v>
          </cell>
          <cell r="L8446" t="str">
            <v>123.270239</v>
          </cell>
          <cell r="M8446">
            <v>1282</v>
          </cell>
          <cell r="N8446">
            <v>43</v>
          </cell>
        </row>
        <row r="8447">
          <cell r="A8447" t="str">
            <v>WNR</v>
          </cell>
          <cell r="B8447" t="str">
            <v>YWDH</v>
          </cell>
          <cell r="D8447" t="str">
            <v>Windorah</v>
          </cell>
          <cell r="F8447" t="str">
            <v>Windorah</v>
          </cell>
          <cell r="G8447" t="str">
            <v>-10.0</v>
          </cell>
          <cell r="H8447" t="str">
            <v>Австралия</v>
          </cell>
          <cell r="I8447" t="str">
            <v>Australia</v>
          </cell>
          <cell r="J8447" t="str">
            <v>AU</v>
          </cell>
          <cell r="K8447" t="str">
            <v>-25.413056</v>
          </cell>
          <cell r="L8447" t="str">
            <v>142.667222</v>
          </cell>
          <cell r="M8447">
            <v>1374</v>
          </cell>
          <cell r="N8447">
            <v>138</v>
          </cell>
        </row>
        <row r="8448">
          <cell r="A8448" t="str">
            <v>WNS</v>
          </cell>
          <cell r="B8448" t="str">
            <v>OPNH</v>
          </cell>
          <cell r="D8448" t="str">
            <v>Nawabshah</v>
          </cell>
          <cell r="F8448" t="str">
            <v>Nawabshah</v>
          </cell>
          <cell r="G8448" t="str">
            <v>+5.0</v>
          </cell>
          <cell r="H8448" t="str">
            <v>Пакистан</v>
          </cell>
          <cell r="I8448" t="str">
            <v>Pakistan</v>
          </cell>
          <cell r="J8448" t="str">
            <v>PK</v>
          </cell>
          <cell r="K8448" t="str">
            <v>26.219442</v>
          </cell>
          <cell r="L8448" t="str">
            <v>68.390053</v>
          </cell>
          <cell r="M8448">
            <v>2750</v>
          </cell>
          <cell r="N8448">
            <v>29</v>
          </cell>
        </row>
        <row r="8449">
          <cell r="A8449" t="str">
            <v>WNU</v>
          </cell>
          <cell r="C8449" t="str">
            <v>Ванума</v>
          </cell>
          <cell r="D8449" t="str">
            <v>Wanuma</v>
          </cell>
          <cell r="E8449" t="str">
            <v>Ванума</v>
          </cell>
          <cell r="F8449" t="str">
            <v>Wanuma</v>
          </cell>
          <cell r="G8449" t="str">
            <v>-10.0</v>
          </cell>
          <cell r="H8449" t="str">
            <v>Папуа - Новая Гвинея</v>
          </cell>
          <cell r="I8449" t="str">
            <v>Papua New Guinea</v>
          </cell>
          <cell r="J8449" t="str">
            <v>PG</v>
          </cell>
          <cell r="K8449" t="str">
            <v>-4.883</v>
          </cell>
          <cell r="L8449" t="str">
            <v>145.317</v>
          </cell>
          <cell r="M8449">
            <v>465</v>
          </cell>
          <cell r="N8449">
            <v>671</v>
          </cell>
        </row>
        <row r="8450">
          <cell r="A8450" t="str">
            <v>WNZ</v>
          </cell>
          <cell r="B8450" t="str">
            <v>ZSWZ</v>
          </cell>
          <cell r="C8450" t="str">
            <v>Венчжоу</v>
          </cell>
          <cell r="D8450" t="str">
            <v>Wenzhou</v>
          </cell>
          <cell r="E8450" t="str">
            <v>Венчжоу</v>
          </cell>
          <cell r="F8450" t="str">
            <v>Wenzhou</v>
          </cell>
          <cell r="G8450" t="str">
            <v>+8.0</v>
          </cell>
          <cell r="H8450" t="str">
            <v>Китай</v>
          </cell>
          <cell r="I8450" t="str">
            <v>China</v>
          </cell>
          <cell r="J8450" t="str">
            <v>CN</v>
          </cell>
          <cell r="K8450" t="str">
            <v>27.912222</v>
          </cell>
          <cell r="L8450" t="str">
            <v>120.851944</v>
          </cell>
        </row>
        <row r="8451">
          <cell r="A8451" t="str">
            <v>WOA</v>
          </cell>
          <cell r="C8451" t="str">
            <v>Воненара</v>
          </cell>
          <cell r="D8451" t="str">
            <v>Wonenara</v>
          </cell>
          <cell r="E8451" t="str">
            <v>Воненара</v>
          </cell>
          <cell r="F8451" t="str">
            <v>Wonenara</v>
          </cell>
          <cell r="G8451" t="str">
            <v>-10.0</v>
          </cell>
          <cell r="H8451" t="str">
            <v>Папуа - Новая Гвинея</v>
          </cell>
          <cell r="I8451" t="str">
            <v>Papua New Guinea</v>
          </cell>
          <cell r="J8451" t="str">
            <v>PG</v>
          </cell>
          <cell r="K8451" t="str">
            <v>-6.783</v>
          </cell>
          <cell r="L8451" t="str">
            <v>145.883</v>
          </cell>
          <cell r="M8451">
            <v>427</v>
          </cell>
          <cell r="N8451">
            <v>1554</v>
          </cell>
        </row>
        <row r="8452">
          <cell r="A8452" t="str">
            <v>WOB</v>
          </cell>
          <cell r="D8452" t="str">
            <v>Woodbridge RAF</v>
          </cell>
          <cell r="F8452" t="str">
            <v>Suttonheath</v>
          </cell>
          <cell r="G8452" t="str">
            <v>+0.0</v>
          </cell>
          <cell r="H8452" t="str">
            <v>Великобритания</v>
          </cell>
          <cell r="I8452" t="str">
            <v>United Kingdom</v>
          </cell>
          <cell r="J8452" t="str">
            <v>GB</v>
          </cell>
          <cell r="K8452" t="str">
            <v>51.55</v>
          </cell>
          <cell r="L8452" t="str">
            <v>-0.71666666666667</v>
          </cell>
        </row>
        <row r="8453">
          <cell r="A8453" t="str">
            <v>WOD</v>
          </cell>
          <cell r="B8453" t="str">
            <v>KWOD</v>
          </cell>
          <cell r="D8453" t="str">
            <v>Wood River</v>
          </cell>
          <cell r="F8453" t="str">
            <v>Wood River</v>
          </cell>
          <cell r="G8453" t="str">
            <v>-9.0</v>
          </cell>
          <cell r="H8453" t="str">
            <v>США</v>
          </cell>
          <cell r="I8453" t="str">
            <v>United States</v>
          </cell>
          <cell r="J8453" t="str">
            <v>US</v>
          </cell>
          <cell r="K8453" t="str">
            <v>59.067</v>
          </cell>
          <cell r="L8453" t="str">
            <v>-157.433</v>
          </cell>
        </row>
        <row r="8454">
          <cell r="A8454" t="str">
            <v>WOE</v>
          </cell>
          <cell r="C8454" t="str">
            <v>Вонсдрехт</v>
          </cell>
          <cell r="D8454" t="str">
            <v>Woensdrecht</v>
          </cell>
          <cell r="E8454" t="str">
            <v>Вонсдрехт</v>
          </cell>
          <cell r="F8454" t="str">
            <v>Woensdrecht</v>
          </cell>
          <cell r="G8454" t="str">
            <v>+1.0</v>
          </cell>
          <cell r="H8454" t="str">
            <v>Нидерланды</v>
          </cell>
          <cell r="I8454" t="str">
            <v>Netherlands</v>
          </cell>
          <cell r="J8454" t="str">
            <v>NL</v>
          </cell>
          <cell r="K8454" t="str">
            <v>51.449166666667</v>
          </cell>
          <cell r="L8454" t="str">
            <v>4.3419444444444</v>
          </cell>
        </row>
        <row r="8455">
          <cell r="A8455" t="str">
            <v>WOG</v>
          </cell>
          <cell r="D8455" t="str">
            <v>Woodgreen</v>
          </cell>
          <cell r="F8455" t="str">
            <v>Woodgreen</v>
          </cell>
          <cell r="G8455" t="str">
            <v>-9.5</v>
          </cell>
          <cell r="H8455" t="str">
            <v>Австралия</v>
          </cell>
          <cell r="I8455" t="str">
            <v>Australia</v>
          </cell>
          <cell r="J8455" t="str">
            <v>AU</v>
          </cell>
          <cell r="K8455" t="str">
            <v>-22.500</v>
          </cell>
          <cell r="L8455" t="str">
            <v>134.250</v>
          </cell>
        </row>
        <row r="8456">
          <cell r="A8456" t="str">
            <v>WOI</v>
          </cell>
          <cell r="C8456" t="str">
            <v>Вологисси</v>
          </cell>
          <cell r="D8456" t="str">
            <v>Wologissi</v>
          </cell>
          <cell r="E8456" t="str">
            <v>Вологисси</v>
          </cell>
          <cell r="F8456" t="str">
            <v>Wologissi</v>
          </cell>
          <cell r="G8456" t="str">
            <v>+0.0</v>
          </cell>
          <cell r="H8456" t="str">
            <v>Либерия</v>
          </cell>
          <cell r="I8456" t="str">
            <v>Liberia</v>
          </cell>
          <cell r="J8456" t="str">
            <v>LR</v>
          </cell>
          <cell r="K8456" t="str">
            <v>8.167</v>
          </cell>
          <cell r="L8456" t="str">
            <v>-9.950</v>
          </cell>
          <cell r="M8456">
            <v>1100</v>
          </cell>
          <cell r="N8456">
            <v>550</v>
          </cell>
        </row>
        <row r="8457">
          <cell r="A8457" t="str">
            <v>WOK</v>
          </cell>
          <cell r="C8457" t="str">
            <v>Вонкен</v>
          </cell>
          <cell r="D8457" t="str">
            <v>Wonken</v>
          </cell>
          <cell r="E8457" t="str">
            <v>Вонкен</v>
          </cell>
          <cell r="F8457" t="str">
            <v>Wonken</v>
          </cell>
          <cell r="G8457" t="str">
            <v>+4.0</v>
          </cell>
          <cell r="H8457" t="str">
            <v>Венесуэла</v>
          </cell>
          <cell r="I8457" t="str">
            <v>Venezuela</v>
          </cell>
          <cell r="J8457" t="str">
            <v>VE</v>
          </cell>
          <cell r="K8457" t="str">
            <v>4.550</v>
          </cell>
          <cell r="L8457" t="str">
            <v>-61.133</v>
          </cell>
          <cell r="M8457">
            <v>1067</v>
          </cell>
          <cell r="N8457">
            <v>869</v>
          </cell>
        </row>
        <row r="8458">
          <cell r="A8458" t="str">
            <v>WOL</v>
          </cell>
          <cell r="B8458" t="str">
            <v>YWOL</v>
          </cell>
          <cell r="C8458" t="str">
            <v>Воллонгонг</v>
          </cell>
          <cell r="D8458" t="str">
            <v>Wollongong</v>
          </cell>
          <cell r="E8458" t="str">
            <v>Воллонгонг</v>
          </cell>
          <cell r="F8458" t="str">
            <v>Wollongong</v>
          </cell>
          <cell r="G8458" t="str">
            <v>+11.0</v>
          </cell>
          <cell r="H8458" t="str">
            <v>Австралия</v>
          </cell>
          <cell r="I8458" t="str">
            <v>Australia</v>
          </cell>
          <cell r="J8458" t="str">
            <v>AU</v>
          </cell>
          <cell r="K8458" t="str">
            <v>-34.561111</v>
          </cell>
          <cell r="L8458" t="str">
            <v>150.788611</v>
          </cell>
          <cell r="M8458">
            <v>1827</v>
          </cell>
          <cell r="N8458">
            <v>9</v>
          </cell>
        </row>
        <row r="8459">
          <cell r="A8459" t="str">
            <v>WON</v>
          </cell>
          <cell r="B8459" t="str">
            <v>YWDL</v>
          </cell>
          <cell r="C8459" t="str">
            <v>Вондула</v>
          </cell>
          <cell r="D8459" t="str">
            <v>Wondoola</v>
          </cell>
          <cell r="E8459" t="str">
            <v>Вондула</v>
          </cell>
          <cell r="F8459" t="str">
            <v>Wondoola</v>
          </cell>
          <cell r="G8459" t="str">
            <v>-10.0</v>
          </cell>
          <cell r="H8459" t="str">
            <v>Австралия</v>
          </cell>
          <cell r="I8459" t="str">
            <v>Australia</v>
          </cell>
          <cell r="J8459" t="str">
            <v>AU</v>
          </cell>
          <cell r="K8459" t="str">
            <v>-18.573</v>
          </cell>
          <cell r="L8459" t="str">
            <v>140.894</v>
          </cell>
          <cell r="M8459">
            <v>1350</v>
          </cell>
          <cell r="N8459">
            <v>58</v>
          </cell>
        </row>
        <row r="8460">
          <cell r="A8460" t="str">
            <v>WOO</v>
          </cell>
          <cell r="B8460" t="str">
            <v>KAHQ</v>
          </cell>
          <cell r="D8460" t="str">
            <v>Woodchopper</v>
          </cell>
          <cell r="F8460" t="str">
            <v>Woodchopper</v>
          </cell>
          <cell r="G8460" t="str">
            <v>-9.0</v>
          </cell>
          <cell r="H8460" t="str">
            <v>США</v>
          </cell>
          <cell r="I8460" t="str">
            <v>United States</v>
          </cell>
          <cell r="J8460" t="str">
            <v>US</v>
          </cell>
          <cell r="K8460" t="str">
            <v>65.3</v>
          </cell>
          <cell r="L8460" t="str">
            <v>-143.48333333333</v>
          </cell>
          <cell r="M8460">
            <v>762</v>
          </cell>
          <cell r="N8460">
            <v>290</v>
          </cell>
        </row>
        <row r="8461">
          <cell r="A8461" t="str">
            <v>WOR</v>
          </cell>
          <cell r="B8461" t="str">
            <v>KAYS</v>
          </cell>
          <cell r="D8461" t="str">
            <v>Moramba</v>
          </cell>
          <cell r="F8461" t="str">
            <v>Ankorefo</v>
          </cell>
          <cell r="G8461" t="str">
            <v>+3.0</v>
          </cell>
          <cell r="H8461" t="str">
            <v>Мадагаскар</v>
          </cell>
          <cell r="I8461" t="str">
            <v>Madagascar</v>
          </cell>
          <cell r="J8461" t="str">
            <v>MG</v>
          </cell>
          <cell r="K8461" t="str">
            <v>-12.433333333333</v>
          </cell>
          <cell r="L8461" t="str">
            <v>49.1</v>
          </cell>
        </row>
        <row r="8462">
          <cell r="A8462" t="str">
            <v>WOT</v>
          </cell>
          <cell r="B8462" t="str">
            <v>RCWA</v>
          </cell>
          <cell r="C8462" t="str">
            <v>Вонань</v>
          </cell>
          <cell r="D8462" t="str">
            <v>Wonan</v>
          </cell>
          <cell r="E8462" t="str">
            <v>Вонань</v>
          </cell>
          <cell r="F8462" t="str">
            <v>Wonan</v>
          </cell>
          <cell r="G8462" t="str">
            <v>-8.0</v>
          </cell>
          <cell r="H8462" t="str">
            <v>Тайвань</v>
          </cell>
          <cell r="I8462" t="str">
            <v>Taiwan</v>
          </cell>
          <cell r="J8462" t="str">
            <v>TW</v>
          </cell>
          <cell r="K8462" t="str">
            <v>23.370833</v>
          </cell>
          <cell r="L8462" t="str">
            <v>119.494444</v>
          </cell>
          <cell r="N8462">
            <v>35</v>
          </cell>
        </row>
        <row r="8463">
          <cell r="A8463" t="str">
            <v>WOW</v>
          </cell>
          <cell r="B8463" t="str">
            <v>PAUO</v>
          </cell>
          <cell r="D8463" t="str">
            <v>Willow</v>
          </cell>
          <cell r="F8463" t="str">
            <v>Willow</v>
          </cell>
          <cell r="G8463" t="str">
            <v>-9.0</v>
          </cell>
          <cell r="H8463" t="str">
            <v>США</v>
          </cell>
          <cell r="I8463" t="str">
            <v>United States</v>
          </cell>
          <cell r="J8463" t="str">
            <v>US</v>
          </cell>
          <cell r="K8463" t="str">
            <v>61.754189</v>
          </cell>
          <cell r="L8463" t="str">
            <v>-150.051739</v>
          </cell>
          <cell r="M8463">
            <v>1402</v>
          </cell>
          <cell r="N8463">
            <v>67</v>
          </cell>
        </row>
        <row r="8464">
          <cell r="A8464" t="str">
            <v>WPA</v>
          </cell>
          <cell r="B8464" t="str">
            <v>SCAS</v>
          </cell>
          <cell r="C8464" t="str">
            <v>Пуэрто-Айсен</v>
          </cell>
          <cell r="D8464" t="str">
            <v>Puerto Aisen</v>
          </cell>
          <cell r="E8464" t="str">
            <v>Пуэрто-Айсен</v>
          </cell>
          <cell r="F8464" t="str">
            <v>Puerto Aisen</v>
          </cell>
          <cell r="G8464" t="str">
            <v>+4.0</v>
          </cell>
          <cell r="H8464" t="str">
            <v>Чили</v>
          </cell>
          <cell r="I8464" t="str">
            <v>Chile</v>
          </cell>
          <cell r="J8464" t="str">
            <v>CL</v>
          </cell>
          <cell r="K8464" t="str">
            <v>-45.417</v>
          </cell>
          <cell r="L8464" t="str">
            <v>-72.700</v>
          </cell>
          <cell r="M8464">
            <v>1300</v>
          </cell>
          <cell r="N8464">
            <v>9</v>
          </cell>
        </row>
        <row r="8465">
          <cell r="A8465" t="str">
            <v>WPB</v>
          </cell>
          <cell r="B8465" t="str">
            <v>FMNG</v>
          </cell>
          <cell r="C8465" t="str">
            <v>Порт-Бердж</v>
          </cell>
          <cell r="D8465" t="str">
            <v>Port Berge</v>
          </cell>
          <cell r="E8465" t="str">
            <v>Порт-Бердж</v>
          </cell>
          <cell r="F8465" t="str">
            <v>Port Berge</v>
          </cell>
          <cell r="G8465" t="str">
            <v>-3.0</v>
          </cell>
          <cell r="H8465" t="str">
            <v>Мадагаскар</v>
          </cell>
          <cell r="I8465" t="str">
            <v>Madagascar</v>
          </cell>
          <cell r="J8465" t="str">
            <v>MG</v>
          </cell>
          <cell r="K8465" t="str">
            <v>-15.583</v>
          </cell>
          <cell r="L8465" t="str">
            <v>47.617</v>
          </cell>
          <cell r="M8465">
            <v>1300</v>
          </cell>
          <cell r="N8465">
            <v>65</v>
          </cell>
        </row>
        <row r="8466">
          <cell r="A8466" t="str">
            <v>WPC</v>
          </cell>
          <cell r="B8466" t="str">
            <v>CZPC</v>
          </cell>
          <cell r="D8466" t="str">
            <v>Pincher Creek</v>
          </cell>
          <cell r="F8466" t="str">
            <v>Pincher Creek</v>
          </cell>
          <cell r="G8466" t="str">
            <v>+7.0</v>
          </cell>
          <cell r="H8466" t="str">
            <v>Канада</v>
          </cell>
          <cell r="I8466" t="str">
            <v>Canada</v>
          </cell>
          <cell r="J8466" t="str">
            <v>CA</v>
          </cell>
          <cell r="K8466" t="str">
            <v>49.520556</v>
          </cell>
          <cell r="L8466" t="str">
            <v>-113.997222</v>
          </cell>
          <cell r="M8466">
            <v>792</v>
          </cell>
          <cell r="N8466">
            <v>1190</v>
          </cell>
        </row>
        <row r="8467">
          <cell r="A8467" t="str">
            <v>WPK</v>
          </cell>
          <cell r="B8467" t="str">
            <v>YWMP</v>
          </cell>
          <cell r="D8467" t="str">
            <v>Wrotham Park</v>
          </cell>
          <cell r="F8467" t="str">
            <v>Wrotham Park</v>
          </cell>
          <cell r="G8467" t="str">
            <v>-10.0</v>
          </cell>
          <cell r="H8467" t="str">
            <v>Австралия</v>
          </cell>
          <cell r="I8467" t="str">
            <v>Australia</v>
          </cell>
          <cell r="J8467" t="str">
            <v>AU</v>
          </cell>
          <cell r="K8467" t="str">
            <v>-16.658</v>
          </cell>
          <cell r="L8467" t="str">
            <v>144.001</v>
          </cell>
          <cell r="M8467">
            <v>914</v>
          </cell>
          <cell r="N8467">
            <v>152</v>
          </cell>
        </row>
        <row r="8468">
          <cell r="A8468" t="str">
            <v>WPL</v>
          </cell>
          <cell r="D8468" t="str">
            <v>Powell Lake</v>
          </cell>
          <cell r="F8468" t="str">
            <v>Powell Lake</v>
          </cell>
          <cell r="G8468" t="str">
            <v>+8.0</v>
          </cell>
          <cell r="H8468" t="str">
            <v>Канада</v>
          </cell>
          <cell r="I8468" t="str">
            <v>Canada</v>
          </cell>
          <cell r="J8468" t="str">
            <v>CA</v>
          </cell>
          <cell r="K8468" t="str">
            <v>49.883</v>
          </cell>
          <cell r="L8468" t="str">
            <v>-124.533</v>
          </cell>
          <cell r="N8468">
            <v>56</v>
          </cell>
        </row>
        <row r="8469">
          <cell r="A8469" t="str">
            <v>WPM</v>
          </cell>
          <cell r="C8469" t="str">
            <v>Випим</v>
          </cell>
          <cell r="D8469" t="str">
            <v>Wipim</v>
          </cell>
          <cell r="E8469" t="str">
            <v>Випим</v>
          </cell>
          <cell r="F8469" t="str">
            <v>Wipim</v>
          </cell>
          <cell r="G8469" t="str">
            <v>-10.0</v>
          </cell>
          <cell r="H8469" t="str">
            <v>Папуа - Новая Гвинея</v>
          </cell>
          <cell r="I8469" t="str">
            <v>Papua New Guinea</v>
          </cell>
          <cell r="J8469" t="str">
            <v>PG</v>
          </cell>
          <cell r="K8469" t="str">
            <v>-8.783</v>
          </cell>
          <cell r="L8469" t="str">
            <v>142.867</v>
          </cell>
          <cell r="M8469">
            <v>500</v>
          </cell>
          <cell r="N8469">
            <v>30</v>
          </cell>
        </row>
        <row r="8470">
          <cell r="A8470" t="str">
            <v>WPO</v>
          </cell>
          <cell r="B8470" t="str">
            <v>KWPO</v>
          </cell>
          <cell r="D8470" t="str">
            <v>North Fork Valley</v>
          </cell>
          <cell r="F8470" t="str">
            <v>Paonia</v>
          </cell>
          <cell r="G8470" t="str">
            <v>+7.0</v>
          </cell>
          <cell r="H8470" t="str">
            <v>США</v>
          </cell>
          <cell r="I8470" t="str">
            <v>United States</v>
          </cell>
          <cell r="J8470" t="str">
            <v>US</v>
          </cell>
          <cell r="K8470" t="str">
            <v>38.831306</v>
          </cell>
          <cell r="L8470" t="str">
            <v>-107.645861</v>
          </cell>
          <cell r="M8470">
            <v>1372</v>
          </cell>
          <cell r="N8470">
            <v>1767</v>
          </cell>
        </row>
        <row r="8471">
          <cell r="A8471" t="str">
            <v>WPR</v>
          </cell>
          <cell r="B8471" t="str">
            <v>SCFM</v>
          </cell>
          <cell r="C8471" t="str">
            <v>Порвенир</v>
          </cell>
          <cell r="D8471" t="str">
            <v>Porvenir</v>
          </cell>
          <cell r="E8471" t="str">
            <v>Порвенир</v>
          </cell>
          <cell r="F8471" t="str">
            <v>Porvenir</v>
          </cell>
          <cell r="G8471" t="str">
            <v>+4.0</v>
          </cell>
          <cell r="H8471" t="str">
            <v>Чили</v>
          </cell>
          <cell r="I8471" t="str">
            <v>Chile</v>
          </cell>
          <cell r="J8471" t="str">
            <v>CL</v>
          </cell>
          <cell r="K8471" t="str">
            <v>-53.253700</v>
          </cell>
          <cell r="L8471" t="str">
            <v>-70.319228</v>
          </cell>
          <cell r="M8471">
            <v>2500</v>
          </cell>
          <cell r="N8471">
            <v>32</v>
          </cell>
        </row>
        <row r="8472">
          <cell r="A8472" t="str">
            <v>WPU</v>
          </cell>
          <cell r="B8472" t="str">
            <v>SCGZ</v>
          </cell>
          <cell r="C8472" t="str">
            <v>Пуэрто-Вильямс</v>
          </cell>
          <cell r="D8472" t="str">
            <v>Puerto Williams</v>
          </cell>
          <cell r="E8472" t="str">
            <v>Пуэрто-Вильямс</v>
          </cell>
          <cell r="F8472" t="str">
            <v>Puerto Williams</v>
          </cell>
          <cell r="G8472" t="str">
            <v>+4.0</v>
          </cell>
          <cell r="H8472" t="str">
            <v>Чили</v>
          </cell>
          <cell r="I8472" t="str">
            <v>Chile</v>
          </cell>
          <cell r="J8472" t="str">
            <v>CL</v>
          </cell>
          <cell r="K8472" t="str">
            <v>-54.931072</v>
          </cell>
          <cell r="L8472" t="str">
            <v>-67.626261</v>
          </cell>
          <cell r="M8472">
            <v>1425</v>
          </cell>
          <cell r="N8472">
            <v>27</v>
          </cell>
        </row>
        <row r="8473">
          <cell r="A8473" t="str">
            <v>WRA</v>
          </cell>
          <cell r="B8473" t="str">
            <v>HAWR</v>
          </cell>
          <cell r="C8473" t="str">
            <v>Уордер</v>
          </cell>
          <cell r="D8473" t="str">
            <v>Warder</v>
          </cell>
          <cell r="E8473" t="str">
            <v>Уордер</v>
          </cell>
          <cell r="F8473" t="str">
            <v>Warder</v>
          </cell>
          <cell r="G8473" t="str">
            <v>-3.0</v>
          </cell>
          <cell r="H8473" t="str">
            <v>Эфиопия</v>
          </cell>
          <cell r="I8473" t="str">
            <v>Ethiopia</v>
          </cell>
          <cell r="J8473" t="str">
            <v>ET</v>
          </cell>
          <cell r="K8473" t="str">
            <v>6.967</v>
          </cell>
          <cell r="L8473" t="str">
            <v>45.333</v>
          </cell>
        </row>
        <row r="8474">
          <cell r="A8474" t="str">
            <v>WRB</v>
          </cell>
          <cell r="B8474" t="str">
            <v>KWRB</v>
          </cell>
          <cell r="D8474" t="str">
            <v>Robins AFB</v>
          </cell>
          <cell r="E8474" t="str">
            <v>Макон</v>
          </cell>
          <cell r="F8474" t="str">
            <v>Macon</v>
          </cell>
          <cell r="G8474" t="str">
            <v>-5.0</v>
          </cell>
          <cell r="H8474" t="str">
            <v>США</v>
          </cell>
          <cell r="I8474" t="str">
            <v>United States</v>
          </cell>
          <cell r="J8474" t="str">
            <v>US</v>
          </cell>
          <cell r="K8474" t="str">
            <v>32.640143</v>
          </cell>
          <cell r="L8474" t="str">
            <v>-83.591849</v>
          </cell>
          <cell r="N8474">
            <v>90</v>
          </cell>
        </row>
        <row r="8475">
          <cell r="A8475" t="str">
            <v>WRE</v>
          </cell>
          <cell r="B8475" t="str">
            <v>NZWR</v>
          </cell>
          <cell r="C8475" t="str">
            <v>Вангарей</v>
          </cell>
          <cell r="D8475" t="str">
            <v>Whangarei</v>
          </cell>
          <cell r="E8475" t="str">
            <v>Вангарей</v>
          </cell>
          <cell r="F8475" t="str">
            <v>Whangarei</v>
          </cell>
          <cell r="G8475" t="str">
            <v>-12.0</v>
          </cell>
          <cell r="H8475" t="str">
            <v>Новая Зеландия</v>
          </cell>
          <cell r="I8475" t="str">
            <v>New Zealand</v>
          </cell>
          <cell r="J8475" t="str">
            <v>NZ</v>
          </cell>
          <cell r="K8475" t="str">
            <v>-35.768333</v>
          </cell>
          <cell r="L8475" t="str">
            <v>174.364999</v>
          </cell>
          <cell r="M8475">
            <v>1097</v>
          </cell>
          <cell r="N8475">
            <v>41</v>
          </cell>
        </row>
        <row r="8476">
          <cell r="A8476" t="str">
            <v>WRG</v>
          </cell>
          <cell r="B8476" t="str">
            <v>PAWG</v>
          </cell>
          <cell r="D8476" t="str">
            <v>Wrangell SPB</v>
          </cell>
          <cell r="F8476" t="str">
            <v>Wrangell</v>
          </cell>
          <cell r="G8476" t="str">
            <v>-9.0</v>
          </cell>
          <cell r="H8476" t="str">
            <v>США</v>
          </cell>
          <cell r="I8476" t="str">
            <v>United States</v>
          </cell>
          <cell r="J8476" t="str">
            <v>US</v>
          </cell>
          <cell r="K8476" t="str">
            <v>56.484333</v>
          </cell>
          <cell r="L8476" t="str">
            <v>-132.369833</v>
          </cell>
          <cell r="M8476">
            <v>1830</v>
          </cell>
          <cell r="N8476">
            <v>15</v>
          </cell>
        </row>
        <row r="8477">
          <cell r="A8477" t="str">
            <v>WRH</v>
          </cell>
          <cell r="D8477" t="str">
            <v>Wrench Creek</v>
          </cell>
          <cell r="F8477" t="str">
            <v>Wrench Creek</v>
          </cell>
          <cell r="G8477" t="str">
            <v>+0.0</v>
          </cell>
          <cell r="H8477" t="str">
            <v>США</v>
          </cell>
          <cell r="I8477" t="str">
            <v>United States</v>
          </cell>
          <cell r="J8477" t="str">
            <v>US</v>
          </cell>
          <cell r="K8477" t="str">
            <v>68.250</v>
          </cell>
          <cell r="L8477" t="str">
            <v>-162.283</v>
          </cell>
        </row>
        <row r="8478">
          <cell r="A8478" t="str">
            <v>WRI</v>
          </cell>
          <cell r="B8478" t="str">
            <v>KWRI</v>
          </cell>
          <cell r="D8478" t="str">
            <v>Mc Guire Afb</v>
          </cell>
          <cell r="F8478" t="str">
            <v>Wrightstown, New Jersey</v>
          </cell>
          <cell r="G8478" t="str">
            <v>-5.0</v>
          </cell>
          <cell r="H8478" t="str">
            <v>США</v>
          </cell>
          <cell r="I8478" t="str">
            <v>United States</v>
          </cell>
          <cell r="J8478" t="str">
            <v>US</v>
          </cell>
          <cell r="K8478" t="str">
            <v>40.015582</v>
          </cell>
          <cell r="L8478" t="str">
            <v>-74.591708</v>
          </cell>
          <cell r="M8478">
            <v>3048</v>
          </cell>
          <cell r="N8478">
            <v>40</v>
          </cell>
        </row>
        <row r="8479">
          <cell r="A8479" t="str">
            <v>WRL</v>
          </cell>
          <cell r="B8479" t="str">
            <v>KWRL</v>
          </cell>
          <cell r="D8479" t="str">
            <v>Worland</v>
          </cell>
          <cell r="F8479" t="str">
            <v>Worland, WY</v>
          </cell>
          <cell r="G8479" t="str">
            <v>-7.0</v>
          </cell>
          <cell r="H8479" t="str">
            <v>США</v>
          </cell>
          <cell r="I8479" t="str">
            <v>United States</v>
          </cell>
          <cell r="J8479" t="str">
            <v>US</v>
          </cell>
          <cell r="K8479" t="str">
            <v>43.965713</v>
          </cell>
          <cell r="L8479" t="str">
            <v>-107.950831</v>
          </cell>
          <cell r="M8479">
            <v>2135</v>
          </cell>
          <cell r="N8479">
            <v>1288</v>
          </cell>
        </row>
        <row r="8480">
          <cell r="A8480" t="str">
            <v>WRO</v>
          </cell>
          <cell r="B8480" t="str">
            <v>EPWR</v>
          </cell>
          <cell r="D8480" t="str">
            <v>Copernicus Airport</v>
          </cell>
          <cell r="E8480" t="str">
            <v>Вроцлав</v>
          </cell>
          <cell r="F8480" t="str">
            <v>Wroclaw</v>
          </cell>
          <cell r="G8480" t="str">
            <v>+1.0</v>
          </cell>
          <cell r="H8480" t="str">
            <v>Польша</v>
          </cell>
          <cell r="I8480" t="str">
            <v>Poland</v>
          </cell>
          <cell r="J8480" t="str">
            <v>PL</v>
          </cell>
          <cell r="K8480" t="str">
            <v>51.102683</v>
          </cell>
          <cell r="L8480" t="str">
            <v>16.885836</v>
          </cell>
          <cell r="M8480">
            <v>2550</v>
          </cell>
          <cell r="N8480">
            <v>123</v>
          </cell>
        </row>
        <row r="8481">
          <cell r="A8481" t="str">
            <v>WRW</v>
          </cell>
          <cell r="B8481" t="str">
            <v>YWWG</v>
          </cell>
          <cell r="D8481" t="str">
            <v>Warrawagine</v>
          </cell>
          <cell r="F8481" t="str">
            <v>Warrawagine</v>
          </cell>
          <cell r="G8481" t="str">
            <v>-8.0</v>
          </cell>
          <cell r="H8481" t="str">
            <v>Австралия</v>
          </cell>
          <cell r="I8481" t="str">
            <v>Australia</v>
          </cell>
          <cell r="J8481" t="str">
            <v>AU</v>
          </cell>
          <cell r="K8481" t="str">
            <v>-20.842778</v>
          </cell>
          <cell r="L8481" t="str">
            <v>120.703056</v>
          </cell>
          <cell r="M8481">
            <v>1756</v>
          </cell>
          <cell r="N8481">
            <v>37</v>
          </cell>
        </row>
        <row r="8482">
          <cell r="A8482" t="str">
            <v>WRY</v>
          </cell>
          <cell r="B8482" t="str">
            <v>EGEW</v>
          </cell>
          <cell r="C8482" t="str">
            <v>Вестрей</v>
          </cell>
          <cell r="D8482" t="str">
            <v>Westray</v>
          </cell>
          <cell r="E8482" t="str">
            <v>Вестрей</v>
          </cell>
          <cell r="F8482" t="str">
            <v>Westray</v>
          </cell>
          <cell r="G8482" t="str">
            <v>+0.0</v>
          </cell>
          <cell r="H8482" t="str">
            <v>Великобритания</v>
          </cell>
          <cell r="I8482" t="str">
            <v>United Kingdom</v>
          </cell>
          <cell r="J8482" t="str">
            <v>GB</v>
          </cell>
          <cell r="K8482" t="str">
            <v>59.350</v>
          </cell>
          <cell r="L8482" t="str">
            <v>-2.933</v>
          </cell>
          <cell r="M8482">
            <v>534</v>
          </cell>
          <cell r="N8482">
            <v>9</v>
          </cell>
        </row>
        <row r="8483">
          <cell r="A8483" t="str">
            <v>WRZ</v>
          </cell>
          <cell r="B8483" t="str">
            <v>VCCW</v>
          </cell>
          <cell r="D8483" t="str">
            <v>Wirawila</v>
          </cell>
          <cell r="F8483" t="str">
            <v>Wirawila</v>
          </cell>
          <cell r="G8483" t="str">
            <v>+6.0</v>
          </cell>
          <cell r="H8483" t="str">
            <v>Шри-Ланка</v>
          </cell>
          <cell r="I8483" t="str">
            <v>Sri Lanka</v>
          </cell>
          <cell r="J8483" t="str">
            <v>LK</v>
          </cell>
          <cell r="K8483" t="str">
            <v>6.254494</v>
          </cell>
          <cell r="L8483" t="str">
            <v>81.235189</v>
          </cell>
          <cell r="N8483">
            <v>15</v>
          </cell>
        </row>
        <row r="8484">
          <cell r="A8484" t="str">
            <v>WSA</v>
          </cell>
          <cell r="C8484" t="str">
            <v>Васуа</v>
          </cell>
          <cell r="D8484" t="str">
            <v>Wasua</v>
          </cell>
          <cell r="E8484" t="str">
            <v>Васуа</v>
          </cell>
          <cell r="F8484" t="str">
            <v>Wasua</v>
          </cell>
          <cell r="G8484" t="str">
            <v>-10.0</v>
          </cell>
          <cell r="H8484" t="str">
            <v>Папуа - Новая Гвинея</v>
          </cell>
          <cell r="I8484" t="str">
            <v>Papua New Guinea</v>
          </cell>
          <cell r="J8484" t="str">
            <v>PG</v>
          </cell>
          <cell r="K8484" t="str">
            <v>-8.283</v>
          </cell>
          <cell r="L8484" t="str">
            <v>142.867</v>
          </cell>
          <cell r="M8484">
            <v>610</v>
          </cell>
          <cell r="N8484">
            <v>6</v>
          </cell>
        </row>
        <row r="8485">
          <cell r="A8485" t="str">
            <v>WSB</v>
          </cell>
          <cell r="B8485" t="str">
            <v>KWSB</v>
          </cell>
          <cell r="D8485" t="str">
            <v>SPB</v>
          </cell>
          <cell r="F8485" t="str">
            <v>Steamboat Bay</v>
          </cell>
          <cell r="G8485" t="str">
            <v>+9.0</v>
          </cell>
          <cell r="H8485" t="str">
            <v>США</v>
          </cell>
          <cell r="I8485" t="str">
            <v>United States</v>
          </cell>
          <cell r="J8485" t="str">
            <v>US</v>
          </cell>
          <cell r="K8485" t="str">
            <v>55.529639</v>
          </cell>
          <cell r="L8485" t="str">
            <v>-133.641697</v>
          </cell>
          <cell r="N8485">
            <v>0</v>
          </cell>
        </row>
        <row r="8486">
          <cell r="A8486" t="str">
            <v>WSD</v>
          </cell>
          <cell r="B8486" t="str">
            <v>KWSD</v>
          </cell>
          <cell r="D8486" t="str">
            <v>Condron AAF</v>
          </cell>
          <cell r="F8486" t="str">
            <v>White Sands</v>
          </cell>
          <cell r="G8486" t="str">
            <v>+0.0</v>
          </cell>
          <cell r="H8486" t="str">
            <v>США</v>
          </cell>
          <cell r="I8486" t="str">
            <v>United States</v>
          </cell>
          <cell r="J8486" t="str">
            <v>US</v>
          </cell>
          <cell r="K8486" t="str">
            <v>32.341482</v>
          </cell>
          <cell r="L8486" t="str">
            <v>-106.402768</v>
          </cell>
          <cell r="N8486">
            <v>1199</v>
          </cell>
        </row>
        <row r="8487">
          <cell r="A8487" t="str">
            <v>WSF</v>
          </cell>
          <cell r="B8487" t="str">
            <v>YWAC</v>
          </cell>
          <cell r="D8487" t="str">
            <v>Sarichef</v>
          </cell>
          <cell r="F8487" t="str">
            <v>Sarichef</v>
          </cell>
          <cell r="H8487" t="str">
            <v>Алжир</v>
          </cell>
          <cell r="I8487" t="str">
            <v>Algeria</v>
          </cell>
          <cell r="J8487" t="str">
            <v>DZ</v>
          </cell>
          <cell r="K8487">
            <v>40209</v>
          </cell>
          <cell r="L8487" t="str">
            <v>-1.3833333333333</v>
          </cell>
        </row>
        <row r="8488">
          <cell r="A8488" t="str">
            <v>WSG</v>
          </cell>
          <cell r="B8488" t="str">
            <v>KAFJ</v>
          </cell>
          <cell r="D8488" t="str">
            <v>County</v>
          </cell>
          <cell r="F8488" t="str">
            <v>Washington</v>
          </cell>
          <cell r="G8488" t="str">
            <v>+5.0</v>
          </cell>
          <cell r="H8488" t="str">
            <v>США</v>
          </cell>
          <cell r="I8488" t="str">
            <v>United States</v>
          </cell>
          <cell r="J8488" t="str">
            <v>US</v>
          </cell>
          <cell r="K8488" t="str">
            <v>40.136488</v>
          </cell>
          <cell r="L8488" t="str">
            <v>-80.290201</v>
          </cell>
          <cell r="M8488">
            <v>1280</v>
          </cell>
          <cell r="N8488">
            <v>361</v>
          </cell>
        </row>
        <row r="8489">
          <cell r="A8489" t="str">
            <v>WSH</v>
          </cell>
          <cell r="B8489" t="str">
            <v>KHWV</v>
          </cell>
          <cell r="D8489" t="str">
            <v>Brookhaven</v>
          </cell>
          <cell r="F8489" t="str">
            <v>Shirley</v>
          </cell>
          <cell r="G8489" t="str">
            <v>+5.0</v>
          </cell>
          <cell r="H8489" t="str">
            <v>США</v>
          </cell>
          <cell r="I8489" t="str">
            <v>United States</v>
          </cell>
          <cell r="J8489" t="str">
            <v>US</v>
          </cell>
          <cell r="K8489" t="str">
            <v>40.821944</v>
          </cell>
          <cell r="L8489" t="str">
            <v>-72.866917</v>
          </cell>
          <cell r="M8489">
            <v>1318</v>
          </cell>
          <cell r="N8489">
            <v>25</v>
          </cell>
        </row>
        <row r="8490">
          <cell r="A8490" t="str">
            <v>WSJ</v>
          </cell>
          <cell r="B8490" t="str">
            <v>KWSJ</v>
          </cell>
          <cell r="D8490" t="str">
            <v>San Juan SPB</v>
          </cell>
          <cell r="E8490" t="str">
            <v>Сан Хуан</v>
          </cell>
          <cell r="F8490" t="str">
            <v>San Juan</v>
          </cell>
          <cell r="H8490" t="str">
            <v>США</v>
          </cell>
          <cell r="I8490" t="str">
            <v>United States</v>
          </cell>
          <cell r="J8490" t="str">
            <v>US</v>
          </cell>
          <cell r="K8490" t="str">
            <v>57.730374</v>
          </cell>
          <cell r="L8490" t="str">
            <v>-153.320597</v>
          </cell>
          <cell r="N8490">
            <v>0</v>
          </cell>
        </row>
        <row r="8491">
          <cell r="A8491" t="str">
            <v>WSM</v>
          </cell>
          <cell r="B8491" t="str">
            <v>KWSM</v>
          </cell>
          <cell r="D8491" t="str">
            <v>Wiseman</v>
          </cell>
          <cell r="F8491" t="str">
            <v>Wiseman</v>
          </cell>
          <cell r="G8491" t="str">
            <v>-9.0</v>
          </cell>
          <cell r="H8491" t="str">
            <v>США</v>
          </cell>
          <cell r="I8491" t="str">
            <v>United States</v>
          </cell>
          <cell r="J8491" t="str">
            <v>US</v>
          </cell>
          <cell r="K8491" t="str">
            <v>67.404573</v>
          </cell>
          <cell r="L8491" t="str">
            <v>-150.122742</v>
          </cell>
          <cell r="M8491">
            <v>914</v>
          </cell>
          <cell r="N8491">
            <v>360</v>
          </cell>
        </row>
        <row r="8492">
          <cell r="A8492" t="str">
            <v>WSN</v>
          </cell>
          <cell r="B8492" t="str">
            <v>PFWS</v>
          </cell>
          <cell r="D8492" t="str">
            <v>South Naknek</v>
          </cell>
          <cell r="F8492" t="str">
            <v>South Naknek</v>
          </cell>
          <cell r="G8492" t="str">
            <v>+9.0</v>
          </cell>
          <cell r="H8492" t="str">
            <v>США</v>
          </cell>
          <cell r="I8492" t="str">
            <v>United States</v>
          </cell>
          <cell r="J8492" t="str">
            <v>US</v>
          </cell>
          <cell r="K8492" t="str">
            <v>58.702083</v>
          </cell>
          <cell r="L8492" t="str">
            <v>-157.002583</v>
          </cell>
          <cell r="M8492">
            <v>671</v>
          </cell>
          <cell r="N8492">
            <v>49</v>
          </cell>
        </row>
        <row r="8493">
          <cell r="A8493" t="str">
            <v>WSO</v>
          </cell>
          <cell r="C8493" t="str">
            <v>Вашабо</v>
          </cell>
          <cell r="D8493" t="str">
            <v>Washabo</v>
          </cell>
          <cell r="E8493" t="str">
            <v>Вашабо</v>
          </cell>
          <cell r="F8493" t="str">
            <v>Washabo</v>
          </cell>
          <cell r="G8493" t="str">
            <v>+3.0</v>
          </cell>
          <cell r="H8493" t="str">
            <v>Суринам</v>
          </cell>
          <cell r="I8493" t="str">
            <v>Suriname</v>
          </cell>
          <cell r="J8493" t="str">
            <v>SR</v>
          </cell>
          <cell r="K8493" t="str">
            <v>5.200</v>
          </cell>
          <cell r="L8493" t="str">
            <v>-57.183</v>
          </cell>
          <cell r="M8493">
            <v>500</v>
          </cell>
          <cell r="N8493">
            <v>44</v>
          </cell>
        </row>
        <row r="8494">
          <cell r="A8494" t="str">
            <v>WSP</v>
          </cell>
          <cell r="B8494" t="str">
            <v>MNWP</v>
          </cell>
          <cell r="D8494" t="str">
            <v>Waspam</v>
          </cell>
          <cell r="F8494" t="str">
            <v>Waspam</v>
          </cell>
          <cell r="G8494" t="str">
            <v>+6.0</v>
          </cell>
          <cell r="H8494" t="str">
            <v>Никарагуа</v>
          </cell>
          <cell r="I8494" t="str">
            <v>Nicaragua</v>
          </cell>
          <cell r="J8494" t="str">
            <v>NI</v>
          </cell>
          <cell r="K8494" t="str">
            <v>14.733</v>
          </cell>
          <cell r="L8494" t="str">
            <v>-83.967</v>
          </cell>
          <cell r="M8494">
            <v>1245</v>
          </cell>
          <cell r="N8494">
            <v>28</v>
          </cell>
        </row>
        <row r="8495">
          <cell r="A8495" t="str">
            <v>WSR</v>
          </cell>
          <cell r="B8495" t="str">
            <v>WASW</v>
          </cell>
          <cell r="C8495" t="str">
            <v>Васиор</v>
          </cell>
          <cell r="D8495" t="str">
            <v>Wasior</v>
          </cell>
          <cell r="E8495" t="str">
            <v>Васиор</v>
          </cell>
          <cell r="F8495" t="str">
            <v>Wasior</v>
          </cell>
          <cell r="G8495" t="str">
            <v>-9.0</v>
          </cell>
          <cell r="H8495" t="str">
            <v>Индонезия</v>
          </cell>
          <cell r="I8495" t="str">
            <v>Indonesia</v>
          </cell>
          <cell r="J8495" t="str">
            <v>ID</v>
          </cell>
          <cell r="K8495" t="str">
            <v>-2.717</v>
          </cell>
          <cell r="L8495" t="str">
            <v>134.483</v>
          </cell>
          <cell r="M8495">
            <v>488</v>
          </cell>
          <cell r="N8495">
            <v>15</v>
          </cell>
        </row>
        <row r="8496">
          <cell r="A8496" t="str">
            <v>WST</v>
          </cell>
          <cell r="B8496" t="str">
            <v>KWST</v>
          </cell>
          <cell r="D8496" t="str">
            <v>Westerly State</v>
          </cell>
          <cell r="F8496" t="str">
            <v>Westerly</v>
          </cell>
          <cell r="G8496" t="str">
            <v>+5.0</v>
          </cell>
          <cell r="H8496" t="str">
            <v>США</v>
          </cell>
          <cell r="I8496" t="str">
            <v>United States</v>
          </cell>
          <cell r="J8496" t="str">
            <v>US</v>
          </cell>
          <cell r="K8496" t="str">
            <v>41.349617</v>
          </cell>
          <cell r="L8496" t="str">
            <v>-71.803378</v>
          </cell>
          <cell r="M8496">
            <v>1219</v>
          </cell>
          <cell r="N8496">
            <v>25</v>
          </cell>
        </row>
        <row r="8497">
          <cell r="A8497" t="str">
            <v>WSU</v>
          </cell>
          <cell r="C8497" t="str">
            <v>Васу</v>
          </cell>
          <cell r="D8497" t="str">
            <v>Wasu</v>
          </cell>
          <cell r="E8497" t="str">
            <v>Васу</v>
          </cell>
          <cell r="F8497" t="str">
            <v>Wasu</v>
          </cell>
          <cell r="G8497" t="str">
            <v>-10.0</v>
          </cell>
          <cell r="H8497" t="str">
            <v>Папуа - Новая Гвинея</v>
          </cell>
          <cell r="I8497" t="str">
            <v>Papua New Guinea</v>
          </cell>
          <cell r="J8497" t="str">
            <v>PG</v>
          </cell>
          <cell r="K8497" t="str">
            <v>-5.967</v>
          </cell>
          <cell r="L8497" t="str">
            <v>147.200</v>
          </cell>
          <cell r="M8497">
            <v>780</v>
          </cell>
          <cell r="N8497">
            <v>8</v>
          </cell>
        </row>
        <row r="8498">
          <cell r="A8498" t="str">
            <v>WSX</v>
          </cell>
          <cell r="B8498" t="str">
            <v>KWSX</v>
          </cell>
          <cell r="D8498" t="str">
            <v>Westsound</v>
          </cell>
          <cell r="F8498" t="str">
            <v>Westsound</v>
          </cell>
          <cell r="G8498" t="str">
            <v>+8.0</v>
          </cell>
          <cell r="H8498" t="str">
            <v>США</v>
          </cell>
          <cell r="I8498" t="str">
            <v>United States</v>
          </cell>
          <cell r="J8498" t="str">
            <v>US</v>
          </cell>
          <cell r="K8498" t="str">
            <v>48.617880</v>
          </cell>
          <cell r="L8498" t="str">
            <v>-122.952682</v>
          </cell>
          <cell r="N8498">
            <v>0</v>
          </cell>
        </row>
        <row r="8499">
          <cell r="A8499" t="str">
            <v>WSY</v>
          </cell>
          <cell r="B8499" t="str">
            <v>YWHI</v>
          </cell>
          <cell r="D8499" t="str">
            <v>Whitsunday Airstrip</v>
          </cell>
          <cell r="E8499" t="str">
            <v>Эйрли Бич</v>
          </cell>
          <cell r="F8499" t="str">
            <v>Airlie Beach</v>
          </cell>
          <cell r="G8499" t="str">
            <v>+10.0</v>
          </cell>
          <cell r="H8499" t="str">
            <v>Австралия</v>
          </cell>
          <cell r="I8499" t="str">
            <v>Australia</v>
          </cell>
          <cell r="J8499" t="str">
            <v>AU</v>
          </cell>
          <cell r="K8499" t="str">
            <v>-20.276111</v>
          </cell>
          <cell r="L8499" t="str">
            <v>148.755000</v>
          </cell>
          <cell r="N8499">
            <v>18</v>
          </cell>
        </row>
        <row r="8500">
          <cell r="A8500" t="str">
            <v>WSZ</v>
          </cell>
          <cell r="B8500" t="str">
            <v>NZWS</v>
          </cell>
          <cell r="C8500" t="str">
            <v>Уестпорт</v>
          </cell>
          <cell r="D8500" t="str">
            <v>Westport</v>
          </cell>
          <cell r="E8500" t="str">
            <v>Вестпорт</v>
          </cell>
          <cell r="F8500" t="str">
            <v>Westport</v>
          </cell>
          <cell r="G8500" t="str">
            <v>-12.0</v>
          </cell>
          <cell r="H8500" t="str">
            <v>Новая Зеландия</v>
          </cell>
          <cell r="I8500" t="str">
            <v>New Zealand</v>
          </cell>
          <cell r="J8500" t="str">
            <v>NZ</v>
          </cell>
          <cell r="K8500" t="str">
            <v>-41.738056</v>
          </cell>
          <cell r="L8500" t="str">
            <v>171.580833</v>
          </cell>
          <cell r="M8500">
            <v>1280</v>
          </cell>
          <cell r="N8500">
            <v>4</v>
          </cell>
        </row>
        <row r="8501">
          <cell r="A8501" t="str">
            <v>WTA</v>
          </cell>
          <cell r="B8501" t="str">
            <v>FMMU</v>
          </cell>
          <cell r="C8501" t="str">
            <v>Тамбохорано</v>
          </cell>
          <cell r="D8501" t="str">
            <v>Tambohorano</v>
          </cell>
          <cell r="E8501" t="str">
            <v>Тамбохорано</v>
          </cell>
          <cell r="F8501" t="str">
            <v>Tambohorano</v>
          </cell>
          <cell r="G8501" t="str">
            <v>+3.0</v>
          </cell>
          <cell r="H8501" t="str">
            <v>Мадагаскар</v>
          </cell>
          <cell r="I8501" t="str">
            <v>Madagascar</v>
          </cell>
          <cell r="J8501" t="str">
            <v>MG</v>
          </cell>
          <cell r="K8501" t="str">
            <v>-17.476111</v>
          </cell>
          <cell r="L8501" t="str">
            <v>43.972778</v>
          </cell>
          <cell r="N8501">
            <v>7</v>
          </cell>
        </row>
        <row r="8502">
          <cell r="A8502" t="str">
            <v>WTC</v>
          </cell>
          <cell r="B8502" t="str">
            <v>EGXQ</v>
          </cell>
          <cell r="D8502" t="str">
            <v>World Trade Center</v>
          </cell>
          <cell r="E8502" t="str">
            <v>Нью-Йорк</v>
          </cell>
          <cell r="F8502" t="str">
            <v>New York</v>
          </cell>
          <cell r="G8502" t="str">
            <v>-5.0</v>
          </cell>
          <cell r="H8502" t="str">
            <v>США</v>
          </cell>
          <cell r="I8502" t="str">
            <v>United States</v>
          </cell>
          <cell r="J8502" t="str">
            <v>US</v>
          </cell>
          <cell r="K8502" t="str">
            <v>40.666666666667</v>
          </cell>
          <cell r="L8502" t="str">
            <v>-74.016666666667</v>
          </cell>
        </row>
        <row r="8503">
          <cell r="A8503" t="str">
            <v>WTD</v>
          </cell>
          <cell r="B8503" t="str">
            <v>MYGW</v>
          </cell>
          <cell r="C8503" t="str">
            <v>Вест-Энд</v>
          </cell>
          <cell r="D8503" t="str">
            <v>West End</v>
          </cell>
          <cell r="E8503" t="str">
            <v>Вест-Энд</v>
          </cell>
          <cell r="F8503" t="str">
            <v>West End</v>
          </cell>
          <cell r="G8503" t="str">
            <v>+5.0</v>
          </cell>
          <cell r="H8503" t="str">
            <v>Багамские острова</v>
          </cell>
          <cell r="I8503" t="str">
            <v>Bahamas</v>
          </cell>
          <cell r="J8503" t="str">
            <v>BS</v>
          </cell>
          <cell r="K8503" t="str">
            <v>26.685278</v>
          </cell>
          <cell r="L8503" t="str">
            <v>-78.975000</v>
          </cell>
          <cell r="M8503">
            <v>2438</v>
          </cell>
          <cell r="N8503">
            <v>2</v>
          </cell>
        </row>
        <row r="8504">
          <cell r="A8504" t="str">
            <v>WTE</v>
          </cell>
          <cell r="D8504" t="str">
            <v>Wotje Island</v>
          </cell>
          <cell r="F8504" t="str">
            <v>Wotje Island</v>
          </cell>
          <cell r="G8504" t="str">
            <v>+12.0</v>
          </cell>
          <cell r="H8504" t="str">
            <v>Маршалловы острова</v>
          </cell>
          <cell r="I8504" t="str">
            <v>Marshall Islands</v>
          </cell>
          <cell r="J8504" t="str">
            <v>MH</v>
          </cell>
          <cell r="K8504" t="str">
            <v>9.466667</v>
          </cell>
          <cell r="L8504" t="str">
            <v>170.233333</v>
          </cell>
          <cell r="M8504">
            <v>1303</v>
          </cell>
          <cell r="N8504">
            <v>1</v>
          </cell>
        </row>
        <row r="8505">
          <cell r="A8505" t="str">
            <v>WTK</v>
          </cell>
          <cell r="B8505" t="str">
            <v>PAWN</v>
          </cell>
          <cell r="D8505" t="str">
            <v>Noatak</v>
          </cell>
          <cell r="F8505" t="str">
            <v>Noatak</v>
          </cell>
          <cell r="G8505" t="str">
            <v>-9.0</v>
          </cell>
          <cell r="H8505" t="str">
            <v>США</v>
          </cell>
          <cell r="I8505" t="str">
            <v>United States</v>
          </cell>
          <cell r="J8505" t="str">
            <v>US</v>
          </cell>
          <cell r="K8505" t="str">
            <v>67.561072</v>
          </cell>
          <cell r="L8505" t="str">
            <v>-162.980353</v>
          </cell>
          <cell r="M8505">
            <v>671</v>
          </cell>
          <cell r="N8505">
            <v>27</v>
          </cell>
        </row>
        <row r="8506">
          <cell r="A8506" t="str">
            <v>WTL</v>
          </cell>
          <cell r="B8506" t="str">
            <v>KWTL</v>
          </cell>
          <cell r="D8506" t="str">
            <v>Tuntutuliak</v>
          </cell>
          <cell r="F8506" t="str">
            <v>Tuntutuliak</v>
          </cell>
          <cell r="G8506" t="str">
            <v>-9.0</v>
          </cell>
          <cell r="H8506" t="str">
            <v>США</v>
          </cell>
          <cell r="I8506" t="str">
            <v>United States</v>
          </cell>
          <cell r="J8506" t="str">
            <v>US</v>
          </cell>
          <cell r="K8506" t="str">
            <v>60.335346</v>
          </cell>
          <cell r="L8506" t="str">
            <v>-162.667009</v>
          </cell>
          <cell r="N8506">
            <v>5</v>
          </cell>
        </row>
        <row r="8507">
          <cell r="A8507" t="str">
            <v>WTN</v>
          </cell>
          <cell r="B8507" t="str">
            <v>KSUA</v>
          </cell>
          <cell r="D8507" t="str">
            <v>RAF Station</v>
          </cell>
          <cell r="F8507" t="str">
            <v>Waddington</v>
          </cell>
          <cell r="G8507" t="str">
            <v>+0.0</v>
          </cell>
          <cell r="H8507" t="str">
            <v>Великобритания</v>
          </cell>
          <cell r="I8507" t="str">
            <v>United Kingdom</v>
          </cell>
          <cell r="J8507" t="str">
            <v>GB</v>
          </cell>
          <cell r="K8507" t="str">
            <v>53.166666666667</v>
          </cell>
          <cell r="L8507" t="str">
            <v>-0.53333333333333</v>
          </cell>
        </row>
        <row r="8508">
          <cell r="A8508" t="str">
            <v>WTO</v>
          </cell>
          <cell r="D8508" t="str">
            <v>Wotho Island</v>
          </cell>
          <cell r="F8508" t="str">
            <v>Wotho Island</v>
          </cell>
          <cell r="G8508" t="str">
            <v>-12.0</v>
          </cell>
          <cell r="H8508" t="str">
            <v>Маршалловы острова</v>
          </cell>
          <cell r="I8508" t="str">
            <v>Marshall Islands</v>
          </cell>
          <cell r="J8508" t="str">
            <v>MH</v>
          </cell>
          <cell r="K8508" t="str">
            <v>10.173333</v>
          </cell>
          <cell r="L8508" t="str">
            <v>166.002778</v>
          </cell>
        </row>
        <row r="8509">
          <cell r="A8509" t="str">
            <v>WTP</v>
          </cell>
          <cell r="C8509" t="str">
            <v>Войтапе</v>
          </cell>
          <cell r="D8509" t="str">
            <v>Woitape</v>
          </cell>
          <cell r="E8509" t="str">
            <v>Войтапе</v>
          </cell>
          <cell r="F8509" t="str">
            <v>Woitape</v>
          </cell>
          <cell r="G8509" t="str">
            <v>-10.0</v>
          </cell>
          <cell r="H8509" t="str">
            <v>Папуа - Новая Гвинея</v>
          </cell>
          <cell r="I8509" t="str">
            <v>Papua New Guinea</v>
          </cell>
          <cell r="J8509" t="str">
            <v>PG</v>
          </cell>
          <cell r="K8509" t="str">
            <v>-8.533</v>
          </cell>
          <cell r="L8509" t="str">
            <v>147.250</v>
          </cell>
          <cell r="M8509">
            <v>914</v>
          </cell>
          <cell r="N8509">
            <v>1494</v>
          </cell>
        </row>
        <row r="8510">
          <cell r="A8510" t="str">
            <v>WTR</v>
          </cell>
          <cell r="B8510" t="str">
            <v>KWTR</v>
          </cell>
          <cell r="D8510" t="str">
            <v>White River</v>
          </cell>
          <cell r="F8510" t="str">
            <v>White River</v>
          </cell>
          <cell r="G8510" t="str">
            <v>-5.0</v>
          </cell>
          <cell r="H8510" t="str">
            <v>США</v>
          </cell>
          <cell r="I8510" t="str">
            <v>United States</v>
          </cell>
          <cell r="J8510" t="str">
            <v>US</v>
          </cell>
          <cell r="K8510" t="str">
            <v>33.810608</v>
          </cell>
          <cell r="L8510" t="str">
            <v>-109.985744</v>
          </cell>
          <cell r="M8510">
            <v>1917</v>
          </cell>
          <cell r="N8510">
            <v>1571</v>
          </cell>
        </row>
        <row r="8511">
          <cell r="A8511" t="str">
            <v>WTS</v>
          </cell>
          <cell r="B8511" t="str">
            <v>FMMX</v>
          </cell>
          <cell r="C8511" t="str">
            <v>Тсироаномандиди</v>
          </cell>
          <cell r="D8511" t="str">
            <v>Tsiroanomandidy</v>
          </cell>
          <cell r="E8511" t="str">
            <v>Тсироаномандиди</v>
          </cell>
          <cell r="F8511" t="str">
            <v>Tsiroanomandidy</v>
          </cell>
          <cell r="G8511" t="str">
            <v>+0.0</v>
          </cell>
          <cell r="H8511" t="str">
            <v>Мадагаскар</v>
          </cell>
          <cell r="I8511" t="str">
            <v>Madagascar</v>
          </cell>
          <cell r="J8511" t="str">
            <v>MG</v>
          </cell>
          <cell r="K8511" t="str">
            <v>-18.750</v>
          </cell>
          <cell r="L8511" t="str">
            <v>46.050</v>
          </cell>
          <cell r="N8511">
            <v>846</v>
          </cell>
        </row>
        <row r="8512">
          <cell r="A8512" t="str">
            <v>WTT</v>
          </cell>
          <cell r="C8512" t="str">
            <v>Вантоат</v>
          </cell>
          <cell r="D8512" t="str">
            <v>Wantoat</v>
          </cell>
          <cell r="E8512" t="str">
            <v>Вантоат</v>
          </cell>
          <cell r="F8512" t="str">
            <v>Wantoat</v>
          </cell>
          <cell r="G8512" t="str">
            <v>-10.0</v>
          </cell>
          <cell r="H8512" t="str">
            <v>Папуа - Новая Гвинея</v>
          </cell>
          <cell r="I8512" t="str">
            <v>Papua New Guinea</v>
          </cell>
          <cell r="J8512" t="str">
            <v>PG</v>
          </cell>
          <cell r="K8512" t="str">
            <v>-6.117</v>
          </cell>
          <cell r="L8512" t="str">
            <v>146.467</v>
          </cell>
          <cell r="M8512">
            <v>660</v>
          </cell>
          <cell r="N8512">
            <v>1158</v>
          </cell>
        </row>
        <row r="8513">
          <cell r="A8513" t="str">
            <v>WTZ</v>
          </cell>
          <cell r="B8513" t="str">
            <v>NZWT</v>
          </cell>
          <cell r="D8513" t="str">
            <v>Whitianga</v>
          </cell>
          <cell r="F8513" t="str">
            <v>Whitianga</v>
          </cell>
          <cell r="G8513" t="str">
            <v>-12.0</v>
          </cell>
          <cell r="H8513" t="str">
            <v>Новая Зеландия</v>
          </cell>
          <cell r="I8513" t="str">
            <v>New Zealand</v>
          </cell>
          <cell r="J8513" t="str">
            <v>NZ</v>
          </cell>
          <cell r="K8513" t="str">
            <v>-36.831667</v>
          </cell>
          <cell r="L8513" t="str">
            <v>175.678611</v>
          </cell>
          <cell r="M8513">
            <v>1413</v>
          </cell>
          <cell r="N8513">
            <v>4</v>
          </cell>
        </row>
        <row r="8514">
          <cell r="A8514" t="str">
            <v>WUA</v>
          </cell>
          <cell r="B8514" t="str">
            <v>ZBUH</v>
          </cell>
          <cell r="D8514" t="str">
            <v>Wu Hai</v>
          </cell>
          <cell r="F8514" t="str">
            <v>Wu Hai</v>
          </cell>
          <cell r="G8514" t="str">
            <v>+0.0</v>
          </cell>
          <cell r="H8514" t="str">
            <v>Китай</v>
          </cell>
          <cell r="I8514" t="str">
            <v>China</v>
          </cell>
          <cell r="J8514" t="str">
            <v>CN</v>
          </cell>
          <cell r="K8514" t="str">
            <v>39.794444</v>
          </cell>
          <cell r="L8514" t="str">
            <v>106.799444</v>
          </cell>
        </row>
        <row r="8515">
          <cell r="A8515" t="str">
            <v>WUD</v>
          </cell>
          <cell r="B8515" t="str">
            <v>YWUD</v>
          </cell>
          <cell r="D8515" t="str">
            <v>Wudinna</v>
          </cell>
          <cell r="F8515" t="str">
            <v>Wudinna</v>
          </cell>
          <cell r="G8515" t="str">
            <v>-9.5</v>
          </cell>
          <cell r="H8515" t="str">
            <v>Австралия</v>
          </cell>
          <cell r="I8515" t="str">
            <v>Australia</v>
          </cell>
          <cell r="J8515" t="str">
            <v>AU</v>
          </cell>
          <cell r="K8515" t="str">
            <v>-33.043332</v>
          </cell>
          <cell r="L8515" t="str">
            <v>135.447222</v>
          </cell>
          <cell r="N8515">
            <v>94</v>
          </cell>
        </row>
        <row r="8516">
          <cell r="A8516" t="str">
            <v>WUG</v>
          </cell>
          <cell r="C8516" t="str">
            <v>Вау</v>
          </cell>
          <cell r="D8516" t="str">
            <v>Wau</v>
          </cell>
          <cell r="E8516" t="str">
            <v>Вау</v>
          </cell>
          <cell r="F8516" t="str">
            <v>Wau</v>
          </cell>
          <cell r="H8516" t="str">
            <v>Папуа - Новая Гвинея</v>
          </cell>
          <cell r="I8516" t="str">
            <v>Papua New Guinea</v>
          </cell>
          <cell r="J8516" t="str">
            <v>PG</v>
          </cell>
          <cell r="K8516" t="str">
            <v>-7.333</v>
          </cell>
          <cell r="L8516" t="str">
            <v>146.717</v>
          </cell>
          <cell r="M8516">
            <v>815</v>
          </cell>
          <cell r="N8516">
            <v>1059</v>
          </cell>
        </row>
        <row r="8517">
          <cell r="A8517" t="str">
            <v>WUH</v>
          </cell>
          <cell r="B8517" t="str">
            <v>ZHHH</v>
          </cell>
          <cell r="D8517" t="str">
            <v>Tianhe International</v>
          </cell>
          <cell r="E8517" t="str">
            <v>Вухан</v>
          </cell>
          <cell r="F8517" t="str">
            <v>Wuhan</v>
          </cell>
          <cell r="G8517" t="str">
            <v>+8.0</v>
          </cell>
          <cell r="H8517" t="str">
            <v>Китай</v>
          </cell>
          <cell r="I8517" t="str">
            <v>China</v>
          </cell>
          <cell r="J8517" t="str">
            <v>CN</v>
          </cell>
          <cell r="K8517" t="str">
            <v>30.783758</v>
          </cell>
          <cell r="L8517" t="str">
            <v>114.208100</v>
          </cell>
          <cell r="N8517">
            <v>34</v>
          </cell>
        </row>
        <row r="8518">
          <cell r="A8518" t="str">
            <v>WUK</v>
          </cell>
          <cell r="B8518" t="str">
            <v>ZGNN</v>
          </cell>
          <cell r="D8518" t="str">
            <v>Off Line Point</v>
          </cell>
          <cell r="F8518" t="str">
            <v>Hammersmith</v>
          </cell>
          <cell r="G8518" t="str">
            <v>+0.0</v>
          </cell>
          <cell r="H8518" t="str">
            <v>Великобритания</v>
          </cell>
          <cell r="I8518" t="str">
            <v>United Kingdom</v>
          </cell>
          <cell r="J8518" t="str">
            <v>GB</v>
          </cell>
          <cell r="K8518" t="str">
            <v>52.95</v>
          </cell>
          <cell r="L8518" t="str">
            <v>-2.8333333333333</v>
          </cell>
        </row>
        <row r="8519">
          <cell r="A8519" t="str">
            <v>WUM</v>
          </cell>
          <cell r="B8519" t="str">
            <v>EDXQ</v>
          </cell>
          <cell r="D8519" t="str">
            <v>Wasum</v>
          </cell>
          <cell r="F8519" t="str">
            <v>Wasum</v>
          </cell>
          <cell r="G8519" t="str">
            <v>+0.0</v>
          </cell>
          <cell r="H8519" t="str">
            <v>Папуа - Новая Гвинея</v>
          </cell>
          <cell r="I8519" t="str">
            <v>Papua New Guinea</v>
          </cell>
          <cell r="J8519" t="str">
            <v>PG</v>
          </cell>
          <cell r="K8519">
            <v>0</v>
          </cell>
          <cell r="L8519">
            <v>0</v>
          </cell>
        </row>
        <row r="8520">
          <cell r="A8520" t="str">
            <v>WUN</v>
          </cell>
          <cell r="B8520" t="str">
            <v>YWLU</v>
          </cell>
          <cell r="D8520" t="str">
            <v>Wiluna</v>
          </cell>
          <cell r="F8520" t="str">
            <v>Wiluna</v>
          </cell>
          <cell r="G8520" t="str">
            <v>-8.0</v>
          </cell>
          <cell r="H8520" t="str">
            <v>Австралия</v>
          </cell>
          <cell r="I8520" t="str">
            <v>Australia</v>
          </cell>
          <cell r="J8520" t="str">
            <v>AU</v>
          </cell>
          <cell r="K8520" t="str">
            <v>-26.629167</v>
          </cell>
          <cell r="L8520" t="str">
            <v>120.220556</v>
          </cell>
          <cell r="M8520">
            <v>1618</v>
          </cell>
          <cell r="N8520">
            <v>503</v>
          </cell>
        </row>
        <row r="8521">
          <cell r="A8521" t="str">
            <v>WUS</v>
          </cell>
          <cell r="B8521" t="str">
            <v>ZSWY</v>
          </cell>
          <cell r="C8521" t="str">
            <v>Вуйшань</v>
          </cell>
          <cell r="D8521" t="str">
            <v>Wuyishan</v>
          </cell>
          <cell r="E8521" t="str">
            <v>Вуйшань</v>
          </cell>
          <cell r="F8521" t="str">
            <v>Wuyishan</v>
          </cell>
          <cell r="G8521" t="str">
            <v>+0.0</v>
          </cell>
          <cell r="H8521" t="str">
            <v>Китай</v>
          </cell>
          <cell r="I8521" t="str">
            <v>China</v>
          </cell>
          <cell r="J8521" t="str">
            <v>CN</v>
          </cell>
          <cell r="K8521" t="str">
            <v>27.701944</v>
          </cell>
          <cell r="L8521" t="str">
            <v>118.001389</v>
          </cell>
          <cell r="N8521">
            <v>187</v>
          </cell>
        </row>
        <row r="8522">
          <cell r="A8522" t="str">
            <v>WUU</v>
          </cell>
          <cell r="B8522" t="str">
            <v>HSWW</v>
          </cell>
          <cell r="C8522" t="str">
            <v>Вау</v>
          </cell>
          <cell r="D8522" t="str">
            <v>Wau</v>
          </cell>
          <cell r="E8522" t="str">
            <v>Вау</v>
          </cell>
          <cell r="F8522" t="str">
            <v>Wau</v>
          </cell>
          <cell r="G8522" t="str">
            <v>-10.0</v>
          </cell>
          <cell r="H8522" t="str">
            <v>Судан</v>
          </cell>
          <cell r="I8522" t="str">
            <v>Sudan</v>
          </cell>
          <cell r="J8522" t="str">
            <v>SD</v>
          </cell>
          <cell r="K8522" t="str">
            <v>7.725556</v>
          </cell>
          <cell r="L8522" t="str">
            <v>27.979167</v>
          </cell>
          <cell r="M8522">
            <v>1506</v>
          </cell>
          <cell r="N8522">
            <v>433</v>
          </cell>
        </row>
        <row r="8523">
          <cell r="A8523" t="str">
            <v>WUV</v>
          </cell>
          <cell r="D8523" t="str">
            <v>Wuvulu Is</v>
          </cell>
          <cell r="F8523" t="str">
            <v>Wuvulu Is</v>
          </cell>
          <cell r="G8523" t="str">
            <v>-10.0</v>
          </cell>
          <cell r="H8523" t="str">
            <v>Папуа - Новая Гвинея</v>
          </cell>
          <cell r="I8523" t="str">
            <v>Papua New Guinea</v>
          </cell>
          <cell r="J8523" t="str">
            <v>PG</v>
          </cell>
          <cell r="K8523" t="str">
            <v>-1.717</v>
          </cell>
          <cell r="L8523" t="str">
            <v>142.850</v>
          </cell>
          <cell r="M8523">
            <v>841</v>
          </cell>
          <cell r="N8523">
            <v>1</v>
          </cell>
        </row>
        <row r="8524">
          <cell r="A8524" t="str">
            <v>WUX</v>
          </cell>
          <cell r="B8524" t="str">
            <v>ZSWX</v>
          </cell>
          <cell r="C8524" t="str">
            <v>Вуси</v>
          </cell>
          <cell r="D8524" t="str">
            <v>Wuxi</v>
          </cell>
          <cell r="E8524" t="str">
            <v>Вуси</v>
          </cell>
          <cell r="F8524" t="str">
            <v>Wuxi</v>
          </cell>
          <cell r="G8524" t="str">
            <v>+8.0</v>
          </cell>
          <cell r="H8524" t="str">
            <v>Китай</v>
          </cell>
          <cell r="I8524" t="str">
            <v>China</v>
          </cell>
          <cell r="J8524" t="str">
            <v>CN</v>
          </cell>
          <cell r="K8524" t="str">
            <v>31.494444</v>
          </cell>
          <cell r="L8524" t="str">
            <v>120.429444</v>
          </cell>
          <cell r="M8524">
            <v>2200</v>
          </cell>
        </row>
        <row r="8525">
          <cell r="A8525" t="str">
            <v>WUZ</v>
          </cell>
          <cell r="B8525" t="str">
            <v>ZGWZ</v>
          </cell>
          <cell r="D8525" t="str">
            <v>Changzhoudao</v>
          </cell>
          <cell r="E8525" t="str">
            <v>Вучжоу</v>
          </cell>
          <cell r="F8525" t="str">
            <v>Wuzhou</v>
          </cell>
          <cell r="G8525" t="str">
            <v>-8.0</v>
          </cell>
          <cell r="H8525" t="str">
            <v>Китай</v>
          </cell>
          <cell r="I8525" t="str">
            <v>China</v>
          </cell>
          <cell r="J8525" t="str">
            <v>CN</v>
          </cell>
          <cell r="K8525" t="str">
            <v>23.456667</v>
          </cell>
          <cell r="L8525" t="str">
            <v>111.248056</v>
          </cell>
          <cell r="N8525">
            <v>27</v>
          </cell>
        </row>
        <row r="8526">
          <cell r="A8526" t="str">
            <v>WVB</v>
          </cell>
          <cell r="B8526" t="str">
            <v>FYWB</v>
          </cell>
          <cell r="D8526" t="str">
            <v>Rooikop</v>
          </cell>
          <cell r="E8526" t="str">
            <v>Волвис-Бей</v>
          </cell>
          <cell r="F8526" t="str">
            <v>Walvis Bay</v>
          </cell>
          <cell r="G8526" t="str">
            <v>+1.0</v>
          </cell>
          <cell r="H8526" t="str">
            <v>Намибия</v>
          </cell>
          <cell r="I8526" t="str">
            <v>Namibia</v>
          </cell>
          <cell r="J8526" t="str">
            <v>NA</v>
          </cell>
          <cell r="K8526" t="str">
            <v>-22.979889</v>
          </cell>
          <cell r="L8526" t="str">
            <v>14.645331</v>
          </cell>
          <cell r="M8526">
            <v>2134</v>
          </cell>
          <cell r="N8526">
            <v>91</v>
          </cell>
        </row>
        <row r="8527">
          <cell r="A8527" t="str">
            <v>WVI</v>
          </cell>
          <cell r="B8527" t="str">
            <v>KWVI</v>
          </cell>
          <cell r="D8527" t="str">
            <v>Watsonville</v>
          </cell>
          <cell r="F8527" t="str">
            <v>Watsonville</v>
          </cell>
          <cell r="G8527" t="str">
            <v>+8.0</v>
          </cell>
          <cell r="H8527" t="str">
            <v>США</v>
          </cell>
          <cell r="I8527" t="str">
            <v>United States</v>
          </cell>
          <cell r="J8527" t="str">
            <v>US</v>
          </cell>
          <cell r="K8527" t="str">
            <v>36.935722</v>
          </cell>
          <cell r="L8527" t="str">
            <v>-121.789639</v>
          </cell>
          <cell r="M8527">
            <v>1372</v>
          </cell>
          <cell r="N8527">
            <v>50</v>
          </cell>
        </row>
        <row r="8528">
          <cell r="A8528" t="str">
            <v>WVK</v>
          </cell>
          <cell r="B8528" t="str">
            <v>FMSK</v>
          </cell>
          <cell r="C8528" t="str">
            <v>Манакара</v>
          </cell>
          <cell r="D8528" t="str">
            <v>Manakara</v>
          </cell>
          <cell r="E8528" t="str">
            <v>Манакара</v>
          </cell>
          <cell r="F8528" t="str">
            <v>Manakara</v>
          </cell>
          <cell r="G8528" t="str">
            <v>+3.0</v>
          </cell>
          <cell r="H8528" t="str">
            <v>Мадагаскар</v>
          </cell>
          <cell r="I8528" t="str">
            <v>Madagascar</v>
          </cell>
          <cell r="J8528" t="str">
            <v>MG</v>
          </cell>
          <cell r="K8528" t="str">
            <v>-22.119722</v>
          </cell>
          <cell r="L8528" t="str">
            <v>48.021667</v>
          </cell>
          <cell r="M8528">
            <v>1190</v>
          </cell>
          <cell r="N8528">
            <v>10</v>
          </cell>
        </row>
        <row r="8529">
          <cell r="A8529" t="str">
            <v>WVL</v>
          </cell>
          <cell r="B8529" t="str">
            <v>KWVL</v>
          </cell>
          <cell r="D8529" t="str">
            <v>Robert Lafleur</v>
          </cell>
          <cell r="E8529" t="str">
            <v>Уотервилл</v>
          </cell>
          <cell r="F8529" t="str">
            <v>Waterville</v>
          </cell>
          <cell r="G8529" t="str">
            <v>+5.0</v>
          </cell>
          <cell r="H8529" t="str">
            <v>США</v>
          </cell>
          <cell r="I8529" t="str">
            <v>United States</v>
          </cell>
          <cell r="J8529" t="str">
            <v>US</v>
          </cell>
          <cell r="K8529" t="str">
            <v>44.533250</v>
          </cell>
          <cell r="L8529" t="str">
            <v>-69.675528</v>
          </cell>
          <cell r="M8529">
            <v>1524</v>
          </cell>
          <cell r="N8529">
            <v>101</v>
          </cell>
        </row>
        <row r="8530">
          <cell r="A8530" t="str">
            <v>WVN</v>
          </cell>
          <cell r="B8530" t="str">
            <v>EDWI</v>
          </cell>
          <cell r="D8530" t="str">
            <v>Wilhelmshaven</v>
          </cell>
          <cell r="F8530" t="str">
            <v>Wilhelmshaven</v>
          </cell>
          <cell r="G8530" t="str">
            <v>-1.0</v>
          </cell>
          <cell r="H8530" t="str">
            <v>Германия</v>
          </cell>
          <cell r="I8530" t="str">
            <v>Germany</v>
          </cell>
          <cell r="J8530" t="str">
            <v>DE</v>
          </cell>
          <cell r="K8530" t="str">
            <v>53.504833</v>
          </cell>
          <cell r="L8530" t="str">
            <v>8.053333</v>
          </cell>
          <cell r="M8530">
            <v>1459</v>
          </cell>
          <cell r="N8530">
            <v>5</v>
          </cell>
        </row>
        <row r="8531">
          <cell r="A8531" t="str">
            <v>WWA</v>
          </cell>
          <cell r="B8531" t="str">
            <v>PAWS</v>
          </cell>
          <cell r="D8531" t="str">
            <v>Wasilla</v>
          </cell>
          <cell r="F8531" t="str">
            <v>Wasilla</v>
          </cell>
          <cell r="G8531" t="str">
            <v>+9.0</v>
          </cell>
          <cell r="H8531" t="str">
            <v>США</v>
          </cell>
          <cell r="I8531" t="str">
            <v>United States</v>
          </cell>
          <cell r="J8531" t="str">
            <v>US</v>
          </cell>
          <cell r="K8531" t="str">
            <v>61.571986</v>
          </cell>
          <cell r="L8531" t="str">
            <v>-149.539553</v>
          </cell>
          <cell r="M8531">
            <v>640</v>
          </cell>
          <cell r="N8531">
            <v>108</v>
          </cell>
        </row>
        <row r="8532">
          <cell r="A8532" t="str">
            <v>WWD</v>
          </cell>
          <cell r="B8532" t="str">
            <v>KWWD</v>
          </cell>
          <cell r="D8532" t="str">
            <v>Cape May County</v>
          </cell>
          <cell r="F8532" t="str">
            <v>Wildwood</v>
          </cell>
          <cell r="G8532" t="str">
            <v>-5.0</v>
          </cell>
          <cell r="H8532" t="str">
            <v>США</v>
          </cell>
          <cell r="I8532" t="str">
            <v>United States</v>
          </cell>
          <cell r="J8532" t="str">
            <v>US</v>
          </cell>
          <cell r="K8532" t="str">
            <v>39.008507</v>
          </cell>
          <cell r="L8532" t="str">
            <v>-74.908274</v>
          </cell>
          <cell r="M8532">
            <v>1523</v>
          </cell>
          <cell r="N8532">
            <v>7</v>
          </cell>
        </row>
        <row r="8533">
          <cell r="A8533" t="str">
            <v>WWG</v>
          </cell>
          <cell r="B8533" t="str">
            <v>EGPC</v>
          </cell>
          <cell r="D8533" t="str">
            <v>Al Koude</v>
          </cell>
          <cell r="F8533" t="str">
            <v>Al Koude</v>
          </cell>
          <cell r="G8533" t="str">
            <v>+3.0</v>
          </cell>
          <cell r="H8533" t="str">
            <v>Судан</v>
          </cell>
          <cell r="I8533" t="str">
            <v>Sudan</v>
          </cell>
          <cell r="J8533" t="str">
            <v>SD</v>
          </cell>
          <cell r="K8533" t="str">
            <v>16.233333333333</v>
          </cell>
          <cell r="L8533" t="str">
            <v>32.604166666667</v>
          </cell>
        </row>
        <row r="8534">
          <cell r="A8534" t="str">
            <v>WWI</v>
          </cell>
          <cell r="B8534" t="str">
            <v>YWWI</v>
          </cell>
          <cell r="D8534" t="str">
            <v>Woodie Woodie</v>
          </cell>
          <cell r="F8534" t="str">
            <v>Woodie Woodie</v>
          </cell>
          <cell r="G8534" t="str">
            <v>+8.0</v>
          </cell>
          <cell r="H8534" t="str">
            <v>Австралия</v>
          </cell>
          <cell r="I8534" t="str">
            <v>Australia</v>
          </cell>
          <cell r="J8534" t="str">
            <v>AU</v>
          </cell>
          <cell r="K8534" t="str">
            <v>-21.662778</v>
          </cell>
          <cell r="L8534" t="str">
            <v>121.234444</v>
          </cell>
        </row>
        <row r="8535">
          <cell r="A8535" t="str">
            <v>WWK</v>
          </cell>
          <cell r="B8535" t="str">
            <v>AYWK</v>
          </cell>
          <cell r="D8535" t="str">
            <v>Boram</v>
          </cell>
          <cell r="E8535" t="str">
            <v>Вевак</v>
          </cell>
          <cell r="F8535" t="str">
            <v>Wewak</v>
          </cell>
          <cell r="G8535" t="str">
            <v>-10.0</v>
          </cell>
          <cell r="H8535" t="str">
            <v>Папуа - Новая Гвинея</v>
          </cell>
          <cell r="I8535" t="str">
            <v>Papua New Guinea</v>
          </cell>
          <cell r="J8535" t="str">
            <v>PG</v>
          </cell>
          <cell r="K8535" t="str">
            <v>-3.583828</v>
          </cell>
          <cell r="L8535" t="str">
            <v>143.669186</v>
          </cell>
          <cell r="M8535">
            <v>1524</v>
          </cell>
          <cell r="N8535">
            <v>6</v>
          </cell>
        </row>
        <row r="8536">
          <cell r="A8536" t="str">
            <v>WWP</v>
          </cell>
          <cell r="B8536" t="str">
            <v>KWWP</v>
          </cell>
          <cell r="D8536" t="str">
            <v>Whale Pass</v>
          </cell>
          <cell r="F8536" t="str">
            <v>Whale Pass</v>
          </cell>
          <cell r="G8536" t="str">
            <v>+9.0</v>
          </cell>
          <cell r="H8536" t="str">
            <v>США</v>
          </cell>
          <cell r="I8536" t="str">
            <v>United States</v>
          </cell>
          <cell r="J8536" t="str">
            <v>US</v>
          </cell>
          <cell r="K8536" t="str">
            <v>56.116311</v>
          </cell>
          <cell r="L8536" t="str">
            <v>-133.121715</v>
          </cell>
          <cell r="M8536">
            <v>3</v>
          </cell>
          <cell r="N8536">
            <v>0</v>
          </cell>
        </row>
        <row r="8537">
          <cell r="A8537" t="str">
            <v>WWR</v>
          </cell>
          <cell r="B8537" t="str">
            <v>KWWR</v>
          </cell>
          <cell r="D8537" t="str">
            <v>West Woodward</v>
          </cell>
          <cell r="F8537" t="str">
            <v>Woodward</v>
          </cell>
          <cell r="G8537" t="str">
            <v>-6.0</v>
          </cell>
          <cell r="H8537" t="str">
            <v>США</v>
          </cell>
          <cell r="I8537" t="str">
            <v>United States</v>
          </cell>
          <cell r="J8537" t="str">
            <v>US</v>
          </cell>
          <cell r="K8537" t="str">
            <v>36.438000</v>
          </cell>
          <cell r="L8537" t="str">
            <v>-99.522667</v>
          </cell>
          <cell r="M8537">
            <v>1676</v>
          </cell>
          <cell r="N8537">
            <v>667</v>
          </cell>
        </row>
        <row r="8538">
          <cell r="A8538" t="str">
            <v>WWS</v>
          </cell>
          <cell r="B8538" t="str">
            <v>KLNP</v>
          </cell>
          <cell r="D8538" t="str">
            <v>USAF Heliport</v>
          </cell>
          <cell r="F8538" t="str">
            <v>Wildwood</v>
          </cell>
          <cell r="G8538" t="str">
            <v>+0.0</v>
          </cell>
          <cell r="H8538" t="str">
            <v>Великобритания</v>
          </cell>
          <cell r="I8538" t="str">
            <v>United Kingdom</v>
          </cell>
          <cell r="J8538" t="str">
            <v>GB</v>
          </cell>
          <cell r="K8538" t="str">
            <v>53.616666666667</v>
          </cell>
          <cell r="L8538" t="str">
            <v>-1.25</v>
          </cell>
        </row>
        <row r="8539">
          <cell r="A8539" t="str">
            <v>WWT</v>
          </cell>
          <cell r="B8539" t="str">
            <v>PAEW</v>
          </cell>
          <cell r="D8539" t="str">
            <v>Newtok</v>
          </cell>
          <cell r="F8539" t="str">
            <v>Newtok</v>
          </cell>
          <cell r="G8539" t="str">
            <v>-9.0</v>
          </cell>
          <cell r="H8539" t="str">
            <v>США</v>
          </cell>
          <cell r="I8539" t="str">
            <v>United States</v>
          </cell>
          <cell r="J8539" t="str">
            <v>US</v>
          </cell>
          <cell r="K8539" t="str">
            <v>60.939139</v>
          </cell>
          <cell r="L8539" t="str">
            <v>-164.641250</v>
          </cell>
          <cell r="M8539">
            <v>656</v>
          </cell>
          <cell r="N8539">
            <v>8</v>
          </cell>
        </row>
        <row r="8540">
          <cell r="A8540" t="str">
            <v>WWY</v>
          </cell>
          <cell r="B8540" t="str">
            <v>YWWL</v>
          </cell>
          <cell r="D8540" t="str">
            <v>West Wyalong</v>
          </cell>
          <cell r="F8540" t="str">
            <v>West Wyalong</v>
          </cell>
          <cell r="G8540" t="str">
            <v>-10.0</v>
          </cell>
          <cell r="H8540" t="str">
            <v>Австралия</v>
          </cell>
          <cell r="I8540" t="str">
            <v>Australia</v>
          </cell>
          <cell r="J8540" t="str">
            <v>AU</v>
          </cell>
          <cell r="K8540" t="str">
            <v>-33.937222</v>
          </cell>
          <cell r="L8540" t="str">
            <v>147.191389</v>
          </cell>
          <cell r="M8540">
            <v>1585</v>
          </cell>
          <cell r="N8540">
            <v>262</v>
          </cell>
        </row>
        <row r="8541">
          <cell r="A8541" t="str">
            <v>WXF</v>
          </cell>
          <cell r="B8541" t="str">
            <v>EGVT</v>
          </cell>
          <cell r="D8541" t="str">
            <v>Weathersfield Raf</v>
          </cell>
          <cell r="F8541" t="str">
            <v>Braintree</v>
          </cell>
          <cell r="G8541" t="str">
            <v>+0.0</v>
          </cell>
          <cell r="H8541" t="str">
            <v>Великобритания</v>
          </cell>
          <cell r="I8541" t="str">
            <v>United Kingdom</v>
          </cell>
          <cell r="J8541" t="str">
            <v>GB</v>
          </cell>
          <cell r="K8541" t="str">
            <v>51.971944</v>
          </cell>
          <cell r="L8541" t="str">
            <v>0.509444</v>
          </cell>
          <cell r="N8541">
            <v>98</v>
          </cell>
        </row>
        <row r="8542">
          <cell r="A8542" t="str">
            <v>WXN</v>
          </cell>
          <cell r="B8542" t="str">
            <v>ZUWX</v>
          </cell>
          <cell r="D8542" t="str">
            <v>Wanxian</v>
          </cell>
          <cell r="F8542" t="str">
            <v>Wanxian</v>
          </cell>
          <cell r="G8542" t="str">
            <v>-8.0</v>
          </cell>
          <cell r="H8542" t="str">
            <v>Китай</v>
          </cell>
          <cell r="I8542" t="str">
            <v>China</v>
          </cell>
          <cell r="J8542" t="str">
            <v>CN</v>
          </cell>
          <cell r="K8542" t="str">
            <v>30.836111</v>
          </cell>
          <cell r="L8542" t="str">
            <v>108.405556</v>
          </cell>
        </row>
        <row r="8543">
          <cell r="A8543" t="str">
            <v>WYA</v>
          </cell>
          <cell r="B8543" t="str">
            <v>YWHA</v>
          </cell>
          <cell r="C8543" t="str">
            <v>Вайалла</v>
          </cell>
          <cell r="D8543" t="str">
            <v>Whyalla</v>
          </cell>
          <cell r="E8543" t="str">
            <v>Вайалла</v>
          </cell>
          <cell r="F8543" t="str">
            <v>Whyalla</v>
          </cell>
          <cell r="G8543" t="str">
            <v>-9.5</v>
          </cell>
          <cell r="H8543" t="str">
            <v>Австралия</v>
          </cell>
          <cell r="I8543" t="str">
            <v>Australia</v>
          </cell>
          <cell r="J8543" t="str">
            <v>AU</v>
          </cell>
          <cell r="K8543" t="str">
            <v>-33.058889</v>
          </cell>
          <cell r="L8543" t="str">
            <v>137.514444</v>
          </cell>
          <cell r="M8543">
            <v>1686</v>
          </cell>
          <cell r="N8543">
            <v>12</v>
          </cell>
        </row>
        <row r="8544">
          <cell r="A8544" t="str">
            <v>WYB</v>
          </cell>
          <cell r="B8544" t="str">
            <v>KWYB</v>
          </cell>
          <cell r="D8544" t="str">
            <v>SPB</v>
          </cell>
          <cell r="F8544" t="str">
            <v>Yes Bay</v>
          </cell>
          <cell r="G8544" t="str">
            <v>-9.0</v>
          </cell>
          <cell r="H8544" t="str">
            <v>США</v>
          </cell>
          <cell r="I8544" t="str">
            <v>United States</v>
          </cell>
          <cell r="J8544" t="str">
            <v>US</v>
          </cell>
          <cell r="K8544" t="str">
            <v>55.916301</v>
          </cell>
          <cell r="L8544" t="str">
            <v>-131.801133</v>
          </cell>
          <cell r="N8544">
            <v>0</v>
          </cell>
        </row>
        <row r="8545">
          <cell r="A8545" t="str">
            <v>WYE</v>
          </cell>
          <cell r="B8545" t="str">
            <v>GFYE</v>
          </cell>
          <cell r="C8545" t="str">
            <v>Енгема</v>
          </cell>
          <cell r="D8545" t="str">
            <v>Yengema</v>
          </cell>
          <cell r="E8545" t="str">
            <v>Енгема</v>
          </cell>
          <cell r="F8545" t="str">
            <v>Yengema</v>
          </cell>
          <cell r="G8545" t="str">
            <v>+0.0</v>
          </cell>
          <cell r="H8545" t="str">
            <v>Сьерра-Леоне</v>
          </cell>
          <cell r="I8545" t="str">
            <v>Sierra Leone</v>
          </cell>
          <cell r="J8545" t="str">
            <v>SL</v>
          </cell>
          <cell r="K8545" t="str">
            <v>8.610467</v>
          </cell>
          <cell r="L8545" t="str">
            <v>-11.045444</v>
          </cell>
          <cell r="M8545">
            <v>945</v>
          </cell>
          <cell r="N8545">
            <v>396</v>
          </cell>
        </row>
        <row r="8546">
          <cell r="A8546" t="str">
            <v>WYN</v>
          </cell>
          <cell r="B8546" t="str">
            <v>YWYM</v>
          </cell>
          <cell r="D8546" t="str">
            <v>Wyndham</v>
          </cell>
          <cell r="F8546" t="str">
            <v>Wyndham</v>
          </cell>
          <cell r="G8546" t="str">
            <v>+9.0</v>
          </cell>
          <cell r="H8546" t="str">
            <v>Австралия</v>
          </cell>
          <cell r="I8546" t="str">
            <v>Australia</v>
          </cell>
          <cell r="J8546" t="str">
            <v>AU</v>
          </cell>
          <cell r="K8546" t="str">
            <v>-15.511389</v>
          </cell>
          <cell r="L8546" t="str">
            <v>128.153055</v>
          </cell>
          <cell r="M8546">
            <v>1607</v>
          </cell>
          <cell r="N8546">
            <v>4</v>
          </cell>
        </row>
        <row r="8547">
          <cell r="A8547" t="str">
            <v>WYS</v>
          </cell>
          <cell r="B8547" t="str">
            <v>KWYS</v>
          </cell>
          <cell r="C8547" t="str">
            <v>Йеллоустоун</v>
          </cell>
          <cell r="D8547" t="str">
            <v>Yellowstone</v>
          </cell>
          <cell r="E8547" t="str">
            <v>Уест Йеллоустоун</v>
          </cell>
          <cell r="F8547" t="str">
            <v>West Yellowstone</v>
          </cell>
          <cell r="G8547" t="str">
            <v>+7.0</v>
          </cell>
          <cell r="H8547" t="str">
            <v>США</v>
          </cell>
          <cell r="I8547" t="str">
            <v>United States</v>
          </cell>
          <cell r="J8547" t="str">
            <v>US</v>
          </cell>
          <cell r="K8547" t="str">
            <v>44.688389</v>
          </cell>
          <cell r="L8547" t="str">
            <v>-111.117639</v>
          </cell>
          <cell r="M8547">
            <v>2560</v>
          </cell>
          <cell r="N8547">
            <v>2027</v>
          </cell>
        </row>
        <row r="8548">
          <cell r="A8548" t="str">
            <v>WZY</v>
          </cell>
          <cell r="D8548" t="str">
            <v>Paradise Island Seaplane Base</v>
          </cell>
          <cell r="F8548" t="str">
            <v>Nassau</v>
          </cell>
          <cell r="G8548" t="str">
            <v>-5.0</v>
          </cell>
          <cell r="H8548" t="str">
            <v>Багамские острова</v>
          </cell>
          <cell r="I8548" t="str">
            <v>Bahamas</v>
          </cell>
          <cell r="J8548" t="str">
            <v>BS</v>
          </cell>
          <cell r="K8548" t="str">
            <v>25.087222222222</v>
          </cell>
          <cell r="L8548" t="str">
            <v>-77.323888888889</v>
          </cell>
          <cell r="M8548">
            <v>610</v>
          </cell>
        </row>
        <row r="8549">
          <cell r="A8549" t="str">
            <v>XAL</v>
          </cell>
          <cell r="C8549" t="str">
            <v>Алармос</v>
          </cell>
          <cell r="D8549" t="str">
            <v>Alamos</v>
          </cell>
          <cell r="E8549" t="str">
            <v>Аламос</v>
          </cell>
          <cell r="F8549" t="str">
            <v>Alamos</v>
          </cell>
          <cell r="G8549" t="str">
            <v>+7.0</v>
          </cell>
          <cell r="H8549" t="str">
            <v>Мексика</v>
          </cell>
          <cell r="I8549" t="str">
            <v>Mexico</v>
          </cell>
          <cell r="J8549" t="str">
            <v>MX</v>
          </cell>
          <cell r="K8549" t="str">
            <v>27.035661</v>
          </cell>
          <cell r="L8549" t="str">
            <v>-108.948286</v>
          </cell>
          <cell r="M8549">
            <v>1219</v>
          </cell>
          <cell r="N8549">
            <v>400</v>
          </cell>
        </row>
        <row r="8550">
          <cell r="A8550" t="str">
            <v>XAP</v>
          </cell>
          <cell r="B8550" t="str">
            <v>SBCH</v>
          </cell>
          <cell r="D8550" t="str">
            <v>Aeroporto Municipal Chapeco</v>
          </cell>
          <cell r="F8550" t="str">
            <v>Chapeco</v>
          </cell>
          <cell r="G8550" t="str">
            <v>+3.0</v>
          </cell>
          <cell r="H8550" t="str">
            <v>Бразилия</v>
          </cell>
          <cell r="I8550" t="str">
            <v>Brazil</v>
          </cell>
          <cell r="J8550" t="str">
            <v>BR</v>
          </cell>
          <cell r="K8550" t="str">
            <v>-27.134219</v>
          </cell>
          <cell r="L8550" t="str">
            <v>-52.656553</v>
          </cell>
          <cell r="M8550">
            <v>2060</v>
          </cell>
          <cell r="N8550">
            <v>654</v>
          </cell>
        </row>
        <row r="8551">
          <cell r="A8551" t="str">
            <v>XAR</v>
          </cell>
          <cell r="B8551" t="str">
            <v>DFOY</v>
          </cell>
          <cell r="C8551" t="str">
            <v>Арибинда</v>
          </cell>
          <cell r="D8551" t="str">
            <v>Aribinda</v>
          </cell>
          <cell r="E8551" t="str">
            <v>Арибинда</v>
          </cell>
          <cell r="F8551" t="str">
            <v>Aribinda</v>
          </cell>
          <cell r="G8551" t="str">
            <v>+0.0</v>
          </cell>
          <cell r="H8551" t="str">
            <v>Буркина-Фасо</v>
          </cell>
          <cell r="I8551" t="str">
            <v>Burkina Faso</v>
          </cell>
          <cell r="J8551" t="str">
            <v>BF</v>
          </cell>
          <cell r="K8551" t="str">
            <v>14.217</v>
          </cell>
          <cell r="L8551" t="str">
            <v>-0.883</v>
          </cell>
          <cell r="M8551">
            <v>625</v>
          </cell>
          <cell r="N8551">
            <v>342</v>
          </cell>
        </row>
        <row r="8552">
          <cell r="A8552" t="str">
            <v>XAU</v>
          </cell>
          <cell r="B8552" t="str">
            <v>SOOS</v>
          </cell>
          <cell r="C8552" t="str">
            <v>Саул</v>
          </cell>
          <cell r="D8552" t="str">
            <v>Saul</v>
          </cell>
          <cell r="E8552" t="str">
            <v>Саул</v>
          </cell>
          <cell r="F8552" t="str">
            <v>Saul</v>
          </cell>
          <cell r="G8552" t="str">
            <v>+3.0</v>
          </cell>
          <cell r="H8552" t="str">
            <v>Французская Гвиана</v>
          </cell>
          <cell r="I8552" t="str">
            <v>French Guiana</v>
          </cell>
          <cell r="J8552" t="str">
            <v>GF</v>
          </cell>
          <cell r="K8552" t="str">
            <v>3.613611</v>
          </cell>
          <cell r="L8552" t="str">
            <v>-53.204167</v>
          </cell>
          <cell r="M8552">
            <v>1200</v>
          </cell>
          <cell r="N8552">
            <v>200</v>
          </cell>
        </row>
        <row r="8553">
          <cell r="A8553" t="str">
            <v>XAY</v>
          </cell>
          <cell r="B8553" t="str">
            <v>VLSB</v>
          </cell>
          <cell r="C8553" t="str">
            <v>Ксейабери</v>
          </cell>
          <cell r="D8553" t="str">
            <v>Xayabury</v>
          </cell>
          <cell r="E8553" t="str">
            <v>Ксейабери</v>
          </cell>
          <cell r="F8553" t="str">
            <v>Xayabury</v>
          </cell>
          <cell r="G8553" t="str">
            <v>-7.0</v>
          </cell>
          <cell r="H8553" t="str">
            <v>Лаос</v>
          </cell>
          <cell r="I8553" t="str">
            <v>Laos</v>
          </cell>
          <cell r="J8553" t="str">
            <v>LA</v>
          </cell>
          <cell r="K8553" t="str">
            <v>18.667</v>
          </cell>
          <cell r="L8553" t="str">
            <v>104.717</v>
          </cell>
        </row>
        <row r="8554">
          <cell r="A8554" t="str">
            <v>XBB</v>
          </cell>
          <cell r="D8554" t="str">
            <v>Blubber Bay</v>
          </cell>
          <cell r="F8554" t="str">
            <v>Blubber Bay</v>
          </cell>
          <cell r="G8554" t="str">
            <v>-8.0</v>
          </cell>
          <cell r="H8554" t="str">
            <v>Канада</v>
          </cell>
          <cell r="I8554" t="str">
            <v>Canada</v>
          </cell>
          <cell r="J8554" t="str">
            <v>CA</v>
          </cell>
          <cell r="K8554" t="str">
            <v>49.800</v>
          </cell>
          <cell r="L8554" t="str">
            <v>-124.633</v>
          </cell>
        </row>
        <row r="8555">
          <cell r="A8555" t="str">
            <v>XBE</v>
          </cell>
          <cell r="D8555" t="str">
            <v>Bearskin Lake</v>
          </cell>
          <cell r="F8555" t="str">
            <v>Bearskin Lake</v>
          </cell>
          <cell r="G8555" t="str">
            <v>+6.0</v>
          </cell>
          <cell r="H8555" t="str">
            <v>Канада</v>
          </cell>
          <cell r="I8555" t="str">
            <v>Canada</v>
          </cell>
          <cell r="J8555" t="str">
            <v>CA</v>
          </cell>
          <cell r="K8555" t="str">
            <v>53.966389</v>
          </cell>
          <cell r="L8555" t="str">
            <v>-91.026389</v>
          </cell>
          <cell r="M8555">
            <v>1097</v>
          </cell>
          <cell r="N8555">
            <v>252</v>
          </cell>
        </row>
        <row r="8556">
          <cell r="A8556" t="str">
            <v>XBG</v>
          </cell>
          <cell r="B8556" t="str">
            <v>DFEB</v>
          </cell>
          <cell r="C8556" t="str">
            <v>Боганд</v>
          </cell>
          <cell r="D8556" t="str">
            <v>Bogande</v>
          </cell>
          <cell r="E8556" t="str">
            <v>Боганд</v>
          </cell>
          <cell r="F8556" t="str">
            <v>Bogande</v>
          </cell>
          <cell r="G8556" t="str">
            <v>+0.0</v>
          </cell>
          <cell r="H8556" t="str">
            <v>Буркина-Фасо</v>
          </cell>
          <cell r="I8556" t="str">
            <v>Burkina Faso</v>
          </cell>
          <cell r="J8556" t="str">
            <v>BF</v>
          </cell>
          <cell r="K8556" t="str">
            <v>12.983</v>
          </cell>
          <cell r="L8556" t="str">
            <v>-0.167</v>
          </cell>
          <cell r="M8556">
            <v>800</v>
          </cell>
          <cell r="N8556">
            <v>300</v>
          </cell>
        </row>
        <row r="8557">
          <cell r="A8557" t="str">
            <v>XBJ</v>
          </cell>
          <cell r="B8557" t="str">
            <v>OIMB</v>
          </cell>
          <cell r="C8557" t="str">
            <v>Бирджанд</v>
          </cell>
          <cell r="D8557" t="str">
            <v>Birjand</v>
          </cell>
          <cell r="E8557" t="str">
            <v>Бирджанд</v>
          </cell>
          <cell r="F8557" t="str">
            <v>Birjand</v>
          </cell>
          <cell r="G8557" t="str">
            <v>+3.5</v>
          </cell>
          <cell r="H8557" t="str">
            <v>Иран</v>
          </cell>
          <cell r="I8557" t="str">
            <v>Iran</v>
          </cell>
          <cell r="J8557" t="str">
            <v>IR</v>
          </cell>
          <cell r="K8557" t="str">
            <v>32.898055</v>
          </cell>
          <cell r="L8557" t="str">
            <v>59.266111</v>
          </cell>
          <cell r="M8557">
            <v>2100</v>
          </cell>
          <cell r="N8557">
            <v>1509</v>
          </cell>
        </row>
        <row r="8558">
          <cell r="A8558" t="str">
            <v>XBL</v>
          </cell>
          <cell r="B8558" t="str">
            <v>HABB</v>
          </cell>
          <cell r="C8558" t="str">
            <v>Буно-Беделле</v>
          </cell>
          <cell r="D8558" t="str">
            <v>Buno Bedelle</v>
          </cell>
          <cell r="E8558" t="str">
            <v>Буно-Беделле</v>
          </cell>
          <cell r="F8558" t="str">
            <v>Buno Bedelle</v>
          </cell>
          <cell r="G8558" t="str">
            <v>-3.0</v>
          </cell>
          <cell r="H8558" t="str">
            <v>Эфиопия</v>
          </cell>
          <cell r="I8558" t="str">
            <v>Ethiopia</v>
          </cell>
          <cell r="J8558" t="str">
            <v>ET</v>
          </cell>
          <cell r="K8558" t="str">
            <v>8.456</v>
          </cell>
          <cell r="L8558" t="str">
            <v>36.352</v>
          </cell>
          <cell r="M8558">
            <v>1079</v>
          </cell>
          <cell r="N8558">
            <v>1999</v>
          </cell>
        </row>
        <row r="8559">
          <cell r="A8559" t="str">
            <v>XBN</v>
          </cell>
          <cell r="C8559" t="str">
            <v>Бинигуни</v>
          </cell>
          <cell r="D8559" t="str">
            <v>Biniguni</v>
          </cell>
          <cell r="E8559" t="str">
            <v>Бинигуни</v>
          </cell>
          <cell r="F8559" t="str">
            <v>Biniguni</v>
          </cell>
          <cell r="G8559" t="str">
            <v>-10.0</v>
          </cell>
          <cell r="H8559" t="str">
            <v>Папуа - Новая Гвинея</v>
          </cell>
          <cell r="I8559" t="str">
            <v>Papua New Guinea</v>
          </cell>
          <cell r="J8559" t="str">
            <v>PG</v>
          </cell>
          <cell r="K8559" t="str">
            <v>-9.633</v>
          </cell>
          <cell r="L8559" t="str">
            <v>149.300</v>
          </cell>
          <cell r="M8559">
            <v>661</v>
          </cell>
          <cell r="N8559">
            <v>61</v>
          </cell>
        </row>
        <row r="8560">
          <cell r="A8560" t="str">
            <v>XBO</v>
          </cell>
          <cell r="B8560" t="str">
            <v>DFEA</v>
          </cell>
          <cell r="C8560" t="str">
            <v>Булса</v>
          </cell>
          <cell r="D8560" t="str">
            <v>Boulsa</v>
          </cell>
          <cell r="E8560" t="str">
            <v>Булса</v>
          </cell>
          <cell r="F8560" t="str">
            <v>Boulsa</v>
          </cell>
          <cell r="G8560" t="str">
            <v>+0.0</v>
          </cell>
          <cell r="H8560" t="str">
            <v>Буркина-Фасо</v>
          </cell>
          <cell r="I8560" t="str">
            <v>Burkina Faso</v>
          </cell>
          <cell r="J8560" t="str">
            <v>BF</v>
          </cell>
          <cell r="K8560" t="str">
            <v>12.658056</v>
          </cell>
          <cell r="L8560" t="str">
            <v>-0.568333</v>
          </cell>
          <cell r="M8560">
            <v>400</v>
          </cell>
          <cell r="N8560">
            <v>300</v>
          </cell>
        </row>
        <row r="8561">
          <cell r="A8561" t="str">
            <v>XBR</v>
          </cell>
          <cell r="D8561" t="str">
            <v>Brockville</v>
          </cell>
          <cell r="F8561" t="str">
            <v>Brockville</v>
          </cell>
          <cell r="G8561" t="str">
            <v>-5.0</v>
          </cell>
          <cell r="H8561" t="str">
            <v>Канада</v>
          </cell>
          <cell r="I8561" t="str">
            <v>Canada</v>
          </cell>
          <cell r="J8561" t="str">
            <v>CA</v>
          </cell>
          <cell r="K8561" t="str">
            <v>44.639444</v>
          </cell>
          <cell r="L8561" t="str">
            <v>-75.750278</v>
          </cell>
          <cell r="M8561">
            <v>1072</v>
          </cell>
          <cell r="N8561">
            <v>123</v>
          </cell>
        </row>
        <row r="8562">
          <cell r="A8562" t="str">
            <v>XBW</v>
          </cell>
          <cell r="D8562" t="str">
            <v>Killineq</v>
          </cell>
          <cell r="F8562" t="str">
            <v>Killineq</v>
          </cell>
          <cell r="G8562" t="str">
            <v>+5.0</v>
          </cell>
          <cell r="H8562" t="str">
            <v>Канада</v>
          </cell>
          <cell r="I8562" t="str">
            <v>Canada</v>
          </cell>
          <cell r="J8562" t="str">
            <v>CA</v>
          </cell>
          <cell r="K8562" t="str">
            <v>42.650</v>
          </cell>
          <cell r="L8562" t="str">
            <v>-80.817</v>
          </cell>
        </row>
        <row r="8563">
          <cell r="A8563" t="str">
            <v>XCH</v>
          </cell>
          <cell r="B8563" t="str">
            <v>YPXM</v>
          </cell>
          <cell r="D8563" t="str">
            <v>Christmas Island</v>
          </cell>
          <cell r="F8563" t="str">
            <v>Christmas Island</v>
          </cell>
          <cell r="G8563" t="str">
            <v>+7.0</v>
          </cell>
          <cell r="H8563" t="str">
            <v>Остров Рождества</v>
          </cell>
          <cell r="I8563" t="str">
            <v>Christmas Island</v>
          </cell>
          <cell r="J8563" t="str">
            <v>CX</v>
          </cell>
          <cell r="K8563" t="str">
            <v>-10.450556</v>
          </cell>
          <cell r="L8563" t="str">
            <v>105.690278</v>
          </cell>
          <cell r="N8563">
            <v>279</v>
          </cell>
        </row>
        <row r="8564">
          <cell r="A8564" t="str">
            <v>XCL</v>
          </cell>
          <cell r="D8564" t="str">
            <v>Cluff Lake</v>
          </cell>
          <cell r="F8564" t="str">
            <v>Cluff Lake</v>
          </cell>
          <cell r="G8564" t="str">
            <v>+6.0</v>
          </cell>
          <cell r="H8564" t="str">
            <v>Канада</v>
          </cell>
          <cell r="I8564" t="str">
            <v>Canada</v>
          </cell>
          <cell r="J8564" t="str">
            <v>CA</v>
          </cell>
          <cell r="K8564" t="str">
            <v>58.391106</v>
          </cell>
          <cell r="L8564" t="str">
            <v>-109.516388</v>
          </cell>
          <cell r="M8564">
            <v>1463</v>
          </cell>
          <cell r="N8564">
            <v>339</v>
          </cell>
        </row>
        <row r="8565">
          <cell r="A8565" t="str">
            <v>XCM</v>
          </cell>
          <cell r="D8565" t="str">
            <v>Chatham</v>
          </cell>
          <cell r="F8565" t="str">
            <v>Chatham</v>
          </cell>
          <cell r="G8565" t="str">
            <v>-5.0</v>
          </cell>
          <cell r="H8565" t="str">
            <v>Канада</v>
          </cell>
          <cell r="I8565" t="str">
            <v>Canada</v>
          </cell>
          <cell r="J8565" t="str">
            <v>CA</v>
          </cell>
          <cell r="K8565" t="str">
            <v>42.306389</v>
          </cell>
          <cell r="L8565" t="str">
            <v>-82.081944</v>
          </cell>
          <cell r="M8565">
            <v>1170</v>
          </cell>
          <cell r="N8565">
            <v>198</v>
          </cell>
        </row>
        <row r="8566">
          <cell r="A8566" t="str">
            <v>XCN</v>
          </cell>
          <cell r="B8566" t="str">
            <v>RPVV</v>
          </cell>
          <cell r="D8566" t="str">
            <v>Coron Airport</v>
          </cell>
          <cell r="F8566" t="str">
            <v>Coron</v>
          </cell>
          <cell r="G8566" t="str">
            <v>+8.0</v>
          </cell>
          <cell r="H8566" t="str">
            <v>Филиппины</v>
          </cell>
          <cell r="I8566" t="str">
            <v>Philippines</v>
          </cell>
          <cell r="J8566" t="str">
            <v>PH</v>
          </cell>
          <cell r="K8566" t="str">
            <v>12.000</v>
          </cell>
          <cell r="L8566" t="str">
            <v>120.200</v>
          </cell>
        </row>
        <row r="8567">
          <cell r="A8567" t="str">
            <v>XCO</v>
          </cell>
          <cell r="B8567" t="str">
            <v>YOLA</v>
          </cell>
          <cell r="D8567" t="str">
            <v>Colac</v>
          </cell>
          <cell r="F8567" t="str">
            <v>Colac</v>
          </cell>
          <cell r="G8567" t="str">
            <v>-10.0</v>
          </cell>
          <cell r="H8567" t="str">
            <v>Австралия</v>
          </cell>
          <cell r="I8567" t="str">
            <v>Australia</v>
          </cell>
          <cell r="J8567" t="str">
            <v>AU</v>
          </cell>
          <cell r="K8567" t="str">
            <v>-38.286389</v>
          </cell>
          <cell r="L8567" t="str">
            <v>143.679722</v>
          </cell>
          <cell r="M8567">
            <v>457</v>
          </cell>
          <cell r="N8567">
            <v>137</v>
          </cell>
        </row>
        <row r="8568">
          <cell r="A8568" t="str">
            <v>XCR</v>
          </cell>
          <cell r="B8568" t="str">
            <v>LFOK</v>
          </cell>
          <cell r="D8568" t="str">
            <v>Vatry International</v>
          </cell>
          <cell r="F8568" t="str">
            <v>Chalons Sur Marne</v>
          </cell>
          <cell r="G8568" t="str">
            <v>+1.0</v>
          </cell>
          <cell r="H8568" t="str">
            <v>Франция</v>
          </cell>
          <cell r="I8568" t="str">
            <v>France</v>
          </cell>
          <cell r="J8568" t="str">
            <v>FR</v>
          </cell>
          <cell r="K8568" t="str">
            <v>48.773333</v>
          </cell>
          <cell r="L8568" t="str">
            <v>4.206111</v>
          </cell>
          <cell r="N8568">
            <v>179</v>
          </cell>
        </row>
        <row r="8569">
          <cell r="A8569" t="str">
            <v>XDB</v>
          </cell>
          <cell r="D8569" t="str">
            <v>Lille Europe Rail Svc</v>
          </cell>
          <cell r="E8569" t="str">
            <v>Лилль</v>
          </cell>
          <cell r="F8569" t="str">
            <v>Lille</v>
          </cell>
          <cell r="G8569" t="str">
            <v>+1.0</v>
          </cell>
          <cell r="H8569" t="str">
            <v>Франция</v>
          </cell>
          <cell r="I8569" t="str">
            <v>France</v>
          </cell>
          <cell r="J8569" t="str">
            <v>FR</v>
          </cell>
          <cell r="K8569" t="str">
            <v>50.633333333333</v>
          </cell>
          <cell r="L8569" t="str">
            <v>3.0666666666667</v>
          </cell>
        </row>
        <row r="8570">
          <cell r="A8570" t="str">
            <v>XDE</v>
          </cell>
          <cell r="B8570" t="str">
            <v>DFOU</v>
          </cell>
          <cell r="C8570" t="str">
            <v>Диебугу</v>
          </cell>
          <cell r="D8570" t="str">
            <v>Diebougou</v>
          </cell>
          <cell r="E8570" t="str">
            <v>Диебугу</v>
          </cell>
          <cell r="F8570" t="str">
            <v>Diebougou</v>
          </cell>
          <cell r="G8570" t="str">
            <v>+0.0</v>
          </cell>
          <cell r="H8570" t="str">
            <v>Буркина-Фасо</v>
          </cell>
          <cell r="I8570" t="str">
            <v>Burkina Faso</v>
          </cell>
          <cell r="J8570" t="str">
            <v>BF</v>
          </cell>
          <cell r="K8570" t="str">
            <v>10.950</v>
          </cell>
          <cell r="L8570" t="str">
            <v>-3.250</v>
          </cell>
          <cell r="M8570">
            <v>927</v>
          </cell>
          <cell r="N8570">
            <v>300</v>
          </cell>
        </row>
        <row r="8571">
          <cell r="A8571" t="str">
            <v>XDJ</v>
          </cell>
          <cell r="B8571" t="str">
            <v>DFCJ</v>
          </cell>
          <cell r="C8571" t="str">
            <v>Джибо</v>
          </cell>
          <cell r="D8571" t="str">
            <v>Djibo</v>
          </cell>
          <cell r="E8571" t="str">
            <v>Джибо</v>
          </cell>
          <cell r="F8571" t="str">
            <v>Djibo</v>
          </cell>
          <cell r="G8571" t="str">
            <v>+0.0</v>
          </cell>
          <cell r="H8571" t="str">
            <v>Буркина-Фасо</v>
          </cell>
          <cell r="I8571" t="str">
            <v>Burkina Faso</v>
          </cell>
          <cell r="J8571" t="str">
            <v>BF</v>
          </cell>
          <cell r="K8571" t="str">
            <v>14.100</v>
          </cell>
          <cell r="L8571" t="str">
            <v>-1.633</v>
          </cell>
          <cell r="M8571">
            <v>700</v>
          </cell>
          <cell r="N8571">
            <v>305</v>
          </cell>
        </row>
        <row r="8572">
          <cell r="A8572" t="str">
            <v>XDT</v>
          </cell>
          <cell r="D8572" t="str">
            <v>C.de G. /TGV Rail Svc</v>
          </cell>
          <cell r="E8572" t="str">
            <v>Париж</v>
          </cell>
          <cell r="F8572" t="str">
            <v>Paris</v>
          </cell>
          <cell r="G8572" t="str">
            <v>+1.0</v>
          </cell>
          <cell r="H8572" t="str">
            <v>Франция</v>
          </cell>
          <cell r="I8572" t="str">
            <v>France</v>
          </cell>
          <cell r="J8572" t="str">
            <v>FR</v>
          </cell>
          <cell r="K8572">
            <v>0</v>
          </cell>
          <cell r="L8572">
            <v>0</v>
          </cell>
        </row>
        <row r="8573">
          <cell r="A8573" t="str">
            <v>XDV</v>
          </cell>
          <cell r="D8573" t="str">
            <v>Pr. George Rail Stn</v>
          </cell>
          <cell r="E8573" t="str">
            <v>Принс Джордж</v>
          </cell>
          <cell r="F8573" t="str">
            <v>Prince George</v>
          </cell>
          <cell r="G8573" t="str">
            <v>+0.0</v>
          </cell>
          <cell r="H8573" t="str">
            <v>Великобритания</v>
          </cell>
          <cell r="I8573" t="str">
            <v>United Kingdom</v>
          </cell>
          <cell r="J8573" t="str">
            <v>GB</v>
          </cell>
          <cell r="K8573" t="str">
            <v>53.919167</v>
          </cell>
          <cell r="L8573" t="str">
            <v>-122.744167</v>
          </cell>
        </row>
        <row r="8574">
          <cell r="A8574" t="str">
            <v>XDW</v>
          </cell>
          <cell r="D8574" t="str">
            <v>Pr. Rupert Rail Stn</v>
          </cell>
          <cell r="E8574" t="str">
            <v>Принц Руперт</v>
          </cell>
          <cell r="F8574" t="str">
            <v>Prince Rupert</v>
          </cell>
          <cell r="G8574" t="str">
            <v>+0.0</v>
          </cell>
          <cell r="H8574" t="str">
            <v>Великобритания</v>
          </cell>
          <cell r="I8574" t="str">
            <v>United Kingdom</v>
          </cell>
          <cell r="J8574" t="str">
            <v>GB</v>
          </cell>
          <cell r="K8574" t="str">
            <v>54.295</v>
          </cell>
          <cell r="L8574" t="str">
            <v>-130.354</v>
          </cell>
        </row>
        <row r="8575">
          <cell r="A8575" t="str">
            <v>XDY</v>
          </cell>
          <cell r="D8575" t="str">
            <v>Sudbury Jct Rail Stn</v>
          </cell>
          <cell r="F8575" t="str">
            <v>Sudbury</v>
          </cell>
          <cell r="G8575" t="str">
            <v>-5.0</v>
          </cell>
          <cell r="H8575" t="str">
            <v>Канада</v>
          </cell>
          <cell r="I8575" t="str">
            <v>Canada</v>
          </cell>
          <cell r="J8575" t="str">
            <v>CA</v>
          </cell>
          <cell r="K8575" t="str">
            <v>46.487222</v>
          </cell>
          <cell r="L8575" t="str">
            <v>-80.991944</v>
          </cell>
        </row>
        <row r="8576">
          <cell r="A8576" t="str">
            <v>XEA</v>
          </cell>
          <cell r="D8576" t="str">
            <v>Vancouver Rail Stn.</v>
          </cell>
          <cell r="E8576" t="str">
            <v>Ванкувер</v>
          </cell>
          <cell r="F8576" t="str">
            <v>Vancouver</v>
          </cell>
          <cell r="G8576" t="str">
            <v>+1.0</v>
          </cell>
          <cell r="H8576" t="str">
            <v>Франция</v>
          </cell>
          <cell r="I8576" t="str">
            <v>France</v>
          </cell>
          <cell r="J8576" t="str">
            <v>FR</v>
          </cell>
          <cell r="K8576" t="str">
            <v>49.273611</v>
          </cell>
          <cell r="L8576" t="str">
            <v>-123.097500</v>
          </cell>
        </row>
        <row r="8577">
          <cell r="A8577" t="str">
            <v>XEN</v>
          </cell>
          <cell r="B8577" t="str">
            <v>ZYXC</v>
          </cell>
          <cell r="C8577" t="str">
            <v>Хайньчен</v>
          </cell>
          <cell r="D8577" t="str">
            <v>Xingcheng</v>
          </cell>
          <cell r="E8577" t="str">
            <v>Хайньчен</v>
          </cell>
          <cell r="F8577" t="str">
            <v>Xingcheng</v>
          </cell>
          <cell r="G8577" t="str">
            <v>-8.0</v>
          </cell>
          <cell r="H8577" t="str">
            <v>Китай</v>
          </cell>
          <cell r="I8577" t="str">
            <v>China</v>
          </cell>
          <cell r="J8577" t="str">
            <v>CN</v>
          </cell>
          <cell r="K8577" t="str">
            <v>40.579167</v>
          </cell>
          <cell r="L8577" t="str">
            <v>120.698333</v>
          </cell>
        </row>
        <row r="8578">
          <cell r="A8578" t="str">
            <v>XEO</v>
          </cell>
          <cell r="B8578" t="str">
            <v>FQXA</v>
          </cell>
          <cell r="D8578" t="str">
            <v>Harbour</v>
          </cell>
          <cell r="F8578" t="str">
            <v>Oqatsut</v>
          </cell>
          <cell r="G8578" t="str">
            <v>+0.0</v>
          </cell>
          <cell r="H8578" t="str">
            <v>Гренландия</v>
          </cell>
          <cell r="I8578" t="str">
            <v>Greenland</v>
          </cell>
          <cell r="J8578" t="str">
            <v>GL</v>
          </cell>
          <cell r="K8578">
            <v>0</v>
          </cell>
          <cell r="L8578">
            <v>0</v>
          </cell>
        </row>
        <row r="8579">
          <cell r="A8579" t="str">
            <v>XEQ</v>
          </cell>
          <cell r="B8579" t="str">
            <v>SNXQ</v>
          </cell>
          <cell r="D8579" t="str">
            <v>Harbour</v>
          </cell>
          <cell r="F8579" t="str">
            <v>Tasiuasaq</v>
          </cell>
          <cell r="G8579" t="str">
            <v>+0.0</v>
          </cell>
          <cell r="H8579" t="str">
            <v>Гренландия</v>
          </cell>
          <cell r="I8579" t="str">
            <v>Greenland</v>
          </cell>
          <cell r="J8579" t="str">
            <v>GL</v>
          </cell>
          <cell r="K8579">
            <v>0</v>
          </cell>
          <cell r="L8579">
            <v>0</v>
          </cell>
        </row>
        <row r="8580">
          <cell r="A8580" t="str">
            <v>XES</v>
          </cell>
          <cell r="D8580" t="str">
            <v>Municipal</v>
          </cell>
          <cell r="F8580" t="str">
            <v>Lake Geneva</v>
          </cell>
          <cell r="G8580" t="str">
            <v>-6.0</v>
          </cell>
          <cell r="H8580" t="str">
            <v>США</v>
          </cell>
          <cell r="I8580" t="str">
            <v>United States</v>
          </cell>
          <cell r="J8580" t="str">
            <v>US</v>
          </cell>
          <cell r="K8580" t="str">
            <v>42.614917</v>
          </cell>
          <cell r="L8580" t="str">
            <v>-88.389583</v>
          </cell>
          <cell r="M8580">
            <v>1234</v>
          </cell>
          <cell r="N8580">
            <v>255</v>
          </cell>
        </row>
        <row r="8581">
          <cell r="A8581" t="str">
            <v>XEX</v>
          </cell>
          <cell r="B8581" t="str">
            <v>SNXQ</v>
          </cell>
          <cell r="D8581" t="str">
            <v>Aerogare</v>
          </cell>
          <cell r="E8581" t="str">
            <v>Париж</v>
          </cell>
          <cell r="F8581" t="str">
            <v>Paris</v>
          </cell>
          <cell r="G8581" t="str">
            <v>+1.0</v>
          </cell>
          <cell r="H8581" t="str">
            <v>Франция</v>
          </cell>
          <cell r="I8581" t="str">
            <v>France</v>
          </cell>
          <cell r="J8581" t="str">
            <v>FR</v>
          </cell>
          <cell r="K8581">
            <v>0</v>
          </cell>
          <cell r="L8581">
            <v>0</v>
          </cell>
        </row>
        <row r="8582">
          <cell r="A8582" t="str">
            <v>XFA</v>
          </cell>
          <cell r="D8582" t="str">
            <v>Lille Flanders Rail Sv</v>
          </cell>
          <cell r="E8582" t="str">
            <v>Лилль</v>
          </cell>
          <cell r="F8582" t="str">
            <v>Lille</v>
          </cell>
          <cell r="G8582" t="str">
            <v>+1.0</v>
          </cell>
          <cell r="H8582" t="str">
            <v>Франция</v>
          </cell>
          <cell r="I8582" t="str">
            <v>France</v>
          </cell>
          <cell r="J8582" t="str">
            <v>FR</v>
          </cell>
          <cell r="K8582" t="str">
            <v>50.633333333333</v>
          </cell>
          <cell r="L8582" t="str">
            <v>3.0666666666667</v>
          </cell>
        </row>
        <row r="8583">
          <cell r="A8583" t="str">
            <v>XFN</v>
          </cell>
          <cell r="B8583" t="str">
            <v>ZHXF</v>
          </cell>
          <cell r="C8583" t="str">
            <v>Сянфань</v>
          </cell>
          <cell r="D8583" t="str">
            <v>Xiangfan</v>
          </cell>
          <cell r="E8583" t="str">
            <v>Сянфань</v>
          </cell>
          <cell r="F8583" t="str">
            <v>Xiangfan</v>
          </cell>
          <cell r="G8583" t="str">
            <v>-8.0</v>
          </cell>
          <cell r="H8583" t="str">
            <v>Китай</v>
          </cell>
          <cell r="I8583" t="str">
            <v>China</v>
          </cell>
          <cell r="J8583" t="str">
            <v>CN</v>
          </cell>
          <cell r="K8583" t="str">
            <v>32.150556</v>
          </cell>
          <cell r="L8583" t="str">
            <v>112.290833</v>
          </cell>
        </row>
        <row r="8584">
          <cell r="A8584" t="str">
            <v>XFW</v>
          </cell>
          <cell r="B8584" t="str">
            <v>EDHI</v>
          </cell>
          <cell r="D8584" t="str">
            <v>Finkenwerder</v>
          </cell>
          <cell r="E8584" t="str">
            <v>Гамбург</v>
          </cell>
          <cell r="F8584" t="str">
            <v>Hamburg</v>
          </cell>
          <cell r="G8584" t="str">
            <v>+1.0</v>
          </cell>
          <cell r="H8584" t="str">
            <v>Германия</v>
          </cell>
          <cell r="I8584" t="str">
            <v>Germany</v>
          </cell>
          <cell r="J8584" t="str">
            <v>DE</v>
          </cell>
          <cell r="K8584" t="str">
            <v>53.535886</v>
          </cell>
          <cell r="L8584" t="str">
            <v>9.837025</v>
          </cell>
          <cell r="N8584">
            <v>7</v>
          </cell>
        </row>
        <row r="8585">
          <cell r="A8585" t="str">
            <v>XFY</v>
          </cell>
          <cell r="D8585" t="str">
            <v>Sainte-Foy Rail Svce.</v>
          </cell>
          <cell r="E8585" t="str">
            <v>Квебек</v>
          </cell>
          <cell r="F8585" t="str">
            <v>Quebec</v>
          </cell>
          <cell r="G8585" t="str">
            <v>-5.0</v>
          </cell>
          <cell r="H8585" t="str">
            <v>Канада</v>
          </cell>
          <cell r="I8585" t="str">
            <v>Canada</v>
          </cell>
          <cell r="J8585" t="str">
            <v>CA</v>
          </cell>
          <cell r="K8585" t="str">
            <v>46.754167</v>
          </cell>
          <cell r="L8585" t="str">
            <v>-71.297500</v>
          </cell>
        </row>
        <row r="8586">
          <cell r="A8586" t="str">
            <v>XFZ</v>
          </cell>
          <cell r="D8586" t="str">
            <v>Charny</v>
          </cell>
          <cell r="E8586" t="str">
            <v>Квебек</v>
          </cell>
          <cell r="F8586" t="str">
            <v>Quebec</v>
          </cell>
          <cell r="G8586" t="str">
            <v>-5.0</v>
          </cell>
          <cell r="H8586" t="str">
            <v>Канада</v>
          </cell>
          <cell r="I8586" t="str">
            <v>Canada</v>
          </cell>
          <cell r="J8586" t="str">
            <v>CA</v>
          </cell>
          <cell r="K8586" t="str">
            <v>46.8</v>
          </cell>
          <cell r="L8586" t="str">
            <v>-71.25</v>
          </cell>
        </row>
        <row r="8587">
          <cell r="A8587" t="str">
            <v>XGA</v>
          </cell>
          <cell r="B8587" t="str">
            <v>DFOG</v>
          </cell>
          <cell r="C8587" t="str">
            <v>Гауа</v>
          </cell>
          <cell r="D8587" t="str">
            <v>Gaoua</v>
          </cell>
          <cell r="E8587" t="str">
            <v>Гауа</v>
          </cell>
          <cell r="F8587" t="str">
            <v>Gaoua</v>
          </cell>
          <cell r="G8587" t="str">
            <v>+0.0</v>
          </cell>
          <cell r="H8587" t="str">
            <v>Буркина-Фасо</v>
          </cell>
          <cell r="I8587" t="str">
            <v>Burkina Faso</v>
          </cell>
          <cell r="J8587" t="str">
            <v>BF</v>
          </cell>
          <cell r="K8587" t="str">
            <v>10.299167</v>
          </cell>
          <cell r="L8587" t="str">
            <v>-3.250833</v>
          </cell>
          <cell r="M8587">
            <v>600</v>
          </cell>
          <cell r="N8587">
            <v>278</v>
          </cell>
        </row>
        <row r="8588">
          <cell r="A8588" t="str">
            <v>XGB</v>
          </cell>
          <cell r="B8588" t="str">
            <v>FBXB</v>
          </cell>
          <cell r="D8588" t="str">
            <v>Gare Montparnasse</v>
          </cell>
          <cell r="E8588" t="str">
            <v>Париж</v>
          </cell>
          <cell r="F8588" t="str">
            <v>Paris</v>
          </cell>
          <cell r="G8588" t="str">
            <v>+1.0</v>
          </cell>
          <cell r="H8588" t="str">
            <v>Франция</v>
          </cell>
          <cell r="I8588" t="str">
            <v>France</v>
          </cell>
          <cell r="J8588" t="str">
            <v>FR</v>
          </cell>
          <cell r="K8588">
            <v>0</v>
          </cell>
          <cell r="L8588">
            <v>0</v>
          </cell>
        </row>
        <row r="8589">
          <cell r="A8589" t="str">
            <v>XGG</v>
          </cell>
          <cell r="B8589" t="str">
            <v>DFEG</v>
          </cell>
          <cell r="D8589" t="str">
            <v>Gorom-Gorom</v>
          </cell>
          <cell r="F8589" t="str">
            <v>Gorom-Gorom</v>
          </cell>
          <cell r="G8589" t="str">
            <v>+0.0</v>
          </cell>
          <cell r="H8589" t="str">
            <v>Буркина-Фасо</v>
          </cell>
          <cell r="I8589" t="str">
            <v>Burkina Faso</v>
          </cell>
          <cell r="J8589" t="str">
            <v>BF</v>
          </cell>
          <cell r="K8589" t="str">
            <v>14.450</v>
          </cell>
          <cell r="L8589" t="str">
            <v>-0.233</v>
          </cell>
          <cell r="M8589">
            <v>1550</v>
          </cell>
          <cell r="N8589">
            <v>285</v>
          </cell>
        </row>
        <row r="8590">
          <cell r="A8590" t="str">
            <v>XGL</v>
          </cell>
          <cell r="D8590" t="str">
            <v>Granville Lake</v>
          </cell>
          <cell r="F8590" t="str">
            <v>Granville Lake</v>
          </cell>
          <cell r="G8590" t="str">
            <v>-6.0</v>
          </cell>
          <cell r="H8590" t="str">
            <v>Канада</v>
          </cell>
          <cell r="I8590" t="str">
            <v>Canada</v>
          </cell>
          <cell r="J8590" t="str">
            <v>CA</v>
          </cell>
          <cell r="K8590" t="str">
            <v>56.300</v>
          </cell>
          <cell r="L8590" t="str">
            <v>-100.500</v>
          </cell>
        </row>
        <row r="8591">
          <cell r="A8591" t="str">
            <v>XGN</v>
          </cell>
          <cell r="B8591" t="str">
            <v>FNXA</v>
          </cell>
          <cell r="C8591" t="str">
            <v>Шангонго</v>
          </cell>
          <cell r="D8591" t="str">
            <v>Xangongo</v>
          </cell>
          <cell r="E8591" t="str">
            <v>Шангонго</v>
          </cell>
          <cell r="F8591" t="str">
            <v>Xangongo</v>
          </cell>
          <cell r="G8591" t="str">
            <v>-1.0</v>
          </cell>
          <cell r="H8591" t="str">
            <v>Ангола</v>
          </cell>
          <cell r="I8591" t="str">
            <v>Angola</v>
          </cell>
          <cell r="J8591" t="str">
            <v>AO</v>
          </cell>
          <cell r="K8591" t="str">
            <v>-16.755417</v>
          </cell>
          <cell r="L8591" t="str">
            <v>14.965344</v>
          </cell>
          <cell r="M8591">
            <v>2000</v>
          </cell>
          <cell r="N8591">
            <v>1108</v>
          </cell>
        </row>
        <row r="8592">
          <cell r="A8592" t="str">
            <v>XGR</v>
          </cell>
          <cell r="B8592" t="str">
            <v>CYLU</v>
          </cell>
          <cell r="D8592" t="str">
            <v>Kangiqsualujjuaq</v>
          </cell>
          <cell r="F8592" t="str">
            <v>Kangiqsualujjuaq</v>
          </cell>
          <cell r="G8592" t="str">
            <v>+5.0</v>
          </cell>
          <cell r="H8592" t="str">
            <v>Канада</v>
          </cell>
          <cell r="I8592" t="str">
            <v>Canada</v>
          </cell>
          <cell r="J8592" t="str">
            <v>CA</v>
          </cell>
          <cell r="K8592" t="str">
            <v>58.711389</v>
          </cell>
          <cell r="L8592" t="str">
            <v>-65.993611</v>
          </cell>
          <cell r="N8592">
            <v>60</v>
          </cell>
        </row>
        <row r="8593">
          <cell r="A8593" t="str">
            <v>XHN</v>
          </cell>
          <cell r="B8593" t="str">
            <v>ZLXY</v>
          </cell>
          <cell r="D8593" t="str">
            <v>Guillemins, Raiway Stn</v>
          </cell>
          <cell r="E8593" t="str">
            <v>Льеж</v>
          </cell>
          <cell r="F8593" t="str">
            <v>Liege</v>
          </cell>
          <cell r="G8593" t="str">
            <v>+1.0</v>
          </cell>
          <cell r="H8593" t="str">
            <v>Бельгия</v>
          </cell>
          <cell r="I8593" t="str">
            <v>Belgium</v>
          </cell>
          <cell r="J8593" t="str">
            <v>BE</v>
          </cell>
          <cell r="K8593" t="str">
            <v>50.633333333333</v>
          </cell>
          <cell r="L8593" t="str">
            <v>5.5666666666667</v>
          </cell>
        </row>
        <row r="8594">
          <cell r="A8594" t="str">
            <v>XHX</v>
          </cell>
          <cell r="B8594" t="str">
            <v>SNXQ</v>
          </cell>
          <cell r="D8594" t="str">
            <v>Adelaide Keswick Rail</v>
          </cell>
          <cell r="E8594" t="str">
            <v>Аделаида</v>
          </cell>
          <cell r="F8594" t="str">
            <v>Adelaide</v>
          </cell>
          <cell r="G8594" t="str">
            <v>+10.5</v>
          </cell>
          <cell r="H8594" t="str">
            <v>Австралия</v>
          </cell>
          <cell r="I8594" t="str">
            <v>Australia</v>
          </cell>
          <cell r="J8594" t="str">
            <v>AU</v>
          </cell>
          <cell r="K8594" t="str">
            <v>-33.1375</v>
          </cell>
          <cell r="L8594" t="str">
            <v>136.30305555556</v>
          </cell>
        </row>
        <row r="8595">
          <cell r="A8595" t="str">
            <v>XIC</v>
          </cell>
          <cell r="B8595" t="str">
            <v>ZUXC</v>
          </cell>
          <cell r="C8595" t="str">
            <v>Хайчэн</v>
          </cell>
          <cell r="D8595" t="str">
            <v>Xichang</v>
          </cell>
          <cell r="E8595" t="str">
            <v>Хайчэн</v>
          </cell>
          <cell r="F8595" t="str">
            <v>Xichang</v>
          </cell>
          <cell r="G8595" t="str">
            <v>-8.0</v>
          </cell>
          <cell r="H8595" t="str">
            <v>Китай</v>
          </cell>
          <cell r="I8595" t="str">
            <v>China</v>
          </cell>
          <cell r="J8595" t="str">
            <v>CN</v>
          </cell>
          <cell r="K8595" t="str">
            <v>27.989083</v>
          </cell>
          <cell r="L8595" t="str">
            <v>102.184361</v>
          </cell>
          <cell r="N8595">
            <v>1558</v>
          </cell>
        </row>
        <row r="8596">
          <cell r="A8596" t="str">
            <v>XIE</v>
          </cell>
          <cell r="B8596" t="str">
            <v>VLXL</v>
          </cell>
          <cell r="C8596" t="str">
            <v>Ксьенглом</v>
          </cell>
          <cell r="D8596" t="str">
            <v>Xienglom</v>
          </cell>
          <cell r="E8596" t="str">
            <v>Ксьенглом</v>
          </cell>
          <cell r="F8596" t="str">
            <v>Xienglom</v>
          </cell>
          <cell r="G8596" t="str">
            <v>-7.0</v>
          </cell>
          <cell r="H8596" t="str">
            <v>Лаос</v>
          </cell>
          <cell r="I8596" t="str">
            <v>Laos</v>
          </cell>
          <cell r="J8596" t="str">
            <v>LA</v>
          </cell>
          <cell r="K8596" t="str">
            <v>19.650</v>
          </cell>
          <cell r="L8596" t="str">
            <v>100.833</v>
          </cell>
          <cell r="M8596">
            <v>1036</v>
          </cell>
          <cell r="N8596">
            <v>625</v>
          </cell>
        </row>
        <row r="8597">
          <cell r="A8597" t="str">
            <v>XIG</v>
          </cell>
          <cell r="D8597" t="str">
            <v>Municipal</v>
          </cell>
          <cell r="E8597" t="str">
            <v>Шингуэра</v>
          </cell>
          <cell r="F8597" t="str">
            <v>Xinguara</v>
          </cell>
          <cell r="H8597" t="str">
            <v>Эфиопия</v>
          </cell>
          <cell r="I8597" t="str">
            <v>Ethiopia</v>
          </cell>
          <cell r="J8597" t="str">
            <v>ET</v>
          </cell>
          <cell r="K8597" t="str">
            <v>-6.967</v>
          </cell>
          <cell r="L8597" t="str">
            <v>-48.800</v>
          </cell>
        </row>
        <row r="8598">
          <cell r="A8598" t="str">
            <v>XIH</v>
          </cell>
          <cell r="B8598" t="str">
            <v>FQXA</v>
          </cell>
          <cell r="D8598" t="str">
            <v>Khan Al Baghdadi</v>
          </cell>
          <cell r="F8598" t="str">
            <v>Khan Al Baghdadi</v>
          </cell>
          <cell r="G8598" t="str">
            <v>+0.0</v>
          </cell>
          <cell r="H8598" t="str">
            <v>Ирак</v>
          </cell>
          <cell r="I8598" t="str">
            <v>Iraq</v>
          </cell>
          <cell r="J8598" t="str">
            <v>IQ</v>
          </cell>
          <cell r="K8598" t="str">
            <v>33.8525</v>
          </cell>
          <cell r="L8598" t="str">
            <v>42.5475</v>
          </cell>
        </row>
        <row r="8599">
          <cell r="A8599" t="str">
            <v>XIJ</v>
          </cell>
          <cell r="B8599" t="str">
            <v>SNXQ</v>
          </cell>
          <cell r="D8599" t="str">
            <v>Ahmed Al Jaber</v>
          </cell>
          <cell r="F8599" t="str">
            <v>Ahmed Al Jaber</v>
          </cell>
          <cell r="G8599" t="str">
            <v>+3.0</v>
          </cell>
          <cell r="H8599" t="str">
            <v>Кувейт</v>
          </cell>
          <cell r="I8599" t="str">
            <v>Kuwait</v>
          </cell>
          <cell r="J8599" t="str">
            <v>KW</v>
          </cell>
          <cell r="K8599" t="str">
            <v>29.076944444444</v>
          </cell>
          <cell r="L8599" t="str">
            <v>48.083888888889</v>
          </cell>
        </row>
        <row r="8600">
          <cell r="A8600" t="str">
            <v>XIK</v>
          </cell>
          <cell r="B8600" t="str">
            <v>SNXQ</v>
          </cell>
          <cell r="D8600" t="str">
            <v>Central Station</v>
          </cell>
          <cell r="E8600" t="str">
            <v>Милан</v>
          </cell>
          <cell r="F8600" t="str">
            <v>Milan</v>
          </cell>
          <cell r="G8600" t="str">
            <v>+1.0</v>
          </cell>
          <cell r="H8600" t="str">
            <v>Италия</v>
          </cell>
          <cell r="I8600" t="str">
            <v>Italy</v>
          </cell>
          <cell r="J8600" t="str">
            <v>IT</v>
          </cell>
          <cell r="K8600" t="str">
            <v>45.5</v>
          </cell>
          <cell r="L8600">
            <v>40307</v>
          </cell>
        </row>
        <row r="8601">
          <cell r="A8601" t="str">
            <v>XIL</v>
          </cell>
          <cell r="B8601" t="str">
            <v>ZBXH</v>
          </cell>
          <cell r="C8601" t="str">
            <v>Хайлиньхот</v>
          </cell>
          <cell r="D8601" t="str">
            <v>Xilinhot</v>
          </cell>
          <cell r="E8601" t="str">
            <v>Хайлиньхот</v>
          </cell>
          <cell r="F8601" t="str">
            <v>Xilinhot</v>
          </cell>
          <cell r="G8601" t="str">
            <v>-8.0</v>
          </cell>
          <cell r="H8601" t="str">
            <v>Китай</v>
          </cell>
          <cell r="I8601" t="str">
            <v>China</v>
          </cell>
          <cell r="J8601" t="str">
            <v>CN</v>
          </cell>
          <cell r="K8601" t="str">
            <v>43.915556</v>
          </cell>
          <cell r="L8601" t="str">
            <v>115.963889</v>
          </cell>
        </row>
        <row r="8602">
          <cell r="A8602" t="str">
            <v>XIN</v>
          </cell>
          <cell r="B8602" t="str">
            <v>ZGXN</v>
          </cell>
          <cell r="C8602" t="str">
            <v>Хайньнин</v>
          </cell>
          <cell r="D8602" t="str">
            <v>Xingning</v>
          </cell>
          <cell r="E8602" t="str">
            <v>Хайньнин</v>
          </cell>
          <cell r="F8602" t="str">
            <v>Xingning</v>
          </cell>
          <cell r="G8602" t="str">
            <v>-8.0</v>
          </cell>
          <cell r="H8602" t="str">
            <v>Китай</v>
          </cell>
          <cell r="I8602" t="str">
            <v>China</v>
          </cell>
          <cell r="J8602" t="str">
            <v>CN</v>
          </cell>
          <cell r="K8602" t="str">
            <v>24.149167</v>
          </cell>
          <cell r="L8602" t="str">
            <v>115.757778</v>
          </cell>
        </row>
        <row r="8603">
          <cell r="A8603" t="str">
            <v>XIQ</v>
          </cell>
          <cell r="B8603" t="str">
            <v>SNXQ</v>
          </cell>
          <cell r="D8603" t="str">
            <v>Harbour</v>
          </cell>
          <cell r="F8603" t="str">
            <v>Ilimanaq</v>
          </cell>
          <cell r="G8603" t="str">
            <v>-3.0</v>
          </cell>
          <cell r="H8603" t="str">
            <v>Гренландия</v>
          </cell>
          <cell r="I8603" t="str">
            <v>Greenland</v>
          </cell>
          <cell r="J8603" t="str">
            <v>GL</v>
          </cell>
          <cell r="K8603" t="str">
            <v>69.083333333333</v>
          </cell>
          <cell r="L8603" t="str">
            <v>-51.116666666667</v>
          </cell>
        </row>
        <row r="8604">
          <cell r="A8604" t="str">
            <v>XIX</v>
          </cell>
          <cell r="B8604" t="str">
            <v>SNXQ</v>
          </cell>
          <cell r="D8604" t="str">
            <v>Porta Nuova Rail</v>
          </cell>
          <cell r="E8604" t="str">
            <v>Верона</v>
          </cell>
          <cell r="F8604" t="str">
            <v>Verona</v>
          </cell>
          <cell r="G8604" t="str">
            <v>+1.0</v>
          </cell>
          <cell r="H8604" t="str">
            <v>Италия</v>
          </cell>
          <cell r="I8604" t="str">
            <v>Italy</v>
          </cell>
          <cell r="J8604" t="str">
            <v>IT</v>
          </cell>
          <cell r="K8604" t="str">
            <v>45.416666666667</v>
          </cell>
          <cell r="L8604" t="str">
            <v>11.033333333333</v>
          </cell>
        </row>
        <row r="8605">
          <cell r="A8605" t="str">
            <v>XIY</v>
          </cell>
          <cell r="B8605" t="str">
            <v>ZLXY</v>
          </cell>
          <cell r="C8605" t="str">
            <v>Синьян</v>
          </cell>
          <cell r="D8605" t="str">
            <v>Xianyang</v>
          </cell>
          <cell r="F8605" t="str">
            <v>Xi An</v>
          </cell>
          <cell r="G8605" t="str">
            <v>+8.0</v>
          </cell>
          <cell r="H8605" t="str">
            <v>Китай</v>
          </cell>
          <cell r="I8605" t="str">
            <v>China</v>
          </cell>
          <cell r="J8605" t="str">
            <v>CN</v>
          </cell>
          <cell r="K8605" t="str">
            <v>34.447119</v>
          </cell>
          <cell r="L8605" t="str">
            <v>108.751592</v>
          </cell>
          <cell r="N8605">
            <v>479</v>
          </cell>
        </row>
        <row r="8606">
          <cell r="A8606" t="str">
            <v>XJD</v>
          </cell>
          <cell r="D8606" t="str">
            <v>Al Udeid AB</v>
          </cell>
          <cell r="F8606" t="str">
            <v>Al Udeid</v>
          </cell>
          <cell r="G8606" t="str">
            <v>+3.0</v>
          </cell>
          <cell r="H8606" t="str">
            <v>Катар</v>
          </cell>
          <cell r="I8606" t="str">
            <v>Qatar</v>
          </cell>
          <cell r="J8606" t="str">
            <v>QA</v>
          </cell>
          <cell r="K8606" t="str">
            <v>25.117222222222</v>
          </cell>
          <cell r="L8606" t="str">
            <v>51.315</v>
          </cell>
          <cell r="M8606">
            <v>3750</v>
          </cell>
          <cell r="N8606">
            <v>40</v>
          </cell>
        </row>
        <row r="8607">
          <cell r="A8607" t="str">
            <v>XJE</v>
          </cell>
          <cell r="B8607" t="str">
            <v>SNXQ</v>
          </cell>
          <cell r="D8607" t="str">
            <v>Rialway Service</v>
          </cell>
          <cell r="F8607" t="str">
            <v>Vojens</v>
          </cell>
          <cell r="G8607" t="str">
            <v>+1.0</v>
          </cell>
          <cell r="H8607" t="str">
            <v>Дания</v>
          </cell>
          <cell r="I8607" t="str">
            <v>Denmark</v>
          </cell>
          <cell r="J8607" t="str">
            <v>DK</v>
          </cell>
          <cell r="K8607" t="str">
            <v>55.283333333333</v>
          </cell>
          <cell r="L8607">
            <v>40246</v>
          </cell>
        </row>
        <row r="8608">
          <cell r="A8608" t="str">
            <v>XJM</v>
          </cell>
          <cell r="B8608" t="str">
            <v>ZLSN</v>
          </cell>
          <cell r="D8608" t="str">
            <v>Mangla</v>
          </cell>
          <cell r="F8608" t="str">
            <v>Mangla</v>
          </cell>
          <cell r="G8608" t="str">
            <v>+5.0</v>
          </cell>
          <cell r="H8608" t="str">
            <v>Пакистан</v>
          </cell>
          <cell r="I8608" t="str">
            <v>Pakistan</v>
          </cell>
          <cell r="J8608" t="str">
            <v>PK</v>
          </cell>
          <cell r="K8608" t="str">
            <v>33.116666666667</v>
          </cell>
          <cell r="L8608" t="str">
            <v>73.65</v>
          </cell>
        </row>
        <row r="8609">
          <cell r="A8609" t="str">
            <v>XKA</v>
          </cell>
          <cell r="B8609" t="str">
            <v>DFEL</v>
          </cell>
          <cell r="C8609" t="str">
            <v>Канчари</v>
          </cell>
          <cell r="D8609" t="str">
            <v>Kantchari</v>
          </cell>
          <cell r="E8609" t="str">
            <v>Канчари</v>
          </cell>
          <cell r="F8609" t="str">
            <v>Kantchari</v>
          </cell>
          <cell r="G8609" t="str">
            <v>+0.0</v>
          </cell>
          <cell r="H8609" t="str">
            <v>Буркина-Фасо</v>
          </cell>
          <cell r="I8609" t="str">
            <v>Burkina Faso</v>
          </cell>
          <cell r="J8609" t="str">
            <v>BF</v>
          </cell>
          <cell r="K8609" t="str">
            <v>12.467</v>
          </cell>
          <cell r="L8609" t="str">
            <v>1.500</v>
          </cell>
          <cell r="M8609">
            <v>1000</v>
          </cell>
          <cell r="N8609">
            <v>268</v>
          </cell>
        </row>
        <row r="8610">
          <cell r="A8610" t="str">
            <v>XKC</v>
          </cell>
          <cell r="D8610" t="str">
            <v>Sandnes Rail St.</v>
          </cell>
          <cell r="E8610" t="str">
            <v>Сенднес</v>
          </cell>
          <cell r="F8610" t="str">
            <v>Sandnes</v>
          </cell>
          <cell r="G8610" t="str">
            <v>+1.0</v>
          </cell>
          <cell r="H8610" t="str">
            <v>Норвегия</v>
          </cell>
          <cell r="I8610" t="str">
            <v>Norway</v>
          </cell>
          <cell r="J8610" t="str">
            <v>NO</v>
          </cell>
          <cell r="K8610">
            <v>66</v>
          </cell>
          <cell r="L8610" t="str">
            <v>12.583333333333</v>
          </cell>
        </row>
        <row r="8611">
          <cell r="A8611" t="str">
            <v>XKH</v>
          </cell>
          <cell r="B8611" t="str">
            <v>VLXK</v>
          </cell>
          <cell r="C8611" t="str">
            <v>Ксьенг-Кхуанг</v>
          </cell>
          <cell r="D8611" t="str">
            <v>Xieng Khouang</v>
          </cell>
          <cell r="E8611" t="str">
            <v>Ксьенг-Кхуанг</v>
          </cell>
          <cell r="F8611" t="str">
            <v>Xieng Khouang</v>
          </cell>
          <cell r="G8611" t="str">
            <v>-7.0</v>
          </cell>
          <cell r="H8611" t="str">
            <v>Лаос</v>
          </cell>
          <cell r="I8611" t="str">
            <v>Laos</v>
          </cell>
          <cell r="J8611" t="str">
            <v>LA</v>
          </cell>
          <cell r="K8611" t="str">
            <v>19.449997</v>
          </cell>
          <cell r="L8611" t="str">
            <v>103.158333</v>
          </cell>
          <cell r="M8611">
            <v>3200</v>
          </cell>
          <cell r="N8611">
            <v>1050</v>
          </cell>
        </row>
        <row r="8612">
          <cell r="A8612" t="str">
            <v>XKO</v>
          </cell>
          <cell r="D8612" t="str">
            <v>Kemano</v>
          </cell>
          <cell r="F8612" t="str">
            <v>Kemano</v>
          </cell>
          <cell r="G8612" t="str">
            <v>+8.0</v>
          </cell>
          <cell r="H8612" t="str">
            <v>Канада</v>
          </cell>
          <cell r="I8612" t="str">
            <v>Canada</v>
          </cell>
          <cell r="J8612" t="str">
            <v>CA</v>
          </cell>
          <cell r="K8612" t="str">
            <v>53.567</v>
          </cell>
          <cell r="L8612" t="str">
            <v>-127.950</v>
          </cell>
          <cell r="N8612">
            <v>61</v>
          </cell>
        </row>
        <row r="8613">
          <cell r="A8613" t="str">
            <v>XKS</v>
          </cell>
          <cell r="B8613" t="str">
            <v>CYAQ</v>
          </cell>
          <cell r="D8613" t="str">
            <v>Kasabonika</v>
          </cell>
          <cell r="F8613" t="str">
            <v>Kasabonika</v>
          </cell>
          <cell r="G8613" t="str">
            <v>+6.0</v>
          </cell>
          <cell r="H8613" t="str">
            <v>Канада</v>
          </cell>
          <cell r="I8613" t="str">
            <v>Canada</v>
          </cell>
          <cell r="J8613" t="str">
            <v>CA</v>
          </cell>
          <cell r="K8613" t="str">
            <v>53.525</v>
          </cell>
          <cell r="L8613" t="str">
            <v>-88.643</v>
          </cell>
          <cell r="M8613">
            <v>1067</v>
          </cell>
          <cell r="N8613">
            <v>199</v>
          </cell>
        </row>
        <row r="8614">
          <cell r="A8614" t="str">
            <v>XKY</v>
          </cell>
          <cell r="B8614" t="str">
            <v>DFCA</v>
          </cell>
          <cell r="C8614" t="str">
            <v>Кайя</v>
          </cell>
          <cell r="D8614" t="str">
            <v>Kaya</v>
          </cell>
          <cell r="E8614" t="str">
            <v>Кайя</v>
          </cell>
          <cell r="F8614" t="str">
            <v>Kaya</v>
          </cell>
          <cell r="G8614" t="str">
            <v>+0.0</v>
          </cell>
          <cell r="H8614" t="str">
            <v>Буркина-Фасо</v>
          </cell>
          <cell r="I8614" t="str">
            <v>Burkina Faso</v>
          </cell>
          <cell r="J8614" t="str">
            <v>BF</v>
          </cell>
          <cell r="K8614" t="str">
            <v>13.091</v>
          </cell>
          <cell r="L8614" t="str">
            <v>-1.091</v>
          </cell>
          <cell r="M8614">
            <v>500</v>
          </cell>
          <cell r="N8614">
            <v>300</v>
          </cell>
        </row>
        <row r="8615">
          <cell r="A8615" t="str">
            <v>XLB</v>
          </cell>
          <cell r="B8615" t="str">
            <v>CZWH</v>
          </cell>
          <cell r="D8615" t="str">
            <v>Lac Brochet</v>
          </cell>
          <cell r="F8615" t="str">
            <v>Lac Brochet</v>
          </cell>
          <cell r="G8615" t="str">
            <v>-6.0</v>
          </cell>
          <cell r="H8615" t="str">
            <v>Канада</v>
          </cell>
          <cell r="I8615" t="str">
            <v>Canada</v>
          </cell>
          <cell r="J8615" t="str">
            <v>CA</v>
          </cell>
          <cell r="K8615" t="str">
            <v>58.617496</v>
          </cell>
          <cell r="L8615" t="str">
            <v>-101.468887</v>
          </cell>
          <cell r="M8615">
            <v>1061</v>
          </cell>
          <cell r="N8615">
            <v>369</v>
          </cell>
        </row>
        <row r="8616">
          <cell r="A8616" t="str">
            <v>XLF</v>
          </cell>
          <cell r="D8616" t="str">
            <v>Leaf Bay</v>
          </cell>
          <cell r="F8616" t="str">
            <v>Leaf Bay</v>
          </cell>
          <cell r="G8616" t="str">
            <v>+5.0</v>
          </cell>
          <cell r="H8616" t="str">
            <v>Канада</v>
          </cell>
          <cell r="I8616" t="str">
            <v>Canada</v>
          </cell>
          <cell r="J8616" t="str">
            <v>CA</v>
          </cell>
          <cell r="K8616" t="str">
            <v>59.000</v>
          </cell>
          <cell r="L8616" t="str">
            <v>-69.000</v>
          </cell>
        </row>
        <row r="8617">
          <cell r="A8617" t="str">
            <v>XLJ</v>
          </cell>
          <cell r="D8617" t="str">
            <v>Quebec Stn. Rail Svce.</v>
          </cell>
          <cell r="E8617" t="str">
            <v>Квебек</v>
          </cell>
          <cell r="F8617" t="str">
            <v>Quebec</v>
          </cell>
          <cell r="G8617" t="str">
            <v>-5.0</v>
          </cell>
          <cell r="H8617" t="str">
            <v>Канада</v>
          </cell>
          <cell r="I8617" t="str">
            <v>Canada</v>
          </cell>
          <cell r="J8617" t="str">
            <v>CA</v>
          </cell>
          <cell r="K8617" t="str">
            <v>46.833</v>
          </cell>
          <cell r="L8617" t="str">
            <v>-71.333</v>
          </cell>
        </row>
        <row r="8618">
          <cell r="A8618" t="str">
            <v>XLM</v>
          </cell>
          <cell r="D8618" t="str">
            <v>St Lambert Rail Svce.</v>
          </cell>
          <cell r="E8618" t="str">
            <v>Монреаль</v>
          </cell>
          <cell r="F8618" t="str">
            <v>Montreal</v>
          </cell>
          <cell r="G8618" t="str">
            <v>-5.0</v>
          </cell>
          <cell r="H8618" t="str">
            <v>Канада</v>
          </cell>
          <cell r="I8618" t="str">
            <v>Canada</v>
          </cell>
          <cell r="J8618" t="str">
            <v>CA</v>
          </cell>
          <cell r="K8618" t="str">
            <v>45.498611</v>
          </cell>
          <cell r="L8618" t="str">
            <v>-73.507222</v>
          </cell>
        </row>
        <row r="8619">
          <cell r="A8619" t="str">
            <v>XLO</v>
          </cell>
          <cell r="C8619" t="str">
            <v>Лонь-Йен</v>
          </cell>
          <cell r="D8619" t="str">
            <v>Long Xuyen</v>
          </cell>
          <cell r="E8619" t="str">
            <v>Лонь-Йен</v>
          </cell>
          <cell r="F8619" t="str">
            <v>Long Xuyen</v>
          </cell>
          <cell r="G8619" t="str">
            <v>-7.0</v>
          </cell>
          <cell r="H8619" t="str">
            <v>Вьетнам</v>
          </cell>
          <cell r="I8619" t="str">
            <v>Vietnam</v>
          </cell>
          <cell r="J8619" t="str">
            <v>VN</v>
          </cell>
          <cell r="K8619" t="str">
            <v>10.333</v>
          </cell>
          <cell r="L8619" t="str">
            <v>105.483</v>
          </cell>
          <cell r="M8619">
            <v>1050</v>
          </cell>
          <cell r="N8619">
            <v>5</v>
          </cell>
        </row>
        <row r="8620">
          <cell r="A8620" t="str">
            <v>XLS</v>
          </cell>
          <cell r="B8620" t="str">
            <v>GOSS</v>
          </cell>
          <cell r="C8620" t="str">
            <v>Сент Луис</v>
          </cell>
          <cell r="D8620" t="str">
            <v>St Louis</v>
          </cell>
          <cell r="E8620" t="str">
            <v>Сент Луис</v>
          </cell>
          <cell r="F8620" t="str">
            <v>St Louis</v>
          </cell>
          <cell r="G8620" t="str">
            <v>+0.0</v>
          </cell>
          <cell r="H8620" t="str">
            <v>Сенегал</v>
          </cell>
          <cell r="I8620" t="str">
            <v>Senegal</v>
          </cell>
          <cell r="J8620" t="str">
            <v>SN</v>
          </cell>
          <cell r="K8620" t="str">
            <v>16.050761</v>
          </cell>
          <cell r="L8620" t="str">
            <v>-16.463172</v>
          </cell>
          <cell r="M8620">
            <v>1942</v>
          </cell>
          <cell r="N8620">
            <v>3</v>
          </cell>
        </row>
        <row r="8621">
          <cell r="A8621" t="str">
            <v>XLU</v>
          </cell>
          <cell r="B8621" t="str">
            <v>DFCL</v>
          </cell>
          <cell r="C8621" t="str">
            <v>Лео</v>
          </cell>
          <cell r="D8621" t="str">
            <v>Leo</v>
          </cell>
          <cell r="E8621" t="str">
            <v>Лео</v>
          </cell>
          <cell r="F8621" t="str">
            <v>Leo</v>
          </cell>
          <cell r="G8621" t="str">
            <v>+0.0</v>
          </cell>
          <cell r="H8621" t="str">
            <v>Буркина-Фасо</v>
          </cell>
          <cell r="I8621" t="str">
            <v>Burkina Faso</v>
          </cell>
          <cell r="J8621" t="str">
            <v>BF</v>
          </cell>
          <cell r="K8621" t="str">
            <v>11.100</v>
          </cell>
          <cell r="L8621" t="str">
            <v>-2.100</v>
          </cell>
          <cell r="M8621">
            <v>600</v>
          </cell>
          <cell r="N8621">
            <v>360</v>
          </cell>
        </row>
        <row r="8622">
          <cell r="A8622" t="str">
            <v>XLW</v>
          </cell>
          <cell r="B8622" t="str">
            <v>EDWD</v>
          </cell>
          <cell r="D8622" t="str">
            <v>Lemwerder</v>
          </cell>
          <cell r="F8622" t="str">
            <v>Lemwerder</v>
          </cell>
          <cell r="G8622" t="str">
            <v>+1.0</v>
          </cell>
          <cell r="H8622" t="str">
            <v>Германия</v>
          </cell>
          <cell r="I8622" t="str">
            <v>Germany</v>
          </cell>
          <cell r="J8622" t="str">
            <v>DE</v>
          </cell>
          <cell r="K8622" t="str">
            <v>53.143222</v>
          </cell>
          <cell r="L8622" t="str">
            <v>8.623439</v>
          </cell>
          <cell r="M8622">
            <v>1900</v>
          </cell>
          <cell r="N8622">
            <v>6</v>
          </cell>
        </row>
        <row r="8623">
          <cell r="A8623" t="str">
            <v>XMA</v>
          </cell>
          <cell r="D8623" t="str">
            <v>Maramag</v>
          </cell>
          <cell r="F8623" t="str">
            <v>Maramag</v>
          </cell>
          <cell r="G8623" t="str">
            <v>+8.0</v>
          </cell>
          <cell r="H8623" t="str">
            <v>Филиппины</v>
          </cell>
          <cell r="I8623" t="str">
            <v>Philippines</v>
          </cell>
          <cell r="J8623" t="str">
            <v>PH</v>
          </cell>
          <cell r="K8623" t="str">
            <v>7.750</v>
          </cell>
          <cell r="L8623" t="str">
            <v>125.017</v>
          </cell>
        </row>
        <row r="8624">
          <cell r="A8624" t="str">
            <v>XMC</v>
          </cell>
          <cell r="B8624" t="str">
            <v>YMCO</v>
          </cell>
          <cell r="D8624" t="str">
            <v>Mallacoota</v>
          </cell>
          <cell r="F8624" t="str">
            <v>Mallacoota</v>
          </cell>
          <cell r="G8624" t="str">
            <v>-10.0</v>
          </cell>
          <cell r="H8624" t="str">
            <v>Австралия</v>
          </cell>
          <cell r="I8624" t="str">
            <v>Australia</v>
          </cell>
          <cell r="J8624" t="str">
            <v>AU</v>
          </cell>
          <cell r="K8624" t="str">
            <v>-37.599444</v>
          </cell>
          <cell r="L8624" t="str">
            <v>149.720000</v>
          </cell>
          <cell r="M8624">
            <v>1029</v>
          </cell>
          <cell r="N8624">
            <v>31</v>
          </cell>
        </row>
        <row r="8625">
          <cell r="A8625" t="str">
            <v>XMD</v>
          </cell>
          <cell r="B8625" t="str">
            <v>KMDS</v>
          </cell>
          <cell r="D8625" t="str">
            <v>Madison</v>
          </cell>
          <cell r="F8625" t="str">
            <v>Madison</v>
          </cell>
          <cell r="G8625" t="str">
            <v>-6.0</v>
          </cell>
          <cell r="H8625" t="str">
            <v>США</v>
          </cell>
          <cell r="I8625" t="str">
            <v>United States</v>
          </cell>
          <cell r="J8625" t="str">
            <v>US</v>
          </cell>
          <cell r="K8625" t="str">
            <v>44.015972</v>
          </cell>
          <cell r="L8625" t="str">
            <v>-97.085933</v>
          </cell>
          <cell r="M8625">
            <v>1280</v>
          </cell>
          <cell r="N8625">
            <v>523</v>
          </cell>
        </row>
        <row r="8626">
          <cell r="A8626" t="str">
            <v>XMG</v>
          </cell>
          <cell r="B8626" t="str">
            <v>VNMN</v>
          </cell>
          <cell r="C8626" t="str">
            <v>Махендранагар</v>
          </cell>
          <cell r="D8626" t="str">
            <v>Mahendranagar</v>
          </cell>
          <cell r="E8626" t="str">
            <v>Махендранагар</v>
          </cell>
          <cell r="F8626" t="str">
            <v>Mahendranagar</v>
          </cell>
          <cell r="G8626" t="str">
            <v>-5.8</v>
          </cell>
          <cell r="H8626" t="str">
            <v>Непал</v>
          </cell>
          <cell r="I8626" t="str">
            <v>Nepal</v>
          </cell>
          <cell r="J8626" t="str">
            <v>NP</v>
          </cell>
          <cell r="K8626" t="str">
            <v>28.963196</v>
          </cell>
          <cell r="L8626" t="str">
            <v>80.147942</v>
          </cell>
          <cell r="M8626">
            <v>884</v>
          </cell>
          <cell r="N8626">
            <v>198</v>
          </cell>
        </row>
        <row r="8627">
          <cell r="A8627" t="str">
            <v>XMH</v>
          </cell>
          <cell r="B8627" t="str">
            <v>NTGI</v>
          </cell>
          <cell r="C8627" t="str">
            <v>Манихи</v>
          </cell>
          <cell r="D8627" t="str">
            <v>Manihi</v>
          </cell>
          <cell r="E8627" t="str">
            <v>Манихи</v>
          </cell>
          <cell r="F8627" t="str">
            <v>Manihi</v>
          </cell>
          <cell r="G8627" t="str">
            <v>-10.0</v>
          </cell>
          <cell r="H8627" t="str">
            <v>Французская Полинезия</v>
          </cell>
          <cell r="I8627" t="str">
            <v>French Polynesia</v>
          </cell>
          <cell r="J8627" t="str">
            <v>PF</v>
          </cell>
          <cell r="K8627" t="str">
            <v>-14.437500</v>
          </cell>
          <cell r="L8627" t="str">
            <v>-146.070833</v>
          </cell>
          <cell r="M8627">
            <v>1200</v>
          </cell>
          <cell r="N8627">
            <v>4</v>
          </cell>
        </row>
        <row r="8628">
          <cell r="A8628" t="str">
            <v>XMI</v>
          </cell>
          <cell r="B8628" t="str">
            <v>HTMI</v>
          </cell>
          <cell r="C8628" t="str">
            <v>Масаси</v>
          </cell>
          <cell r="D8628" t="str">
            <v>Masasi</v>
          </cell>
          <cell r="E8628" t="str">
            <v>Масаси</v>
          </cell>
          <cell r="F8628" t="str">
            <v>Masasi</v>
          </cell>
          <cell r="G8628" t="str">
            <v>+3.0</v>
          </cell>
          <cell r="H8628" t="str">
            <v>Танзания</v>
          </cell>
          <cell r="I8628" t="str">
            <v>Tanzania</v>
          </cell>
          <cell r="J8628" t="str">
            <v>TZ</v>
          </cell>
          <cell r="K8628" t="str">
            <v>-10.733</v>
          </cell>
          <cell r="L8628" t="str">
            <v>38.767</v>
          </cell>
          <cell r="M8628">
            <v>1273</v>
          </cell>
          <cell r="N8628">
            <v>518</v>
          </cell>
        </row>
        <row r="8629">
          <cell r="A8629" t="str">
            <v>XML</v>
          </cell>
          <cell r="B8629" t="str">
            <v>YMIN</v>
          </cell>
          <cell r="D8629" t="str">
            <v>Minlaton</v>
          </cell>
          <cell r="F8629" t="str">
            <v>Minlaton</v>
          </cell>
          <cell r="G8629" t="str">
            <v>-9.5</v>
          </cell>
          <cell r="H8629" t="str">
            <v>Австралия</v>
          </cell>
          <cell r="I8629" t="str">
            <v>Australia</v>
          </cell>
          <cell r="J8629" t="str">
            <v>AU</v>
          </cell>
          <cell r="K8629" t="str">
            <v>-34.743611</v>
          </cell>
          <cell r="L8629" t="str">
            <v>137.528611</v>
          </cell>
        </row>
        <row r="8630">
          <cell r="A8630" t="str">
            <v>XMN</v>
          </cell>
          <cell r="B8630" t="str">
            <v>ZSAM</v>
          </cell>
          <cell r="C8630" t="str">
            <v>Хаймень</v>
          </cell>
          <cell r="D8630" t="str">
            <v>Xiamen</v>
          </cell>
          <cell r="E8630" t="str">
            <v>Сямэнь</v>
          </cell>
          <cell r="F8630" t="str">
            <v>Xiamen</v>
          </cell>
          <cell r="G8630" t="str">
            <v>+8.0</v>
          </cell>
          <cell r="H8630" t="str">
            <v>Китай</v>
          </cell>
          <cell r="I8630" t="str">
            <v>China</v>
          </cell>
          <cell r="J8630" t="str">
            <v>CN</v>
          </cell>
          <cell r="K8630" t="str">
            <v>24.544036</v>
          </cell>
          <cell r="L8630" t="str">
            <v>118.127739</v>
          </cell>
          <cell r="M8630">
            <v>2150</v>
          </cell>
          <cell r="N8630">
            <v>18</v>
          </cell>
        </row>
        <row r="8631">
          <cell r="A8631" t="str">
            <v>XMP</v>
          </cell>
          <cell r="D8631" t="str">
            <v>Macmillan Pass</v>
          </cell>
          <cell r="F8631" t="str">
            <v>Macmillan Pass</v>
          </cell>
          <cell r="G8631" t="str">
            <v>+8.0</v>
          </cell>
          <cell r="H8631" t="str">
            <v>Канада</v>
          </cell>
          <cell r="I8631" t="str">
            <v>Canada</v>
          </cell>
          <cell r="J8631" t="str">
            <v>CA</v>
          </cell>
          <cell r="K8631" t="str">
            <v>63.167</v>
          </cell>
          <cell r="L8631" t="str">
            <v>-130.200</v>
          </cell>
          <cell r="M8631">
            <v>457</v>
          </cell>
          <cell r="N8631">
            <v>1161</v>
          </cell>
        </row>
        <row r="8632">
          <cell r="A8632" t="str">
            <v>XMS</v>
          </cell>
          <cell r="B8632" t="str">
            <v>SEMC</v>
          </cell>
          <cell r="C8632" t="str">
            <v>Макас</v>
          </cell>
          <cell r="D8632" t="str">
            <v>Macas</v>
          </cell>
          <cell r="E8632" t="str">
            <v>Макас</v>
          </cell>
          <cell r="F8632" t="str">
            <v>Macas</v>
          </cell>
          <cell r="G8632" t="str">
            <v>-5.0</v>
          </cell>
          <cell r="H8632" t="str">
            <v>Эквадор</v>
          </cell>
          <cell r="I8632" t="str">
            <v>Ecuador</v>
          </cell>
          <cell r="J8632" t="str">
            <v>EC</v>
          </cell>
          <cell r="K8632" t="str">
            <v>-2.299167</v>
          </cell>
          <cell r="L8632" t="str">
            <v>-78.120750</v>
          </cell>
          <cell r="M8632">
            <v>2550</v>
          </cell>
          <cell r="N8632">
            <v>1052</v>
          </cell>
        </row>
        <row r="8633">
          <cell r="A8633" t="str">
            <v>XMY</v>
          </cell>
          <cell r="B8633" t="str">
            <v>YYMI</v>
          </cell>
          <cell r="D8633" t="str">
            <v>Yam Island</v>
          </cell>
          <cell r="F8633" t="str">
            <v>Yam Island</v>
          </cell>
          <cell r="G8633" t="str">
            <v>-10.0</v>
          </cell>
          <cell r="H8633" t="str">
            <v>Австралия</v>
          </cell>
          <cell r="I8633" t="str">
            <v>Australia</v>
          </cell>
          <cell r="J8633" t="str">
            <v>AU</v>
          </cell>
          <cell r="K8633" t="str">
            <v>-9.901111</v>
          </cell>
          <cell r="L8633" t="str">
            <v>142.775556</v>
          </cell>
        </row>
        <row r="8634">
          <cell r="A8634" t="str">
            <v>XNA</v>
          </cell>
          <cell r="B8634" t="str">
            <v>KXNA</v>
          </cell>
          <cell r="D8634" t="str">
            <v>Northwest Arkansas Regional</v>
          </cell>
          <cell r="F8634" t="str">
            <v>Fayetteville, AR</v>
          </cell>
          <cell r="G8634" t="str">
            <v>-6.0</v>
          </cell>
          <cell r="H8634" t="str">
            <v>США</v>
          </cell>
          <cell r="I8634" t="str">
            <v>United States</v>
          </cell>
          <cell r="J8634" t="str">
            <v>US</v>
          </cell>
          <cell r="K8634" t="str">
            <v>36.281869</v>
          </cell>
          <cell r="L8634" t="str">
            <v>-94.306811</v>
          </cell>
          <cell r="M8634">
            <v>2682</v>
          </cell>
          <cell r="N8634">
            <v>392</v>
          </cell>
        </row>
        <row r="8635">
          <cell r="A8635" t="str">
            <v>XNG</v>
          </cell>
          <cell r="C8635" t="str">
            <v>Кванг-Нгаи</v>
          </cell>
          <cell r="D8635" t="str">
            <v>Quang Ngai</v>
          </cell>
          <cell r="E8635" t="str">
            <v>Кванг-Нгаи</v>
          </cell>
          <cell r="F8635" t="str">
            <v>Quang Ngai</v>
          </cell>
          <cell r="G8635" t="str">
            <v>-7.0</v>
          </cell>
          <cell r="H8635" t="str">
            <v>Вьетнам</v>
          </cell>
          <cell r="I8635" t="str">
            <v>Vietnam</v>
          </cell>
          <cell r="J8635" t="str">
            <v>VN</v>
          </cell>
          <cell r="K8635" t="str">
            <v>15.117</v>
          </cell>
          <cell r="L8635" t="str">
            <v>108.783</v>
          </cell>
          <cell r="M8635">
            <v>1504</v>
          </cell>
          <cell r="N8635">
            <v>11</v>
          </cell>
        </row>
        <row r="8636">
          <cell r="A8636" t="str">
            <v>XNH</v>
          </cell>
          <cell r="B8636" t="str">
            <v>ZLXY</v>
          </cell>
          <cell r="D8636" t="str">
            <v>Nasiriyah</v>
          </cell>
          <cell r="F8636" t="str">
            <v>Nasiriyah</v>
          </cell>
          <cell r="G8636" t="str">
            <v>+0.0</v>
          </cell>
          <cell r="H8636" t="str">
            <v>Ирак</v>
          </cell>
          <cell r="I8636" t="str">
            <v>Iraq</v>
          </cell>
          <cell r="J8636" t="str">
            <v>IQ</v>
          </cell>
          <cell r="K8636">
            <v>0</v>
          </cell>
          <cell r="L8636">
            <v>0</v>
          </cell>
        </row>
        <row r="8637">
          <cell r="A8637" t="str">
            <v>XNN</v>
          </cell>
          <cell r="B8637" t="str">
            <v>ZLXN</v>
          </cell>
          <cell r="C8637" t="str">
            <v>Хайнин</v>
          </cell>
          <cell r="D8637" t="str">
            <v>Xining</v>
          </cell>
          <cell r="E8637" t="str">
            <v>Хайнин</v>
          </cell>
          <cell r="F8637" t="str">
            <v>Xining</v>
          </cell>
          <cell r="G8637" t="str">
            <v>+8.0</v>
          </cell>
          <cell r="H8637" t="str">
            <v>Китай</v>
          </cell>
          <cell r="I8637" t="str">
            <v>China</v>
          </cell>
          <cell r="J8637" t="str">
            <v>CN</v>
          </cell>
          <cell r="K8637" t="str">
            <v>36.527500</v>
          </cell>
          <cell r="L8637" t="str">
            <v>102.042778</v>
          </cell>
          <cell r="M8637">
            <v>3000</v>
          </cell>
          <cell r="N8637">
            <v>2173</v>
          </cell>
        </row>
        <row r="8638">
          <cell r="A8638" t="str">
            <v>XNT</v>
          </cell>
          <cell r="B8638" t="str">
            <v>ZBXT</v>
          </cell>
          <cell r="C8638" t="str">
            <v>Хайнтай</v>
          </cell>
          <cell r="D8638" t="str">
            <v>Xingtai</v>
          </cell>
          <cell r="E8638" t="str">
            <v>Хайнтай</v>
          </cell>
          <cell r="F8638" t="str">
            <v>Xingtai</v>
          </cell>
          <cell r="G8638" t="str">
            <v>+0.0</v>
          </cell>
          <cell r="H8638" t="str">
            <v>Китай</v>
          </cell>
          <cell r="I8638" t="str">
            <v>China</v>
          </cell>
          <cell r="J8638" t="str">
            <v>CN</v>
          </cell>
          <cell r="K8638" t="str">
            <v>36.882778</v>
          </cell>
          <cell r="L8638" t="str">
            <v>114.429167</v>
          </cell>
        </row>
        <row r="8639">
          <cell r="A8639" t="str">
            <v>XNU</v>
          </cell>
          <cell r="B8639" t="str">
            <v>DFON</v>
          </cell>
          <cell r="D8639" t="str">
            <v>Nouna</v>
          </cell>
          <cell r="F8639" t="str">
            <v>Nouna</v>
          </cell>
          <cell r="G8639" t="str">
            <v>+0.0</v>
          </cell>
          <cell r="H8639" t="str">
            <v>Буркина-Фасо</v>
          </cell>
          <cell r="I8639" t="str">
            <v>Burkina Faso</v>
          </cell>
          <cell r="J8639" t="str">
            <v>BF</v>
          </cell>
          <cell r="K8639" t="str">
            <v>12.750</v>
          </cell>
          <cell r="L8639" t="str">
            <v>-3.867</v>
          </cell>
          <cell r="M8639">
            <v>1200</v>
          </cell>
          <cell r="N8639">
            <v>270</v>
          </cell>
        </row>
        <row r="8640">
          <cell r="A8640" t="str">
            <v>XOZ</v>
          </cell>
          <cell r="B8640" t="str">
            <v>ZJYX</v>
          </cell>
          <cell r="D8640" t="str">
            <v>Doha Free Zone</v>
          </cell>
          <cell r="E8640" t="str">
            <v>Доха</v>
          </cell>
          <cell r="F8640" t="str">
            <v>Doha</v>
          </cell>
          <cell r="G8640" t="str">
            <v>+3.0</v>
          </cell>
          <cell r="H8640" t="str">
            <v>Катар</v>
          </cell>
          <cell r="I8640" t="str">
            <v>Qatar</v>
          </cell>
          <cell r="J8640" t="str">
            <v>QA</v>
          </cell>
          <cell r="K8640" t="str">
            <v>25.25</v>
          </cell>
          <cell r="L8640" t="str">
            <v>51.5</v>
          </cell>
        </row>
        <row r="8641">
          <cell r="A8641" t="str">
            <v>XPA</v>
          </cell>
          <cell r="B8641" t="str">
            <v>DFEP</v>
          </cell>
          <cell r="C8641" t="str">
            <v>Пама</v>
          </cell>
          <cell r="D8641" t="str">
            <v>Pama</v>
          </cell>
          <cell r="E8641" t="str">
            <v>Пама</v>
          </cell>
          <cell r="F8641" t="str">
            <v>Pama</v>
          </cell>
          <cell r="G8641" t="str">
            <v>+0.0</v>
          </cell>
          <cell r="H8641" t="str">
            <v>Буркина-Фасо</v>
          </cell>
          <cell r="I8641" t="str">
            <v>Burkina Faso</v>
          </cell>
          <cell r="J8641" t="str">
            <v>BF</v>
          </cell>
          <cell r="K8641" t="str">
            <v>11.250</v>
          </cell>
          <cell r="L8641" t="str">
            <v>0.700</v>
          </cell>
          <cell r="M8641">
            <v>700</v>
          </cell>
          <cell r="N8641">
            <v>213</v>
          </cell>
        </row>
        <row r="8642">
          <cell r="A8642" t="str">
            <v>XPG</v>
          </cell>
          <cell r="D8642" t="str">
            <v>Gare du Nord Rail Stn</v>
          </cell>
          <cell r="E8642" t="str">
            <v>Париж</v>
          </cell>
          <cell r="F8642" t="str">
            <v>Paris</v>
          </cell>
          <cell r="G8642" t="str">
            <v>+1.0</v>
          </cell>
          <cell r="H8642" t="str">
            <v>Франция</v>
          </cell>
          <cell r="I8642" t="str">
            <v>France</v>
          </cell>
          <cell r="J8642" t="str">
            <v>FR</v>
          </cell>
          <cell r="K8642">
            <v>0</v>
          </cell>
          <cell r="L8642">
            <v>0</v>
          </cell>
        </row>
        <row r="8643">
          <cell r="A8643" t="str">
            <v>XPK</v>
          </cell>
          <cell r="B8643" t="str">
            <v>CZFG</v>
          </cell>
          <cell r="D8643" t="str">
            <v>Pukatawagan</v>
          </cell>
          <cell r="F8643" t="str">
            <v>Pukatawagan</v>
          </cell>
          <cell r="G8643" t="str">
            <v>+6.0</v>
          </cell>
          <cell r="H8643" t="str">
            <v>Канада</v>
          </cell>
          <cell r="I8643" t="str">
            <v>Canada</v>
          </cell>
          <cell r="J8643" t="str">
            <v>CA</v>
          </cell>
          <cell r="K8643" t="str">
            <v>55.749167</v>
          </cell>
          <cell r="L8643" t="str">
            <v>-101.255278</v>
          </cell>
          <cell r="M8643">
            <v>884</v>
          </cell>
          <cell r="N8643">
            <v>292</v>
          </cell>
        </row>
        <row r="8644">
          <cell r="A8644" t="str">
            <v>XPL</v>
          </cell>
          <cell r="B8644" t="str">
            <v>MHSC</v>
          </cell>
          <cell r="D8644" t="str">
            <v>Coronel Enrique Soto Cano AB</v>
          </cell>
          <cell r="E8644" t="str">
            <v>Комаягуа</v>
          </cell>
          <cell r="F8644" t="str">
            <v>Comayagua</v>
          </cell>
          <cell r="G8644" t="str">
            <v>-6.0</v>
          </cell>
          <cell r="H8644" t="str">
            <v>Гондурас</v>
          </cell>
          <cell r="I8644" t="str">
            <v>Honduras</v>
          </cell>
          <cell r="J8644" t="str">
            <v>HN</v>
          </cell>
          <cell r="K8644" t="str">
            <v>14.382369</v>
          </cell>
          <cell r="L8644" t="str">
            <v>-87.621161</v>
          </cell>
          <cell r="M8644">
            <v>2441</v>
          </cell>
          <cell r="N8644">
            <v>628</v>
          </cell>
        </row>
        <row r="8645">
          <cell r="A8645" t="str">
            <v>XPP</v>
          </cell>
          <cell r="B8645" t="str">
            <v>CZNG</v>
          </cell>
          <cell r="D8645" t="str">
            <v>Poplar River</v>
          </cell>
          <cell r="F8645" t="str">
            <v>Poplar River</v>
          </cell>
          <cell r="G8645" t="str">
            <v>+6.0</v>
          </cell>
          <cell r="H8645" t="str">
            <v>Канада</v>
          </cell>
          <cell r="I8645" t="str">
            <v>Canada</v>
          </cell>
          <cell r="J8645" t="str">
            <v>CA</v>
          </cell>
          <cell r="K8645" t="str">
            <v>53.000</v>
          </cell>
          <cell r="L8645" t="str">
            <v>-97.267</v>
          </cell>
          <cell r="N8645">
            <v>222</v>
          </cell>
        </row>
        <row r="8646">
          <cell r="A8646" t="str">
            <v>XPQ</v>
          </cell>
          <cell r="D8646" t="str">
            <v>Ferry</v>
          </cell>
          <cell r="E8646" t="str">
            <v>Порт Кланг</v>
          </cell>
          <cell r="F8646" t="str">
            <v>Port Klang</v>
          </cell>
          <cell r="G8646" t="str">
            <v>+8.0</v>
          </cell>
          <cell r="H8646" t="str">
            <v>Малайзия</v>
          </cell>
          <cell r="I8646" t="str">
            <v>Malaysia</v>
          </cell>
          <cell r="J8646" t="str">
            <v>MY</v>
          </cell>
          <cell r="K8646">
            <v>3</v>
          </cell>
          <cell r="L8646" t="str">
            <v>101.4</v>
          </cell>
        </row>
        <row r="8647">
          <cell r="A8647" t="str">
            <v>XPR</v>
          </cell>
          <cell r="B8647" t="str">
            <v>KIEN</v>
          </cell>
          <cell r="D8647" t="str">
            <v>Pine Ridge</v>
          </cell>
          <cell r="F8647" t="str">
            <v>Pine Ridge</v>
          </cell>
          <cell r="G8647" t="str">
            <v>+7.0</v>
          </cell>
          <cell r="H8647" t="str">
            <v>США</v>
          </cell>
          <cell r="I8647" t="str">
            <v>United States</v>
          </cell>
          <cell r="J8647" t="str">
            <v>US</v>
          </cell>
          <cell r="K8647" t="str">
            <v>43.022512</v>
          </cell>
          <cell r="L8647" t="str">
            <v>-102.511012</v>
          </cell>
          <cell r="M8647">
            <v>1585</v>
          </cell>
          <cell r="N8647">
            <v>1016</v>
          </cell>
        </row>
        <row r="8648">
          <cell r="A8648" t="str">
            <v>XPU</v>
          </cell>
          <cell r="B8648" t="str">
            <v>KXPU</v>
          </cell>
          <cell r="D8648" t="str">
            <v>West Kuparuk</v>
          </cell>
          <cell r="F8648" t="str">
            <v>West Kuparuk</v>
          </cell>
          <cell r="G8648" t="str">
            <v>+9.0</v>
          </cell>
          <cell r="H8648" t="str">
            <v>США</v>
          </cell>
          <cell r="I8648" t="str">
            <v>United States</v>
          </cell>
          <cell r="J8648" t="str">
            <v>US</v>
          </cell>
          <cell r="K8648" t="str">
            <v>70.333333333333</v>
          </cell>
          <cell r="L8648" t="str">
            <v>-149.33333333333</v>
          </cell>
          <cell r="M8648">
            <v>685</v>
          </cell>
          <cell r="N8648">
            <v>12</v>
          </cell>
        </row>
        <row r="8649">
          <cell r="A8649" t="str">
            <v>XPZ</v>
          </cell>
          <cell r="D8649" t="str">
            <v>Harbour</v>
          </cell>
          <cell r="F8649" t="str">
            <v>Saint Tropez</v>
          </cell>
          <cell r="G8649" t="str">
            <v>+1.0</v>
          </cell>
          <cell r="H8649" t="str">
            <v>Франция</v>
          </cell>
          <cell r="I8649" t="str">
            <v>France</v>
          </cell>
          <cell r="J8649" t="str">
            <v>FR</v>
          </cell>
          <cell r="K8649" t="str">
            <v>46.766666666667</v>
          </cell>
          <cell r="L8649" t="str">
            <v>2.8166666666667</v>
          </cell>
        </row>
        <row r="8650">
          <cell r="A8650" t="str">
            <v>XQC</v>
          </cell>
          <cell r="D8650" t="str">
            <v>Balad</v>
          </cell>
          <cell r="F8650" t="str">
            <v>Balad</v>
          </cell>
          <cell r="G8650" t="str">
            <v>+3.0</v>
          </cell>
          <cell r="H8650" t="str">
            <v>Ирак</v>
          </cell>
          <cell r="I8650" t="str">
            <v>Iraq</v>
          </cell>
          <cell r="J8650" t="str">
            <v>IQ</v>
          </cell>
          <cell r="K8650" t="str">
            <v>33.940277777778</v>
          </cell>
          <cell r="L8650" t="str">
            <v>44.361666666667</v>
          </cell>
        </row>
        <row r="8651">
          <cell r="A8651" t="str">
            <v>XQP</v>
          </cell>
          <cell r="B8651" t="str">
            <v>MRQP</v>
          </cell>
          <cell r="C8651" t="str">
            <v>Куэпос</v>
          </cell>
          <cell r="D8651" t="str">
            <v>Quepos</v>
          </cell>
          <cell r="F8651" t="str">
            <v>Pavones</v>
          </cell>
          <cell r="G8651" t="str">
            <v>+6.0</v>
          </cell>
          <cell r="H8651" t="str">
            <v>Коста-Рика</v>
          </cell>
          <cell r="I8651" t="str">
            <v>Costa Rica</v>
          </cell>
          <cell r="J8651" t="str">
            <v>CR</v>
          </cell>
          <cell r="K8651" t="str">
            <v>9.443164</v>
          </cell>
          <cell r="L8651" t="str">
            <v>-84.129772</v>
          </cell>
          <cell r="M8651">
            <v>1097</v>
          </cell>
          <cell r="N8651">
            <v>26</v>
          </cell>
        </row>
        <row r="8652">
          <cell r="A8652" t="str">
            <v>XQU</v>
          </cell>
          <cell r="D8652" t="str">
            <v>Qualicum</v>
          </cell>
          <cell r="F8652" t="str">
            <v>Qualicum</v>
          </cell>
          <cell r="G8652" t="str">
            <v>+8.0</v>
          </cell>
          <cell r="H8652" t="str">
            <v>Канада</v>
          </cell>
          <cell r="I8652" t="str">
            <v>Canada</v>
          </cell>
          <cell r="J8652" t="str">
            <v>CA</v>
          </cell>
          <cell r="K8652" t="str">
            <v>49.337222</v>
          </cell>
          <cell r="L8652" t="str">
            <v>-124.393889</v>
          </cell>
          <cell r="M8652">
            <v>884</v>
          </cell>
          <cell r="N8652">
            <v>58</v>
          </cell>
        </row>
        <row r="8653">
          <cell r="A8653" t="str">
            <v>XQV</v>
          </cell>
          <cell r="B8653" t="str">
            <v>FBXB</v>
          </cell>
          <cell r="D8653" t="str">
            <v>Baqubah</v>
          </cell>
          <cell r="F8653" t="str">
            <v>Baqubah</v>
          </cell>
          <cell r="G8653" t="str">
            <v>+0.0</v>
          </cell>
          <cell r="H8653" t="str">
            <v>Ирак</v>
          </cell>
          <cell r="I8653" t="str">
            <v>Iraq</v>
          </cell>
          <cell r="J8653" t="str">
            <v>IQ</v>
          </cell>
          <cell r="K8653" t="str">
            <v>33.744722222222</v>
          </cell>
          <cell r="L8653" t="str">
            <v>44.593333333333</v>
          </cell>
        </row>
        <row r="8654">
          <cell r="A8654" t="str">
            <v>XRH</v>
          </cell>
          <cell r="D8654" t="str">
            <v>Richmond AFB</v>
          </cell>
          <cell r="E8654" t="str">
            <v>Ричмонд</v>
          </cell>
          <cell r="F8654" t="str">
            <v>Richmond</v>
          </cell>
          <cell r="G8654" t="str">
            <v>-4.0</v>
          </cell>
          <cell r="H8654" t="str">
            <v>Канада</v>
          </cell>
          <cell r="I8654" t="str">
            <v>Canada</v>
          </cell>
          <cell r="J8654" t="str">
            <v>CA</v>
          </cell>
          <cell r="K8654" t="str">
            <v>48.166666666667</v>
          </cell>
          <cell r="L8654" t="str">
            <v>-65.833333333333</v>
          </cell>
        </row>
        <row r="8655">
          <cell r="A8655" t="str">
            <v>XRJ</v>
          </cell>
          <cell r="D8655" t="str">
            <v>Termini Rail Stn.</v>
          </cell>
          <cell r="E8655" t="str">
            <v>Рим</v>
          </cell>
          <cell r="F8655" t="str">
            <v>Rome</v>
          </cell>
          <cell r="G8655" t="str">
            <v>+1.0</v>
          </cell>
          <cell r="H8655" t="str">
            <v>Италия</v>
          </cell>
          <cell r="I8655" t="str">
            <v>Italy</v>
          </cell>
          <cell r="J8655" t="str">
            <v>IT</v>
          </cell>
          <cell r="K8655" t="str">
            <v>41.966666666667</v>
          </cell>
          <cell r="L8655" t="str">
            <v>12.666666666667</v>
          </cell>
        </row>
        <row r="8656">
          <cell r="A8656" t="str">
            <v>XRK</v>
          </cell>
          <cell r="C8656" t="str">
            <v>Павелецкий вокзал</v>
          </cell>
          <cell r="D8656" t="str">
            <v>Paveletskiy Rail Stn.</v>
          </cell>
          <cell r="E8656" t="str">
            <v>Москва</v>
          </cell>
          <cell r="F8656" t="str">
            <v>Moscow</v>
          </cell>
          <cell r="G8656" t="str">
            <v>+3.0</v>
          </cell>
          <cell r="H8656" t="str">
            <v>Россия</v>
          </cell>
          <cell r="I8656" t="str">
            <v>Russian Federation</v>
          </cell>
          <cell r="J8656" t="str">
            <v>RU</v>
          </cell>
          <cell r="K8656">
            <v>0</v>
          </cell>
          <cell r="L8656">
            <v>0</v>
          </cell>
        </row>
        <row r="8657">
          <cell r="A8657" t="str">
            <v>XRR</v>
          </cell>
          <cell r="B8657" t="str">
            <v>CYDM</v>
          </cell>
          <cell r="D8657" t="str">
            <v>Ross River</v>
          </cell>
          <cell r="F8657" t="str">
            <v>Ross River</v>
          </cell>
          <cell r="G8657" t="str">
            <v>+8.0</v>
          </cell>
          <cell r="H8657" t="str">
            <v>Канада</v>
          </cell>
          <cell r="I8657" t="str">
            <v>Canada</v>
          </cell>
          <cell r="J8657" t="str">
            <v>CA</v>
          </cell>
          <cell r="K8657" t="str">
            <v>61.971</v>
          </cell>
          <cell r="L8657" t="str">
            <v>-132.426</v>
          </cell>
          <cell r="M8657">
            <v>1676</v>
          </cell>
          <cell r="N8657">
            <v>705</v>
          </cell>
        </row>
        <row r="8658">
          <cell r="A8658" t="str">
            <v>XRY</v>
          </cell>
          <cell r="B8658" t="str">
            <v>LEJR</v>
          </cell>
          <cell r="D8658" t="str">
            <v>Jerez De La Frontera</v>
          </cell>
          <cell r="F8658" t="str">
            <v>Jerez De La Frontera</v>
          </cell>
          <cell r="G8658" t="str">
            <v>+1.0</v>
          </cell>
          <cell r="H8658" t="str">
            <v>Испания</v>
          </cell>
          <cell r="I8658" t="str">
            <v>Spain</v>
          </cell>
          <cell r="J8658" t="str">
            <v>ES</v>
          </cell>
          <cell r="K8658" t="str">
            <v>36.744622</v>
          </cell>
          <cell r="L8658" t="str">
            <v>-6.060111</v>
          </cell>
          <cell r="M8658">
            <v>2300</v>
          </cell>
          <cell r="N8658">
            <v>28</v>
          </cell>
        </row>
        <row r="8659">
          <cell r="A8659" t="str">
            <v>XSA</v>
          </cell>
          <cell r="B8659" t="str">
            <v>KXSA</v>
          </cell>
          <cell r="D8659" t="str">
            <v>AFC</v>
          </cell>
          <cell r="E8659" t="str">
            <v>Синоу</v>
          </cell>
          <cell r="F8659" t="str">
            <v>Sinoe</v>
          </cell>
          <cell r="H8659" t="str">
            <v>Китай</v>
          </cell>
          <cell r="I8659" t="str">
            <v>China</v>
          </cell>
          <cell r="J8659" t="str">
            <v>CN</v>
          </cell>
          <cell r="K8659" t="str">
            <v>37.859611</v>
          </cell>
          <cell r="L8659" t="str">
            <v>-76.894111</v>
          </cell>
          <cell r="N8659">
            <v>41</v>
          </cell>
        </row>
        <row r="8660">
          <cell r="A8660" t="str">
            <v>XSC</v>
          </cell>
          <cell r="B8660" t="str">
            <v>MBSC</v>
          </cell>
          <cell r="D8660" t="str">
            <v>International</v>
          </cell>
          <cell r="F8660" t="str">
            <v>South Caicos</v>
          </cell>
          <cell r="G8660" t="str">
            <v>+5.0</v>
          </cell>
          <cell r="H8660" t="str">
            <v>Теркс и Кайкос</v>
          </cell>
          <cell r="I8660" t="str">
            <v>Turks and Caicos Islands</v>
          </cell>
          <cell r="J8660" t="str">
            <v>TC</v>
          </cell>
          <cell r="K8660" t="str">
            <v>21.515831</v>
          </cell>
          <cell r="L8660" t="str">
            <v>-71.528528</v>
          </cell>
          <cell r="M8660">
            <v>1829</v>
          </cell>
          <cell r="N8660">
            <v>2</v>
          </cell>
        </row>
        <row r="8661">
          <cell r="A8661" t="str">
            <v>XSD</v>
          </cell>
          <cell r="B8661" t="str">
            <v>KTNX</v>
          </cell>
          <cell r="D8661" t="str">
            <v>Test Range</v>
          </cell>
          <cell r="E8661" t="str">
            <v>Тонопа</v>
          </cell>
          <cell r="F8661" t="str">
            <v>Tonopah</v>
          </cell>
          <cell r="G8661" t="str">
            <v>-8.0</v>
          </cell>
          <cell r="H8661" t="str">
            <v>США</v>
          </cell>
          <cell r="I8661" t="str">
            <v>United States</v>
          </cell>
          <cell r="J8661" t="str">
            <v>US</v>
          </cell>
          <cell r="K8661" t="str">
            <v>37.794660</v>
          </cell>
          <cell r="L8661" t="str">
            <v>-116.778675</v>
          </cell>
          <cell r="N8661">
            <v>1691</v>
          </cell>
        </row>
        <row r="8662">
          <cell r="A8662" t="str">
            <v>XSE</v>
          </cell>
          <cell r="B8662" t="str">
            <v>DFES</v>
          </cell>
          <cell r="C8662" t="str">
            <v>Себба</v>
          </cell>
          <cell r="D8662" t="str">
            <v>Sebba</v>
          </cell>
          <cell r="E8662" t="str">
            <v>Себба</v>
          </cell>
          <cell r="F8662" t="str">
            <v>Sebba</v>
          </cell>
          <cell r="G8662" t="str">
            <v>+0.0</v>
          </cell>
          <cell r="H8662" t="str">
            <v>Буркина-Фасо</v>
          </cell>
          <cell r="I8662" t="str">
            <v>Burkina Faso</v>
          </cell>
          <cell r="J8662" t="str">
            <v>BF</v>
          </cell>
          <cell r="K8662" t="str">
            <v>13.450</v>
          </cell>
          <cell r="L8662" t="str">
            <v>0.517</v>
          </cell>
          <cell r="M8662">
            <v>700</v>
          </cell>
          <cell r="N8662">
            <v>270</v>
          </cell>
        </row>
        <row r="8663">
          <cell r="A8663" t="str">
            <v>XSI</v>
          </cell>
          <cell r="B8663" t="str">
            <v>CZSN</v>
          </cell>
          <cell r="D8663" t="str">
            <v>South Indian Lake</v>
          </cell>
          <cell r="F8663" t="str">
            <v>South Indian Lake</v>
          </cell>
          <cell r="G8663" t="str">
            <v>+6.0</v>
          </cell>
          <cell r="H8663" t="str">
            <v>Канада</v>
          </cell>
          <cell r="I8663" t="str">
            <v>Canada</v>
          </cell>
          <cell r="J8663" t="str">
            <v>CA</v>
          </cell>
          <cell r="K8663" t="str">
            <v>56.792778</v>
          </cell>
          <cell r="L8663" t="str">
            <v>-98.907222</v>
          </cell>
          <cell r="M8663">
            <v>792</v>
          </cell>
          <cell r="N8663">
            <v>290</v>
          </cell>
        </row>
        <row r="8664">
          <cell r="A8664" t="str">
            <v>XSM</v>
          </cell>
          <cell r="B8664" t="str">
            <v>ZSHC</v>
          </cell>
          <cell r="D8664" t="str">
            <v>St Marys</v>
          </cell>
          <cell r="F8664" t="str">
            <v>St Marys</v>
          </cell>
          <cell r="G8664" t="str">
            <v>+5.0</v>
          </cell>
          <cell r="H8664" t="str">
            <v>США</v>
          </cell>
          <cell r="I8664" t="str">
            <v>United States</v>
          </cell>
          <cell r="J8664" t="str">
            <v>US</v>
          </cell>
          <cell r="K8664" t="str">
            <v>38.283333333333</v>
          </cell>
          <cell r="L8664" t="str">
            <v>-76.633333333333</v>
          </cell>
        </row>
        <row r="8665">
          <cell r="A8665" t="str">
            <v>XSO</v>
          </cell>
          <cell r="B8665" t="str">
            <v>RPNO</v>
          </cell>
          <cell r="D8665" t="str">
            <v>Siocon</v>
          </cell>
          <cell r="F8665" t="str">
            <v>Siocon</v>
          </cell>
          <cell r="G8665" t="str">
            <v>-8.0</v>
          </cell>
          <cell r="H8665" t="str">
            <v>Филиппины</v>
          </cell>
          <cell r="I8665" t="str">
            <v>Philippines</v>
          </cell>
          <cell r="J8665" t="str">
            <v>PH</v>
          </cell>
          <cell r="K8665" t="str">
            <v>7.700</v>
          </cell>
          <cell r="L8665" t="str">
            <v>122.150</v>
          </cell>
          <cell r="M8665">
            <v>500</v>
          </cell>
          <cell r="N8665">
            <v>18</v>
          </cell>
        </row>
        <row r="8666">
          <cell r="A8666" t="str">
            <v>XSP</v>
          </cell>
          <cell r="B8666" t="str">
            <v>WSSL</v>
          </cell>
          <cell r="D8666" t="str">
            <v>Seletar</v>
          </cell>
          <cell r="E8666" t="str">
            <v>Сингапур</v>
          </cell>
          <cell r="F8666" t="str">
            <v>Singapore</v>
          </cell>
          <cell r="G8666" t="str">
            <v>+8.0</v>
          </cell>
          <cell r="H8666" t="str">
            <v>Сингапур</v>
          </cell>
          <cell r="I8666" t="str">
            <v>Singapore</v>
          </cell>
          <cell r="J8666" t="str">
            <v>SG</v>
          </cell>
          <cell r="K8666" t="str">
            <v>1.416950</v>
          </cell>
          <cell r="L8666" t="str">
            <v>103.867653</v>
          </cell>
          <cell r="M8666">
            <v>1632</v>
          </cell>
          <cell r="N8666">
            <v>11</v>
          </cell>
        </row>
        <row r="8667">
          <cell r="A8667" t="str">
            <v>XTA</v>
          </cell>
          <cell r="D8667" t="str">
            <v>Econ/Tech Dev. Area</v>
          </cell>
          <cell r="E8667" t="str">
            <v>Тяньцзинь</v>
          </cell>
          <cell r="F8667" t="str">
            <v>Tianjin</v>
          </cell>
          <cell r="G8667" t="str">
            <v>+8.0</v>
          </cell>
          <cell r="H8667" t="str">
            <v>Китай</v>
          </cell>
          <cell r="I8667" t="str">
            <v>China</v>
          </cell>
          <cell r="J8667" t="str">
            <v>CN</v>
          </cell>
          <cell r="K8667" t="str">
            <v>39.142222222222</v>
          </cell>
          <cell r="L8667" t="str">
            <v>117.17666666667</v>
          </cell>
        </row>
        <row r="8668">
          <cell r="A8668" t="str">
            <v>XTF</v>
          </cell>
          <cell r="D8668" t="str">
            <v>Port Free Trade Zone</v>
          </cell>
          <cell r="E8668" t="str">
            <v>Тяньцзинь</v>
          </cell>
          <cell r="F8668" t="str">
            <v>Tianjin</v>
          </cell>
          <cell r="G8668" t="str">
            <v>+8.0</v>
          </cell>
          <cell r="H8668" t="str">
            <v>Китай</v>
          </cell>
          <cell r="I8668" t="str">
            <v>China</v>
          </cell>
          <cell r="J8668" t="str">
            <v>CN</v>
          </cell>
          <cell r="K8668" t="str">
            <v>39.142222222222</v>
          </cell>
          <cell r="L8668" t="str">
            <v>117.17666666667</v>
          </cell>
        </row>
        <row r="8669">
          <cell r="A8669" t="str">
            <v>XTG</v>
          </cell>
          <cell r="B8669" t="str">
            <v>YTGM</v>
          </cell>
          <cell r="D8669" t="str">
            <v>Thargomindah</v>
          </cell>
          <cell r="F8669" t="str">
            <v>Thargomindah</v>
          </cell>
          <cell r="G8669" t="str">
            <v>+0.0</v>
          </cell>
          <cell r="H8669" t="str">
            <v>Австралия</v>
          </cell>
          <cell r="I8669" t="str">
            <v>Australia</v>
          </cell>
          <cell r="J8669" t="str">
            <v>AU</v>
          </cell>
          <cell r="K8669" t="str">
            <v>-27.986389</v>
          </cell>
          <cell r="L8669" t="str">
            <v>143.810833</v>
          </cell>
          <cell r="N8669">
            <v>132</v>
          </cell>
        </row>
        <row r="8670">
          <cell r="A8670" t="str">
            <v>XTL</v>
          </cell>
          <cell r="B8670" t="str">
            <v>CYBQ</v>
          </cell>
          <cell r="D8670" t="str">
            <v>Tadoule Lake</v>
          </cell>
          <cell r="F8670" t="str">
            <v>Tadoule Lake</v>
          </cell>
          <cell r="G8670" t="str">
            <v>+0.0</v>
          </cell>
          <cell r="H8670" t="str">
            <v>Канада</v>
          </cell>
          <cell r="I8670" t="str">
            <v>Canada</v>
          </cell>
          <cell r="J8670" t="str">
            <v>CA</v>
          </cell>
          <cell r="K8670" t="str">
            <v>58.708607</v>
          </cell>
          <cell r="L8670" t="str">
            <v>-98.512779</v>
          </cell>
          <cell r="N8670">
            <v>281</v>
          </cell>
        </row>
        <row r="8671">
          <cell r="A8671" t="str">
            <v>XTM</v>
          </cell>
          <cell r="D8671" t="str">
            <v>Ramadi</v>
          </cell>
          <cell r="F8671" t="str">
            <v>Ramadi</v>
          </cell>
          <cell r="G8671" t="str">
            <v>+0.0</v>
          </cell>
          <cell r="H8671" t="str">
            <v>Ирак</v>
          </cell>
          <cell r="I8671" t="str">
            <v>Iraq</v>
          </cell>
          <cell r="J8671" t="str">
            <v>IQ</v>
          </cell>
          <cell r="K8671" t="str">
            <v>33.423888888889</v>
          </cell>
          <cell r="L8671" t="str">
            <v>43.3025</v>
          </cell>
        </row>
        <row r="8672">
          <cell r="A8672" t="str">
            <v>XTO</v>
          </cell>
          <cell r="B8672" t="str">
            <v>YTAM</v>
          </cell>
          <cell r="D8672" t="str">
            <v>Taroom</v>
          </cell>
          <cell r="E8672" t="str">
            <v>Тарум</v>
          </cell>
          <cell r="F8672" t="str">
            <v>Taroom</v>
          </cell>
          <cell r="G8672" t="str">
            <v>+0.0</v>
          </cell>
          <cell r="H8672" t="str">
            <v>Австралия</v>
          </cell>
          <cell r="I8672" t="str">
            <v>Australia</v>
          </cell>
          <cell r="J8672" t="str">
            <v>AU</v>
          </cell>
          <cell r="K8672" t="str">
            <v>-25.801941</v>
          </cell>
          <cell r="L8672" t="str">
            <v>149.899445</v>
          </cell>
          <cell r="N8672">
            <v>240</v>
          </cell>
        </row>
        <row r="8673">
          <cell r="A8673" t="str">
            <v>XTR</v>
          </cell>
          <cell r="B8673" t="str">
            <v>YTAA</v>
          </cell>
          <cell r="D8673" t="str">
            <v>Tara</v>
          </cell>
          <cell r="F8673" t="str">
            <v>Tara</v>
          </cell>
          <cell r="G8673" t="str">
            <v>+10.0</v>
          </cell>
          <cell r="H8673" t="str">
            <v>Австралия</v>
          </cell>
          <cell r="I8673" t="str">
            <v>Australia</v>
          </cell>
          <cell r="J8673" t="str">
            <v>AU</v>
          </cell>
          <cell r="K8673" t="str">
            <v>-27.167</v>
          </cell>
          <cell r="L8673" t="str">
            <v>150.483</v>
          </cell>
          <cell r="N8673">
            <v>360</v>
          </cell>
        </row>
        <row r="8674">
          <cell r="A8674" t="str">
            <v>XTT</v>
          </cell>
          <cell r="D8674" t="str">
            <v>Etoile</v>
          </cell>
          <cell r="E8674" t="str">
            <v>Париж</v>
          </cell>
          <cell r="F8674" t="str">
            <v>Paris</v>
          </cell>
          <cell r="G8674" t="str">
            <v>+1.0</v>
          </cell>
          <cell r="H8674" t="str">
            <v>Франция</v>
          </cell>
          <cell r="I8674" t="str">
            <v>France</v>
          </cell>
          <cell r="J8674" t="str">
            <v>FR</v>
          </cell>
          <cell r="K8674">
            <v>0</v>
          </cell>
          <cell r="L8674">
            <v>0</v>
          </cell>
        </row>
        <row r="8675">
          <cell r="A8675" t="str">
            <v>XTV</v>
          </cell>
          <cell r="D8675" t="str">
            <v>Tikrit</v>
          </cell>
          <cell r="F8675" t="str">
            <v>Tikrit</v>
          </cell>
          <cell r="G8675" t="str">
            <v>+0.0</v>
          </cell>
          <cell r="H8675" t="str">
            <v>Ирак</v>
          </cell>
          <cell r="I8675" t="str">
            <v>Iraq</v>
          </cell>
          <cell r="J8675" t="str">
            <v>IQ</v>
          </cell>
          <cell r="K8675" t="str">
            <v>34.596666666667</v>
          </cell>
          <cell r="L8675" t="str">
            <v>43.676944444444</v>
          </cell>
          <cell r="M8675">
            <v>1006</v>
          </cell>
          <cell r="N8675">
            <v>35</v>
          </cell>
        </row>
        <row r="8676">
          <cell r="A8676" t="str">
            <v>XUZ</v>
          </cell>
          <cell r="B8676" t="str">
            <v>ZSXZ</v>
          </cell>
          <cell r="C8676" t="str">
            <v>Сучжоу</v>
          </cell>
          <cell r="D8676" t="str">
            <v>Xuzhou</v>
          </cell>
          <cell r="E8676" t="str">
            <v>Хучжоу</v>
          </cell>
          <cell r="F8676" t="str">
            <v>Xuzhou</v>
          </cell>
          <cell r="G8676" t="str">
            <v>+8.0</v>
          </cell>
          <cell r="H8676" t="str">
            <v>Китай</v>
          </cell>
          <cell r="I8676" t="str">
            <v>China</v>
          </cell>
          <cell r="J8676" t="str">
            <v>CN</v>
          </cell>
          <cell r="K8676" t="str">
            <v>34.288056</v>
          </cell>
          <cell r="L8676" t="str">
            <v>117.171389</v>
          </cell>
        </row>
        <row r="8677">
          <cell r="A8677" t="str">
            <v>XVL</v>
          </cell>
          <cell r="C8677" t="str">
            <v>Винь-Лонь</v>
          </cell>
          <cell r="D8677" t="str">
            <v>Vinh Long</v>
          </cell>
          <cell r="E8677" t="str">
            <v>Винь-Лонь</v>
          </cell>
          <cell r="F8677" t="str">
            <v>Vinh Long</v>
          </cell>
          <cell r="G8677" t="str">
            <v>-7.0</v>
          </cell>
          <cell r="H8677" t="str">
            <v>Вьетнам</v>
          </cell>
          <cell r="I8677" t="str">
            <v>Vietnam</v>
          </cell>
          <cell r="J8677" t="str">
            <v>VN</v>
          </cell>
          <cell r="K8677" t="str">
            <v>10.250</v>
          </cell>
          <cell r="L8677" t="str">
            <v>105.950</v>
          </cell>
          <cell r="M8677">
            <v>911</v>
          </cell>
          <cell r="N8677">
            <v>3</v>
          </cell>
        </row>
        <row r="8678">
          <cell r="A8678" t="str">
            <v>XVQ</v>
          </cell>
          <cell r="D8678" t="str">
            <v>Santa Lucia Rail</v>
          </cell>
          <cell r="E8678" t="str">
            <v>Венеция</v>
          </cell>
          <cell r="F8678" t="str">
            <v>Venice</v>
          </cell>
          <cell r="G8678" t="str">
            <v>+1.0</v>
          </cell>
          <cell r="H8678" t="str">
            <v>Италия</v>
          </cell>
          <cell r="I8678" t="str">
            <v>Italy</v>
          </cell>
          <cell r="J8678" t="str">
            <v>IT</v>
          </cell>
          <cell r="K8678" t="str">
            <v>45.583333333333</v>
          </cell>
          <cell r="L8678" t="str">
            <v>12.566666666667</v>
          </cell>
        </row>
        <row r="8679">
          <cell r="A8679" t="str">
            <v>XVY</v>
          </cell>
          <cell r="D8679" t="str">
            <v>Mestre Rail Stn.</v>
          </cell>
          <cell r="E8679" t="str">
            <v>Рим</v>
          </cell>
          <cell r="F8679" t="str">
            <v>Rome</v>
          </cell>
          <cell r="G8679" t="str">
            <v>+1.0</v>
          </cell>
          <cell r="H8679" t="str">
            <v>Италия</v>
          </cell>
          <cell r="I8679" t="str">
            <v>Italy</v>
          </cell>
          <cell r="J8679" t="str">
            <v>IT</v>
          </cell>
          <cell r="K8679" t="str">
            <v>41.966666666667</v>
          </cell>
          <cell r="L8679" t="str">
            <v>12.666666666667</v>
          </cell>
        </row>
        <row r="8680">
          <cell r="A8680" t="str">
            <v>XWC</v>
          </cell>
          <cell r="B8680" t="str">
            <v>ZJYX</v>
          </cell>
          <cell r="D8680" t="str">
            <v>Suedbahnhof Rail</v>
          </cell>
          <cell r="E8680" t="str">
            <v>Вена</v>
          </cell>
          <cell r="F8680" t="str">
            <v>Vienna</v>
          </cell>
          <cell r="G8680" t="str">
            <v>+1.0</v>
          </cell>
          <cell r="H8680" t="str">
            <v>Австрия</v>
          </cell>
          <cell r="I8680" t="str">
            <v>Austria</v>
          </cell>
          <cell r="J8680" t="str">
            <v>AT</v>
          </cell>
          <cell r="K8680" t="str">
            <v>48.25</v>
          </cell>
          <cell r="L8680" t="str">
            <v>16.416666666667</v>
          </cell>
        </row>
        <row r="8681">
          <cell r="A8681" t="str">
            <v>XWK</v>
          </cell>
          <cell r="B8681" t="str">
            <v>SNXQ</v>
          </cell>
          <cell r="D8681" t="str">
            <v>Karlskrona Rail Svc.</v>
          </cell>
          <cell r="E8681" t="str">
            <v>Роннеби</v>
          </cell>
          <cell r="F8681" t="str">
            <v>Ronneby</v>
          </cell>
          <cell r="G8681" t="str">
            <v>+1.0</v>
          </cell>
          <cell r="H8681" t="str">
            <v>Швеция</v>
          </cell>
          <cell r="I8681" t="str">
            <v>Sweden</v>
          </cell>
          <cell r="J8681" t="str">
            <v>SE</v>
          </cell>
          <cell r="K8681" t="str">
            <v>56.266666666667</v>
          </cell>
          <cell r="L8681" t="str">
            <v>15.266666666667</v>
          </cell>
        </row>
        <row r="8682">
          <cell r="A8682" t="str">
            <v>XWL</v>
          </cell>
          <cell r="D8682" t="str">
            <v>Gothenburg Rail</v>
          </cell>
          <cell r="E8682" t="str">
            <v>Готенбург</v>
          </cell>
          <cell r="F8682" t="str">
            <v>Gothenburg</v>
          </cell>
          <cell r="G8682" t="str">
            <v>+1.0</v>
          </cell>
          <cell r="H8682" t="str">
            <v>Швеция</v>
          </cell>
          <cell r="I8682" t="str">
            <v>Sweden</v>
          </cell>
          <cell r="J8682" t="str">
            <v>SE</v>
          </cell>
          <cell r="K8682" t="str">
            <v>57.716666666667</v>
          </cell>
          <cell r="L8682" t="str">
            <v>11.966666666667</v>
          </cell>
        </row>
        <row r="8683">
          <cell r="A8683" t="str">
            <v>XWP</v>
          </cell>
          <cell r="B8683" t="str">
            <v>ESFA</v>
          </cell>
          <cell r="D8683" t="str">
            <v>Hassleholm</v>
          </cell>
          <cell r="F8683" t="str">
            <v>Hassleholm</v>
          </cell>
          <cell r="G8683" t="str">
            <v>+1.0</v>
          </cell>
          <cell r="H8683" t="str">
            <v>Швеция</v>
          </cell>
          <cell r="I8683" t="str">
            <v>Sweden</v>
          </cell>
          <cell r="J8683" t="str">
            <v>SE</v>
          </cell>
          <cell r="K8683" t="str">
            <v>56.133611</v>
          </cell>
          <cell r="L8683" t="str">
            <v>13.878889</v>
          </cell>
          <cell r="N8683">
            <v>32</v>
          </cell>
        </row>
        <row r="8684">
          <cell r="A8684" t="str">
            <v>XWQ</v>
          </cell>
          <cell r="C8684" t="str">
            <v>Енкопинг</v>
          </cell>
          <cell r="D8684" t="str">
            <v>Enkoping</v>
          </cell>
          <cell r="E8684" t="str">
            <v>Енкопинг</v>
          </cell>
          <cell r="F8684" t="str">
            <v>Enkoping</v>
          </cell>
          <cell r="G8684" t="str">
            <v>+1.0</v>
          </cell>
          <cell r="H8684" t="str">
            <v>Швеция</v>
          </cell>
          <cell r="I8684" t="str">
            <v>Sweden</v>
          </cell>
          <cell r="J8684" t="str">
            <v>SE</v>
          </cell>
          <cell r="K8684" t="str">
            <v>59.633333333333</v>
          </cell>
          <cell r="L8684" t="str">
            <v>17.066666666667</v>
          </cell>
        </row>
        <row r="8685">
          <cell r="A8685" t="str">
            <v>XWW</v>
          </cell>
          <cell r="B8685" t="str">
            <v>FQXA</v>
          </cell>
          <cell r="D8685" t="str">
            <v>Westbahnhof Rail</v>
          </cell>
          <cell r="E8685" t="str">
            <v>Вена</v>
          </cell>
          <cell r="F8685" t="str">
            <v>Vienna</v>
          </cell>
          <cell r="G8685" t="str">
            <v>+1.0</v>
          </cell>
          <cell r="H8685" t="str">
            <v>Австрия</v>
          </cell>
          <cell r="I8685" t="str">
            <v>Austria</v>
          </cell>
          <cell r="J8685" t="str">
            <v>AT</v>
          </cell>
          <cell r="K8685" t="str">
            <v>48.25</v>
          </cell>
          <cell r="L8685" t="str">
            <v>16.416666666667</v>
          </cell>
        </row>
        <row r="8686">
          <cell r="A8686" t="str">
            <v>XWZ</v>
          </cell>
          <cell r="B8686" t="str">
            <v>ZJYX</v>
          </cell>
          <cell r="C8686" t="str">
            <v>Никопинг</v>
          </cell>
          <cell r="D8686" t="str">
            <v>Nykoping</v>
          </cell>
          <cell r="E8686" t="str">
            <v>Никопинг</v>
          </cell>
          <cell r="F8686" t="str">
            <v>Nykoping</v>
          </cell>
          <cell r="G8686" t="str">
            <v>+1.0</v>
          </cell>
          <cell r="H8686" t="str">
            <v>Швеция</v>
          </cell>
          <cell r="I8686" t="str">
            <v>Sweden</v>
          </cell>
          <cell r="J8686" t="str">
            <v>SE</v>
          </cell>
          <cell r="K8686" t="str">
            <v>58.783333333333</v>
          </cell>
          <cell r="L8686">
            <v>40437</v>
          </cell>
        </row>
        <row r="8687">
          <cell r="A8687" t="str">
            <v>XXA</v>
          </cell>
          <cell r="B8687" t="str">
            <v>SNXQ</v>
          </cell>
          <cell r="D8687" t="str">
            <v>Alvesta</v>
          </cell>
          <cell r="F8687" t="str">
            <v>Alvesta</v>
          </cell>
          <cell r="G8687" t="str">
            <v>+0.0</v>
          </cell>
          <cell r="H8687" t="str">
            <v>Швеция</v>
          </cell>
          <cell r="I8687" t="str">
            <v>Sweden</v>
          </cell>
          <cell r="J8687" t="str">
            <v>SE</v>
          </cell>
          <cell r="K8687">
            <v>0</v>
          </cell>
          <cell r="L8687">
            <v>0</v>
          </cell>
        </row>
        <row r="8688">
          <cell r="A8688" t="str">
            <v>XXK</v>
          </cell>
          <cell r="B8688" t="str">
            <v>SNXQ</v>
          </cell>
          <cell r="D8688" t="str">
            <v>Katrineholm</v>
          </cell>
          <cell r="F8688" t="str">
            <v>Katrineholm</v>
          </cell>
          <cell r="G8688" t="str">
            <v>+1.0</v>
          </cell>
          <cell r="H8688" t="str">
            <v>Швеция</v>
          </cell>
          <cell r="I8688" t="str">
            <v>Sweden</v>
          </cell>
          <cell r="J8688" t="str">
            <v>SE</v>
          </cell>
          <cell r="K8688" t="str">
            <v>59.016666666667</v>
          </cell>
          <cell r="L8688" t="str">
            <v>16.216666666667</v>
          </cell>
        </row>
        <row r="8689">
          <cell r="A8689" t="str">
            <v>XXU</v>
          </cell>
          <cell r="B8689" t="str">
            <v>SNXQ</v>
          </cell>
          <cell r="D8689" t="str">
            <v>Hedemora</v>
          </cell>
          <cell r="F8689" t="str">
            <v>Hedemora</v>
          </cell>
          <cell r="G8689" t="str">
            <v>+1.0</v>
          </cell>
          <cell r="H8689" t="str">
            <v>Швеция</v>
          </cell>
          <cell r="I8689" t="str">
            <v>Sweden</v>
          </cell>
          <cell r="J8689" t="str">
            <v>SE</v>
          </cell>
          <cell r="K8689" t="str">
            <v>60.283333333333</v>
          </cell>
          <cell r="L8689" t="str">
            <v>15.983333333333</v>
          </cell>
        </row>
        <row r="8690">
          <cell r="A8690" t="str">
            <v>XYA</v>
          </cell>
          <cell r="B8690" t="str">
            <v>AGGY</v>
          </cell>
          <cell r="D8690" t="str">
            <v>Yandina</v>
          </cell>
          <cell r="F8690" t="str">
            <v>Yandina</v>
          </cell>
          <cell r="G8690" t="str">
            <v>-11.0</v>
          </cell>
          <cell r="H8690" t="str">
            <v>Соломоновы острова</v>
          </cell>
          <cell r="I8690" t="str">
            <v>Solomon Islands</v>
          </cell>
          <cell r="J8690" t="str">
            <v>SB</v>
          </cell>
          <cell r="K8690" t="str">
            <v>-9.083</v>
          </cell>
          <cell r="L8690" t="str">
            <v>159.217</v>
          </cell>
          <cell r="M8690">
            <v>1805</v>
          </cell>
          <cell r="N8690">
            <v>6</v>
          </cell>
        </row>
        <row r="8691">
          <cell r="A8691" t="str">
            <v>XYC</v>
          </cell>
          <cell r="B8691" t="str">
            <v>ZJYX</v>
          </cell>
          <cell r="D8691" t="str">
            <v>Herrljunga</v>
          </cell>
          <cell r="F8691" t="str">
            <v>Herrljunga</v>
          </cell>
          <cell r="G8691" t="str">
            <v>+1.0</v>
          </cell>
          <cell r="H8691" t="str">
            <v>Швеция</v>
          </cell>
          <cell r="I8691" t="str">
            <v>Sweden</v>
          </cell>
          <cell r="J8691" t="str">
            <v>SE</v>
          </cell>
          <cell r="K8691" t="str">
            <v>58.018611111111</v>
          </cell>
          <cell r="L8691" t="str">
            <v>13.101388888889</v>
          </cell>
          <cell r="M8691">
            <v>274</v>
          </cell>
          <cell r="N8691">
            <v>146</v>
          </cell>
        </row>
        <row r="8692">
          <cell r="A8692" t="str">
            <v>XYD</v>
          </cell>
          <cell r="D8692" t="str">
            <v>Lyon Part-dieu Rail Sv</v>
          </cell>
          <cell r="E8692" t="str">
            <v>Лион</v>
          </cell>
          <cell r="F8692" t="str">
            <v>Lyon</v>
          </cell>
          <cell r="G8692" t="str">
            <v>+1.0</v>
          </cell>
          <cell r="H8692" t="str">
            <v>Франция</v>
          </cell>
          <cell r="I8692" t="str">
            <v>France</v>
          </cell>
          <cell r="J8692" t="str">
            <v>FR</v>
          </cell>
          <cell r="K8692" t="str">
            <v>46.235277777778</v>
          </cell>
          <cell r="L8692" t="str">
            <v>5.1516666666667</v>
          </cell>
        </row>
        <row r="8693">
          <cell r="A8693" t="str">
            <v>XYE</v>
          </cell>
          <cell r="B8693" t="str">
            <v>VYYE</v>
          </cell>
          <cell r="C8693" t="str">
            <v>Йе</v>
          </cell>
          <cell r="D8693" t="str">
            <v>Ye</v>
          </cell>
          <cell r="E8693" t="str">
            <v>Йе</v>
          </cell>
          <cell r="F8693" t="str">
            <v>Ye</v>
          </cell>
          <cell r="G8693" t="str">
            <v>-6.5</v>
          </cell>
          <cell r="H8693" t="str">
            <v>Мьянма</v>
          </cell>
          <cell r="I8693" t="str">
            <v>Myanmar</v>
          </cell>
          <cell r="J8693" t="str">
            <v>MM</v>
          </cell>
          <cell r="K8693" t="str">
            <v>15.300</v>
          </cell>
          <cell r="L8693" t="str">
            <v>97.867</v>
          </cell>
          <cell r="M8693">
            <v>1372</v>
          </cell>
          <cell r="N8693">
            <v>9</v>
          </cell>
        </row>
        <row r="8694">
          <cell r="A8694" t="str">
            <v>XYI</v>
          </cell>
          <cell r="B8694" t="str">
            <v>FQXA</v>
          </cell>
          <cell r="D8694" t="str">
            <v>Flen</v>
          </cell>
          <cell r="F8694" t="str">
            <v>Flen</v>
          </cell>
          <cell r="G8694" t="str">
            <v>+1.0</v>
          </cell>
          <cell r="H8694" t="str">
            <v>Швеция</v>
          </cell>
          <cell r="I8694" t="str">
            <v>Sweden</v>
          </cell>
          <cell r="J8694" t="str">
            <v>SE</v>
          </cell>
          <cell r="K8694" t="str">
            <v>57.5</v>
          </cell>
          <cell r="L8694" t="str">
            <v>15.566666666667</v>
          </cell>
        </row>
        <row r="8695">
          <cell r="A8695" t="str">
            <v>XYL</v>
          </cell>
          <cell r="D8695" t="str">
            <v>Lyon Perrache Rail Svc</v>
          </cell>
          <cell r="E8695" t="str">
            <v>Лион</v>
          </cell>
          <cell r="F8695" t="str">
            <v>Lyon</v>
          </cell>
          <cell r="G8695" t="str">
            <v>+1.0</v>
          </cell>
          <cell r="H8695" t="str">
            <v>Франция</v>
          </cell>
          <cell r="I8695" t="str">
            <v>France</v>
          </cell>
          <cell r="J8695" t="str">
            <v>FR</v>
          </cell>
          <cell r="K8695" t="str">
            <v>45.75</v>
          </cell>
          <cell r="L8695">
            <v>31138</v>
          </cell>
        </row>
        <row r="8696">
          <cell r="A8696" t="str">
            <v>XYM</v>
          </cell>
          <cell r="B8696" t="str">
            <v>ZLXY</v>
          </cell>
          <cell r="D8696" t="str">
            <v>Falkenberg Rail</v>
          </cell>
          <cell r="F8696" t="str">
            <v>Falkenberg</v>
          </cell>
          <cell r="G8696" t="str">
            <v>+1.0</v>
          </cell>
          <cell r="H8696" t="str">
            <v>Польша</v>
          </cell>
          <cell r="I8696" t="str">
            <v>Poland</v>
          </cell>
          <cell r="J8696" t="str">
            <v>PL</v>
          </cell>
          <cell r="K8696" t="str">
            <v>49.65</v>
          </cell>
          <cell r="L8696" t="str">
            <v>22.75</v>
          </cell>
        </row>
        <row r="8697">
          <cell r="A8697" t="str">
            <v>XYN</v>
          </cell>
          <cell r="B8697" t="str">
            <v>ZLXY</v>
          </cell>
          <cell r="D8697" t="str">
            <v>Kristinehamn Rail</v>
          </cell>
          <cell r="F8697" t="str">
            <v>Kristinehamn</v>
          </cell>
          <cell r="G8697" t="str">
            <v>+1.0</v>
          </cell>
          <cell r="H8697" t="str">
            <v>Швеция</v>
          </cell>
          <cell r="I8697" t="str">
            <v>Sweden</v>
          </cell>
          <cell r="J8697" t="str">
            <v>SE</v>
          </cell>
          <cell r="K8697">
            <v>56</v>
          </cell>
          <cell r="L8697" t="str">
            <v>14.15</v>
          </cell>
        </row>
        <row r="8698">
          <cell r="A8698" t="str">
            <v>XYO</v>
          </cell>
          <cell r="B8698" t="str">
            <v>FQXA</v>
          </cell>
          <cell r="C8698" t="str">
            <v>Карлсхамн</v>
          </cell>
          <cell r="D8698" t="str">
            <v>Karlshamn</v>
          </cell>
          <cell r="E8698" t="str">
            <v>Карлсхамн</v>
          </cell>
          <cell r="F8698" t="str">
            <v>Karlshamn</v>
          </cell>
          <cell r="G8698" t="str">
            <v>+1.0</v>
          </cell>
          <cell r="H8698" t="str">
            <v>Германия</v>
          </cell>
          <cell r="I8698" t="str">
            <v>Germany</v>
          </cell>
          <cell r="J8698" t="str">
            <v>DE</v>
          </cell>
          <cell r="K8698">
            <v>49</v>
          </cell>
          <cell r="L8698" t="str">
            <v>8.6666666666667</v>
          </cell>
        </row>
        <row r="8699">
          <cell r="A8699" t="str">
            <v>XYP</v>
          </cell>
          <cell r="D8699" t="str">
            <v>Avesta Krylbo</v>
          </cell>
          <cell r="F8699" t="str">
            <v>Avesta Krylbo</v>
          </cell>
          <cell r="G8699" t="str">
            <v>+0.0</v>
          </cell>
          <cell r="H8699" t="str">
            <v>Швеция</v>
          </cell>
          <cell r="I8699" t="str">
            <v>Sweden</v>
          </cell>
          <cell r="J8699" t="str">
            <v>SE</v>
          </cell>
          <cell r="K8699">
            <v>0</v>
          </cell>
          <cell r="L8699">
            <v>0</v>
          </cell>
        </row>
        <row r="8700">
          <cell r="A8700" t="str">
            <v>XYR</v>
          </cell>
          <cell r="D8700" t="str">
            <v>Yellow River</v>
          </cell>
          <cell r="F8700" t="str">
            <v>Yellow River</v>
          </cell>
          <cell r="G8700" t="str">
            <v>-10.0</v>
          </cell>
          <cell r="H8700" t="str">
            <v>Папуа - Новая Гвинея</v>
          </cell>
          <cell r="I8700" t="str">
            <v>Papua New Guinea</v>
          </cell>
          <cell r="J8700" t="str">
            <v>PG</v>
          </cell>
          <cell r="K8700" t="str">
            <v>-3.883</v>
          </cell>
          <cell r="L8700" t="str">
            <v>141.783</v>
          </cell>
          <cell r="M8700">
            <v>866</v>
          </cell>
          <cell r="N8700">
            <v>30</v>
          </cell>
        </row>
        <row r="8701">
          <cell r="A8701" t="str">
            <v>XYT</v>
          </cell>
          <cell r="B8701" t="str">
            <v>LFIO</v>
          </cell>
          <cell r="D8701" t="str">
            <v>Montaudran</v>
          </cell>
          <cell r="E8701" t="str">
            <v>Тулуз</v>
          </cell>
          <cell r="F8701" t="str">
            <v>Toulouse</v>
          </cell>
          <cell r="G8701" t="str">
            <v>+1.0</v>
          </cell>
          <cell r="H8701" t="str">
            <v>Франция</v>
          </cell>
          <cell r="I8701" t="str">
            <v>France</v>
          </cell>
          <cell r="J8701" t="str">
            <v>FR</v>
          </cell>
          <cell r="K8701" t="str">
            <v>46.483333333333</v>
          </cell>
          <cell r="L8701" t="str">
            <v>-0.63333333333333</v>
          </cell>
        </row>
        <row r="8702">
          <cell r="A8702" t="str">
            <v>XYU</v>
          </cell>
          <cell r="B8702" t="str">
            <v>FQXA</v>
          </cell>
          <cell r="D8702" t="str">
            <v>Solvesborg</v>
          </cell>
          <cell r="F8702" t="str">
            <v>Solvesborg</v>
          </cell>
          <cell r="G8702" t="str">
            <v>+1.0</v>
          </cell>
          <cell r="H8702" t="str">
            <v>Швеция</v>
          </cell>
          <cell r="I8702" t="str">
            <v>Sweden</v>
          </cell>
          <cell r="J8702" t="str">
            <v>SE</v>
          </cell>
          <cell r="K8702" t="str">
            <v>56.066666666667</v>
          </cell>
          <cell r="L8702" t="str">
            <v>14.616666666667</v>
          </cell>
        </row>
        <row r="8703">
          <cell r="A8703" t="str">
            <v>XYV</v>
          </cell>
          <cell r="D8703" t="str">
            <v>Lyon Satolas Rail Svc</v>
          </cell>
          <cell r="E8703" t="str">
            <v>Лион</v>
          </cell>
          <cell r="F8703" t="str">
            <v>Lyon</v>
          </cell>
          <cell r="G8703" t="str">
            <v>+1.0</v>
          </cell>
          <cell r="H8703" t="str">
            <v>Франция</v>
          </cell>
          <cell r="I8703" t="str">
            <v>France</v>
          </cell>
          <cell r="J8703" t="str">
            <v>FR</v>
          </cell>
          <cell r="K8703" t="str">
            <v>45.75</v>
          </cell>
          <cell r="L8703">
            <v>31138</v>
          </cell>
        </row>
        <row r="8704">
          <cell r="A8704" t="str">
            <v>XYX</v>
          </cell>
          <cell r="B8704" t="str">
            <v>SNXQ</v>
          </cell>
          <cell r="D8704" t="str">
            <v>Sala</v>
          </cell>
          <cell r="F8704" t="str">
            <v>Sala</v>
          </cell>
          <cell r="G8704" t="str">
            <v>+1.0</v>
          </cell>
          <cell r="H8704" t="str">
            <v>Сербия</v>
          </cell>
          <cell r="I8704" t="str">
            <v>Serbia</v>
          </cell>
          <cell r="J8704" t="str">
            <v>RS</v>
          </cell>
          <cell r="K8704" t="str">
            <v>45.470555555556</v>
          </cell>
          <cell r="L8704" t="str">
            <v>19.705833333333</v>
          </cell>
        </row>
        <row r="8705">
          <cell r="A8705" t="str">
            <v>XZA</v>
          </cell>
          <cell r="B8705" t="str">
            <v>DFEZ</v>
          </cell>
          <cell r="C8705" t="str">
            <v>Забре</v>
          </cell>
          <cell r="D8705" t="str">
            <v>Zabre</v>
          </cell>
          <cell r="E8705" t="str">
            <v>Забре</v>
          </cell>
          <cell r="F8705" t="str">
            <v>Zabre</v>
          </cell>
          <cell r="G8705" t="str">
            <v>+0.0</v>
          </cell>
          <cell r="H8705" t="str">
            <v>Буркина-Фасо</v>
          </cell>
          <cell r="I8705" t="str">
            <v>Burkina Faso</v>
          </cell>
          <cell r="J8705" t="str">
            <v>BF</v>
          </cell>
          <cell r="K8705" t="str">
            <v>11.167</v>
          </cell>
          <cell r="L8705" t="str">
            <v>-0.617</v>
          </cell>
          <cell r="M8705">
            <v>570</v>
          </cell>
          <cell r="N8705">
            <v>270</v>
          </cell>
        </row>
        <row r="8706">
          <cell r="A8706" t="str">
            <v>XZE</v>
          </cell>
          <cell r="B8706" t="str">
            <v>ZJYX</v>
          </cell>
          <cell r="D8706" t="str">
            <v>Off line Point</v>
          </cell>
          <cell r="F8706" t="str">
            <v>Rail (Generic)</v>
          </cell>
          <cell r="G8706" t="str">
            <v>+2.0</v>
          </cell>
          <cell r="H8706" t="str">
            <v>Турция</v>
          </cell>
          <cell r="I8706" t="str">
            <v>Turkey</v>
          </cell>
          <cell r="J8706" t="str">
            <v>TR</v>
          </cell>
          <cell r="K8706" t="str">
            <v>37.716666666667</v>
          </cell>
          <cell r="L8706" t="str">
            <v>28.966666666667</v>
          </cell>
        </row>
        <row r="8707">
          <cell r="A8707" t="str">
            <v>XZF</v>
          </cell>
          <cell r="D8707" t="str">
            <v>Dammam Port</v>
          </cell>
          <cell r="E8707" t="str">
            <v>Дамман</v>
          </cell>
          <cell r="F8707" t="str">
            <v>Dammam</v>
          </cell>
          <cell r="G8707" t="str">
            <v>+3.0</v>
          </cell>
          <cell r="H8707" t="str">
            <v>Саудовская Аравия</v>
          </cell>
          <cell r="I8707" t="str">
            <v>Saudi Arabia</v>
          </cell>
          <cell r="J8707" t="str">
            <v>SA</v>
          </cell>
          <cell r="K8707" t="str">
            <v>21.516944444444</v>
          </cell>
          <cell r="L8707" t="str">
            <v>39.219166666667</v>
          </cell>
        </row>
        <row r="8708">
          <cell r="A8708" t="str">
            <v>XZJ</v>
          </cell>
          <cell r="D8708" t="str">
            <v>Off line Point</v>
          </cell>
          <cell r="F8708" t="str">
            <v>Rail (Generic)</v>
          </cell>
          <cell r="G8708" t="str">
            <v>+2.0</v>
          </cell>
          <cell r="H8708" t="str">
            <v>Турция</v>
          </cell>
          <cell r="I8708" t="str">
            <v>Turkey</v>
          </cell>
          <cell r="J8708" t="str">
            <v>TR</v>
          </cell>
          <cell r="K8708" t="str">
            <v>37.716666666667</v>
          </cell>
          <cell r="L8708" t="str">
            <v>28.966666666667</v>
          </cell>
        </row>
        <row r="8709">
          <cell r="A8709" t="str">
            <v>XZQ</v>
          </cell>
          <cell r="D8709" t="str">
            <v>Pass Rail</v>
          </cell>
          <cell r="F8709" t="str">
            <v>Rail (Generic)</v>
          </cell>
          <cell r="G8709" t="str">
            <v>+2.0</v>
          </cell>
          <cell r="H8709" t="str">
            <v>Турция</v>
          </cell>
          <cell r="I8709" t="str">
            <v>Turkey</v>
          </cell>
          <cell r="J8709" t="str">
            <v>TR</v>
          </cell>
          <cell r="K8709" t="str">
            <v>37.716666666667</v>
          </cell>
          <cell r="L8709" t="str">
            <v>28.966666666667</v>
          </cell>
        </row>
        <row r="8710">
          <cell r="A8710" t="str">
            <v>XZU</v>
          </cell>
          <cell r="B8710" t="str">
            <v>ZJYX</v>
          </cell>
          <cell r="D8710" t="str">
            <v>Off line Point</v>
          </cell>
          <cell r="F8710" t="str">
            <v>Rail (Generic)</v>
          </cell>
          <cell r="G8710" t="str">
            <v>+2.0</v>
          </cell>
          <cell r="H8710" t="str">
            <v>Турция</v>
          </cell>
          <cell r="I8710" t="str">
            <v>Turkey</v>
          </cell>
          <cell r="J8710" t="str">
            <v>TR</v>
          </cell>
          <cell r="K8710" t="str">
            <v>37.716666666667</v>
          </cell>
          <cell r="L8710" t="str">
            <v>28.966666666667</v>
          </cell>
        </row>
        <row r="8711">
          <cell r="A8711" t="str">
            <v>XZX</v>
          </cell>
          <cell r="D8711" t="str">
            <v>Off line Point</v>
          </cell>
          <cell r="F8711" t="str">
            <v>Rail (Generic)</v>
          </cell>
          <cell r="G8711" t="str">
            <v>+2.0</v>
          </cell>
          <cell r="H8711" t="str">
            <v>Турция</v>
          </cell>
          <cell r="I8711" t="str">
            <v>Turkey</v>
          </cell>
          <cell r="J8711" t="str">
            <v>TR</v>
          </cell>
          <cell r="K8711" t="str">
            <v>37.716666666667</v>
          </cell>
          <cell r="L8711" t="str">
            <v>28.966666666667</v>
          </cell>
        </row>
        <row r="8712">
          <cell r="A8712" t="str">
            <v>YAA</v>
          </cell>
          <cell r="D8712" t="str">
            <v>Anahim Lake</v>
          </cell>
          <cell r="F8712" t="str">
            <v>Anahim Lake</v>
          </cell>
          <cell r="G8712" t="str">
            <v>+8.0</v>
          </cell>
          <cell r="H8712" t="str">
            <v>Канада</v>
          </cell>
          <cell r="I8712" t="str">
            <v>Canada</v>
          </cell>
          <cell r="J8712" t="str">
            <v>CA</v>
          </cell>
          <cell r="K8712" t="str">
            <v>52.452500</v>
          </cell>
          <cell r="L8712" t="str">
            <v>-125.303333</v>
          </cell>
          <cell r="M8712">
            <v>1020</v>
          </cell>
          <cell r="N8712">
            <v>1108</v>
          </cell>
        </row>
        <row r="8713">
          <cell r="A8713" t="str">
            <v>YAB</v>
          </cell>
          <cell r="B8713" t="str">
            <v>CYAB</v>
          </cell>
          <cell r="D8713" t="str">
            <v>Arctic Bay</v>
          </cell>
          <cell r="F8713" t="str">
            <v>Arctic Bay</v>
          </cell>
          <cell r="G8713" t="str">
            <v>-5.0</v>
          </cell>
          <cell r="H8713" t="str">
            <v>Канада</v>
          </cell>
          <cell r="I8713" t="str">
            <v>Canada</v>
          </cell>
          <cell r="J8713" t="str">
            <v>CA</v>
          </cell>
          <cell r="K8713" t="str">
            <v>73.033</v>
          </cell>
          <cell r="L8713" t="str">
            <v>-85.150</v>
          </cell>
        </row>
        <row r="8714">
          <cell r="A8714" t="str">
            <v>YAC</v>
          </cell>
          <cell r="B8714" t="str">
            <v>CYAC</v>
          </cell>
          <cell r="D8714" t="str">
            <v>Cat Lake</v>
          </cell>
          <cell r="F8714" t="str">
            <v>Cat Lake</v>
          </cell>
          <cell r="G8714" t="str">
            <v>+6.0</v>
          </cell>
          <cell r="H8714" t="str">
            <v>Канада</v>
          </cell>
          <cell r="I8714" t="str">
            <v>Canada</v>
          </cell>
          <cell r="J8714" t="str">
            <v>CA</v>
          </cell>
          <cell r="K8714" t="str">
            <v>51.727222</v>
          </cell>
          <cell r="L8714" t="str">
            <v>-91.824444</v>
          </cell>
          <cell r="M8714">
            <v>1067</v>
          </cell>
          <cell r="N8714">
            <v>410</v>
          </cell>
        </row>
        <row r="8715">
          <cell r="A8715" t="str">
            <v>YAD</v>
          </cell>
          <cell r="B8715" t="str">
            <v>CYAD</v>
          </cell>
          <cell r="D8715" t="str">
            <v>Moose Lake</v>
          </cell>
          <cell r="F8715" t="str">
            <v>Moose Lake</v>
          </cell>
          <cell r="H8715" t="str">
            <v>Казахстан</v>
          </cell>
          <cell r="I8715" t="str">
            <v>Kazakhstan</v>
          </cell>
          <cell r="J8715" t="str">
            <v>KZ</v>
          </cell>
          <cell r="K8715" t="str">
            <v>53.700</v>
          </cell>
          <cell r="L8715" t="str">
            <v>-100.333</v>
          </cell>
        </row>
        <row r="8716">
          <cell r="A8716" t="str">
            <v>YAE</v>
          </cell>
          <cell r="D8716" t="str">
            <v>Alta Lake</v>
          </cell>
          <cell r="F8716" t="str">
            <v>Alta Lake</v>
          </cell>
          <cell r="G8716" t="str">
            <v>+0.0</v>
          </cell>
          <cell r="H8716" t="str">
            <v>Канада</v>
          </cell>
          <cell r="I8716" t="str">
            <v>Canada</v>
          </cell>
          <cell r="J8716" t="str">
            <v>CA</v>
          </cell>
          <cell r="K8716" t="str">
            <v>50.116666666667</v>
          </cell>
          <cell r="L8716" t="str">
            <v>-1.9833333333333</v>
          </cell>
        </row>
        <row r="8717">
          <cell r="A8717" t="str">
            <v>YAF</v>
          </cell>
          <cell r="D8717" t="str">
            <v>Asbestos Hill</v>
          </cell>
          <cell r="F8717" t="str">
            <v>Asbestos Hill</v>
          </cell>
          <cell r="G8717" t="str">
            <v>-5.0</v>
          </cell>
          <cell r="H8717" t="str">
            <v>Канада</v>
          </cell>
          <cell r="I8717" t="str">
            <v>Canada</v>
          </cell>
          <cell r="J8717" t="str">
            <v>CA</v>
          </cell>
          <cell r="K8717" t="str">
            <v>61.817</v>
          </cell>
          <cell r="L8717" t="str">
            <v>-73.950</v>
          </cell>
          <cell r="M8717">
            <v>1768</v>
          </cell>
          <cell r="N8717">
            <v>527</v>
          </cell>
        </row>
        <row r="8718">
          <cell r="A8718" t="str">
            <v>YAG</v>
          </cell>
          <cell r="B8718" t="str">
            <v>CYAG</v>
          </cell>
          <cell r="D8718" t="str">
            <v>Municipal</v>
          </cell>
          <cell r="F8718" t="str">
            <v>Fort Frances</v>
          </cell>
          <cell r="G8718" t="str">
            <v>-6.0</v>
          </cell>
          <cell r="H8718" t="str">
            <v>Канада</v>
          </cell>
          <cell r="I8718" t="str">
            <v>Canada</v>
          </cell>
          <cell r="J8718" t="str">
            <v>CA</v>
          </cell>
          <cell r="K8718" t="str">
            <v>48.654167</v>
          </cell>
          <cell r="L8718" t="str">
            <v>-93.439722</v>
          </cell>
          <cell r="M8718">
            <v>1372</v>
          </cell>
          <cell r="N8718">
            <v>343</v>
          </cell>
        </row>
        <row r="8719">
          <cell r="A8719" t="str">
            <v>YAH</v>
          </cell>
          <cell r="B8719" t="str">
            <v>CYAH</v>
          </cell>
          <cell r="D8719" t="str">
            <v>Lagrande 4</v>
          </cell>
          <cell r="F8719" t="str">
            <v>Lagrande 4</v>
          </cell>
          <cell r="G8719" t="str">
            <v>+5.0</v>
          </cell>
          <cell r="H8719" t="str">
            <v>Канада</v>
          </cell>
          <cell r="I8719" t="str">
            <v>Canada</v>
          </cell>
          <cell r="J8719" t="str">
            <v>CA</v>
          </cell>
          <cell r="K8719" t="str">
            <v>53.754722</v>
          </cell>
          <cell r="L8719" t="str">
            <v>-73.675278</v>
          </cell>
          <cell r="M8719">
            <v>1524</v>
          </cell>
          <cell r="N8719">
            <v>308</v>
          </cell>
        </row>
        <row r="8720">
          <cell r="A8720" t="str">
            <v>YAI</v>
          </cell>
          <cell r="B8720" t="str">
            <v>SCCH</v>
          </cell>
          <cell r="C8720" t="str">
            <v>Чийан</v>
          </cell>
          <cell r="D8720" t="str">
            <v>Chillan</v>
          </cell>
          <cell r="E8720" t="str">
            <v>Чиллан</v>
          </cell>
          <cell r="F8720" t="str">
            <v>Chillan</v>
          </cell>
          <cell r="G8720" t="str">
            <v>-3.0</v>
          </cell>
          <cell r="H8720" t="str">
            <v>Чили</v>
          </cell>
          <cell r="I8720" t="str">
            <v>Chile</v>
          </cell>
          <cell r="J8720" t="str">
            <v>CL</v>
          </cell>
          <cell r="K8720" t="str">
            <v>-36.582497</v>
          </cell>
          <cell r="L8720" t="str">
            <v>-72.031367</v>
          </cell>
          <cell r="M8720">
            <v>1680</v>
          </cell>
          <cell r="N8720">
            <v>151</v>
          </cell>
        </row>
        <row r="8721">
          <cell r="A8721" t="str">
            <v>YAJ</v>
          </cell>
          <cell r="D8721" t="str">
            <v>Lyall Harbour</v>
          </cell>
          <cell r="F8721" t="str">
            <v>Lyall Harbour</v>
          </cell>
          <cell r="G8721" t="str">
            <v>+1.0</v>
          </cell>
          <cell r="H8721" t="str">
            <v>Франция</v>
          </cell>
          <cell r="I8721" t="str">
            <v>France</v>
          </cell>
          <cell r="J8721" t="str">
            <v>FR</v>
          </cell>
          <cell r="K8721" t="str">
            <v>48.800</v>
          </cell>
          <cell r="L8721" t="str">
            <v>-123.200</v>
          </cell>
        </row>
        <row r="8722">
          <cell r="A8722" t="str">
            <v>YAK</v>
          </cell>
          <cell r="B8722" t="str">
            <v>PAYA</v>
          </cell>
          <cell r="D8722" t="str">
            <v>Yakutat</v>
          </cell>
          <cell r="F8722" t="str">
            <v>Yakutat</v>
          </cell>
          <cell r="G8722" t="str">
            <v>-9.0</v>
          </cell>
          <cell r="H8722" t="str">
            <v>США</v>
          </cell>
          <cell r="I8722" t="str">
            <v>United States</v>
          </cell>
          <cell r="J8722" t="str">
            <v>US</v>
          </cell>
          <cell r="K8722" t="str">
            <v>59.503306</v>
          </cell>
          <cell r="L8722" t="str">
            <v>-139.660250</v>
          </cell>
          <cell r="M8722">
            <v>2381</v>
          </cell>
          <cell r="N8722">
            <v>10</v>
          </cell>
        </row>
        <row r="8723">
          <cell r="A8723" t="str">
            <v>YAL</v>
          </cell>
          <cell r="B8723" t="str">
            <v>CYAL</v>
          </cell>
          <cell r="D8723" t="str">
            <v>Alert Bay</v>
          </cell>
          <cell r="F8723" t="str">
            <v>Alert Bay</v>
          </cell>
          <cell r="G8723" t="str">
            <v>-8.0</v>
          </cell>
          <cell r="H8723" t="str">
            <v>Канада</v>
          </cell>
          <cell r="I8723" t="str">
            <v>Canada</v>
          </cell>
          <cell r="J8723" t="str">
            <v>CA</v>
          </cell>
          <cell r="K8723" t="str">
            <v>50.582222</v>
          </cell>
          <cell r="L8723" t="str">
            <v>-126.915556</v>
          </cell>
          <cell r="M8723">
            <v>762</v>
          </cell>
          <cell r="N8723">
            <v>73</v>
          </cell>
        </row>
        <row r="8724">
          <cell r="A8724" t="str">
            <v>YAM</v>
          </cell>
          <cell r="B8724" t="str">
            <v>CYAM</v>
          </cell>
          <cell r="C8724" t="str">
            <v>Со Сен Мари</v>
          </cell>
          <cell r="D8724" t="str">
            <v>Sault Ste Marie</v>
          </cell>
          <cell r="E8724" t="str">
            <v>Со Сен Мари</v>
          </cell>
          <cell r="F8724" t="str">
            <v>Sault Ste Marie</v>
          </cell>
          <cell r="G8724" t="str">
            <v>+5.0</v>
          </cell>
          <cell r="H8724" t="str">
            <v>Канада</v>
          </cell>
          <cell r="I8724" t="str">
            <v>Canada</v>
          </cell>
          <cell r="J8724" t="str">
            <v>CA</v>
          </cell>
          <cell r="K8724" t="str">
            <v>46.485001</v>
          </cell>
          <cell r="L8724" t="str">
            <v>-84.509445</v>
          </cell>
          <cell r="M8724">
            <v>1829</v>
          </cell>
          <cell r="N8724">
            <v>192</v>
          </cell>
        </row>
        <row r="8725">
          <cell r="A8725" t="str">
            <v>YAN</v>
          </cell>
          <cell r="B8725" t="str">
            <v>FZIR</v>
          </cell>
          <cell r="C8725" t="str">
            <v>Янгамби</v>
          </cell>
          <cell r="D8725" t="str">
            <v>Yangambi</v>
          </cell>
          <cell r="E8725" t="str">
            <v>Янгамби</v>
          </cell>
          <cell r="F8725" t="str">
            <v>Yangambi</v>
          </cell>
          <cell r="H8725" t="str">
            <v>Демократическая республика Конго</v>
          </cell>
          <cell r="I8725" t="str">
            <v>Democratic Republic Of Congo</v>
          </cell>
          <cell r="J8725" t="str">
            <v>CD</v>
          </cell>
          <cell r="K8725" t="str">
            <v>0.783</v>
          </cell>
          <cell r="L8725" t="str">
            <v>24.467</v>
          </cell>
          <cell r="M8725">
            <v>800</v>
          </cell>
          <cell r="N8725">
            <v>420</v>
          </cell>
        </row>
        <row r="8726">
          <cell r="A8726" t="str">
            <v>YAO</v>
          </cell>
          <cell r="B8726" t="str">
            <v>FKKY</v>
          </cell>
          <cell r="D8726" t="str">
            <v>Yaounde Airport</v>
          </cell>
          <cell r="E8726" t="str">
            <v>Яунде</v>
          </cell>
          <cell r="F8726" t="str">
            <v>Yaounde</v>
          </cell>
          <cell r="G8726" t="str">
            <v>+1.0</v>
          </cell>
          <cell r="H8726" t="str">
            <v>Камерун</v>
          </cell>
          <cell r="I8726" t="str">
            <v>Cameroon</v>
          </cell>
          <cell r="J8726" t="str">
            <v>CM</v>
          </cell>
          <cell r="K8726" t="str">
            <v>3.836039</v>
          </cell>
          <cell r="L8726" t="str">
            <v>11.523461</v>
          </cell>
          <cell r="M8726">
            <v>2000</v>
          </cell>
          <cell r="N8726">
            <v>751</v>
          </cell>
        </row>
        <row r="8727">
          <cell r="A8727" t="str">
            <v>YAP</v>
          </cell>
          <cell r="B8727" t="str">
            <v>PTYA</v>
          </cell>
          <cell r="D8727" t="str">
            <v>Yap International</v>
          </cell>
          <cell r="F8727" t="str">
            <v>Yap, Caroline Islands</v>
          </cell>
          <cell r="G8727" t="str">
            <v>+11.0</v>
          </cell>
          <cell r="H8727" t="str">
            <v>Микронезия</v>
          </cell>
          <cell r="I8727" t="str">
            <v>Federated States of Micronesia</v>
          </cell>
          <cell r="J8727" t="str">
            <v>FM</v>
          </cell>
          <cell r="K8727" t="str">
            <v>9.498912</v>
          </cell>
          <cell r="L8727" t="str">
            <v>138.082496</v>
          </cell>
          <cell r="M8727">
            <v>1469</v>
          </cell>
          <cell r="N8727">
            <v>28</v>
          </cell>
        </row>
        <row r="8728">
          <cell r="A8728" t="str">
            <v>YAQ</v>
          </cell>
          <cell r="D8728" t="str">
            <v>Maple Bay</v>
          </cell>
          <cell r="F8728" t="str">
            <v>Maple Bay</v>
          </cell>
          <cell r="G8728" t="str">
            <v>+1.0</v>
          </cell>
          <cell r="H8728" t="str">
            <v>Канада</v>
          </cell>
          <cell r="I8728" t="str">
            <v>Canada</v>
          </cell>
          <cell r="J8728" t="str">
            <v>CA</v>
          </cell>
          <cell r="K8728" t="str">
            <v>48.817</v>
          </cell>
          <cell r="L8728" t="str">
            <v>-123.617</v>
          </cell>
        </row>
        <row r="8729">
          <cell r="A8729" t="str">
            <v>YAR</v>
          </cell>
          <cell r="D8729" t="str">
            <v>Lagrande 3</v>
          </cell>
          <cell r="F8729" t="str">
            <v>Lagrande 3</v>
          </cell>
          <cell r="G8729" t="str">
            <v>+5.0</v>
          </cell>
          <cell r="H8729" t="str">
            <v>Канада</v>
          </cell>
          <cell r="I8729" t="str">
            <v>Canada</v>
          </cell>
          <cell r="J8729" t="str">
            <v>CA</v>
          </cell>
          <cell r="K8729" t="str">
            <v>53.550</v>
          </cell>
          <cell r="L8729" t="str">
            <v>-76.200</v>
          </cell>
          <cell r="M8729">
            <v>1646</v>
          </cell>
          <cell r="N8729">
            <v>236</v>
          </cell>
        </row>
        <row r="8730">
          <cell r="A8730" t="str">
            <v>YAS</v>
          </cell>
          <cell r="B8730" t="str">
            <v>NFSW</v>
          </cell>
          <cell r="D8730" t="str">
            <v>Yasawa Island</v>
          </cell>
          <cell r="F8730" t="str">
            <v>Yasawa Island</v>
          </cell>
          <cell r="G8730" t="str">
            <v>-12.0</v>
          </cell>
          <cell r="H8730" t="str">
            <v>Фиджи</v>
          </cell>
          <cell r="I8730" t="str">
            <v>Fiji</v>
          </cell>
          <cell r="J8730" t="str">
            <v>FJ</v>
          </cell>
          <cell r="K8730" t="str">
            <v>-16.758889</v>
          </cell>
          <cell r="L8730" t="str">
            <v>177.545278</v>
          </cell>
        </row>
        <row r="8731">
          <cell r="A8731" t="str">
            <v>YAT</v>
          </cell>
          <cell r="B8731" t="str">
            <v>CYAT</v>
          </cell>
          <cell r="D8731" t="str">
            <v>Attawapiskat</v>
          </cell>
          <cell r="F8731" t="str">
            <v>Attawapiskat</v>
          </cell>
          <cell r="G8731" t="str">
            <v>-5.0</v>
          </cell>
          <cell r="H8731" t="str">
            <v>Канада</v>
          </cell>
          <cell r="I8731" t="str">
            <v>Canada</v>
          </cell>
          <cell r="J8731" t="str">
            <v>CA</v>
          </cell>
          <cell r="K8731" t="str">
            <v>52.927499</v>
          </cell>
          <cell r="L8731" t="str">
            <v>-82.431944</v>
          </cell>
          <cell r="M8731">
            <v>1067</v>
          </cell>
          <cell r="N8731">
            <v>9</v>
          </cell>
        </row>
        <row r="8732">
          <cell r="A8732" t="str">
            <v>YAU</v>
          </cell>
          <cell r="B8732" t="str">
            <v>CYAU</v>
          </cell>
          <cell r="D8732" t="str">
            <v>Kattiniq/Donaldson</v>
          </cell>
          <cell r="F8732" t="str">
            <v>Kattiniq</v>
          </cell>
          <cell r="G8732" t="str">
            <v>+0.0</v>
          </cell>
          <cell r="H8732" t="str">
            <v>Канада</v>
          </cell>
          <cell r="I8732" t="str">
            <v>Canada</v>
          </cell>
          <cell r="J8732" t="str">
            <v>CA</v>
          </cell>
          <cell r="K8732" t="str">
            <v>44.230278</v>
          </cell>
          <cell r="L8732" t="str">
            <v>-64.856111</v>
          </cell>
          <cell r="M8732">
            <v>1981</v>
          </cell>
          <cell r="N8732">
            <v>98</v>
          </cell>
        </row>
        <row r="8733">
          <cell r="A8733" t="str">
            <v>YAV</v>
          </cell>
          <cell r="D8733" t="str">
            <v>Miners Bay</v>
          </cell>
          <cell r="F8733" t="str">
            <v>Miners Bay</v>
          </cell>
          <cell r="G8733" t="str">
            <v>+0.0</v>
          </cell>
          <cell r="H8733" t="str">
            <v>Канада</v>
          </cell>
          <cell r="I8733" t="str">
            <v>Canada</v>
          </cell>
          <cell r="J8733" t="str">
            <v>CA</v>
          </cell>
          <cell r="K8733" t="str">
            <v>48.867</v>
          </cell>
          <cell r="L8733" t="str">
            <v>-123.300</v>
          </cell>
        </row>
        <row r="8734">
          <cell r="A8734" t="str">
            <v>YAW</v>
          </cell>
          <cell r="B8734" t="str">
            <v>CYAW</v>
          </cell>
          <cell r="D8734" t="str">
            <v>Shearwater</v>
          </cell>
          <cell r="E8734" t="str">
            <v>Галифакс</v>
          </cell>
          <cell r="F8734" t="str">
            <v>Halifax</v>
          </cell>
          <cell r="G8734" t="str">
            <v>-4.0</v>
          </cell>
          <cell r="H8734" t="str">
            <v>Канада</v>
          </cell>
          <cell r="I8734" t="str">
            <v>Canada</v>
          </cell>
          <cell r="J8734" t="str">
            <v>CA</v>
          </cell>
          <cell r="K8734" t="str">
            <v>44.639721</v>
          </cell>
          <cell r="L8734" t="str">
            <v>-63.499444</v>
          </cell>
          <cell r="N8734">
            <v>51</v>
          </cell>
        </row>
        <row r="8735">
          <cell r="A8735" t="str">
            <v>YAX</v>
          </cell>
          <cell r="D8735" t="str">
            <v>Angling Lake</v>
          </cell>
          <cell r="F8735" t="str">
            <v>Angling Lake</v>
          </cell>
          <cell r="G8735" t="str">
            <v>+6.0</v>
          </cell>
          <cell r="H8735" t="str">
            <v>Канада</v>
          </cell>
          <cell r="I8735" t="str">
            <v>Canada</v>
          </cell>
          <cell r="J8735" t="str">
            <v>CA</v>
          </cell>
          <cell r="K8735" t="str">
            <v>53.250</v>
          </cell>
          <cell r="L8735" t="str">
            <v>-89.567</v>
          </cell>
        </row>
        <row r="8736">
          <cell r="A8736" t="str">
            <v>YAY</v>
          </cell>
          <cell r="B8736" t="str">
            <v>CYAY</v>
          </cell>
          <cell r="D8736" t="str">
            <v>St Anthony</v>
          </cell>
          <cell r="F8736" t="str">
            <v>St Anthony</v>
          </cell>
          <cell r="G8736" t="str">
            <v>+3.5</v>
          </cell>
          <cell r="H8736" t="str">
            <v>Канада</v>
          </cell>
          <cell r="I8736" t="str">
            <v>Canada</v>
          </cell>
          <cell r="J8736" t="str">
            <v>CA</v>
          </cell>
          <cell r="K8736" t="str">
            <v>51.391944</v>
          </cell>
          <cell r="L8736" t="str">
            <v>-56.083056</v>
          </cell>
          <cell r="M8736">
            <v>914</v>
          </cell>
          <cell r="N8736">
            <v>33</v>
          </cell>
        </row>
        <row r="8737">
          <cell r="A8737" t="str">
            <v>YAZ</v>
          </cell>
          <cell r="B8737" t="str">
            <v>CYAZ</v>
          </cell>
          <cell r="D8737" t="str">
            <v>Tofino Airport</v>
          </cell>
          <cell r="F8737" t="str">
            <v>Tofino, BC</v>
          </cell>
          <cell r="G8737" t="str">
            <v>-8.0</v>
          </cell>
          <cell r="H8737" t="str">
            <v>Канада</v>
          </cell>
          <cell r="I8737" t="str">
            <v>Canada</v>
          </cell>
          <cell r="J8737" t="str">
            <v>CA</v>
          </cell>
          <cell r="K8737" t="str">
            <v>49.082222</v>
          </cell>
          <cell r="L8737" t="str">
            <v>-125.772500</v>
          </cell>
          <cell r="M8737">
            <v>1524</v>
          </cell>
          <cell r="N8737">
            <v>24</v>
          </cell>
        </row>
        <row r="8738">
          <cell r="A8738" t="str">
            <v>YBA</v>
          </cell>
          <cell r="B8738" t="str">
            <v>CYBA</v>
          </cell>
          <cell r="C8738" t="str">
            <v>Банфф</v>
          </cell>
          <cell r="D8738" t="str">
            <v>Banff</v>
          </cell>
          <cell r="E8738" t="str">
            <v>Банфф</v>
          </cell>
          <cell r="F8738" t="str">
            <v>Banff</v>
          </cell>
          <cell r="G8738" t="str">
            <v>-7.0</v>
          </cell>
          <cell r="H8738" t="str">
            <v>Канада</v>
          </cell>
          <cell r="I8738" t="str">
            <v>Canada</v>
          </cell>
          <cell r="J8738" t="str">
            <v>CA</v>
          </cell>
          <cell r="K8738" t="str">
            <v>51.208333</v>
          </cell>
          <cell r="L8738" t="str">
            <v>-115.540278</v>
          </cell>
          <cell r="M8738">
            <v>914</v>
          </cell>
          <cell r="N8738">
            <v>1397</v>
          </cell>
        </row>
        <row r="8739">
          <cell r="A8739" t="str">
            <v>YBB</v>
          </cell>
          <cell r="B8739" t="str">
            <v>CYBB</v>
          </cell>
          <cell r="D8739" t="str">
            <v>Kugaaruk</v>
          </cell>
          <cell r="F8739" t="str">
            <v>Kugaaruk</v>
          </cell>
          <cell r="G8739" t="str">
            <v>+7.0</v>
          </cell>
          <cell r="H8739" t="str">
            <v>Канада</v>
          </cell>
          <cell r="I8739" t="str">
            <v>Canada</v>
          </cell>
          <cell r="J8739" t="str">
            <v>CA</v>
          </cell>
          <cell r="K8739" t="str">
            <v>68.534444</v>
          </cell>
          <cell r="L8739" t="str">
            <v>-89.808056</v>
          </cell>
          <cell r="M8739">
            <v>1399</v>
          </cell>
          <cell r="N8739">
            <v>17</v>
          </cell>
        </row>
        <row r="8740">
          <cell r="A8740" t="str">
            <v>YBC</v>
          </cell>
          <cell r="B8740" t="str">
            <v>CYBC</v>
          </cell>
          <cell r="D8740" t="str">
            <v>Baie Comeau</v>
          </cell>
          <cell r="F8740" t="str">
            <v>Baie Comeau</v>
          </cell>
          <cell r="G8740" t="str">
            <v>-5.0</v>
          </cell>
          <cell r="H8740" t="str">
            <v>Канада</v>
          </cell>
          <cell r="I8740" t="str">
            <v>Canada</v>
          </cell>
          <cell r="J8740" t="str">
            <v>CA</v>
          </cell>
          <cell r="K8740" t="str">
            <v>49.132500</v>
          </cell>
          <cell r="L8740" t="str">
            <v>-68.204444</v>
          </cell>
          <cell r="M8740">
            <v>1829</v>
          </cell>
          <cell r="N8740">
            <v>22</v>
          </cell>
        </row>
        <row r="8741">
          <cell r="A8741" t="str">
            <v>YBD</v>
          </cell>
          <cell r="B8741" t="str">
            <v>CYBD</v>
          </cell>
          <cell r="D8741" t="str">
            <v>New Westminster</v>
          </cell>
          <cell r="F8741" t="str">
            <v>New Westminster</v>
          </cell>
          <cell r="G8741" t="str">
            <v>-4.0</v>
          </cell>
          <cell r="H8741" t="str">
            <v>Канада</v>
          </cell>
          <cell r="I8741" t="str">
            <v>Canada</v>
          </cell>
          <cell r="J8741" t="str">
            <v>CA</v>
          </cell>
          <cell r="K8741" t="str">
            <v>49.217</v>
          </cell>
          <cell r="L8741" t="str">
            <v>-122.900</v>
          </cell>
        </row>
        <row r="8742">
          <cell r="A8742" t="str">
            <v>YBE</v>
          </cell>
          <cell r="B8742" t="str">
            <v>CYBE</v>
          </cell>
          <cell r="D8742" t="str">
            <v>Uranium City</v>
          </cell>
          <cell r="F8742" t="str">
            <v>Uranium City</v>
          </cell>
          <cell r="G8742" t="str">
            <v>+6.0</v>
          </cell>
          <cell r="H8742" t="str">
            <v>Канада</v>
          </cell>
          <cell r="I8742" t="str">
            <v>Canada</v>
          </cell>
          <cell r="J8742" t="str">
            <v>CA</v>
          </cell>
          <cell r="K8742" t="str">
            <v>59.561389</v>
          </cell>
          <cell r="L8742" t="str">
            <v>-108.481389</v>
          </cell>
          <cell r="M8742">
            <v>1524</v>
          </cell>
          <cell r="N8742">
            <v>318</v>
          </cell>
        </row>
        <row r="8743">
          <cell r="A8743" t="str">
            <v>YBF</v>
          </cell>
          <cell r="D8743" t="str">
            <v>Bamfield</v>
          </cell>
          <cell r="F8743" t="str">
            <v>Bamfield</v>
          </cell>
          <cell r="G8743" t="str">
            <v>-8.0</v>
          </cell>
          <cell r="H8743" t="str">
            <v>Канада</v>
          </cell>
          <cell r="I8743" t="str">
            <v>Canada</v>
          </cell>
          <cell r="J8743" t="str">
            <v>CA</v>
          </cell>
          <cell r="K8743" t="str">
            <v>48.833</v>
          </cell>
          <cell r="L8743" t="str">
            <v>-125.133</v>
          </cell>
          <cell r="N8743">
            <v>0</v>
          </cell>
        </row>
        <row r="8744">
          <cell r="A8744" t="str">
            <v>YBG</v>
          </cell>
          <cell r="B8744" t="str">
            <v>CYBG</v>
          </cell>
          <cell r="D8744" t="str">
            <v>Bagotville</v>
          </cell>
          <cell r="F8744" t="str">
            <v>Bagotville</v>
          </cell>
          <cell r="G8744" t="str">
            <v>-5.0</v>
          </cell>
          <cell r="H8744" t="str">
            <v>Канада</v>
          </cell>
          <cell r="I8744" t="str">
            <v>Canada</v>
          </cell>
          <cell r="J8744" t="str">
            <v>CA</v>
          </cell>
          <cell r="K8744" t="str">
            <v>48.330555</v>
          </cell>
          <cell r="L8744" t="str">
            <v>-70.996391</v>
          </cell>
          <cell r="M8744">
            <v>3048</v>
          </cell>
          <cell r="N8744">
            <v>159</v>
          </cell>
        </row>
        <row r="8745">
          <cell r="A8745" t="str">
            <v>YBH</v>
          </cell>
          <cell r="B8745" t="str">
            <v>CYBH</v>
          </cell>
          <cell r="D8745" t="str">
            <v>Bull Harbour</v>
          </cell>
          <cell r="F8745" t="str">
            <v>Bull Harbour</v>
          </cell>
          <cell r="G8745" t="str">
            <v>-8.0</v>
          </cell>
          <cell r="H8745" t="str">
            <v>Канада</v>
          </cell>
          <cell r="I8745" t="str">
            <v>Canada</v>
          </cell>
          <cell r="J8745" t="str">
            <v>CA</v>
          </cell>
          <cell r="K8745" t="str">
            <v>50.917</v>
          </cell>
          <cell r="L8745" t="str">
            <v>-127.950</v>
          </cell>
        </row>
        <row r="8746">
          <cell r="A8746" t="str">
            <v>YBI</v>
          </cell>
          <cell r="D8746" t="str">
            <v>Black Tickle</v>
          </cell>
          <cell r="F8746" t="str">
            <v>Black Tickle</v>
          </cell>
          <cell r="G8746" t="str">
            <v>+3.5</v>
          </cell>
          <cell r="H8746" t="str">
            <v>Канада</v>
          </cell>
          <cell r="I8746" t="str">
            <v>Canada</v>
          </cell>
          <cell r="J8746" t="str">
            <v>CA</v>
          </cell>
          <cell r="K8746" t="str">
            <v>53.469444</v>
          </cell>
          <cell r="L8746" t="str">
            <v>-55.785000</v>
          </cell>
          <cell r="M8746">
            <v>762</v>
          </cell>
          <cell r="N8746">
            <v>20</v>
          </cell>
        </row>
        <row r="8747">
          <cell r="A8747" t="str">
            <v>YBJ</v>
          </cell>
          <cell r="D8747" t="str">
            <v>Baie Johan Beetz</v>
          </cell>
          <cell r="F8747" t="str">
            <v>Baie Johan Beetz</v>
          </cell>
          <cell r="G8747" t="str">
            <v>-4.0</v>
          </cell>
          <cell r="H8747" t="str">
            <v>Канада</v>
          </cell>
          <cell r="I8747" t="str">
            <v>Canada</v>
          </cell>
          <cell r="J8747" t="str">
            <v>CA</v>
          </cell>
          <cell r="K8747" t="str">
            <v>50.500</v>
          </cell>
          <cell r="L8747" t="str">
            <v>-62.917</v>
          </cell>
        </row>
        <row r="8748">
          <cell r="A8748" t="str">
            <v>YBK</v>
          </cell>
          <cell r="B8748" t="str">
            <v>CYBK</v>
          </cell>
          <cell r="D8748" t="str">
            <v>Baker Lake</v>
          </cell>
          <cell r="F8748" t="str">
            <v>Baker Lake</v>
          </cell>
          <cell r="G8748" t="str">
            <v>-5.0</v>
          </cell>
          <cell r="H8748" t="str">
            <v>Канада</v>
          </cell>
          <cell r="I8748" t="str">
            <v>Canada</v>
          </cell>
          <cell r="J8748" t="str">
            <v>CA</v>
          </cell>
          <cell r="K8748" t="str">
            <v>64.298889</v>
          </cell>
          <cell r="L8748" t="str">
            <v>-96.077778</v>
          </cell>
          <cell r="M8748">
            <v>1280</v>
          </cell>
          <cell r="N8748">
            <v>18</v>
          </cell>
        </row>
        <row r="8749">
          <cell r="A8749" t="str">
            <v>YBL</v>
          </cell>
          <cell r="B8749" t="str">
            <v>CYBL</v>
          </cell>
          <cell r="C8749" t="str">
            <v>Кэмпбелл Ривер</v>
          </cell>
          <cell r="D8749" t="str">
            <v>Campbell River</v>
          </cell>
          <cell r="E8749" t="str">
            <v>Кэмпбелл Ривер</v>
          </cell>
          <cell r="F8749" t="str">
            <v>Campbell River</v>
          </cell>
          <cell r="G8749" t="str">
            <v>+1.0</v>
          </cell>
          <cell r="H8749" t="str">
            <v>Канада</v>
          </cell>
          <cell r="I8749" t="str">
            <v>Canada</v>
          </cell>
          <cell r="J8749" t="str">
            <v>CA</v>
          </cell>
          <cell r="K8749" t="str">
            <v>49.950832</v>
          </cell>
          <cell r="L8749" t="str">
            <v>-125.270833</v>
          </cell>
          <cell r="M8749">
            <v>1524</v>
          </cell>
          <cell r="N8749">
            <v>105</v>
          </cell>
        </row>
        <row r="8750">
          <cell r="A8750" t="str">
            <v>YBM</v>
          </cell>
          <cell r="D8750" t="str">
            <v>Bronson Creek</v>
          </cell>
          <cell r="F8750" t="str">
            <v>Bronson Creek</v>
          </cell>
          <cell r="G8750" t="str">
            <v>+8.0</v>
          </cell>
          <cell r="H8750" t="str">
            <v>Канада</v>
          </cell>
          <cell r="I8750" t="str">
            <v>Canada</v>
          </cell>
          <cell r="J8750" t="str">
            <v>CA</v>
          </cell>
          <cell r="K8750" t="str">
            <v>56.681107</v>
          </cell>
          <cell r="L8750" t="str">
            <v>-131.086944</v>
          </cell>
          <cell r="M8750">
            <v>914</v>
          </cell>
          <cell r="N8750">
            <v>152</v>
          </cell>
        </row>
        <row r="8751">
          <cell r="A8751" t="str">
            <v>YBN</v>
          </cell>
          <cell r="B8751" t="str">
            <v>CYBN</v>
          </cell>
          <cell r="D8751" t="str">
            <v>Borden</v>
          </cell>
          <cell r="F8751" t="str">
            <v>Borden</v>
          </cell>
          <cell r="G8751" t="str">
            <v>-5.0</v>
          </cell>
          <cell r="H8751" t="str">
            <v>Канада</v>
          </cell>
          <cell r="I8751" t="str">
            <v>Canada</v>
          </cell>
          <cell r="J8751" t="str">
            <v>CA</v>
          </cell>
          <cell r="K8751" t="str">
            <v>44.266111</v>
          </cell>
          <cell r="L8751" t="str">
            <v>-79.918333</v>
          </cell>
          <cell r="N8751">
            <v>223</v>
          </cell>
        </row>
        <row r="8752">
          <cell r="A8752" t="str">
            <v>YBO</v>
          </cell>
          <cell r="D8752" t="str">
            <v>Bobquinn Lake</v>
          </cell>
          <cell r="F8752" t="str">
            <v>Bobquinn Lake</v>
          </cell>
          <cell r="G8752" t="str">
            <v>+0.0</v>
          </cell>
          <cell r="H8752" t="str">
            <v>Канада</v>
          </cell>
          <cell r="I8752" t="str">
            <v>Canada</v>
          </cell>
          <cell r="J8752" t="str">
            <v>CA</v>
          </cell>
          <cell r="K8752" t="str">
            <v>56.967</v>
          </cell>
          <cell r="L8752" t="str">
            <v>-130.250</v>
          </cell>
          <cell r="N8752">
            <v>610</v>
          </cell>
        </row>
        <row r="8753">
          <cell r="A8753" t="str">
            <v>YBP</v>
          </cell>
          <cell r="B8753" t="str">
            <v>ZUYB</v>
          </cell>
          <cell r="C8753" t="str">
            <v>Ибин</v>
          </cell>
          <cell r="D8753" t="str">
            <v>Yibin</v>
          </cell>
          <cell r="E8753" t="str">
            <v>Ибин</v>
          </cell>
          <cell r="F8753" t="str">
            <v>Yibin</v>
          </cell>
          <cell r="G8753" t="str">
            <v>-8.0</v>
          </cell>
          <cell r="H8753" t="str">
            <v>Китай</v>
          </cell>
          <cell r="I8753" t="str">
            <v>China</v>
          </cell>
          <cell r="J8753" t="str">
            <v>CN</v>
          </cell>
          <cell r="K8753" t="str">
            <v>28.800278</v>
          </cell>
          <cell r="L8753" t="str">
            <v>104.544444</v>
          </cell>
        </row>
        <row r="8754">
          <cell r="A8754" t="str">
            <v>YBQ</v>
          </cell>
          <cell r="B8754" t="str">
            <v>CYBQ</v>
          </cell>
          <cell r="D8754" t="str">
            <v>Telegraph Harbour</v>
          </cell>
          <cell r="F8754" t="str">
            <v>Telegraph Harbour</v>
          </cell>
          <cell r="G8754" t="str">
            <v>+0.0</v>
          </cell>
          <cell r="H8754" t="str">
            <v>Канада</v>
          </cell>
          <cell r="I8754" t="str">
            <v>Canada</v>
          </cell>
          <cell r="J8754" t="str">
            <v>CA</v>
          </cell>
          <cell r="K8754" t="str">
            <v>48.983</v>
          </cell>
          <cell r="L8754" t="str">
            <v>-123.650</v>
          </cell>
        </row>
        <row r="8755">
          <cell r="A8755" t="str">
            <v>YBR</v>
          </cell>
          <cell r="B8755" t="str">
            <v>CYBR</v>
          </cell>
          <cell r="C8755" t="str">
            <v>Брэндон</v>
          </cell>
          <cell r="D8755" t="str">
            <v>Brandon</v>
          </cell>
          <cell r="E8755" t="str">
            <v>Брэндон</v>
          </cell>
          <cell r="F8755" t="str">
            <v>Brandon</v>
          </cell>
          <cell r="G8755" t="str">
            <v>-6.0</v>
          </cell>
          <cell r="H8755" t="str">
            <v>Канада</v>
          </cell>
          <cell r="I8755" t="str">
            <v>Canada</v>
          </cell>
          <cell r="J8755" t="str">
            <v>CA</v>
          </cell>
          <cell r="K8755" t="str">
            <v>49.910000</v>
          </cell>
          <cell r="L8755" t="str">
            <v>-99.951944</v>
          </cell>
          <cell r="M8755">
            <v>1981</v>
          </cell>
          <cell r="N8755">
            <v>409</v>
          </cell>
        </row>
        <row r="8756">
          <cell r="A8756" t="str">
            <v>YBS</v>
          </cell>
          <cell r="D8756" t="str">
            <v>Musselwhite</v>
          </cell>
          <cell r="F8756" t="str">
            <v>Opapamiska Lake</v>
          </cell>
          <cell r="G8756" t="str">
            <v>+0.0</v>
          </cell>
          <cell r="H8756" t="str">
            <v>Канада</v>
          </cell>
          <cell r="I8756" t="str">
            <v>Canada</v>
          </cell>
          <cell r="J8756" t="str">
            <v>CA</v>
          </cell>
          <cell r="K8756" t="str">
            <v>52.70694444</v>
          </cell>
          <cell r="L8756" t="str">
            <v>-88.52499999</v>
          </cell>
        </row>
        <row r="8757">
          <cell r="A8757" t="str">
            <v>YBT</v>
          </cell>
          <cell r="B8757" t="str">
            <v>CYBT</v>
          </cell>
          <cell r="D8757" t="str">
            <v>Brochet</v>
          </cell>
          <cell r="F8757" t="str">
            <v>Brochet</v>
          </cell>
          <cell r="G8757" t="str">
            <v>+6.0</v>
          </cell>
          <cell r="H8757" t="str">
            <v>Канада</v>
          </cell>
          <cell r="I8757" t="str">
            <v>Canada</v>
          </cell>
          <cell r="J8757" t="str">
            <v>CA</v>
          </cell>
          <cell r="K8757" t="str">
            <v>57.889444</v>
          </cell>
          <cell r="L8757" t="str">
            <v>-101.678889</v>
          </cell>
          <cell r="N8757">
            <v>346</v>
          </cell>
        </row>
        <row r="8758">
          <cell r="A8758" t="str">
            <v>YBV</v>
          </cell>
          <cell r="B8758" t="str">
            <v>CYBV</v>
          </cell>
          <cell r="D8758" t="str">
            <v>Berens River</v>
          </cell>
          <cell r="F8758" t="str">
            <v>Berens River</v>
          </cell>
          <cell r="G8758" t="str">
            <v>+6.0</v>
          </cell>
          <cell r="H8758" t="str">
            <v>Канада</v>
          </cell>
          <cell r="I8758" t="str">
            <v>Canada</v>
          </cell>
          <cell r="J8758" t="str">
            <v>CA</v>
          </cell>
          <cell r="K8758" t="str">
            <v>52.358889</v>
          </cell>
          <cell r="L8758" t="str">
            <v>-97.016667</v>
          </cell>
          <cell r="M8758">
            <v>762</v>
          </cell>
          <cell r="N8758">
            <v>222</v>
          </cell>
        </row>
        <row r="8759">
          <cell r="A8759" t="str">
            <v>YBW</v>
          </cell>
          <cell r="D8759" t="str">
            <v>Springbank</v>
          </cell>
          <cell r="E8759" t="str">
            <v>Калгари</v>
          </cell>
          <cell r="F8759" t="str">
            <v>Calgary</v>
          </cell>
          <cell r="G8759" t="str">
            <v>-7.0</v>
          </cell>
          <cell r="H8759" t="str">
            <v>Канада</v>
          </cell>
          <cell r="I8759" t="str">
            <v>Canada</v>
          </cell>
          <cell r="J8759" t="str">
            <v>CA</v>
          </cell>
          <cell r="K8759" t="str">
            <v>48.750</v>
          </cell>
          <cell r="L8759" t="str">
            <v>-123.233</v>
          </cell>
          <cell r="M8759">
            <v>1036</v>
          </cell>
          <cell r="N8759">
            <v>1200</v>
          </cell>
        </row>
        <row r="8760">
          <cell r="A8760" t="str">
            <v>YBX</v>
          </cell>
          <cell r="B8760" t="str">
            <v>CYBX</v>
          </cell>
          <cell r="D8760" t="str">
            <v>Blanc Sablon</v>
          </cell>
          <cell r="F8760" t="str">
            <v>Blanc Sablon</v>
          </cell>
          <cell r="G8760" t="str">
            <v>-4.0</v>
          </cell>
          <cell r="H8760" t="str">
            <v>Канада</v>
          </cell>
          <cell r="I8760" t="str">
            <v>Canada</v>
          </cell>
          <cell r="J8760" t="str">
            <v>CA</v>
          </cell>
          <cell r="K8760" t="str">
            <v>51.443611</v>
          </cell>
          <cell r="L8760" t="str">
            <v>-57.185278</v>
          </cell>
          <cell r="M8760">
            <v>1372</v>
          </cell>
          <cell r="N8760">
            <v>37</v>
          </cell>
        </row>
        <row r="8761">
          <cell r="A8761" t="str">
            <v>YBY</v>
          </cell>
          <cell r="B8761" t="str">
            <v>CYBF</v>
          </cell>
          <cell r="D8761" t="str">
            <v>Bonnyville</v>
          </cell>
          <cell r="F8761" t="str">
            <v>Bonnyville, AB</v>
          </cell>
          <cell r="G8761" t="str">
            <v>-7.0</v>
          </cell>
          <cell r="H8761" t="str">
            <v>Канада</v>
          </cell>
          <cell r="I8761" t="str">
            <v>Canada</v>
          </cell>
          <cell r="J8761" t="str">
            <v>CA</v>
          </cell>
          <cell r="K8761" t="str">
            <v>54.304167</v>
          </cell>
          <cell r="L8761" t="str">
            <v>-110.743610</v>
          </cell>
          <cell r="M8761">
            <v>914</v>
          </cell>
          <cell r="N8761">
            <v>560</v>
          </cell>
        </row>
        <row r="8762">
          <cell r="A8762" t="str">
            <v>YCA</v>
          </cell>
          <cell r="B8762" t="str">
            <v>CYCA</v>
          </cell>
          <cell r="D8762" t="str">
            <v>Courtenay</v>
          </cell>
          <cell r="F8762" t="str">
            <v>Courtenay</v>
          </cell>
          <cell r="G8762" t="str">
            <v>-8.0</v>
          </cell>
          <cell r="H8762" t="str">
            <v>Канада</v>
          </cell>
          <cell r="I8762" t="str">
            <v>Canada</v>
          </cell>
          <cell r="J8762" t="str">
            <v>CA</v>
          </cell>
          <cell r="K8762" t="str">
            <v>49.679444</v>
          </cell>
          <cell r="L8762" t="str">
            <v>-124.981667</v>
          </cell>
          <cell r="M8762">
            <v>602</v>
          </cell>
          <cell r="N8762">
            <v>3</v>
          </cell>
        </row>
        <row r="8763">
          <cell r="A8763" t="str">
            <v>YCB</v>
          </cell>
          <cell r="B8763" t="str">
            <v>CYCB</v>
          </cell>
          <cell r="D8763" t="str">
            <v>Cambridge Bay</v>
          </cell>
          <cell r="F8763" t="str">
            <v>Cambridge Bay</v>
          </cell>
          <cell r="G8763" t="str">
            <v>-5.0</v>
          </cell>
          <cell r="H8763" t="str">
            <v>Канада</v>
          </cell>
          <cell r="I8763" t="str">
            <v>Canada</v>
          </cell>
          <cell r="J8763" t="str">
            <v>CA</v>
          </cell>
          <cell r="K8763" t="str">
            <v>69.108055</v>
          </cell>
          <cell r="L8763" t="str">
            <v>-105.138333</v>
          </cell>
          <cell r="M8763">
            <v>1524</v>
          </cell>
          <cell r="N8763">
            <v>27</v>
          </cell>
        </row>
        <row r="8764">
          <cell r="A8764" t="str">
            <v>YCC</v>
          </cell>
          <cell r="B8764" t="str">
            <v>CYCC</v>
          </cell>
          <cell r="D8764" t="str">
            <v>Regional</v>
          </cell>
          <cell r="F8764" t="str">
            <v>Cornwall</v>
          </cell>
          <cell r="G8764" t="str">
            <v>-5.0</v>
          </cell>
          <cell r="H8764" t="str">
            <v>Канада</v>
          </cell>
          <cell r="I8764" t="str">
            <v>Canada</v>
          </cell>
          <cell r="J8764" t="str">
            <v>CA</v>
          </cell>
          <cell r="K8764" t="str">
            <v>45.092777</v>
          </cell>
          <cell r="L8764" t="str">
            <v>-74.563332</v>
          </cell>
          <cell r="M8764">
            <v>1067</v>
          </cell>
          <cell r="N8764">
            <v>53</v>
          </cell>
        </row>
        <row r="8765">
          <cell r="A8765" t="str">
            <v>YCD</v>
          </cell>
          <cell r="B8765" t="str">
            <v>CYCD</v>
          </cell>
          <cell r="D8765" t="str">
            <v>Nanaimo Arpt</v>
          </cell>
          <cell r="E8765" t="str">
            <v>Нанаимо</v>
          </cell>
          <cell r="F8765" t="str">
            <v>Nanaimo</v>
          </cell>
          <cell r="G8765" t="str">
            <v>+0.0</v>
          </cell>
          <cell r="H8765" t="str">
            <v>Канада</v>
          </cell>
          <cell r="I8765" t="str">
            <v>Canada</v>
          </cell>
          <cell r="J8765" t="str">
            <v>CA</v>
          </cell>
          <cell r="K8765" t="str">
            <v>49.167</v>
          </cell>
          <cell r="L8765" t="str">
            <v>-123.933</v>
          </cell>
          <cell r="M8765">
            <v>1524</v>
          </cell>
          <cell r="N8765">
            <v>30</v>
          </cell>
        </row>
        <row r="8766">
          <cell r="A8766" t="str">
            <v>YCE</v>
          </cell>
          <cell r="B8766" t="str">
            <v>CYCE</v>
          </cell>
          <cell r="D8766" t="str">
            <v>Centralia</v>
          </cell>
          <cell r="F8766" t="str">
            <v>Centralia</v>
          </cell>
          <cell r="G8766" t="str">
            <v>-5.0</v>
          </cell>
          <cell r="H8766" t="str">
            <v>Канада</v>
          </cell>
          <cell r="I8766" t="str">
            <v>Canada</v>
          </cell>
          <cell r="J8766" t="str">
            <v>CA</v>
          </cell>
          <cell r="K8766" t="str">
            <v>43.285556</v>
          </cell>
          <cell r="L8766" t="str">
            <v>-81.508333</v>
          </cell>
          <cell r="N8766">
            <v>251</v>
          </cell>
        </row>
        <row r="8767">
          <cell r="A8767" t="str">
            <v>YCF</v>
          </cell>
          <cell r="D8767" t="str">
            <v>Cortes Bay</v>
          </cell>
          <cell r="F8767" t="str">
            <v>Cortes Bay</v>
          </cell>
          <cell r="G8767" t="str">
            <v>-8.0</v>
          </cell>
          <cell r="H8767" t="str">
            <v>Канада</v>
          </cell>
          <cell r="I8767" t="str">
            <v>Canada</v>
          </cell>
          <cell r="J8767" t="str">
            <v>CA</v>
          </cell>
          <cell r="K8767" t="str">
            <v>50.067</v>
          </cell>
          <cell r="L8767" t="str">
            <v>-124.933</v>
          </cell>
        </row>
        <row r="8768">
          <cell r="A8768" t="str">
            <v>YCG</v>
          </cell>
          <cell r="B8768" t="str">
            <v>CYCG</v>
          </cell>
          <cell r="D8768" t="str">
            <v>Castlegar</v>
          </cell>
          <cell r="F8768" t="str">
            <v>Castlegar</v>
          </cell>
          <cell r="G8768" t="str">
            <v>-8.0</v>
          </cell>
          <cell r="H8768" t="str">
            <v>Канада</v>
          </cell>
          <cell r="I8768" t="str">
            <v>Canada</v>
          </cell>
          <cell r="J8768" t="str">
            <v>CA</v>
          </cell>
          <cell r="K8768" t="str">
            <v>49.296389</v>
          </cell>
          <cell r="L8768" t="str">
            <v>-117.632500</v>
          </cell>
          <cell r="M8768">
            <v>1615</v>
          </cell>
          <cell r="N8768">
            <v>495</v>
          </cell>
        </row>
        <row r="8769">
          <cell r="A8769" t="str">
            <v>YCH</v>
          </cell>
          <cell r="B8769" t="str">
            <v>CYCH</v>
          </cell>
          <cell r="D8769" t="str">
            <v>Miramichi</v>
          </cell>
          <cell r="F8769" t="str">
            <v>Miramichi</v>
          </cell>
          <cell r="G8769" t="str">
            <v>-4.0</v>
          </cell>
          <cell r="H8769" t="str">
            <v>Канада</v>
          </cell>
          <cell r="I8769" t="str">
            <v>Canada</v>
          </cell>
          <cell r="J8769" t="str">
            <v>CA</v>
          </cell>
          <cell r="K8769" t="str">
            <v>47.007778</v>
          </cell>
          <cell r="L8769" t="str">
            <v>-65.449167</v>
          </cell>
          <cell r="M8769">
            <v>3048</v>
          </cell>
          <cell r="N8769">
            <v>33</v>
          </cell>
        </row>
        <row r="8770">
          <cell r="A8770" t="str">
            <v>YCI</v>
          </cell>
          <cell r="B8770" t="str">
            <v>CWCI</v>
          </cell>
          <cell r="D8770" t="str">
            <v>Caribou Island</v>
          </cell>
          <cell r="F8770" t="str">
            <v>Caribou Island</v>
          </cell>
          <cell r="G8770" t="str">
            <v>+5.0</v>
          </cell>
          <cell r="H8770" t="str">
            <v>Канада</v>
          </cell>
          <cell r="I8770" t="str">
            <v>Canada</v>
          </cell>
          <cell r="J8770" t="str">
            <v>CA</v>
          </cell>
          <cell r="K8770" t="str">
            <v>47.333</v>
          </cell>
          <cell r="L8770" t="str">
            <v>-85.833</v>
          </cell>
        </row>
        <row r="8771">
          <cell r="A8771" t="str">
            <v>YCJ</v>
          </cell>
          <cell r="B8771" t="str">
            <v>CYCJ</v>
          </cell>
          <cell r="D8771" t="str">
            <v>Cape St James</v>
          </cell>
          <cell r="F8771" t="str">
            <v>Cape St James</v>
          </cell>
          <cell r="G8771" t="str">
            <v>+8.0</v>
          </cell>
          <cell r="H8771" t="str">
            <v>Канада</v>
          </cell>
          <cell r="I8771" t="str">
            <v>Canada</v>
          </cell>
          <cell r="J8771" t="str">
            <v>CA</v>
          </cell>
          <cell r="K8771" t="str">
            <v>51.933</v>
          </cell>
          <cell r="L8771" t="str">
            <v>-131.017</v>
          </cell>
        </row>
        <row r="8772">
          <cell r="A8772" t="str">
            <v>YCK</v>
          </cell>
          <cell r="D8772" t="str">
            <v>Colville Lake</v>
          </cell>
          <cell r="F8772" t="str">
            <v>Colville Lake</v>
          </cell>
          <cell r="G8772" t="str">
            <v>+7.0</v>
          </cell>
          <cell r="H8772" t="str">
            <v>Канада</v>
          </cell>
          <cell r="I8772" t="str">
            <v>Canada</v>
          </cell>
          <cell r="J8772" t="str">
            <v>CA</v>
          </cell>
          <cell r="K8772" t="str">
            <v>67.033</v>
          </cell>
          <cell r="L8772" t="str">
            <v>-126.083</v>
          </cell>
          <cell r="M8772">
            <v>732</v>
          </cell>
          <cell r="N8772">
            <v>274</v>
          </cell>
        </row>
        <row r="8773">
          <cell r="A8773" t="str">
            <v>YCL</v>
          </cell>
          <cell r="B8773" t="str">
            <v>CYCL</v>
          </cell>
          <cell r="D8773" t="str">
            <v>Charlo</v>
          </cell>
          <cell r="F8773" t="str">
            <v>Charlo</v>
          </cell>
          <cell r="G8773" t="str">
            <v>-4.0</v>
          </cell>
          <cell r="H8773" t="str">
            <v>Канада</v>
          </cell>
          <cell r="I8773" t="str">
            <v>Canada</v>
          </cell>
          <cell r="J8773" t="str">
            <v>CA</v>
          </cell>
          <cell r="K8773" t="str">
            <v>47.990833</v>
          </cell>
          <cell r="L8773" t="str">
            <v>-66.330278</v>
          </cell>
          <cell r="M8773">
            <v>1829</v>
          </cell>
          <cell r="N8773">
            <v>40</v>
          </cell>
        </row>
        <row r="8774">
          <cell r="A8774" t="str">
            <v>YCM</v>
          </cell>
          <cell r="B8774" t="str">
            <v>CYSN</v>
          </cell>
          <cell r="D8774" t="str">
            <v>St Catharines</v>
          </cell>
          <cell r="F8774" t="str">
            <v>St Catharines</v>
          </cell>
          <cell r="G8774" t="str">
            <v>+5.0</v>
          </cell>
          <cell r="H8774" t="str">
            <v>Канада</v>
          </cell>
          <cell r="I8774" t="str">
            <v>Canada</v>
          </cell>
          <cell r="J8774" t="str">
            <v>CA</v>
          </cell>
          <cell r="K8774" t="str">
            <v>43.191666</v>
          </cell>
          <cell r="L8774" t="str">
            <v>-79.171667</v>
          </cell>
          <cell r="M8774">
            <v>1524</v>
          </cell>
          <cell r="N8774">
            <v>98</v>
          </cell>
        </row>
        <row r="8775">
          <cell r="A8775" t="str">
            <v>YCN</v>
          </cell>
          <cell r="B8775" t="str">
            <v>CYCN</v>
          </cell>
          <cell r="C8775" t="str">
            <v>Кочране</v>
          </cell>
          <cell r="D8775" t="str">
            <v>Cochrane</v>
          </cell>
          <cell r="E8775" t="str">
            <v>Кочране</v>
          </cell>
          <cell r="F8775" t="str">
            <v>Cochrane</v>
          </cell>
          <cell r="G8775" t="str">
            <v>-5.0</v>
          </cell>
          <cell r="H8775" t="str">
            <v>Канада</v>
          </cell>
          <cell r="I8775" t="str">
            <v>Canada</v>
          </cell>
          <cell r="J8775" t="str">
            <v>CA</v>
          </cell>
          <cell r="K8775" t="str">
            <v>49.105556</v>
          </cell>
          <cell r="L8775" t="str">
            <v>-81.013611</v>
          </cell>
          <cell r="M8775">
            <v>1372</v>
          </cell>
          <cell r="N8775">
            <v>262</v>
          </cell>
        </row>
        <row r="8776">
          <cell r="A8776" t="str">
            <v>YCO</v>
          </cell>
          <cell r="B8776" t="str">
            <v>CYCO</v>
          </cell>
          <cell r="D8776" t="str">
            <v>Kugluktuk</v>
          </cell>
          <cell r="F8776" t="str">
            <v>Kugluktuk/Coppermine</v>
          </cell>
          <cell r="G8776" t="str">
            <v>-5.0</v>
          </cell>
          <cell r="H8776" t="str">
            <v>Канада</v>
          </cell>
          <cell r="I8776" t="str">
            <v>Canada</v>
          </cell>
          <cell r="J8776" t="str">
            <v>CA</v>
          </cell>
          <cell r="K8776" t="str">
            <v>67.816667</v>
          </cell>
          <cell r="L8776" t="str">
            <v>-115.143889</v>
          </cell>
          <cell r="M8776">
            <v>1524</v>
          </cell>
          <cell r="N8776">
            <v>23</v>
          </cell>
        </row>
        <row r="8777">
          <cell r="A8777" t="str">
            <v>YCP</v>
          </cell>
          <cell r="B8777" t="str">
            <v>CYCP</v>
          </cell>
          <cell r="D8777" t="str">
            <v>Co-op Point</v>
          </cell>
          <cell r="F8777" t="str">
            <v>Co-op Point</v>
          </cell>
          <cell r="G8777" t="str">
            <v>+6.0</v>
          </cell>
          <cell r="H8777" t="str">
            <v>Канада</v>
          </cell>
          <cell r="I8777" t="str">
            <v>Canada</v>
          </cell>
          <cell r="J8777" t="str">
            <v>CA</v>
          </cell>
          <cell r="K8777" t="str">
            <v>52.116667</v>
          </cell>
          <cell r="L8777" t="str">
            <v>-119.283333</v>
          </cell>
          <cell r="N8777">
            <v>683</v>
          </cell>
        </row>
        <row r="8778">
          <cell r="A8778" t="str">
            <v>YCQ</v>
          </cell>
          <cell r="B8778" t="str">
            <v>CYCQ</v>
          </cell>
          <cell r="D8778" t="str">
            <v>Chetwynd</v>
          </cell>
          <cell r="F8778" t="str">
            <v>Chetwynd</v>
          </cell>
          <cell r="G8778" t="str">
            <v>-7.0</v>
          </cell>
          <cell r="H8778" t="str">
            <v>Канада</v>
          </cell>
          <cell r="I8778" t="str">
            <v>Canada</v>
          </cell>
          <cell r="J8778" t="str">
            <v>CA</v>
          </cell>
          <cell r="K8778" t="str">
            <v>55.687222</v>
          </cell>
          <cell r="L8778" t="str">
            <v>-121.626667</v>
          </cell>
          <cell r="M8778">
            <v>1219</v>
          </cell>
          <cell r="N8778">
            <v>610</v>
          </cell>
        </row>
        <row r="8779">
          <cell r="A8779" t="str">
            <v>YCR</v>
          </cell>
          <cell r="B8779" t="str">
            <v>CYCR</v>
          </cell>
          <cell r="D8779" t="str">
            <v>Cross Lake</v>
          </cell>
          <cell r="F8779" t="str">
            <v>Cross Lake</v>
          </cell>
          <cell r="G8779" t="str">
            <v>+6.0</v>
          </cell>
          <cell r="H8779" t="str">
            <v>Канада</v>
          </cell>
          <cell r="I8779" t="str">
            <v>Canada</v>
          </cell>
          <cell r="J8779" t="str">
            <v>CA</v>
          </cell>
          <cell r="K8779" t="str">
            <v>54.609993</v>
          </cell>
          <cell r="L8779" t="str">
            <v>-97.760559</v>
          </cell>
          <cell r="M8779">
            <v>914</v>
          </cell>
          <cell r="N8779">
            <v>216</v>
          </cell>
        </row>
        <row r="8780">
          <cell r="A8780" t="str">
            <v>YCS</v>
          </cell>
          <cell r="B8780" t="str">
            <v>CYCS</v>
          </cell>
          <cell r="D8780" t="str">
            <v>Chesterfield Inlet</v>
          </cell>
          <cell r="F8780" t="str">
            <v>Chesterfield Inlet</v>
          </cell>
          <cell r="G8780" t="str">
            <v>+6.0</v>
          </cell>
          <cell r="H8780" t="str">
            <v>Канада</v>
          </cell>
          <cell r="I8780" t="str">
            <v>Canada</v>
          </cell>
          <cell r="J8780" t="str">
            <v>CA</v>
          </cell>
          <cell r="K8780" t="str">
            <v>63.345833</v>
          </cell>
          <cell r="L8780" t="str">
            <v>-90.727500</v>
          </cell>
          <cell r="M8780">
            <v>914</v>
          </cell>
          <cell r="N8780">
            <v>12</v>
          </cell>
        </row>
        <row r="8781">
          <cell r="A8781" t="str">
            <v>YCT</v>
          </cell>
          <cell r="B8781" t="str">
            <v>CYCT</v>
          </cell>
          <cell r="D8781" t="str">
            <v>Coronation</v>
          </cell>
          <cell r="F8781" t="str">
            <v>Coronation</v>
          </cell>
          <cell r="G8781" t="str">
            <v>-7.0</v>
          </cell>
          <cell r="H8781" t="str">
            <v>Канада</v>
          </cell>
          <cell r="I8781" t="str">
            <v>Canada</v>
          </cell>
          <cell r="J8781" t="str">
            <v>CA</v>
          </cell>
          <cell r="K8781" t="str">
            <v>52.075001</v>
          </cell>
          <cell r="L8781" t="str">
            <v>-111.445278</v>
          </cell>
          <cell r="M8781">
            <v>914</v>
          </cell>
          <cell r="N8781">
            <v>791</v>
          </cell>
        </row>
        <row r="8782">
          <cell r="A8782" t="str">
            <v>YCU</v>
          </cell>
          <cell r="B8782" t="str">
            <v>ZBYC</v>
          </cell>
          <cell r="D8782" t="str">
            <v>Yun Cheng</v>
          </cell>
          <cell r="F8782" t="str">
            <v>Yun Cheng</v>
          </cell>
          <cell r="H8782" t="str">
            <v>Канада</v>
          </cell>
          <cell r="I8782" t="str">
            <v>Canada</v>
          </cell>
          <cell r="J8782" t="str">
            <v>CA</v>
          </cell>
          <cell r="K8782" t="str">
            <v>35.018</v>
          </cell>
          <cell r="L8782" t="str">
            <v>110.993</v>
          </cell>
        </row>
        <row r="8783">
          <cell r="A8783" t="str">
            <v>YCV</v>
          </cell>
          <cell r="B8783" t="str">
            <v>CYCV</v>
          </cell>
          <cell r="D8783" t="str">
            <v>Cartierville</v>
          </cell>
          <cell r="F8783" t="str">
            <v>Cartierville</v>
          </cell>
          <cell r="G8783" t="str">
            <v>-5.0</v>
          </cell>
          <cell r="H8783" t="str">
            <v>Канада</v>
          </cell>
          <cell r="I8783" t="str">
            <v>Canada</v>
          </cell>
          <cell r="J8783" t="str">
            <v>CA</v>
          </cell>
          <cell r="K8783" t="str">
            <v>45.534</v>
          </cell>
          <cell r="L8783" t="str">
            <v>-73.716</v>
          </cell>
          <cell r="M8783">
            <v>2680</v>
          </cell>
          <cell r="N8783">
            <v>37</v>
          </cell>
        </row>
        <row r="8784">
          <cell r="A8784" t="str">
            <v>YCW</v>
          </cell>
          <cell r="B8784" t="str">
            <v>CYCW</v>
          </cell>
          <cell r="D8784" t="str">
            <v>Chilliwack Municipal Airport</v>
          </cell>
          <cell r="E8784" t="str">
            <v>Чиллиуок</v>
          </cell>
          <cell r="F8784" t="str">
            <v>Chilliwack</v>
          </cell>
          <cell r="G8784" t="str">
            <v>-8.0</v>
          </cell>
          <cell r="H8784" t="str">
            <v>Канада</v>
          </cell>
          <cell r="I8784" t="str">
            <v>Canada</v>
          </cell>
          <cell r="J8784" t="str">
            <v>CA</v>
          </cell>
          <cell r="K8784" t="str">
            <v>49.152779</v>
          </cell>
          <cell r="L8784" t="str">
            <v>-121.938890</v>
          </cell>
          <cell r="M8784">
            <v>762</v>
          </cell>
          <cell r="N8784">
            <v>10</v>
          </cell>
        </row>
        <row r="8785">
          <cell r="A8785" t="str">
            <v>YCX</v>
          </cell>
          <cell r="B8785" t="str">
            <v>CYCX</v>
          </cell>
          <cell r="D8785" t="str">
            <v>Gagetown</v>
          </cell>
          <cell r="F8785" t="str">
            <v>Gagetown</v>
          </cell>
          <cell r="G8785" t="str">
            <v>-4.0</v>
          </cell>
          <cell r="H8785" t="str">
            <v>Канада</v>
          </cell>
          <cell r="I8785" t="str">
            <v>Canada</v>
          </cell>
          <cell r="J8785" t="str">
            <v>CA</v>
          </cell>
          <cell r="K8785" t="str">
            <v>45.833</v>
          </cell>
          <cell r="L8785" t="str">
            <v>-66.433</v>
          </cell>
          <cell r="N8785">
            <v>51</v>
          </cell>
        </row>
        <row r="8786">
          <cell r="A8786" t="str">
            <v>YCY</v>
          </cell>
          <cell r="B8786" t="str">
            <v>CYCY</v>
          </cell>
          <cell r="D8786" t="str">
            <v>Clyde River</v>
          </cell>
          <cell r="F8786" t="str">
            <v>Clyde River</v>
          </cell>
          <cell r="G8786" t="str">
            <v>-5.0</v>
          </cell>
          <cell r="H8786" t="str">
            <v>Канада</v>
          </cell>
          <cell r="I8786" t="str">
            <v>Canada</v>
          </cell>
          <cell r="J8786" t="str">
            <v>CA</v>
          </cell>
          <cell r="K8786" t="str">
            <v>70.486111</v>
          </cell>
          <cell r="L8786" t="str">
            <v>-68.516667</v>
          </cell>
          <cell r="M8786">
            <v>1067</v>
          </cell>
          <cell r="N8786">
            <v>27</v>
          </cell>
        </row>
        <row r="8787">
          <cell r="A8787" t="str">
            <v>YCZ</v>
          </cell>
          <cell r="B8787" t="str">
            <v>CYCZ</v>
          </cell>
          <cell r="D8787" t="str">
            <v>Fairmont Hot Springs</v>
          </cell>
          <cell r="F8787" t="str">
            <v>Fairmont Hot Springs</v>
          </cell>
          <cell r="G8787" t="str">
            <v>-7.0</v>
          </cell>
          <cell r="H8787" t="str">
            <v>Канада</v>
          </cell>
          <cell r="I8787" t="str">
            <v>Canada</v>
          </cell>
          <cell r="J8787" t="str">
            <v>CA</v>
          </cell>
          <cell r="K8787" t="str">
            <v>50.330278</v>
          </cell>
          <cell r="L8787" t="str">
            <v>-115.873333</v>
          </cell>
          <cell r="M8787">
            <v>1830</v>
          </cell>
          <cell r="N8787">
            <v>811</v>
          </cell>
        </row>
        <row r="8788">
          <cell r="A8788" t="str">
            <v>YDA</v>
          </cell>
          <cell r="B8788" t="str">
            <v>CYDA</v>
          </cell>
          <cell r="D8788" t="str">
            <v>Dawson City</v>
          </cell>
          <cell r="F8788" t="str">
            <v>Dawson City</v>
          </cell>
          <cell r="G8788" t="str">
            <v>-8.0</v>
          </cell>
          <cell r="H8788" t="str">
            <v>Канада</v>
          </cell>
          <cell r="I8788" t="str">
            <v>Canada</v>
          </cell>
          <cell r="J8788" t="str">
            <v>CA</v>
          </cell>
          <cell r="K8788" t="str">
            <v>64.043056</v>
          </cell>
          <cell r="L8788" t="str">
            <v>-139.127778</v>
          </cell>
          <cell r="M8788">
            <v>1524</v>
          </cell>
          <cell r="N8788">
            <v>370</v>
          </cell>
        </row>
        <row r="8789">
          <cell r="A8789" t="str">
            <v>YDB</v>
          </cell>
          <cell r="B8789" t="str">
            <v>CYDB</v>
          </cell>
          <cell r="D8789" t="str">
            <v>Burwash Landings</v>
          </cell>
          <cell r="F8789" t="str">
            <v>Burwash Landings</v>
          </cell>
          <cell r="G8789" t="str">
            <v>-8.0</v>
          </cell>
          <cell r="H8789" t="str">
            <v>Канада</v>
          </cell>
          <cell r="I8789" t="str">
            <v>Canada</v>
          </cell>
          <cell r="J8789" t="str">
            <v>CA</v>
          </cell>
          <cell r="K8789" t="str">
            <v>61.371111</v>
          </cell>
          <cell r="L8789" t="str">
            <v>-139.040556</v>
          </cell>
          <cell r="M8789">
            <v>1829</v>
          </cell>
          <cell r="N8789">
            <v>807</v>
          </cell>
        </row>
        <row r="8790">
          <cell r="A8790" t="str">
            <v>YDC</v>
          </cell>
          <cell r="D8790" t="str">
            <v>Industrial Airport</v>
          </cell>
          <cell r="F8790" t="str">
            <v>Drayton Valley</v>
          </cell>
          <cell r="G8790" t="str">
            <v>+7.0</v>
          </cell>
          <cell r="H8790" t="str">
            <v>Канада</v>
          </cell>
          <cell r="I8790" t="str">
            <v>Canada</v>
          </cell>
          <cell r="J8790" t="str">
            <v>CA</v>
          </cell>
          <cell r="K8790" t="str">
            <v>53.265833</v>
          </cell>
          <cell r="L8790" t="str">
            <v>-114.960278</v>
          </cell>
          <cell r="M8790">
            <v>1189</v>
          </cell>
          <cell r="N8790">
            <v>846</v>
          </cell>
        </row>
        <row r="8791">
          <cell r="A8791" t="str">
            <v>YDE</v>
          </cell>
          <cell r="D8791" t="str">
            <v>Paradise River</v>
          </cell>
          <cell r="F8791" t="str">
            <v>Paradise River</v>
          </cell>
          <cell r="G8791" t="str">
            <v>+4.0</v>
          </cell>
          <cell r="H8791" t="str">
            <v>Канада</v>
          </cell>
          <cell r="I8791" t="str">
            <v>Canada</v>
          </cell>
          <cell r="J8791" t="str">
            <v>CA</v>
          </cell>
          <cell r="K8791" t="str">
            <v>53.417</v>
          </cell>
          <cell r="L8791" t="str">
            <v>-57.233</v>
          </cell>
          <cell r="M8791">
            <v>762</v>
          </cell>
          <cell r="N8791">
            <v>22</v>
          </cell>
        </row>
        <row r="8792">
          <cell r="A8792" t="str">
            <v>YDF</v>
          </cell>
          <cell r="B8792" t="str">
            <v>CYDF</v>
          </cell>
          <cell r="D8792" t="str">
            <v>Deer Lake</v>
          </cell>
          <cell r="F8792" t="str">
            <v>Deer Lake</v>
          </cell>
          <cell r="G8792" t="str">
            <v>-3.5</v>
          </cell>
          <cell r="H8792" t="str">
            <v>Канада</v>
          </cell>
          <cell r="I8792" t="str">
            <v>Canada</v>
          </cell>
          <cell r="J8792" t="str">
            <v>CA</v>
          </cell>
          <cell r="K8792" t="str">
            <v>49.210833</v>
          </cell>
          <cell r="L8792" t="str">
            <v>-57.391388</v>
          </cell>
          <cell r="M8792">
            <v>1829</v>
          </cell>
          <cell r="N8792">
            <v>22</v>
          </cell>
        </row>
        <row r="8793">
          <cell r="A8793" t="str">
            <v>YDG</v>
          </cell>
          <cell r="B8793" t="str">
            <v>CYID</v>
          </cell>
          <cell r="D8793" t="str">
            <v>Digby</v>
          </cell>
          <cell r="F8793" t="str">
            <v>Digby</v>
          </cell>
          <cell r="G8793" t="str">
            <v>-4.0</v>
          </cell>
          <cell r="H8793" t="str">
            <v>Канада</v>
          </cell>
          <cell r="I8793" t="str">
            <v>Canada</v>
          </cell>
          <cell r="J8793" t="str">
            <v>CA</v>
          </cell>
          <cell r="K8793" t="str">
            <v>44.545555</v>
          </cell>
          <cell r="L8793" t="str">
            <v>-65.788889</v>
          </cell>
          <cell r="M8793">
            <v>914</v>
          </cell>
          <cell r="N8793">
            <v>152</v>
          </cell>
        </row>
        <row r="8794">
          <cell r="A8794" t="str">
            <v>YDH</v>
          </cell>
          <cell r="D8794" t="str">
            <v>Daniels Harbour</v>
          </cell>
          <cell r="F8794" t="str">
            <v>Daniels Harbour</v>
          </cell>
          <cell r="G8794" t="str">
            <v>+0.0</v>
          </cell>
          <cell r="H8794" t="str">
            <v>Канада</v>
          </cell>
          <cell r="I8794" t="str">
            <v>Canada</v>
          </cell>
          <cell r="J8794" t="str">
            <v>CA</v>
          </cell>
          <cell r="K8794" t="str">
            <v>50.233</v>
          </cell>
          <cell r="L8794" t="str">
            <v>-57.583</v>
          </cell>
        </row>
        <row r="8795">
          <cell r="A8795" t="str">
            <v>YDI</v>
          </cell>
          <cell r="D8795" t="str">
            <v>Davis Inlet</v>
          </cell>
          <cell r="F8795" t="str">
            <v>Davis Inlet</v>
          </cell>
          <cell r="G8795" t="str">
            <v>+4.0</v>
          </cell>
          <cell r="H8795" t="str">
            <v>Канада</v>
          </cell>
          <cell r="I8795" t="str">
            <v>Canada</v>
          </cell>
          <cell r="J8795" t="str">
            <v>CA</v>
          </cell>
          <cell r="K8795" t="str">
            <v>55.897499</v>
          </cell>
          <cell r="L8795" t="str">
            <v>-60.907776</v>
          </cell>
          <cell r="M8795">
            <v>762</v>
          </cell>
          <cell r="N8795">
            <v>10</v>
          </cell>
        </row>
        <row r="8796">
          <cell r="A8796" t="str">
            <v>YDJ</v>
          </cell>
          <cell r="D8796" t="str">
            <v>Hatchet Lake</v>
          </cell>
          <cell r="F8796" t="str">
            <v>Hatchet Lake</v>
          </cell>
          <cell r="G8796" t="str">
            <v>+0.0</v>
          </cell>
          <cell r="H8796" t="str">
            <v>Канада</v>
          </cell>
          <cell r="I8796" t="str">
            <v>Canada</v>
          </cell>
          <cell r="J8796" t="str">
            <v>CA</v>
          </cell>
          <cell r="K8796" t="str">
            <v>58.616666666667</v>
          </cell>
          <cell r="L8796" t="str">
            <v>-1.6666666666667</v>
          </cell>
        </row>
        <row r="8797">
          <cell r="A8797" t="str">
            <v>YDK</v>
          </cell>
          <cell r="B8797" t="str">
            <v>CYDK</v>
          </cell>
          <cell r="D8797" t="str">
            <v>Main Duck Island</v>
          </cell>
          <cell r="F8797" t="str">
            <v>Main Duck Island</v>
          </cell>
          <cell r="G8797" t="str">
            <v>+5.0</v>
          </cell>
          <cell r="H8797" t="str">
            <v>Канада</v>
          </cell>
          <cell r="I8797" t="str">
            <v>Canada</v>
          </cell>
          <cell r="J8797" t="str">
            <v>CA</v>
          </cell>
          <cell r="K8797" t="str">
            <v>43.933</v>
          </cell>
          <cell r="L8797" t="str">
            <v>-76.650</v>
          </cell>
        </row>
        <row r="8798">
          <cell r="A8798" t="str">
            <v>YDL</v>
          </cell>
          <cell r="B8798" t="str">
            <v>CYDL</v>
          </cell>
          <cell r="D8798" t="str">
            <v>Dease Lake</v>
          </cell>
          <cell r="F8798" t="str">
            <v>Dease Lake</v>
          </cell>
          <cell r="G8798" t="str">
            <v>+8.0</v>
          </cell>
          <cell r="H8798" t="str">
            <v>Канада</v>
          </cell>
          <cell r="I8798" t="str">
            <v>Canada</v>
          </cell>
          <cell r="J8798" t="str">
            <v>CA</v>
          </cell>
          <cell r="K8798" t="str">
            <v>58.422222</v>
          </cell>
          <cell r="L8798" t="str">
            <v>-130.032221</v>
          </cell>
          <cell r="M8798">
            <v>914</v>
          </cell>
          <cell r="N8798">
            <v>792</v>
          </cell>
        </row>
        <row r="8799">
          <cell r="A8799" t="str">
            <v>YDN</v>
          </cell>
          <cell r="B8799" t="str">
            <v>CYDN</v>
          </cell>
          <cell r="D8799" t="str">
            <v>Dauphin</v>
          </cell>
          <cell r="F8799" t="str">
            <v>Dauphin</v>
          </cell>
          <cell r="G8799" t="str">
            <v>-6.0</v>
          </cell>
          <cell r="H8799" t="str">
            <v>Канада</v>
          </cell>
          <cell r="I8799" t="str">
            <v>Canada</v>
          </cell>
          <cell r="J8799" t="str">
            <v>CA</v>
          </cell>
          <cell r="K8799" t="str">
            <v>51.100834</v>
          </cell>
          <cell r="L8799" t="str">
            <v>-100.052500</v>
          </cell>
          <cell r="M8799">
            <v>1524</v>
          </cell>
          <cell r="N8799">
            <v>304</v>
          </cell>
        </row>
        <row r="8800">
          <cell r="A8800" t="str">
            <v>YDO</v>
          </cell>
          <cell r="B8800" t="str">
            <v>CYDO</v>
          </cell>
          <cell r="D8800" t="str">
            <v>St Methode</v>
          </cell>
          <cell r="F8800" t="str">
            <v>Dolbeau</v>
          </cell>
          <cell r="G8800" t="str">
            <v>-5.0</v>
          </cell>
          <cell r="H8800" t="str">
            <v>Канада</v>
          </cell>
          <cell r="I8800" t="str">
            <v>Canada</v>
          </cell>
          <cell r="J8800" t="str">
            <v>CA</v>
          </cell>
          <cell r="K8800" t="str">
            <v>48.778500</v>
          </cell>
          <cell r="L8800" t="str">
            <v>-72.375000</v>
          </cell>
          <cell r="M8800">
            <v>1524</v>
          </cell>
          <cell r="N8800">
            <v>113</v>
          </cell>
        </row>
        <row r="8801">
          <cell r="A8801" t="str">
            <v>YDP</v>
          </cell>
          <cell r="B8801" t="str">
            <v>CYDP</v>
          </cell>
          <cell r="D8801" t="str">
            <v>Nain</v>
          </cell>
          <cell r="F8801" t="str">
            <v>Nain</v>
          </cell>
          <cell r="G8801" t="str">
            <v>+4.0</v>
          </cell>
          <cell r="H8801" t="str">
            <v>Канада</v>
          </cell>
          <cell r="I8801" t="str">
            <v>Canada</v>
          </cell>
          <cell r="J8801" t="str">
            <v>CA</v>
          </cell>
          <cell r="K8801" t="str">
            <v>56.550</v>
          </cell>
          <cell r="L8801" t="str">
            <v>-61.683</v>
          </cell>
          <cell r="M8801">
            <v>610</v>
          </cell>
          <cell r="N8801">
            <v>7</v>
          </cell>
        </row>
        <row r="8802">
          <cell r="A8802" t="str">
            <v>YDQ</v>
          </cell>
          <cell r="B8802" t="str">
            <v>CYDQ</v>
          </cell>
          <cell r="D8802" t="str">
            <v>Dawson Creek</v>
          </cell>
          <cell r="F8802" t="str">
            <v>Dawson Creek</v>
          </cell>
          <cell r="G8802" t="str">
            <v>-7.0</v>
          </cell>
          <cell r="H8802" t="str">
            <v>Канада</v>
          </cell>
          <cell r="I8802" t="str">
            <v>Canada</v>
          </cell>
          <cell r="J8802" t="str">
            <v>CA</v>
          </cell>
          <cell r="K8802" t="str">
            <v>55.742333</v>
          </cell>
          <cell r="L8802" t="str">
            <v>-120.183000</v>
          </cell>
          <cell r="M8802">
            <v>1524</v>
          </cell>
          <cell r="N8802">
            <v>655</v>
          </cell>
        </row>
        <row r="8803">
          <cell r="A8803" t="str">
            <v>YDR</v>
          </cell>
          <cell r="B8803" t="str">
            <v>CYDR</v>
          </cell>
          <cell r="D8803" t="str">
            <v>Broadview</v>
          </cell>
          <cell r="F8803" t="str">
            <v>Broadview</v>
          </cell>
          <cell r="G8803" t="str">
            <v>+6.0</v>
          </cell>
          <cell r="H8803" t="str">
            <v>Канада</v>
          </cell>
          <cell r="I8803" t="str">
            <v>Canada</v>
          </cell>
          <cell r="J8803" t="str">
            <v>CA</v>
          </cell>
          <cell r="K8803" t="str">
            <v>50.383</v>
          </cell>
          <cell r="L8803" t="str">
            <v>-102.583</v>
          </cell>
        </row>
        <row r="8804">
          <cell r="A8804" t="str">
            <v>YDS</v>
          </cell>
          <cell r="D8804" t="str">
            <v>Desolation Sound</v>
          </cell>
          <cell r="F8804" t="str">
            <v>Desolation Sound</v>
          </cell>
          <cell r="G8804" t="str">
            <v>-8.0</v>
          </cell>
          <cell r="H8804" t="str">
            <v>Канада</v>
          </cell>
          <cell r="I8804" t="str">
            <v>Canada</v>
          </cell>
          <cell r="J8804" t="str">
            <v>CA</v>
          </cell>
          <cell r="K8804" t="str">
            <v>50.333</v>
          </cell>
          <cell r="L8804" t="str">
            <v>-125.000</v>
          </cell>
        </row>
        <row r="8805">
          <cell r="A8805" t="str">
            <v>YDT</v>
          </cell>
          <cell r="B8805" t="str">
            <v>CZBB</v>
          </cell>
          <cell r="D8805" t="str">
            <v>Boundary Bay</v>
          </cell>
          <cell r="E8805" t="str">
            <v>Ванкувер</v>
          </cell>
          <cell r="F8805" t="str">
            <v>Vancouver</v>
          </cell>
          <cell r="G8805" t="str">
            <v>+8.0</v>
          </cell>
          <cell r="H8805" t="str">
            <v>Канада</v>
          </cell>
          <cell r="I8805" t="str">
            <v>Canada</v>
          </cell>
          <cell r="J8805" t="str">
            <v>CA</v>
          </cell>
          <cell r="K8805" t="str">
            <v>49.074167</v>
          </cell>
          <cell r="L8805" t="str">
            <v>-123.012222</v>
          </cell>
          <cell r="M8805">
            <v>1146</v>
          </cell>
          <cell r="N8805">
            <v>2</v>
          </cell>
        </row>
        <row r="8806">
          <cell r="A8806" t="str">
            <v>YDU</v>
          </cell>
          <cell r="B8806" t="str">
            <v>LLMZ</v>
          </cell>
          <cell r="D8806" t="str">
            <v>Kasba Lake</v>
          </cell>
          <cell r="F8806" t="str">
            <v>Kasba Lake</v>
          </cell>
          <cell r="G8806" t="str">
            <v>+0.0</v>
          </cell>
          <cell r="H8806" t="str">
            <v>Канада</v>
          </cell>
          <cell r="I8806" t="str">
            <v>Canada</v>
          </cell>
          <cell r="J8806" t="str">
            <v>CA</v>
          </cell>
          <cell r="K8806">
            <v>0</v>
          </cell>
          <cell r="L8806">
            <v>0</v>
          </cell>
        </row>
        <row r="8807">
          <cell r="A8807" t="str">
            <v>YDV</v>
          </cell>
          <cell r="B8807" t="str">
            <v>CZTA</v>
          </cell>
          <cell r="D8807" t="str">
            <v>Bloodvein</v>
          </cell>
          <cell r="F8807" t="str">
            <v>Bloodvein</v>
          </cell>
          <cell r="G8807" t="str">
            <v>+0.0</v>
          </cell>
          <cell r="H8807" t="str">
            <v>Канада</v>
          </cell>
          <cell r="I8807" t="str">
            <v>Canada</v>
          </cell>
          <cell r="J8807" t="str">
            <v>CA</v>
          </cell>
          <cell r="K8807" t="str">
            <v>51.783</v>
          </cell>
          <cell r="L8807" t="str">
            <v>-96.700</v>
          </cell>
          <cell r="N8807">
            <v>220</v>
          </cell>
        </row>
        <row r="8808">
          <cell r="A8808" t="str">
            <v>YDW</v>
          </cell>
          <cell r="B8808" t="str">
            <v>LLMZ</v>
          </cell>
          <cell r="D8808" t="str">
            <v>Obre Lake</v>
          </cell>
          <cell r="F8808" t="str">
            <v>Obre Lake</v>
          </cell>
          <cell r="G8808" t="str">
            <v>-5.0</v>
          </cell>
          <cell r="H8808" t="str">
            <v>Канада</v>
          </cell>
          <cell r="I8808" t="str">
            <v>Canada</v>
          </cell>
          <cell r="J8808" t="str">
            <v>CA</v>
          </cell>
          <cell r="K8808" t="str">
            <v>47.76999999</v>
          </cell>
          <cell r="L8808" t="str">
            <v>-69.58361111</v>
          </cell>
        </row>
        <row r="8809">
          <cell r="A8809" t="str">
            <v>YDX</v>
          </cell>
          <cell r="C8809" t="str">
            <v>Док-Крик</v>
          </cell>
          <cell r="D8809" t="str">
            <v>Doc Creek</v>
          </cell>
          <cell r="E8809" t="str">
            <v>Док-Крик</v>
          </cell>
          <cell r="F8809" t="str">
            <v>Doc Creek</v>
          </cell>
          <cell r="G8809" t="str">
            <v>+8.0</v>
          </cell>
          <cell r="H8809" t="str">
            <v>Канада</v>
          </cell>
          <cell r="I8809" t="str">
            <v>Canada</v>
          </cell>
          <cell r="J8809" t="str">
            <v>CA</v>
          </cell>
          <cell r="K8809" t="str">
            <v>52.050</v>
          </cell>
          <cell r="L8809" t="str">
            <v>-128.083</v>
          </cell>
        </row>
        <row r="8810">
          <cell r="A8810" t="str">
            <v>YEC</v>
          </cell>
          <cell r="B8810" t="str">
            <v>RKTY</v>
          </cell>
          <cell r="D8810" t="str">
            <v>Yecheon</v>
          </cell>
          <cell r="F8810" t="str">
            <v>Yecheon</v>
          </cell>
          <cell r="G8810" t="str">
            <v>+9.0</v>
          </cell>
          <cell r="H8810" t="str">
            <v>Южная Корея</v>
          </cell>
          <cell r="I8810" t="str">
            <v>Korea (South)</v>
          </cell>
          <cell r="J8810" t="str">
            <v>KR</v>
          </cell>
          <cell r="K8810" t="str">
            <v>36.631933</v>
          </cell>
          <cell r="L8810" t="str">
            <v>128.354850</v>
          </cell>
          <cell r="M8810">
            <v>2743</v>
          </cell>
          <cell r="N8810">
            <v>108</v>
          </cell>
        </row>
        <row r="8811">
          <cell r="A8811" t="str">
            <v>YED</v>
          </cell>
          <cell r="B8811" t="str">
            <v>CYED</v>
          </cell>
          <cell r="D8811" t="str">
            <v>Namao Fld</v>
          </cell>
          <cell r="E8811" t="str">
            <v>Едмонтон</v>
          </cell>
          <cell r="F8811" t="str">
            <v>Edmonton</v>
          </cell>
          <cell r="G8811" t="str">
            <v>-7.0</v>
          </cell>
          <cell r="H8811" t="str">
            <v>Канада</v>
          </cell>
          <cell r="I8811" t="str">
            <v>Canada</v>
          </cell>
          <cell r="J8811" t="str">
            <v>CA</v>
          </cell>
          <cell r="K8811" t="str">
            <v>53.667</v>
          </cell>
          <cell r="L8811" t="str">
            <v>-113.467</v>
          </cell>
          <cell r="M8811">
            <v>4267</v>
          </cell>
          <cell r="N8811">
            <v>684</v>
          </cell>
        </row>
        <row r="8812">
          <cell r="A8812" t="str">
            <v>YEG</v>
          </cell>
          <cell r="B8812" t="str">
            <v>CYEG</v>
          </cell>
          <cell r="D8812" t="str">
            <v>Edmonton International</v>
          </cell>
          <cell r="F8812" t="str">
            <v>Edmonton, AB</v>
          </cell>
          <cell r="G8812" t="str">
            <v>-7.0</v>
          </cell>
          <cell r="H8812" t="str">
            <v>Канада</v>
          </cell>
          <cell r="I8812" t="str">
            <v>Canada</v>
          </cell>
          <cell r="J8812" t="str">
            <v>CA</v>
          </cell>
          <cell r="K8812" t="str">
            <v>53.309723</v>
          </cell>
          <cell r="L8812" t="str">
            <v>-113.579722</v>
          </cell>
          <cell r="M8812">
            <v>3353</v>
          </cell>
          <cell r="N8812">
            <v>723</v>
          </cell>
        </row>
        <row r="8813">
          <cell r="A8813" t="str">
            <v>YEH</v>
          </cell>
          <cell r="B8813" t="str">
            <v>VYYE</v>
          </cell>
          <cell r="D8813" t="str">
            <v>Persian Gulf International</v>
          </cell>
          <cell r="F8813" t="str">
            <v>Assaluyeh</v>
          </cell>
          <cell r="G8813" t="str">
            <v>+3.5</v>
          </cell>
          <cell r="H8813" t="str">
            <v>Иран</v>
          </cell>
          <cell r="I8813" t="str">
            <v>Iran</v>
          </cell>
          <cell r="J8813" t="str">
            <v>IR</v>
          </cell>
          <cell r="K8813" t="str">
            <v>27.481111111111</v>
          </cell>
          <cell r="L8813" t="str">
            <v>52.6</v>
          </cell>
          <cell r="M8813">
            <v>3600</v>
          </cell>
          <cell r="N8813">
            <v>3</v>
          </cell>
        </row>
        <row r="8814">
          <cell r="A8814" t="str">
            <v>YEI</v>
          </cell>
          <cell r="B8814" t="str">
            <v>LTBR</v>
          </cell>
          <cell r="D8814" t="str">
            <v>Yenisehir</v>
          </cell>
          <cell r="E8814" t="str">
            <v>Бурса</v>
          </cell>
          <cell r="F8814" t="str">
            <v>Bursa</v>
          </cell>
          <cell r="G8814" t="str">
            <v>+2.0</v>
          </cell>
          <cell r="H8814" t="str">
            <v>Турция</v>
          </cell>
          <cell r="I8814" t="str">
            <v>Turkey</v>
          </cell>
          <cell r="J8814" t="str">
            <v>TR</v>
          </cell>
          <cell r="K8814" t="str">
            <v>40.255208</v>
          </cell>
          <cell r="L8814" t="str">
            <v>29.562569</v>
          </cell>
          <cell r="M8814">
            <v>2993</v>
          </cell>
          <cell r="N8814">
            <v>233</v>
          </cell>
        </row>
        <row r="8815">
          <cell r="A8815" t="str">
            <v>YEK</v>
          </cell>
          <cell r="B8815" t="str">
            <v>CYEK</v>
          </cell>
          <cell r="D8815" t="str">
            <v>Arviat</v>
          </cell>
          <cell r="F8815" t="str">
            <v>Arviat</v>
          </cell>
          <cell r="G8815" t="str">
            <v>-5.0</v>
          </cell>
          <cell r="H8815" t="str">
            <v>Канада</v>
          </cell>
          <cell r="I8815" t="str">
            <v>Canada</v>
          </cell>
          <cell r="J8815" t="str">
            <v>CA</v>
          </cell>
          <cell r="K8815" t="str">
            <v>61.094166</v>
          </cell>
          <cell r="L8815" t="str">
            <v>-94.070833</v>
          </cell>
          <cell r="M8815">
            <v>1219</v>
          </cell>
          <cell r="N8815">
            <v>10</v>
          </cell>
        </row>
        <row r="8816">
          <cell r="A8816" t="str">
            <v>YEL</v>
          </cell>
          <cell r="B8816" t="str">
            <v>CYEL</v>
          </cell>
          <cell r="D8816" t="str">
            <v>Elliot Lake</v>
          </cell>
          <cell r="F8816" t="str">
            <v>Elliot Lake</v>
          </cell>
          <cell r="G8816" t="str">
            <v>-5.0</v>
          </cell>
          <cell r="H8816" t="str">
            <v>Канада</v>
          </cell>
          <cell r="I8816" t="str">
            <v>Canada</v>
          </cell>
          <cell r="J8816" t="str">
            <v>CA</v>
          </cell>
          <cell r="K8816" t="str">
            <v>46.351389</v>
          </cell>
          <cell r="L8816" t="str">
            <v>-82.561389</v>
          </cell>
          <cell r="M8816">
            <v>1067</v>
          </cell>
          <cell r="N8816">
            <v>331</v>
          </cell>
        </row>
        <row r="8817">
          <cell r="A8817" t="str">
            <v>YEM</v>
          </cell>
          <cell r="B8817" t="str">
            <v>CYEM</v>
          </cell>
          <cell r="D8817" t="str">
            <v>East Manitoulin</v>
          </cell>
          <cell r="F8817" t="str">
            <v>Manitowaning</v>
          </cell>
          <cell r="G8817" t="str">
            <v>-5.0</v>
          </cell>
          <cell r="H8817" t="str">
            <v>Канада</v>
          </cell>
          <cell r="I8817" t="str">
            <v>Canada</v>
          </cell>
          <cell r="J8817" t="str">
            <v>CA</v>
          </cell>
          <cell r="K8817" t="str">
            <v>45.842777</v>
          </cell>
          <cell r="L8817" t="str">
            <v>-81.858055</v>
          </cell>
          <cell r="N8817">
            <v>265</v>
          </cell>
        </row>
        <row r="8818">
          <cell r="A8818" t="str">
            <v>YEN</v>
          </cell>
          <cell r="B8818" t="str">
            <v>CYEN</v>
          </cell>
          <cell r="D8818" t="str">
            <v>Estevan</v>
          </cell>
          <cell r="F8818" t="str">
            <v>Estevan</v>
          </cell>
          <cell r="G8818" t="str">
            <v>-6.0</v>
          </cell>
          <cell r="H8818" t="str">
            <v>Канада</v>
          </cell>
          <cell r="I8818" t="str">
            <v>Canada</v>
          </cell>
          <cell r="J8818" t="str">
            <v>CA</v>
          </cell>
          <cell r="K8818" t="str">
            <v>49.210278</v>
          </cell>
          <cell r="L8818" t="str">
            <v>-102.965833</v>
          </cell>
          <cell r="M8818">
            <v>849</v>
          </cell>
          <cell r="N8818">
            <v>581</v>
          </cell>
        </row>
        <row r="8819">
          <cell r="A8819" t="str">
            <v>YEO</v>
          </cell>
          <cell r="B8819" t="str">
            <v>EGDY</v>
          </cell>
          <cell r="C8819" t="str">
            <v>Йовилтон</v>
          </cell>
          <cell r="D8819" t="str">
            <v>Yeovilton</v>
          </cell>
          <cell r="E8819" t="str">
            <v>Йовилтон</v>
          </cell>
          <cell r="F8819" t="str">
            <v>Yeovilton</v>
          </cell>
          <cell r="G8819" t="str">
            <v>+0.0</v>
          </cell>
          <cell r="H8819" t="str">
            <v>Великобритания</v>
          </cell>
          <cell r="I8819" t="str">
            <v>United Kingdom</v>
          </cell>
          <cell r="J8819" t="str">
            <v>GB</v>
          </cell>
          <cell r="K8819" t="str">
            <v>51.009358</v>
          </cell>
          <cell r="L8819" t="str">
            <v>-2.638819</v>
          </cell>
          <cell r="M8819">
            <v>2288</v>
          </cell>
          <cell r="N8819">
            <v>23</v>
          </cell>
        </row>
        <row r="8820">
          <cell r="A8820" t="str">
            <v>YEP</v>
          </cell>
          <cell r="B8820" t="str">
            <v>CYEP</v>
          </cell>
          <cell r="D8820" t="str">
            <v>Estevan Point</v>
          </cell>
          <cell r="F8820" t="str">
            <v>Estevan Point</v>
          </cell>
          <cell r="G8820" t="str">
            <v>-8.0</v>
          </cell>
          <cell r="H8820" t="str">
            <v>Канада</v>
          </cell>
          <cell r="I8820" t="str">
            <v>Canada</v>
          </cell>
          <cell r="J8820" t="str">
            <v>CA</v>
          </cell>
          <cell r="K8820" t="str">
            <v>49.383</v>
          </cell>
          <cell r="L8820" t="str">
            <v>-126.550</v>
          </cell>
        </row>
        <row r="8821">
          <cell r="A8821" t="str">
            <v>YEQ</v>
          </cell>
          <cell r="C8821" t="str">
            <v>Енкис</v>
          </cell>
          <cell r="D8821" t="str">
            <v>Yenkis</v>
          </cell>
          <cell r="E8821" t="str">
            <v>Енкис</v>
          </cell>
          <cell r="F8821" t="str">
            <v>Yenkis</v>
          </cell>
          <cell r="G8821" t="str">
            <v>-10.0</v>
          </cell>
          <cell r="H8821" t="str">
            <v>Папуа - Новая Гвинея</v>
          </cell>
          <cell r="I8821" t="str">
            <v>Papua New Guinea</v>
          </cell>
          <cell r="J8821" t="str">
            <v>PG</v>
          </cell>
          <cell r="K8821" t="str">
            <v>-5.000</v>
          </cell>
          <cell r="L8821" t="str">
            <v>143.883</v>
          </cell>
          <cell r="M8821">
            <v>407</v>
          </cell>
          <cell r="N8821">
            <v>1067</v>
          </cell>
        </row>
        <row r="8822">
          <cell r="A8822" t="str">
            <v>YER</v>
          </cell>
          <cell r="B8822" t="str">
            <v>CYER</v>
          </cell>
          <cell r="D8822" t="str">
            <v>Fort Severn</v>
          </cell>
          <cell r="F8822" t="str">
            <v>Fort Severn</v>
          </cell>
          <cell r="G8822" t="str">
            <v>+5.0</v>
          </cell>
          <cell r="H8822" t="str">
            <v>Канада</v>
          </cell>
          <cell r="I8822" t="str">
            <v>Canada</v>
          </cell>
          <cell r="J8822" t="str">
            <v>CA</v>
          </cell>
          <cell r="K8822" t="str">
            <v>56.018889</v>
          </cell>
          <cell r="L8822" t="str">
            <v>-87.676389</v>
          </cell>
          <cell r="M8822">
            <v>1067</v>
          </cell>
          <cell r="N8822">
            <v>12</v>
          </cell>
        </row>
        <row r="8823">
          <cell r="A8823" t="str">
            <v>YES</v>
          </cell>
          <cell r="D8823" t="str">
            <v>Yasouj</v>
          </cell>
          <cell r="F8823" t="str">
            <v>Yasouj</v>
          </cell>
          <cell r="G8823" t="str">
            <v>+0.0</v>
          </cell>
          <cell r="H8823" t="str">
            <v>Иран</v>
          </cell>
          <cell r="I8823" t="str">
            <v>Iran</v>
          </cell>
          <cell r="J8823" t="str">
            <v>IR</v>
          </cell>
          <cell r="K8823">
            <v>0</v>
          </cell>
          <cell r="L8823">
            <v>0</v>
          </cell>
        </row>
        <row r="8824">
          <cell r="A8824" t="str">
            <v>YET</v>
          </cell>
          <cell r="B8824" t="str">
            <v>CYET</v>
          </cell>
          <cell r="D8824" t="str">
            <v>Edson</v>
          </cell>
          <cell r="F8824" t="str">
            <v>Edson</v>
          </cell>
          <cell r="G8824" t="str">
            <v>-7.0</v>
          </cell>
          <cell r="H8824" t="str">
            <v>Канада</v>
          </cell>
          <cell r="I8824" t="str">
            <v>Canada</v>
          </cell>
          <cell r="J8824" t="str">
            <v>CA</v>
          </cell>
          <cell r="K8824" t="str">
            <v>53.578888</v>
          </cell>
          <cell r="L8824" t="str">
            <v>-116.465000</v>
          </cell>
          <cell r="M8824">
            <v>1829</v>
          </cell>
          <cell r="N8824">
            <v>927</v>
          </cell>
        </row>
        <row r="8825">
          <cell r="A8825" t="str">
            <v>YEU</v>
          </cell>
          <cell r="B8825" t="str">
            <v>CYEU</v>
          </cell>
          <cell r="D8825" t="str">
            <v>Eureka</v>
          </cell>
          <cell r="F8825" t="str">
            <v>Eureka</v>
          </cell>
          <cell r="G8825" t="str">
            <v>-5.0</v>
          </cell>
          <cell r="H8825" t="str">
            <v>Канада</v>
          </cell>
          <cell r="I8825" t="str">
            <v>Canada</v>
          </cell>
          <cell r="J8825" t="str">
            <v>CA</v>
          </cell>
          <cell r="K8825" t="str">
            <v>79.994722</v>
          </cell>
          <cell r="L8825" t="str">
            <v>-85.814167</v>
          </cell>
          <cell r="M8825">
            <v>1585</v>
          </cell>
          <cell r="N8825">
            <v>78</v>
          </cell>
        </row>
        <row r="8826">
          <cell r="A8826" t="str">
            <v>YEV</v>
          </cell>
          <cell r="B8826" t="str">
            <v>CYEV</v>
          </cell>
          <cell r="D8826" t="str">
            <v>Inuvik/mike Zubko</v>
          </cell>
          <cell r="F8826" t="str">
            <v>Inuvik</v>
          </cell>
          <cell r="G8826" t="str">
            <v>-7.0</v>
          </cell>
          <cell r="H8826" t="str">
            <v>Канада</v>
          </cell>
          <cell r="I8826" t="str">
            <v>Canada</v>
          </cell>
          <cell r="J8826" t="str">
            <v>CA</v>
          </cell>
          <cell r="K8826" t="str">
            <v>68.304167</v>
          </cell>
          <cell r="L8826" t="str">
            <v>-133.482778</v>
          </cell>
          <cell r="M8826">
            <v>1829</v>
          </cell>
          <cell r="N8826">
            <v>68</v>
          </cell>
        </row>
        <row r="8827">
          <cell r="A8827" t="str">
            <v>YEY</v>
          </cell>
          <cell r="B8827" t="str">
            <v>CYEY</v>
          </cell>
          <cell r="D8827" t="str">
            <v>Amos</v>
          </cell>
          <cell r="F8827" t="str">
            <v>Amos</v>
          </cell>
          <cell r="G8827" t="str">
            <v>-5.0</v>
          </cell>
          <cell r="H8827" t="str">
            <v>Канада</v>
          </cell>
          <cell r="I8827" t="str">
            <v>Canada</v>
          </cell>
          <cell r="J8827" t="str">
            <v>CA</v>
          </cell>
          <cell r="K8827" t="str">
            <v>48.563889</v>
          </cell>
          <cell r="L8827" t="str">
            <v>-78.249722</v>
          </cell>
          <cell r="M8827">
            <v>1524</v>
          </cell>
          <cell r="N8827">
            <v>326</v>
          </cell>
        </row>
        <row r="8828">
          <cell r="A8828" t="str">
            <v>YFA</v>
          </cell>
          <cell r="B8828" t="str">
            <v>CYFA</v>
          </cell>
          <cell r="D8828" t="str">
            <v>Fort Albany</v>
          </cell>
          <cell r="F8828" t="str">
            <v>Fort Albany</v>
          </cell>
          <cell r="G8828" t="str">
            <v>+5.0</v>
          </cell>
          <cell r="H8828" t="str">
            <v>Канада</v>
          </cell>
          <cell r="I8828" t="str">
            <v>Canada</v>
          </cell>
          <cell r="J8828" t="str">
            <v>CA</v>
          </cell>
          <cell r="K8828" t="str">
            <v>52.203333</v>
          </cell>
          <cell r="L8828" t="str">
            <v>-81.695833</v>
          </cell>
          <cell r="M8828">
            <v>1067</v>
          </cell>
          <cell r="N8828">
            <v>11</v>
          </cell>
        </row>
        <row r="8829">
          <cell r="A8829" t="str">
            <v>YFB</v>
          </cell>
          <cell r="B8829" t="str">
            <v>CYFB</v>
          </cell>
          <cell r="D8829" t="str">
            <v>Iqaluit</v>
          </cell>
          <cell r="F8829" t="str">
            <v>Iqaluit</v>
          </cell>
          <cell r="G8829" t="str">
            <v>-5.0</v>
          </cell>
          <cell r="H8829" t="str">
            <v>Канада</v>
          </cell>
          <cell r="I8829" t="str">
            <v>Canada</v>
          </cell>
          <cell r="J8829" t="str">
            <v>CA</v>
          </cell>
          <cell r="K8829" t="str">
            <v>63.756390</v>
          </cell>
          <cell r="L8829" t="str">
            <v>-68.555832</v>
          </cell>
          <cell r="M8829">
            <v>2499</v>
          </cell>
          <cell r="N8829">
            <v>34</v>
          </cell>
        </row>
        <row r="8830">
          <cell r="A8830" t="str">
            <v>YFC</v>
          </cell>
          <cell r="B8830" t="str">
            <v>CYFC</v>
          </cell>
          <cell r="C8830" t="str">
            <v>Фредериктон</v>
          </cell>
          <cell r="D8830" t="str">
            <v>Fredericton</v>
          </cell>
          <cell r="E8830" t="str">
            <v>Фредериктон</v>
          </cell>
          <cell r="F8830" t="str">
            <v>Fredericton</v>
          </cell>
          <cell r="G8830" t="str">
            <v>-4.0</v>
          </cell>
          <cell r="H8830" t="str">
            <v>Канада</v>
          </cell>
          <cell r="I8830" t="str">
            <v>Canada</v>
          </cell>
          <cell r="J8830" t="str">
            <v>CA</v>
          </cell>
          <cell r="K8830" t="str">
            <v>45.868889</v>
          </cell>
          <cell r="L8830" t="str">
            <v>-66.537222</v>
          </cell>
          <cell r="M8830">
            <v>1829</v>
          </cell>
          <cell r="N8830">
            <v>21</v>
          </cell>
        </row>
        <row r="8831">
          <cell r="A8831" t="str">
            <v>YFE</v>
          </cell>
          <cell r="B8831" t="str">
            <v>CYFE</v>
          </cell>
          <cell r="D8831" t="str">
            <v>Forestville</v>
          </cell>
          <cell r="F8831" t="str">
            <v>Forestville</v>
          </cell>
          <cell r="G8831" t="str">
            <v>-5.0</v>
          </cell>
          <cell r="H8831" t="str">
            <v>Канада</v>
          </cell>
          <cell r="I8831" t="str">
            <v>Canada</v>
          </cell>
          <cell r="J8831" t="str">
            <v>CA</v>
          </cell>
          <cell r="K8831" t="str">
            <v>48.746111</v>
          </cell>
          <cell r="L8831" t="str">
            <v>-69.097222</v>
          </cell>
          <cell r="M8831">
            <v>1829</v>
          </cell>
          <cell r="N8831">
            <v>89</v>
          </cell>
        </row>
        <row r="8832">
          <cell r="A8832" t="str">
            <v>YFG</v>
          </cell>
          <cell r="D8832" t="str">
            <v>Fontanges</v>
          </cell>
          <cell r="F8832" t="str">
            <v>Fontanges</v>
          </cell>
          <cell r="G8832" t="str">
            <v>+5.0</v>
          </cell>
          <cell r="H8832" t="str">
            <v>Канада</v>
          </cell>
          <cell r="I8832" t="str">
            <v>Canada</v>
          </cell>
          <cell r="J8832" t="str">
            <v>CA</v>
          </cell>
          <cell r="K8832" t="str">
            <v>54.553611</v>
          </cell>
          <cell r="L8832" t="str">
            <v>-71.173333</v>
          </cell>
          <cell r="N8832">
            <v>473</v>
          </cell>
        </row>
        <row r="8833">
          <cell r="A8833" t="str">
            <v>YFH</v>
          </cell>
          <cell r="B8833" t="str">
            <v>CYFH</v>
          </cell>
          <cell r="D8833" t="str">
            <v>Fort Hope</v>
          </cell>
          <cell r="F8833" t="str">
            <v>Fort Hope</v>
          </cell>
          <cell r="G8833" t="str">
            <v>+5.0</v>
          </cell>
          <cell r="H8833" t="str">
            <v>Канада</v>
          </cell>
          <cell r="I8833" t="str">
            <v>Canada</v>
          </cell>
          <cell r="J8833" t="str">
            <v>CA</v>
          </cell>
          <cell r="K8833" t="str">
            <v>51.561382</v>
          </cell>
          <cell r="L8833" t="str">
            <v>-87.906944</v>
          </cell>
          <cell r="M8833">
            <v>1067</v>
          </cell>
          <cell r="N8833">
            <v>276</v>
          </cell>
        </row>
        <row r="8834">
          <cell r="A8834" t="str">
            <v>YFJ</v>
          </cell>
          <cell r="B8834" t="str">
            <v>CYFJ</v>
          </cell>
          <cell r="D8834" t="str">
            <v>Snare Lake</v>
          </cell>
          <cell r="F8834" t="str">
            <v>Snare Lake</v>
          </cell>
          <cell r="G8834" t="str">
            <v>+0.0</v>
          </cell>
          <cell r="H8834" t="str">
            <v>Канада</v>
          </cell>
          <cell r="I8834" t="str">
            <v>Canada</v>
          </cell>
          <cell r="J8834" t="str">
            <v>CA</v>
          </cell>
          <cell r="K8834" t="str">
            <v>46.409444</v>
          </cell>
          <cell r="L8834" t="str">
            <v>-74.780000</v>
          </cell>
          <cell r="N8834">
            <v>252</v>
          </cell>
        </row>
        <row r="8835">
          <cell r="A8835" t="str">
            <v>YFL</v>
          </cell>
          <cell r="B8835" t="str">
            <v>CYFL</v>
          </cell>
          <cell r="D8835" t="str">
            <v>Fort Reliance</v>
          </cell>
          <cell r="F8835" t="str">
            <v>Fort Reliance</v>
          </cell>
          <cell r="G8835" t="str">
            <v>+7.0</v>
          </cell>
          <cell r="H8835" t="str">
            <v>Канада</v>
          </cell>
          <cell r="I8835" t="str">
            <v>Canada</v>
          </cell>
          <cell r="J8835" t="str">
            <v>CA</v>
          </cell>
          <cell r="K8835" t="str">
            <v>62.717</v>
          </cell>
          <cell r="L8835" t="str">
            <v>-109.167</v>
          </cell>
        </row>
        <row r="8836">
          <cell r="A8836" t="str">
            <v>YFO</v>
          </cell>
          <cell r="B8836" t="str">
            <v>CYFO</v>
          </cell>
          <cell r="D8836" t="str">
            <v>Flin Flon</v>
          </cell>
          <cell r="F8836" t="str">
            <v>Flin Flon</v>
          </cell>
          <cell r="G8836" t="str">
            <v>-6.0</v>
          </cell>
          <cell r="H8836" t="str">
            <v>Канада</v>
          </cell>
          <cell r="I8836" t="str">
            <v>Canada</v>
          </cell>
          <cell r="J8836" t="str">
            <v>CA</v>
          </cell>
          <cell r="K8836" t="str">
            <v>54.678055</v>
          </cell>
          <cell r="L8836" t="str">
            <v>-101.681667</v>
          </cell>
          <cell r="M8836">
            <v>1524</v>
          </cell>
          <cell r="N8836">
            <v>304</v>
          </cell>
        </row>
        <row r="8837">
          <cell r="A8837" t="str">
            <v>YFR</v>
          </cell>
          <cell r="B8837" t="str">
            <v>CYFR</v>
          </cell>
          <cell r="D8837" t="str">
            <v>Fort Resolution</v>
          </cell>
          <cell r="F8837" t="str">
            <v>Fort Resolution</v>
          </cell>
          <cell r="G8837" t="str">
            <v>-7.0</v>
          </cell>
          <cell r="H8837" t="str">
            <v>Канада</v>
          </cell>
          <cell r="I8837" t="str">
            <v>Canada</v>
          </cell>
          <cell r="J8837" t="str">
            <v>CA</v>
          </cell>
          <cell r="K8837" t="str">
            <v>61.180832</v>
          </cell>
          <cell r="L8837" t="str">
            <v>-113.689722</v>
          </cell>
          <cell r="M8837">
            <v>1265</v>
          </cell>
          <cell r="N8837">
            <v>160</v>
          </cell>
        </row>
        <row r="8838">
          <cell r="A8838" t="str">
            <v>YFS</v>
          </cell>
          <cell r="B8838" t="str">
            <v>CYFS</v>
          </cell>
          <cell r="D8838" t="str">
            <v>Fort Simpson</v>
          </cell>
          <cell r="F8838" t="str">
            <v>Fort Simpson</v>
          </cell>
          <cell r="G8838" t="str">
            <v>-7.0</v>
          </cell>
          <cell r="H8838" t="str">
            <v>Канада</v>
          </cell>
          <cell r="I8838" t="str">
            <v>Canada</v>
          </cell>
          <cell r="J8838" t="str">
            <v>CA</v>
          </cell>
          <cell r="K8838" t="str">
            <v>61.760153</v>
          </cell>
          <cell r="L8838" t="str">
            <v>-121.236525</v>
          </cell>
          <cell r="M8838">
            <v>1829</v>
          </cell>
          <cell r="N8838">
            <v>169</v>
          </cell>
        </row>
        <row r="8839">
          <cell r="A8839" t="str">
            <v>YFX</v>
          </cell>
          <cell r="D8839" t="str">
            <v>Fox Harbour (St Lewis)</v>
          </cell>
          <cell r="F8839" t="str">
            <v>Fox Harbour (St Lewis)</v>
          </cell>
          <cell r="G8839" t="str">
            <v>+3.5</v>
          </cell>
          <cell r="H8839" t="str">
            <v>Канада</v>
          </cell>
          <cell r="I8839" t="str">
            <v>Canada</v>
          </cell>
          <cell r="J8839" t="str">
            <v>CA</v>
          </cell>
          <cell r="K8839" t="str">
            <v>52.372778</v>
          </cell>
          <cell r="L8839" t="str">
            <v>-55.673889</v>
          </cell>
          <cell r="M8839">
            <v>671</v>
          </cell>
          <cell r="N8839">
            <v>23</v>
          </cell>
        </row>
        <row r="8840">
          <cell r="A8840" t="str">
            <v>YGA</v>
          </cell>
          <cell r="D8840" t="str">
            <v>Gagnon</v>
          </cell>
          <cell r="F8840" t="str">
            <v>Gagnon</v>
          </cell>
          <cell r="G8840" t="str">
            <v>+5.0</v>
          </cell>
          <cell r="H8840" t="str">
            <v>Канада</v>
          </cell>
          <cell r="I8840" t="str">
            <v>Canada</v>
          </cell>
          <cell r="J8840" t="str">
            <v>CA</v>
          </cell>
          <cell r="K8840" t="str">
            <v>51.955556</v>
          </cell>
          <cell r="L8840" t="str">
            <v>-68.139167</v>
          </cell>
          <cell r="M8840">
            <v>1609</v>
          </cell>
          <cell r="N8840">
            <v>567</v>
          </cell>
        </row>
        <row r="8841">
          <cell r="A8841" t="str">
            <v>YGB</v>
          </cell>
          <cell r="B8841" t="str">
            <v>CYGB</v>
          </cell>
          <cell r="D8841" t="str">
            <v>Gillies Bay</v>
          </cell>
          <cell r="F8841" t="str">
            <v>Gillies Bay</v>
          </cell>
          <cell r="G8841" t="str">
            <v>-8.0</v>
          </cell>
          <cell r="H8841" t="str">
            <v>Канада</v>
          </cell>
          <cell r="I8841" t="str">
            <v>Canada</v>
          </cell>
          <cell r="J8841" t="str">
            <v>CA</v>
          </cell>
          <cell r="K8841" t="str">
            <v>49.694167</v>
          </cell>
          <cell r="L8841" t="str">
            <v>-124.517778</v>
          </cell>
          <cell r="M8841">
            <v>762</v>
          </cell>
          <cell r="N8841">
            <v>99</v>
          </cell>
        </row>
        <row r="8842">
          <cell r="A8842" t="str">
            <v>YGC</v>
          </cell>
          <cell r="D8842" t="str">
            <v>Grande Cache</v>
          </cell>
          <cell r="F8842" t="str">
            <v>Grande Cache</v>
          </cell>
          <cell r="G8842" t="str">
            <v>-6.0</v>
          </cell>
          <cell r="H8842" t="str">
            <v>Канада</v>
          </cell>
          <cell r="I8842" t="str">
            <v>Canada</v>
          </cell>
          <cell r="J8842" t="str">
            <v>CA</v>
          </cell>
          <cell r="K8842" t="str">
            <v>53.916944</v>
          </cell>
          <cell r="L8842" t="str">
            <v>-118.874444</v>
          </cell>
          <cell r="N8842">
            <v>1255</v>
          </cell>
        </row>
        <row r="8843">
          <cell r="A8843" t="str">
            <v>YGE</v>
          </cell>
          <cell r="D8843" t="str">
            <v>Gorge Harbor</v>
          </cell>
          <cell r="F8843" t="str">
            <v>Gorge Harbor</v>
          </cell>
          <cell r="G8843" t="str">
            <v>-8.0</v>
          </cell>
          <cell r="H8843" t="str">
            <v>Канада</v>
          </cell>
          <cell r="I8843" t="str">
            <v>Canada</v>
          </cell>
          <cell r="J8843" t="str">
            <v>CA</v>
          </cell>
          <cell r="K8843" t="str">
            <v>50.083</v>
          </cell>
          <cell r="L8843" t="str">
            <v>-124.950</v>
          </cell>
        </row>
        <row r="8844">
          <cell r="A8844" t="str">
            <v>YGG</v>
          </cell>
          <cell r="D8844" t="str">
            <v>Ganges Harbor</v>
          </cell>
          <cell r="F8844" t="str">
            <v>Ganges Harbor</v>
          </cell>
          <cell r="G8844" t="str">
            <v>-8.0</v>
          </cell>
          <cell r="H8844" t="str">
            <v>Канада</v>
          </cell>
          <cell r="I8844" t="str">
            <v>Canada</v>
          </cell>
          <cell r="J8844" t="str">
            <v>CA</v>
          </cell>
          <cell r="K8844" t="str">
            <v>48.850</v>
          </cell>
          <cell r="L8844" t="str">
            <v>-123.500</v>
          </cell>
        </row>
        <row r="8845">
          <cell r="A8845" t="str">
            <v>YGH</v>
          </cell>
          <cell r="B8845" t="str">
            <v>CYGH</v>
          </cell>
          <cell r="D8845" t="str">
            <v>Fort Good Hope</v>
          </cell>
          <cell r="F8845" t="str">
            <v>Fort Good Hope</v>
          </cell>
          <cell r="G8845" t="str">
            <v>-7.0</v>
          </cell>
          <cell r="H8845" t="str">
            <v>Канада</v>
          </cell>
          <cell r="I8845" t="str">
            <v>Canada</v>
          </cell>
          <cell r="J8845" t="str">
            <v>CA</v>
          </cell>
          <cell r="K8845" t="str">
            <v>66.240832</v>
          </cell>
          <cell r="L8845" t="str">
            <v>-128.650833</v>
          </cell>
          <cell r="M8845">
            <v>914</v>
          </cell>
          <cell r="N8845">
            <v>82</v>
          </cell>
        </row>
        <row r="8846">
          <cell r="A8846" t="str">
            <v>YGJ</v>
          </cell>
          <cell r="B8846" t="str">
            <v>RJOH</v>
          </cell>
          <cell r="D8846" t="str">
            <v>Miho</v>
          </cell>
          <cell r="E8846" t="str">
            <v>Йонаго</v>
          </cell>
          <cell r="F8846" t="str">
            <v>Yonago</v>
          </cell>
          <cell r="G8846" t="str">
            <v>+9.0</v>
          </cell>
          <cell r="H8846" t="str">
            <v>Япония</v>
          </cell>
          <cell r="I8846" t="str">
            <v>Japan</v>
          </cell>
          <cell r="J8846" t="str">
            <v>JP</v>
          </cell>
          <cell r="K8846" t="str">
            <v>35.492222</v>
          </cell>
          <cell r="L8846" t="str">
            <v>133.236389</v>
          </cell>
          <cell r="M8846">
            <v>1500</v>
          </cell>
          <cell r="N8846">
            <v>6</v>
          </cell>
        </row>
        <row r="8847">
          <cell r="A8847" t="str">
            <v>YGK</v>
          </cell>
          <cell r="B8847" t="str">
            <v>CYGK</v>
          </cell>
          <cell r="C8847" t="str">
            <v>Кингстон</v>
          </cell>
          <cell r="D8847" t="str">
            <v>Kingston</v>
          </cell>
          <cell r="E8847" t="str">
            <v>Кингстоун</v>
          </cell>
          <cell r="F8847" t="str">
            <v>Kingston</v>
          </cell>
          <cell r="G8847" t="str">
            <v>-5.0</v>
          </cell>
          <cell r="H8847" t="str">
            <v>Канада</v>
          </cell>
          <cell r="I8847" t="str">
            <v>Canada</v>
          </cell>
          <cell r="J8847" t="str">
            <v>CA</v>
          </cell>
          <cell r="K8847" t="str">
            <v>44.225277</v>
          </cell>
          <cell r="L8847" t="str">
            <v>-76.596944</v>
          </cell>
          <cell r="M8847">
            <v>1524</v>
          </cell>
          <cell r="N8847">
            <v>93</v>
          </cell>
        </row>
        <row r="8848">
          <cell r="A8848" t="str">
            <v>YGL</v>
          </cell>
          <cell r="B8848" t="str">
            <v>CYGL</v>
          </cell>
          <cell r="D8848" t="str">
            <v>La Grande</v>
          </cell>
          <cell r="F8848" t="str">
            <v>La Grande</v>
          </cell>
          <cell r="G8848" t="str">
            <v>+8.0</v>
          </cell>
          <cell r="H8848" t="str">
            <v>Канада</v>
          </cell>
          <cell r="I8848" t="str">
            <v>Canada</v>
          </cell>
          <cell r="J8848" t="str">
            <v>CA</v>
          </cell>
          <cell r="K8848" t="str">
            <v>53.625278</v>
          </cell>
          <cell r="L8848" t="str">
            <v>-77.704167</v>
          </cell>
          <cell r="M8848">
            <v>1981</v>
          </cell>
          <cell r="N8848">
            <v>195</v>
          </cell>
        </row>
        <row r="8849">
          <cell r="A8849" t="str">
            <v>YGM</v>
          </cell>
          <cell r="B8849" t="str">
            <v>CYGM</v>
          </cell>
          <cell r="D8849" t="str">
            <v>Gimli</v>
          </cell>
          <cell r="F8849" t="str">
            <v>Gimli</v>
          </cell>
          <cell r="G8849" t="str">
            <v>-6.0</v>
          </cell>
          <cell r="H8849" t="str">
            <v>Канада</v>
          </cell>
          <cell r="I8849" t="str">
            <v>Canada</v>
          </cell>
          <cell r="J8849" t="str">
            <v>CA</v>
          </cell>
          <cell r="K8849" t="str">
            <v>50.628056</v>
          </cell>
          <cell r="L8849" t="str">
            <v>-97.043333</v>
          </cell>
          <cell r="M8849">
            <v>2073</v>
          </cell>
          <cell r="N8849">
            <v>230</v>
          </cell>
        </row>
        <row r="8850">
          <cell r="A8850" t="str">
            <v>YGN</v>
          </cell>
          <cell r="D8850" t="str">
            <v>Greenway Sound</v>
          </cell>
          <cell r="F8850" t="str">
            <v>Greenway Sound</v>
          </cell>
          <cell r="G8850" t="str">
            <v>-8.0</v>
          </cell>
          <cell r="H8850" t="str">
            <v>Канада</v>
          </cell>
          <cell r="I8850" t="str">
            <v>Canada</v>
          </cell>
          <cell r="J8850" t="str">
            <v>CA</v>
          </cell>
          <cell r="K8850" t="str">
            <v>50.850</v>
          </cell>
          <cell r="L8850" t="str">
            <v>-126.850</v>
          </cell>
        </row>
        <row r="8851">
          <cell r="A8851" t="str">
            <v>YGO</v>
          </cell>
          <cell r="B8851" t="str">
            <v>CYGO</v>
          </cell>
          <cell r="D8851" t="str">
            <v>Gods Narrows</v>
          </cell>
          <cell r="F8851" t="str">
            <v>Gods Narrows</v>
          </cell>
          <cell r="G8851" t="str">
            <v>+6.0</v>
          </cell>
          <cell r="H8851" t="str">
            <v>Канада</v>
          </cell>
          <cell r="I8851" t="str">
            <v>Canada</v>
          </cell>
          <cell r="J8851" t="str">
            <v>CA</v>
          </cell>
          <cell r="K8851" t="str">
            <v>54.560268</v>
          </cell>
          <cell r="L8851" t="str">
            <v>-94.493614</v>
          </cell>
          <cell r="M8851">
            <v>695</v>
          </cell>
          <cell r="N8851">
            <v>189</v>
          </cell>
        </row>
        <row r="8852">
          <cell r="A8852" t="str">
            <v>YGQ</v>
          </cell>
          <cell r="B8852" t="str">
            <v>CYGQ</v>
          </cell>
          <cell r="D8852" t="str">
            <v>Geraldton</v>
          </cell>
          <cell r="F8852" t="str">
            <v>Geraldton</v>
          </cell>
          <cell r="G8852" t="str">
            <v>-5.0</v>
          </cell>
          <cell r="H8852" t="str">
            <v>Канада</v>
          </cell>
          <cell r="I8852" t="str">
            <v>Canada</v>
          </cell>
          <cell r="J8852" t="str">
            <v>CA</v>
          </cell>
          <cell r="K8852" t="str">
            <v>49.778332</v>
          </cell>
          <cell r="L8852" t="str">
            <v>-86.939445</v>
          </cell>
          <cell r="M8852">
            <v>914</v>
          </cell>
          <cell r="N8852">
            <v>349</v>
          </cell>
        </row>
        <row r="8853">
          <cell r="A8853" t="str">
            <v>YGR</v>
          </cell>
          <cell r="B8853" t="str">
            <v>CYGR</v>
          </cell>
          <cell r="D8853" t="str">
            <v>Iles De La Madeleine</v>
          </cell>
          <cell r="F8853" t="str">
            <v>Iles De La Madeleine</v>
          </cell>
          <cell r="G8853" t="str">
            <v>-4.0</v>
          </cell>
          <cell r="H8853" t="str">
            <v>Канада</v>
          </cell>
          <cell r="I8853" t="str">
            <v>Canada</v>
          </cell>
          <cell r="J8853" t="str">
            <v>CA</v>
          </cell>
          <cell r="K8853" t="str">
            <v>47.424721</v>
          </cell>
          <cell r="L8853" t="str">
            <v>-61.778056</v>
          </cell>
          <cell r="M8853">
            <v>1135</v>
          </cell>
          <cell r="N8853">
            <v>11</v>
          </cell>
        </row>
        <row r="8854">
          <cell r="A8854" t="str">
            <v>YGS</v>
          </cell>
          <cell r="B8854" t="str">
            <v>CYGS</v>
          </cell>
          <cell r="D8854" t="str">
            <v>Germansen</v>
          </cell>
          <cell r="F8854" t="str">
            <v>Germansen</v>
          </cell>
          <cell r="G8854" t="str">
            <v>+8.0</v>
          </cell>
          <cell r="H8854" t="str">
            <v>Канада</v>
          </cell>
          <cell r="I8854" t="str">
            <v>Canada</v>
          </cell>
          <cell r="J8854" t="str">
            <v>CA</v>
          </cell>
          <cell r="K8854" t="str">
            <v>55.767</v>
          </cell>
          <cell r="L8854" t="str">
            <v>-124.700</v>
          </cell>
          <cell r="M8854">
            <v>701</v>
          </cell>
          <cell r="N8854">
            <v>853</v>
          </cell>
        </row>
        <row r="8855">
          <cell r="A8855" t="str">
            <v>YGT</v>
          </cell>
          <cell r="B8855" t="str">
            <v>CYGT</v>
          </cell>
          <cell r="D8855" t="str">
            <v>Igloolik</v>
          </cell>
          <cell r="F8855" t="str">
            <v>Igloolik</v>
          </cell>
          <cell r="G8855" t="str">
            <v>-5.0</v>
          </cell>
          <cell r="H8855" t="str">
            <v>Канада</v>
          </cell>
          <cell r="I8855" t="str">
            <v>Canada</v>
          </cell>
          <cell r="J8855" t="str">
            <v>CA</v>
          </cell>
          <cell r="K8855" t="str">
            <v>69.364444</v>
          </cell>
          <cell r="L8855" t="str">
            <v>-81.816389</v>
          </cell>
          <cell r="M8855">
            <v>1128</v>
          </cell>
          <cell r="N8855">
            <v>53</v>
          </cell>
        </row>
        <row r="8856">
          <cell r="A8856" t="str">
            <v>YGV</v>
          </cell>
          <cell r="B8856" t="str">
            <v>CYGV</v>
          </cell>
          <cell r="D8856" t="str">
            <v>Havre St Pierre</v>
          </cell>
          <cell r="F8856" t="str">
            <v>Havre St Pierre</v>
          </cell>
          <cell r="G8856" t="str">
            <v>-4.0</v>
          </cell>
          <cell r="H8856" t="str">
            <v>Канада</v>
          </cell>
          <cell r="I8856" t="str">
            <v>Canada</v>
          </cell>
          <cell r="J8856" t="str">
            <v>CA</v>
          </cell>
          <cell r="K8856" t="str">
            <v>50.281944</v>
          </cell>
          <cell r="L8856" t="str">
            <v>-63.611389</v>
          </cell>
          <cell r="M8856">
            <v>1219</v>
          </cell>
          <cell r="N8856">
            <v>38</v>
          </cell>
        </row>
        <row r="8857">
          <cell r="A8857" t="str">
            <v>YGW</v>
          </cell>
          <cell r="B8857" t="str">
            <v>CYGW</v>
          </cell>
          <cell r="D8857" t="str">
            <v>Kuujjuarapik</v>
          </cell>
          <cell r="F8857" t="str">
            <v>Kuujjuarapik</v>
          </cell>
          <cell r="G8857" t="str">
            <v>+5.0</v>
          </cell>
          <cell r="H8857" t="str">
            <v>Канада</v>
          </cell>
          <cell r="I8857" t="str">
            <v>Canada</v>
          </cell>
          <cell r="J8857" t="str">
            <v>CA</v>
          </cell>
          <cell r="K8857" t="str">
            <v>55.281389</v>
          </cell>
          <cell r="L8857" t="str">
            <v>-77.758056</v>
          </cell>
          <cell r="M8857">
            <v>1524</v>
          </cell>
          <cell r="N8857">
            <v>10</v>
          </cell>
        </row>
        <row r="8858">
          <cell r="A8858" t="str">
            <v>YGX</v>
          </cell>
          <cell r="B8858" t="str">
            <v>CYGX</v>
          </cell>
          <cell r="D8858" t="str">
            <v>Gillam</v>
          </cell>
          <cell r="F8858" t="str">
            <v>Gillam</v>
          </cell>
          <cell r="G8858" t="str">
            <v>+6.0</v>
          </cell>
          <cell r="H8858" t="str">
            <v>Канада</v>
          </cell>
          <cell r="I8858" t="str">
            <v>Canada</v>
          </cell>
          <cell r="J8858" t="str">
            <v>CA</v>
          </cell>
          <cell r="K8858" t="str">
            <v>56.358056</v>
          </cell>
          <cell r="L8858" t="str">
            <v>-94.708056</v>
          </cell>
          <cell r="M8858">
            <v>1524</v>
          </cell>
          <cell r="N8858">
            <v>145</v>
          </cell>
        </row>
        <row r="8859">
          <cell r="A8859" t="str">
            <v>YGY</v>
          </cell>
          <cell r="B8859" t="str">
            <v>CYGY</v>
          </cell>
          <cell r="D8859" t="str">
            <v>Deception</v>
          </cell>
          <cell r="F8859" t="str">
            <v>Deception</v>
          </cell>
          <cell r="G8859" t="str">
            <v>+5.0</v>
          </cell>
          <cell r="H8859" t="str">
            <v>Канада</v>
          </cell>
          <cell r="I8859" t="str">
            <v>Canada</v>
          </cell>
          <cell r="J8859" t="str">
            <v>CA</v>
          </cell>
          <cell r="K8859" t="str">
            <v>62.117</v>
          </cell>
          <cell r="L8859" t="str">
            <v>-74.550</v>
          </cell>
          <cell r="M8859">
            <v>1676</v>
          </cell>
          <cell r="N8859">
            <v>8</v>
          </cell>
        </row>
        <row r="8860">
          <cell r="A8860" t="str">
            <v>YGZ</v>
          </cell>
          <cell r="B8860" t="str">
            <v>CYGZ</v>
          </cell>
          <cell r="D8860" t="str">
            <v>Grise Fiord</v>
          </cell>
          <cell r="F8860" t="str">
            <v>Grise Fiord</v>
          </cell>
          <cell r="G8860" t="str">
            <v>+5.0</v>
          </cell>
          <cell r="H8860" t="str">
            <v>Канада</v>
          </cell>
          <cell r="I8860" t="str">
            <v>Canada</v>
          </cell>
          <cell r="J8860" t="str">
            <v>CA</v>
          </cell>
          <cell r="K8860" t="str">
            <v>76.426111</v>
          </cell>
          <cell r="L8860" t="str">
            <v>-82.909167</v>
          </cell>
          <cell r="M8860">
            <v>610</v>
          </cell>
          <cell r="N8860">
            <v>45</v>
          </cell>
        </row>
        <row r="8861">
          <cell r="A8861" t="str">
            <v>YHA</v>
          </cell>
          <cell r="B8861" t="str">
            <v>CYHA</v>
          </cell>
          <cell r="D8861" t="str">
            <v>Port Hope Simpson</v>
          </cell>
          <cell r="F8861" t="str">
            <v>Port Hope Simpson</v>
          </cell>
          <cell r="G8861" t="str">
            <v>+3.5</v>
          </cell>
          <cell r="H8861" t="str">
            <v>Канада</v>
          </cell>
          <cell r="I8861" t="str">
            <v>Canada</v>
          </cell>
          <cell r="J8861" t="str">
            <v>CA</v>
          </cell>
          <cell r="K8861" t="str">
            <v>52.533</v>
          </cell>
          <cell r="L8861" t="str">
            <v>-56.283</v>
          </cell>
          <cell r="M8861">
            <v>762</v>
          </cell>
          <cell r="N8861">
            <v>108</v>
          </cell>
        </row>
        <row r="8862">
          <cell r="A8862" t="str">
            <v>YHB</v>
          </cell>
          <cell r="B8862" t="str">
            <v>CYHB</v>
          </cell>
          <cell r="D8862" t="str">
            <v>Hudson Bay</v>
          </cell>
          <cell r="F8862" t="str">
            <v>Hudson Bay</v>
          </cell>
          <cell r="G8862" t="str">
            <v>-6.0</v>
          </cell>
          <cell r="H8862" t="str">
            <v>Канада</v>
          </cell>
          <cell r="I8862" t="str">
            <v>Canada</v>
          </cell>
          <cell r="J8862" t="str">
            <v>CA</v>
          </cell>
          <cell r="K8862" t="str">
            <v>52.816666</v>
          </cell>
          <cell r="L8862" t="str">
            <v>-102.311390</v>
          </cell>
          <cell r="M8862">
            <v>1524</v>
          </cell>
          <cell r="N8862">
            <v>358</v>
          </cell>
        </row>
        <row r="8863">
          <cell r="A8863" t="str">
            <v>YHC</v>
          </cell>
          <cell r="C8863" t="str">
            <v>Хакаи-Пасс</v>
          </cell>
          <cell r="D8863" t="str">
            <v>Hakai Pass</v>
          </cell>
          <cell r="E8863" t="str">
            <v>Хакаи-Пасс</v>
          </cell>
          <cell r="F8863" t="str">
            <v>Hakai Pass</v>
          </cell>
          <cell r="G8863" t="str">
            <v>+8.0</v>
          </cell>
          <cell r="H8863" t="str">
            <v>Канада</v>
          </cell>
          <cell r="I8863" t="str">
            <v>Canada</v>
          </cell>
          <cell r="J8863" t="str">
            <v>CA</v>
          </cell>
          <cell r="K8863" t="str">
            <v>51.733</v>
          </cell>
          <cell r="L8863" t="str">
            <v>-128.117</v>
          </cell>
        </row>
        <row r="8864">
          <cell r="A8864" t="str">
            <v>YHD</v>
          </cell>
          <cell r="B8864" t="str">
            <v>CYHD</v>
          </cell>
          <cell r="D8864" t="str">
            <v>Municipal</v>
          </cell>
          <cell r="E8864" t="str">
            <v>Драйден</v>
          </cell>
          <cell r="F8864" t="str">
            <v>Dryden</v>
          </cell>
          <cell r="G8864" t="str">
            <v>-6.0</v>
          </cell>
          <cell r="H8864" t="str">
            <v>Канада</v>
          </cell>
          <cell r="I8864" t="str">
            <v>Canada</v>
          </cell>
          <cell r="J8864" t="str">
            <v>CA</v>
          </cell>
          <cell r="K8864" t="str">
            <v>49.831667</v>
          </cell>
          <cell r="L8864" t="str">
            <v>-92.744167</v>
          </cell>
          <cell r="M8864">
            <v>1829</v>
          </cell>
          <cell r="N8864">
            <v>413</v>
          </cell>
        </row>
        <row r="8865">
          <cell r="A8865" t="str">
            <v>YHE</v>
          </cell>
          <cell r="B8865" t="str">
            <v>CYHE</v>
          </cell>
          <cell r="D8865" t="str">
            <v>Hope</v>
          </cell>
          <cell r="F8865" t="str">
            <v>Hope</v>
          </cell>
          <cell r="G8865" t="str">
            <v>-8.0</v>
          </cell>
          <cell r="H8865" t="str">
            <v>Канада</v>
          </cell>
          <cell r="I8865" t="str">
            <v>Canada</v>
          </cell>
          <cell r="J8865" t="str">
            <v>CA</v>
          </cell>
          <cell r="K8865" t="str">
            <v>49.367</v>
          </cell>
          <cell r="L8865" t="str">
            <v>-121.483</v>
          </cell>
          <cell r="M8865">
            <v>1402</v>
          </cell>
          <cell r="N8865">
            <v>39</v>
          </cell>
        </row>
        <row r="8866">
          <cell r="A8866" t="str">
            <v>YHF</v>
          </cell>
          <cell r="B8866" t="str">
            <v>CYHF</v>
          </cell>
          <cell r="D8866" t="str">
            <v>Hearst</v>
          </cell>
          <cell r="F8866" t="str">
            <v>Hearst</v>
          </cell>
          <cell r="G8866" t="str">
            <v>+5.0</v>
          </cell>
          <cell r="H8866" t="str">
            <v>Канада</v>
          </cell>
          <cell r="I8866" t="str">
            <v>Canada</v>
          </cell>
          <cell r="J8866" t="str">
            <v>CA</v>
          </cell>
          <cell r="K8866" t="str">
            <v>49.714167</v>
          </cell>
          <cell r="L8866" t="str">
            <v>-83.686111</v>
          </cell>
          <cell r="M8866">
            <v>1067</v>
          </cell>
          <cell r="N8866">
            <v>252</v>
          </cell>
        </row>
        <row r="8867">
          <cell r="A8867" t="str">
            <v>YHG</v>
          </cell>
          <cell r="D8867" t="str">
            <v>Charlottetown</v>
          </cell>
          <cell r="F8867" t="str">
            <v>Charlottetown</v>
          </cell>
          <cell r="G8867" t="str">
            <v>-4.0</v>
          </cell>
          <cell r="H8867" t="str">
            <v>Канада</v>
          </cell>
          <cell r="I8867" t="str">
            <v>Canada</v>
          </cell>
          <cell r="J8867" t="str">
            <v>CA</v>
          </cell>
          <cell r="K8867" t="str">
            <v>52.764722</v>
          </cell>
          <cell r="L8867" t="str">
            <v>-56.109444</v>
          </cell>
          <cell r="M8867">
            <v>762</v>
          </cell>
          <cell r="N8867">
            <v>50</v>
          </cell>
        </row>
        <row r="8868">
          <cell r="A8868" t="str">
            <v>YHH</v>
          </cell>
          <cell r="B8868" t="str">
            <v>KSJC</v>
          </cell>
          <cell r="D8868" t="str">
            <v>Harbor SPB</v>
          </cell>
          <cell r="E8868" t="str">
            <v>Кэмпбелл Ривер</v>
          </cell>
          <cell r="F8868" t="str">
            <v>Campbell River</v>
          </cell>
          <cell r="G8868" t="str">
            <v>+1.0</v>
          </cell>
          <cell r="H8868" t="str">
            <v>Канада</v>
          </cell>
          <cell r="I8868" t="str">
            <v>Canada</v>
          </cell>
          <cell r="J8868" t="str">
            <v>CA</v>
          </cell>
          <cell r="K8868" t="str">
            <v>50.016666666667</v>
          </cell>
          <cell r="L8868" t="str">
            <v>-1.25</v>
          </cell>
        </row>
        <row r="8869">
          <cell r="A8869" t="str">
            <v>YHI</v>
          </cell>
          <cell r="B8869" t="str">
            <v>CYHI</v>
          </cell>
          <cell r="D8869" t="str">
            <v>Holman</v>
          </cell>
          <cell r="F8869" t="str">
            <v>Holman</v>
          </cell>
          <cell r="G8869" t="str">
            <v>-7.0</v>
          </cell>
          <cell r="H8869" t="str">
            <v>Канада</v>
          </cell>
          <cell r="I8869" t="str">
            <v>Canada</v>
          </cell>
          <cell r="J8869" t="str">
            <v>CA</v>
          </cell>
          <cell r="K8869" t="str">
            <v>70.762778</v>
          </cell>
          <cell r="L8869" t="str">
            <v>-117.806111</v>
          </cell>
          <cell r="M8869">
            <v>1311</v>
          </cell>
          <cell r="N8869">
            <v>36</v>
          </cell>
        </row>
        <row r="8870">
          <cell r="A8870" t="str">
            <v>YHK</v>
          </cell>
          <cell r="B8870" t="str">
            <v>CYHK</v>
          </cell>
          <cell r="D8870" t="str">
            <v>Gjoa Haven</v>
          </cell>
          <cell r="F8870" t="str">
            <v>Gjoa Haven</v>
          </cell>
          <cell r="G8870" t="str">
            <v>-5.0</v>
          </cell>
          <cell r="H8870" t="str">
            <v>Канада</v>
          </cell>
          <cell r="I8870" t="str">
            <v>Canada</v>
          </cell>
          <cell r="J8870" t="str">
            <v>CA</v>
          </cell>
          <cell r="K8870" t="str">
            <v>68.635556</v>
          </cell>
          <cell r="L8870" t="str">
            <v>-95.849722</v>
          </cell>
          <cell r="M8870">
            <v>1341</v>
          </cell>
          <cell r="N8870">
            <v>46</v>
          </cell>
        </row>
        <row r="8871">
          <cell r="A8871" t="str">
            <v>YHM</v>
          </cell>
          <cell r="B8871" t="str">
            <v>CYHM</v>
          </cell>
          <cell r="C8871" t="str">
            <v>Гамильтон</v>
          </cell>
          <cell r="D8871" t="str">
            <v>Hamilton</v>
          </cell>
          <cell r="E8871" t="str">
            <v>Гамильтон</v>
          </cell>
          <cell r="F8871" t="str">
            <v>Hamilton</v>
          </cell>
          <cell r="G8871" t="str">
            <v>-5.0</v>
          </cell>
          <cell r="H8871" t="str">
            <v>Канада</v>
          </cell>
          <cell r="I8871" t="str">
            <v>Canada</v>
          </cell>
          <cell r="J8871" t="str">
            <v>CA</v>
          </cell>
          <cell r="K8871" t="str">
            <v>43.173611</v>
          </cell>
          <cell r="L8871" t="str">
            <v>-79.935000</v>
          </cell>
          <cell r="M8871">
            <v>3048</v>
          </cell>
          <cell r="N8871">
            <v>238</v>
          </cell>
        </row>
        <row r="8872">
          <cell r="A8872" t="str">
            <v>YHN</v>
          </cell>
          <cell r="B8872" t="str">
            <v>CYHN</v>
          </cell>
          <cell r="D8872" t="str">
            <v>Hornepayne</v>
          </cell>
          <cell r="F8872" t="str">
            <v>Hornepayne</v>
          </cell>
          <cell r="G8872" t="str">
            <v>+5.0</v>
          </cell>
          <cell r="H8872" t="str">
            <v>Канада</v>
          </cell>
          <cell r="I8872" t="str">
            <v>Canada</v>
          </cell>
          <cell r="J8872" t="str">
            <v>CA</v>
          </cell>
          <cell r="K8872" t="str">
            <v>49.193056</v>
          </cell>
          <cell r="L8872" t="str">
            <v>-84.758888</v>
          </cell>
          <cell r="M8872">
            <v>518</v>
          </cell>
          <cell r="N8872">
            <v>335</v>
          </cell>
        </row>
        <row r="8873">
          <cell r="A8873" t="str">
            <v>YHO</v>
          </cell>
          <cell r="B8873" t="str">
            <v>CYHO</v>
          </cell>
          <cell r="D8873" t="str">
            <v>Hopedale</v>
          </cell>
          <cell r="F8873" t="str">
            <v>Hopedale</v>
          </cell>
          <cell r="G8873" t="str">
            <v>+4.0</v>
          </cell>
          <cell r="H8873" t="str">
            <v>Канада</v>
          </cell>
          <cell r="I8873" t="str">
            <v>Canada</v>
          </cell>
          <cell r="J8873" t="str">
            <v>CA</v>
          </cell>
          <cell r="K8873" t="str">
            <v>55.450</v>
          </cell>
          <cell r="L8873" t="str">
            <v>-60.233</v>
          </cell>
          <cell r="N8873">
            <v>12</v>
          </cell>
        </row>
        <row r="8874">
          <cell r="A8874" t="str">
            <v>YHP</v>
          </cell>
          <cell r="D8874" t="str">
            <v>Poplar Hill</v>
          </cell>
          <cell r="F8874" t="str">
            <v>Poplar Hill</v>
          </cell>
          <cell r="G8874" t="str">
            <v>+6.0</v>
          </cell>
          <cell r="H8874" t="str">
            <v>Канада</v>
          </cell>
          <cell r="I8874" t="str">
            <v>Canada</v>
          </cell>
          <cell r="J8874" t="str">
            <v>CA</v>
          </cell>
          <cell r="K8874" t="str">
            <v>52.113</v>
          </cell>
          <cell r="L8874" t="str">
            <v>-94.255</v>
          </cell>
          <cell r="N8874">
            <v>331</v>
          </cell>
        </row>
        <row r="8875">
          <cell r="A8875" t="str">
            <v>YHR</v>
          </cell>
          <cell r="B8875" t="str">
            <v>CYHR</v>
          </cell>
          <cell r="D8875" t="str">
            <v>Chevery</v>
          </cell>
          <cell r="F8875" t="str">
            <v>Chevery</v>
          </cell>
          <cell r="G8875" t="str">
            <v>+4.0</v>
          </cell>
          <cell r="H8875" t="str">
            <v>Канада</v>
          </cell>
          <cell r="I8875" t="str">
            <v>Canada</v>
          </cell>
          <cell r="J8875" t="str">
            <v>CA</v>
          </cell>
          <cell r="K8875" t="str">
            <v>50.468889</v>
          </cell>
          <cell r="L8875" t="str">
            <v>-59.636667</v>
          </cell>
          <cell r="M8875">
            <v>1372</v>
          </cell>
          <cell r="N8875">
            <v>12</v>
          </cell>
        </row>
        <row r="8876">
          <cell r="A8876" t="str">
            <v>YHS</v>
          </cell>
          <cell r="D8876" t="str">
            <v>Sechelt</v>
          </cell>
          <cell r="F8876" t="str">
            <v>Sechelt</v>
          </cell>
          <cell r="G8876" t="str">
            <v>+8.0</v>
          </cell>
          <cell r="H8876" t="str">
            <v>Канада</v>
          </cell>
          <cell r="I8876" t="str">
            <v>Canada</v>
          </cell>
          <cell r="J8876" t="str">
            <v>CA</v>
          </cell>
          <cell r="K8876" t="str">
            <v>49.483</v>
          </cell>
          <cell r="L8876" t="str">
            <v>-123.767</v>
          </cell>
          <cell r="M8876">
            <v>732</v>
          </cell>
          <cell r="N8876">
            <v>0</v>
          </cell>
        </row>
        <row r="8877">
          <cell r="A8877" t="str">
            <v>YHT</v>
          </cell>
          <cell r="B8877" t="str">
            <v>CYHT</v>
          </cell>
          <cell r="D8877" t="str">
            <v>Haines Junction</v>
          </cell>
          <cell r="F8877" t="str">
            <v>Haines Junction</v>
          </cell>
          <cell r="G8877" t="str">
            <v>+8.0</v>
          </cell>
          <cell r="H8877" t="str">
            <v>Канада</v>
          </cell>
          <cell r="I8877" t="str">
            <v>Canada</v>
          </cell>
          <cell r="J8877" t="str">
            <v>CA</v>
          </cell>
          <cell r="K8877" t="str">
            <v>60.789167</v>
          </cell>
          <cell r="L8877" t="str">
            <v>-137.545556</v>
          </cell>
          <cell r="M8877">
            <v>1829</v>
          </cell>
          <cell r="N8877">
            <v>655</v>
          </cell>
        </row>
        <row r="8878">
          <cell r="A8878" t="str">
            <v>YHU</v>
          </cell>
          <cell r="B8878" t="str">
            <v>CYHU</v>
          </cell>
          <cell r="D8878" t="str">
            <v>St Hubert</v>
          </cell>
          <cell r="E8878" t="str">
            <v>Монреаль</v>
          </cell>
          <cell r="F8878" t="str">
            <v>Montreal</v>
          </cell>
          <cell r="G8878" t="str">
            <v>-5.0</v>
          </cell>
          <cell r="H8878" t="str">
            <v>Канада</v>
          </cell>
          <cell r="I8878" t="str">
            <v>Canada</v>
          </cell>
          <cell r="J8878" t="str">
            <v>CA</v>
          </cell>
          <cell r="K8878" t="str">
            <v>45.517500</v>
          </cell>
          <cell r="L8878" t="str">
            <v>-73.416944</v>
          </cell>
          <cell r="M8878">
            <v>2390</v>
          </cell>
          <cell r="N8878">
            <v>27</v>
          </cell>
        </row>
        <row r="8879">
          <cell r="A8879" t="str">
            <v>YHY</v>
          </cell>
          <cell r="B8879" t="str">
            <v>CYHY</v>
          </cell>
          <cell r="D8879" t="str">
            <v>Hay River</v>
          </cell>
          <cell r="F8879" t="str">
            <v>Hay River</v>
          </cell>
          <cell r="G8879" t="str">
            <v>-7.0</v>
          </cell>
          <cell r="H8879" t="str">
            <v>Канада</v>
          </cell>
          <cell r="I8879" t="str">
            <v>Canada</v>
          </cell>
          <cell r="J8879" t="str">
            <v>CA</v>
          </cell>
          <cell r="K8879" t="str">
            <v>60.839722</v>
          </cell>
          <cell r="L8879" t="str">
            <v>-115.782778</v>
          </cell>
          <cell r="M8879">
            <v>1829</v>
          </cell>
          <cell r="N8879">
            <v>166</v>
          </cell>
        </row>
        <row r="8880">
          <cell r="A8880" t="str">
            <v>YHZ</v>
          </cell>
          <cell r="B8880" t="str">
            <v>CYHZ</v>
          </cell>
          <cell r="D8880" t="str">
            <v>Halifax International</v>
          </cell>
          <cell r="E8880" t="str">
            <v>Галифакс</v>
          </cell>
          <cell r="F8880" t="str">
            <v>Halifax</v>
          </cell>
          <cell r="G8880" t="str">
            <v>-4.0</v>
          </cell>
          <cell r="H8880" t="str">
            <v>Канада</v>
          </cell>
          <cell r="I8880" t="str">
            <v>Canada</v>
          </cell>
          <cell r="J8880" t="str">
            <v>CA</v>
          </cell>
          <cell r="K8880" t="str">
            <v>44.880833</v>
          </cell>
          <cell r="L8880" t="str">
            <v>-63.508610</v>
          </cell>
          <cell r="M8880">
            <v>2682</v>
          </cell>
          <cell r="N8880">
            <v>145</v>
          </cell>
        </row>
        <row r="8881">
          <cell r="A8881" t="str">
            <v>YIB</v>
          </cell>
          <cell r="B8881" t="str">
            <v>CYIB</v>
          </cell>
          <cell r="D8881" t="str">
            <v>Atikokan</v>
          </cell>
          <cell r="F8881" t="str">
            <v>Atikokan</v>
          </cell>
          <cell r="G8881" t="str">
            <v>+5.0</v>
          </cell>
          <cell r="H8881" t="str">
            <v>Канада</v>
          </cell>
          <cell r="I8881" t="str">
            <v>Canada</v>
          </cell>
          <cell r="J8881" t="str">
            <v>CA</v>
          </cell>
          <cell r="K8881" t="str">
            <v>48.773888</v>
          </cell>
          <cell r="L8881" t="str">
            <v>-91.638611</v>
          </cell>
          <cell r="M8881">
            <v>1067</v>
          </cell>
          <cell r="N8881">
            <v>429</v>
          </cell>
        </row>
        <row r="8882">
          <cell r="A8882" t="str">
            <v>YIF</v>
          </cell>
          <cell r="B8882" t="str">
            <v>CYIF</v>
          </cell>
          <cell r="D8882" t="str">
            <v>Pakuashipi</v>
          </cell>
          <cell r="F8882" t="str">
            <v>Pakuashipi</v>
          </cell>
          <cell r="G8882" t="str">
            <v>+4.0</v>
          </cell>
          <cell r="H8882" t="str">
            <v>Канада</v>
          </cell>
          <cell r="I8882" t="str">
            <v>Canada</v>
          </cell>
          <cell r="J8882" t="str">
            <v>CA</v>
          </cell>
          <cell r="K8882" t="str">
            <v>51.211666</v>
          </cell>
          <cell r="L8882" t="str">
            <v>-58.658333</v>
          </cell>
          <cell r="M8882">
            <v>1189</v>
          </cell>
          <cell r="N8882">
            <v>6</v>
          </cell>
        </row>
        <row r="8883">
          <cell r="A8883" t="str">
            <v>YIG</v>
          </cell>
          <cell r="D8883" t="str">
            <v>Big Bay Marina</v>
          </cell>
          <cell r="F8883" t="str">
            <v>Big Bay Marina</v>
          </cell>
          <cell r="G8883" t="str">
            <v>-8.0</v>
          </cell>
          <cell r="H8883" t="str">
            <v>Канада</v>
          </cell>
          <cell r="I8883" t="str">
            <v>Canada</v>
          </cell>
          <cell r="J8883" t="str">
            <v>CA</v>
          </cell>
          <cell r="K8883" t="str">
            <v>50.383</v>
          </cell>
          <cell r="L8883" t="str">
            <v>-125.133</v>
          </cell>
        </row>
        <row r="8884">
          <cell r="A8884" t="str">
            <v>YIH</v>
          </cell>
          <cell r="B8884" t="str">
            <v>ZHYC</v>
          </cell>
          <cell r="C8884" t="str">
            <v>Фучэн</v>
          </cell>
          <cell r="D8884" t="str">
            <v>Yichang</v>
          </cell>
          <cell r="E8884" t="str">
            <v>Фучэн</v>
          </cell>
          <cell r="F8884" t="str">
            <v>Yichang</v>
          </cell>
          <cell r="G8884" t="str">
            <v>-8.0</v>
          </cell>
          <cell r="H8884" t="str">
            <v>Китай</v>
          </cell>
          <cell r="I8884" t="str">
            <v>China</v>
          </cell>
          <cell r="J8884" t="str">
            <v>CN</v>
          </cell>
          <cell r="K8884" t="str">
            <v>30.671</v>
          </cell>
          <cell r="L8884" t="str">
            <v>111.441</v>
          </cell>
        </row>
        <row r="8885">
          <cell r="A8885" t="str">
            <v>YIK</v>
          </cell>
          <cell r="B8885" t="str">
            <v>CYIK</v>
          </cell>
          <cell r="D8885" t="str">
            <v>Ivujivik</v>
          </cell>
          <cell r="F8885" t="str">
            <v>Ivujivik</v>
          </cell>
          <cell r="G8885" t="str">
            <v>+5.0</v>
          </cell>
          <cell r="H8885" t="str">
            <v>Канада</v>
          </cell>
          <cell r="I8885" t="str">
            <v>Canada</v>
          </cell>
          <cell r="J8885" t="str">
            <v>CA</v>
          </cell>
          <cell r="K8885" t="str">
            <v>62.417333</v>
          </cell>
          <cell r="L8885" t="str">
            <v>-77.925278</v>
          </cell>
          <cell r="N8885">
            <v>38</v>
          </cell>
        </row>
        <row r="8886">
          <cell r="A8886" t="str">
            <v>YIN</v>
          </cell>
          <cell r="B8886" t="str">
            <v>ZWYN</v>
          </cell>
          <cell r="C8886" t="str">
            <v>Фунин</v>
          </cell>
          <cell r="D8886" t="str">
            <v>Yining</v>
          </cell>
          <cell r="E8886" t="str">
            <v>Иньин</v>
          </cell>
          <cell r="F8886" t="str">
            <v>Yining</v>
          </cell>
          <cell r="G8886" t="str">
            <v>+8.0</v>
          </cell>
          <cell r="H8886" t="str">
            <v>Китай</v>
          </cell>
          <cell r="I8886" t="str">
            <v>China</v>
          </cell>
          <cell r="J8886" t="str">
            <v>CN</v>
          </cell>
          <cell r="K8886" t="str">
            <v>43.955833</v>
          </cell>
          <cell r="L8886" t="str">
            <v>81.330278</v>
          </cell>
          <cell r="M8886">
            <v>1</v>
          </cell>
        </row>
        <row r="8887">
          <cell r="A8887" t="str">
            <v>YIO</v>
          </cell>
          <cell r="B8887" t="str">
            <v>CYIO</v>
          </cell>
          <cell r="D8887" t="str">
            <v>Pond Inlet</v>
          </cell>
          <cell r="F8887" t="str">
            <v>Pond Inlet</v>
          </cell>
          <cell r="G8887" t="str">
            <v>+5.0</v>
          </cell>
          <cell r="H8887" t="str">
            <v>Канада</v>
          </cell>
          <cell r="I8887" t="str">
            <v>Canada</v>
          </cell>
          <cell r="J8887" t="str">
            <v>CA</v>
          </cell>
          <cell r="K8887" t="str">
            <v>72.683334</v>
          </cell>
          <cell r="L8887" t="str">
            <v>-77.966667</v>
          </cell>
          <cell r="M8887">
            <v>1219</v>
          </cell>
          <cell r="N8887">
            <v>55</v>
          </cell>
        </row>
        <row r="8888">
          <cell r="A8888" t="str">
            <v>YIP</v>
          </cell>
          <cell r="B8888" t="str">
            <v>KYIP</v>
          </cell>
          <cell r="D8888" t="str">
            <v>Willow Run</v>
          </cell>
          <cell r="F8888" t="str">
            <v>Detroit, MI</v>
          </cell>
          <cell r="G8888" t="str">
            <v>-5.0</v>
          </cell>
          <cell r="H8888" t="str">
            <v>США</v>
          </cell>
          <cell r="I8888" t="str">
            <v>United States</v>
          </cell>
          <cell r="J8888" t="str">
            <v>US</v>
          </cell>
          <cell r="K8888" t="str">
            <v>42.239304</v>
          </cell>
          <cell r="L8888" t="str">
            <v>-83.530965</v>
          </cell>
          <cell r="M8888">
            <v>2293</v>
          </cell>
          <cell r="N8888">
            <v>218</v>
          </cell>
        </row>
        <row r="8889">
          <cell r="A8889" t="str">
            <v>YIV</v>
          </cell>
          <cell r="B8889" t="str">
            <v>CYIV</v>
          </cell>
          <cell r="D8889" t="str">
            <v>Island Lk/Garden Hill</v>
          </cell>
          <cell r="F8889" t="str">
            <v>Island Lk/Garden Hill</v>
          </cell>
          <cell r="G8889" t="str">
            <v>+6.0</v>
          </cell>
          <cell r="H8889" t="str">
            <v>Канада</v>
          </cell>
          <cell r="I8889" t="str">
            <v>Canada</v>
          </cell>
          <cell r="J8889" t="str">
            <v>CA</v>
          </cell>
          <cell r="K8889" t="str">
            <v>53.857</v>
          </cell>
          <cell r="L8889" t="str">
            <v>-94.654</v>
          </cell>
          <cell r="M8889">
            <v>1219</v>
          </cell>
          <cell r="N8889">
            <v>235</v>
          </cell>
        </row>
        <row r="8890">
          <cell r="A8890" t="str">
            <v>YIW</v>
          </cell>
          <cell r="B8890" t="str">
            <v>ZSYW</v>
          </cell>
          <cell r="C8890" t="str">
            <v>Иву</v>
          </cell>
          <cell r="D8890" t="str">
            <v>Yiwu</v>
          </cell>
          <cell r="E8890" t="str">
            <v>Иву</v>
          </cell>
          <cell r="F8890" t="str">
            <v>Yiwu</v>
          </cell>
          <cell r="G8890" t="str">
            <v>-8.0</v>
          </cell>
          <cell r="H8890" t="str">
            <v>Китай</v>
          </cell>
          <cell r="I8890" t="str">
            <v>China</v>
          </cell>
          <cell r="J8890" t="str">
            <v>CN</v>
          </cell>
          <cell r="K8890" t="str">
            <v>29.344722</v>
          </cell>
          <cell r="L8890" t="str">
            <v>120.032222</v>
          </cell>
        </row>
        <row r="8891">
          <cell r="A8891" t="str">
            <v>YJF</v>
          </cell>
          <cell r="B8891" t="str">
            <v>CYJF</v>
          </cell>
          <cell r="D8891" t="str">
            <v>Fort Liard</v>
          </cell>
          <cell r="F8891" t="str">
            <v>Fort Liard</v>
          </cell>
          <cell r="G8891" t="str">
            <v>+7.0</v>
          </cell>
          <cell r="H8891" t="str">
            <v>Канада</v>
          </cell>
          <cell r="I8891" t="str">
            <v>Canada</v>
          </cell>
          <cell r="J8891" t="str">
            <v>CA</v>
          </cell>
          <cell r="K8891" t="str">
            <v>60.235556</v>
          </cell>
          <cell r="L8891" t="str">
            <v>-123.469722</v>
          </cell>
          <cell r="M8891">
            <v>899</v>
          </cell>
          <cell r="N8891">
            <v>215</v>
          </cell>
        </row>
        <row r="8892">
          <cell r="A8892" t="str">
            <v>YJN</v>
          </cell>
          <cell r="B8892" t="str">
            <v>CYJN</v>
          </cell>
          <cell r="D8892" t="str">
            <v>St Jean</v>
          </cell>
          <cell r="F8892" t="str">
            <v>St Jean</v>
          </cell>
          <cell r="G8892" t="str">
            <v>+5.0</v>
          </cell>
          <cell r="H8892" t="str">
            <v>Канада</v>
          </cell>
          <cell r="I8892" t="str">
            <v>Canada</v>
          </cell>
          <cell r="J8892" t="str">
            <v>CA</v>
          </cell>
          <cell r="K8892" t="str">
            <v>45.294445</v>
          </cell>
          <cell r="L8892" t="str">
            <v>-73.281111</v>
          </cell>
          <cell r="M8892">
            <v>1219</v>
          </cell>
          <cell r="N8892">
            <v>41</v>
          </cell>
        </row>
        <row r="8893">
          <cell r="A8893" t="str">
            <v>YJO</v>
          </cell>
          <cell r="D8893" t="str">
            <v>Johnny Mountain</v>
          </cell>
          <cell r="F8893" t="str">
            <v>Johnny Mountain</v>
          </cell>
          <cell r="G8893" t="str">
            <v>+8.0</v>
          </cell>
          <cell r="H8893" t="str">
            <v>Канада</v>
          </cell>
          <cell r="I8893" t="str">
            <v>Canada</v>
          </cell>
          <cell r="J8893" t="str">
            <v>CA</v>
          </cell>
          <cell r="K8893" t="str">
            <v>56.667</v>
          </cell>
          <cell r="L8893" t="str">
            <v>-131.117</v>
          </cell>
        </row>
        <row r="8894">
          <cell r="A8894" t="str">
            <v>YJP</v>
          </cell>
          <cell r="B8894" t="str">
            <v>CYJP</v>
          </cell>
          <cell r="D8894" t="str">
            <v>Jasper-hinton</v>
          </cell>
          <cell r="F8894" t="str">
            <v>Jasper-hinton</v>
          </cell>
          <cell r="G8894" t="str">
            <v>-7.0</v>
          </cell>
          <cell r="H8894" t="str">
            <v>Канада</v>
          </cell>
          <cell r="I8894" t="str">
            <v>Canada</v>
          </cell>
          <cell r="J8894" t="str">
            <v>CA</v>
          </cell>
          <cell r="K8894" t="str">
            <v>53.319166666667</v>
          </cell>
          <cell r="L8894" t="str">
            <v>-117.75305555556</v>
          </cell>
        </row>
        <row r="8895">
          <cell r="A8895" t="str">
            <v>YJT</v>
          </cell>
          <cell r="B8895" t="str">
            <v>CYJT</v>
          </cell>
          <cell r="D8895" t="str">
            <v>Stephenville</v>
          </cell>
          <cell r="F8895" t="str">
            <v>Stephenville</v>
          </cell>
          <cell r="G8895" t="str">
            <v>+6.0</v>
          </cell>
          <cell r="H8895" t="str">
            <v>Канада</v>
          </cell>
          <cell r="I8895" t="str">
            <v>Canada</v>
          </cell>
          <cell r="J8895" t="str">
            <v>CA</v>
          </cell>
          <cell r="K8895" t="str">
            <v>48.544167</v>
          </cell>
          <cell r="L8895" t="str">
            <v>-58.549999</v>
          </cell>
          <cell r="M8895">
            <v>3048</v>
          </cell>
          <cell r="N8895">
            <v>24</v>
          </cell>
        </row>
        <row r="8896">
          <cell r="A8896" t="str">
            <v>YKA</v>
          </cell>
          <cell r="B8896" t="str">
            <v>CYKA</v>
          </cell>
          <cell r="C8896" t="str">
            <v>Камлупс</v>
          </cell>
          <cell r="D8896" t="str">
            <v>Kamloops</v>
          </cell>
          <cell r="E8896" t="str">
            <v>Камлупс</v>
          </cell>
          <cell r="F8896" t="str">
            <v>Kamloops</v>
          </cell>
          <cell r="G8896" t="str">
            <v>+8.0</v>
          </cell>
          <cell r="H8896" t="str">
            <v>Канада</v>
          </cell>
          <cell r="I8896" t="str">
            <v>Canada</v>
          </cell>
          <cell r="J8896" t="str">
            <v>CA</v>
          </cell>
          <cell r="K8896" t="str">
            <v>50.702222</v>
          </cell>
          <cell r="L8896" t="str">
            <v>-120.444444</v>
          </cell>
          <cell r="M8896">
            <v>1829</v>
          </cell>
          <cell r="N8896">
            <v>345</v>
          </cell>
        </row>
        <row r="8897">
          <cell r="A8897" t="str">
            <v>YKC</v>
          </cell>
          <cell r="B8897" t="str">
            <v>CYKC</v>
          </cell>
          <cell r="D8897" t="str">
            <v>Collins Bay</v>
          </cell>
          <cell r="F8897" t="str">
            <v>Collins Bay</v>
          </cell>
          <cell r="G8897" t="str">
            <v>+6.0</v>
          </cell>
          <cell r="H8897" t="str">
            <v>Канада</v>
          </cell>
          <cell r="I8897" t="str">
            <v>Canada</v>
          </cell>
          <cell r="J8897" t="str">
            <v>CA</v>
          </cell>
          <cell r="K8897" t="str">
            <v>58.235833</v>
          </cell>
          <cell r="L8897" t="str">
            <v>-103.677222</v>
          </cell>
          <cell r="N8897">
            <v>408</v>
          </cell>
        </row>
        <row r="8898">
          <cell r="A8898" t="str">
            <v>YKD</v>
          </cell>
          <cell r="B8898" t="str">
            <v>CYKD</v>
          </cell>
          <cell r="D8898" t="str">
            <v>Township Airport</v>
          </cell>
          <cell r="F8898" t="str">
            <v>Kincardine</v>
          </cell>
          <cell r="G8898" t="str">
            <v>-5.0</v>
          </cell>
          <cell r="H8898" t="str">
            <v>Канада</v>
          </cell>
          <cell r="I8898" t="str">
            <v>Canada</v>
          </cell>
          <cell r="J8898" t="str">
            <v>CA</v>
          </cell>
          <cell r="K8898" t="str">
            <v>44.201389</v>
          </cell>
          <cell r="L8898" t="str">
            <v>-81.606667</v>
          </cell>
          <cell r="M8898">
            <v>1509</v>
          </cell>
          <cell r="N8898">
            <v>235</v>
          </cell>
        </row>
        <row r="8899">
          <cell r="A8899" t="str">
            <v>YKE</v>
          </cell>
          <cell r="D8899" t="str">
            <v>Knee Lake</v>
          </cell>
          <cell r="F8899" t="str">
            <v>Knee Lake</v>
          </cell>
          <cell r="G8899" t="str">
            <v>+6.0</v>
          </cell>
          <cell r="H8899" t="str">
            <v>Канада</v>
          </cell>
          <cell r="I8899" t="str">
            <v>Canada</v>
          </cell>
          <cell r="J8899" t="str">
            <v>CA</v>
          </cell>
          <cell r="K8899" t="str">
            <v>54.915000</v>
          </cell>
          <cell r="L8899" t="str">
            <v>-94.798333</v>
          </cell>
        </row>
        <row r="8900">
          <cell r="A8900" t="str">
            <v>YKF</v>
          </cell>
          <cell r="B8900" t="str">
            <v>CYKF</v>
          </cell>
          <cell r="D8900" t="str">
            <v>Kitchener-Waterloo Regional</v>
          </cell>
          <cell r="F8900" t="str">
            <v>Kitchener/Waterloo</v>
          </cell>
          <cell r="G8900" t="str">
            <v>-5.0</v>
          </cell>
          <cell r="H8900" t="str">
            <v>Канада</v>
          </cell>
          <cell r="I8900" t="str">
            <v>Canada</v>
          </cell>
          <cell r="J8900" t="str">
            <v>CA</v>
          </cell>
          <cell r="K8900" t="str">
            <v>43.460833</v>
          </cell>
          <cell r="L8900" t="str">
            <v>-80.378611</v>
          </cell>
          <cell r="M8900">
            <v>2134</v>
          </cell>
          <cell r="N8900">
            <v>321</v>
          </cell>
        </row>
        <row r="8901">
          <cell r="A8901" t="str">
            <v>YKG</v>
          </cell>
          <cell r="B8901" t="str">
            <v>CYAS</v>
          </cell>
          <cell r="D8901" t="str">
            <v>Kangirsuk</v>
          </cell>
          <cell r="F8901" t="str">
            <v>Kangirsuk</v>
          </cell>
          <cell r="G8901" t="str">
            <v>+5.0</v>
          </cell>
          <cell r="H8901" t="str">
            <v>Канада</v>
          </cell>
          <cell r="I8901" t="str">
            <v>Canada</v>
          </cell>
          <cell r="J8901" t="str">
            <v>CA</v>
          </cell>
          <cell r="K8901" t="str">
            <v>60.027222</v>
          </cell>
          <cell r="L8901" t="str">
            <v>-69.999167</v>
          </cell>
          <cell r="M8901">
            <v>1073</v>
          </cell>
          <cell r="N8901">
            <v>117</v>
          </cell>
        </row>
        <row r="8902">
          <cell r="A8902" t="str">
            <v>YKI</v>
          </cell>
          <cell r="D8902" t="str">
            <v>Kennosao Lake</v>
          </cell>
          <cell r="F8902" t="str">
            <v>Kennosao Lake</v>
          </cell>
          <cell r="G8902" t="str">
            <v>+2.0</v>
          </cell>
          <cell r="H8902" t="str">
            <v>Эстония</v>
          </cell>
          <cell r="I8902" t="str">
            <v>Estonia</v>
          </cell>
          <cell r="J8902" t="str">
            <v>EE</v>
          </cell>
          <cell r="K8902" t="str">
            <v>58.977222222222</v>
          </cell>
          <cell r="L8902" t="str">
            <v>23.863333333333</v>
          </cell>
        </row>
        <row r="8903">
          <cell r="A8903" t="str">
            <v>YKJ</v>
          </cell>
          <cell r="B8903" t="str">
            <v>CYKJ</v>
          </cell>
          <cell r="D8903" t="str">
            <v>Key Lake</v>
          </cell>
          <cell r="F8903" t="str">
            <v>Key Lake</v>
          </cell>
          <cell r="G8903" t="str">
            <v>+6.0</v>
          </cell>
          <cell r="H8903" t="str">
            <v>Канада</v>
          </cell>
          <cell r="I8903" t="str">
            <v>Canada</v>
          </cell>
          <cell r="J8903" t="str">
            <v>CA</v>
          </cell>
          <cell r="K8903" t="str">
            <v>57.250</v>
          </cell>
          <cell r="L8903" t="str">
            <v>-105.617</v>
          </cell>
          <cell r="M8903">
            <v>1609</v>
          </cell>
          <cell r="N8903">
            <v>509</v>
          </cell>
        </row>
        <row r="8904">
          <cell r="A8904" t="str">
            <v>YKK</v>
          </cell>
          <cell r="D8904" t="str">
            <v>Kitkatla</v>
          </cell>
          <cell r="F8904" t="str">
            <v>Kitkatla</v>
          </cell>
          <cell r="G8904" t="str">
            <v>+8.0</v>
          </cell>
          <cell r="H8904" t="str">
            <v>Канада</v>
          </cell>
          <cell r="I8904" t="str">
            <v>Canada</v>
          </cell>
          <cell r="J8904" t="str">
            <v>CA</v>
          </cell>
          <cell r="K8904" t="str">
            <v>53.800</v>
          </cell>
          <cell r="L8904" t="str">
            <v>-130.433</v>
          </cell>
          <cell r="N8904">
            <v>0</v>
          </cell>
        </row>
        <row r="8905">
          <cell r="A8905" t="str">
            <v>YKL</v>
          </cell>
          <cell r="B8905" t="str">
            <v>CYKL</v>
          </cell>
          <cell r="D8905" t="str">
            <v>Schefferville</v>
          </cell>
          <cell r="F8905" t="str">
            <v>Schefferville</v>
          </cell>
          <cell r="G8905" t="str">
            <v>+5.0</v>
          </cell>
          <cell r="H8905" t="str">
            <v>Канада</v>
          </cell>
          <cell r="I8905" t="str">
            <v>Canada</v>
          </cell>
          <cell r="J8905" t="str">
            <v>CA</v>
          </cell>
          <cell r="K8905" t="str">
            <v>54.805278</v>
          </cell>
          <cell r="L8905" t="str">
            <v>-66.805278</v>
          </cell>
          <cell r="M8905">
            <v>1524</v>
          </cell>
          <cell r="N8905">
            <v>521</v>
          </cell>
        </row>
        <row r="8906">
          <cell r="A8906" t="str">
            <v>YKM</v>
          </cell>
          <cell r="B8906" t="str">
            <v>KYKM</v>
          </cell>
          <cell r="D8906" t="str">
            <v>Yakima Air Terminal</v>
          </cell>
          <cell r="E8906" t="str">
            <v>Якима</v>
          </cell>
          <cell r="F8906" t="str">
            <v>Yakima</v>
          </cell>
          <cell r="G8906" t="str">
            <v>-8.0</v>
          </cell>
          <cell r="H8906" t="str">
            <v>США</v>
          </cell>
          <cell r="I8906" t="str">
            <v>United States</v>
          </cell>
          <cell r="J8906" t="str">
            <v>US</v>
          </cell>
          <cell r="K8906" t="str">
            <v>46.568167</v>
          </cell>
          <cell r="L8906" t="str">
            <v>-120.544056</v>
          </cell>
          <cell r="M8906">
            <v>2317</v>
          </cell>
          <cell r="N8906">
            <v>335</v>
          </cell>
        </row>
        <row r="8907">
          <cell r="A8907" t="str">
            <v>YKN</v>
          </cell>
          <cell r="B8907" t="str">
            <v>KYKN</v>
          </cell>
          <cell r="D8907" t="str">
            <v>Chan Gurney</v>
          </cell>
          <cell r="F8907" t="str">
            <v>Yankton</v>
          </cell>
          <cell r="G8907" t="str">
            <v>-6.0</v>
          </cell>
          <cell r="H8907" t="str">
            <v>США</v>
          </cell>
          <cell r="I8907" t="str">
            <v>United States</v>
          </cell>
          <cell r="J8907" t="str">
            <v>US</v>
          </cell>
          <cell r="K8907" t="str">
            <v>42.916694</v>
          </cell>
          <cell r="L8907" t="str">
            <v>-97.385944</v>
          </cell>
          <cell r="M8907">
            <v>1859</v>
          </cell>
          <cell r="N8907">
            <v>398</v>
          </cell>
        </row>
        <row r="8908">
          <cell r="A8908" t="str">
            <v>YKQ</v>
          </cell>
          <cell r="B8908" t="str">
            <v>CYKQ</v>
          </cell>
          <cell r="D8908" t="str">
            <v>Waskaganish</v>
          </cell>
          <cell r="F8908" t="str">
            <v>Waskaganish</v>
          </cell>
          <cell r="G8908" t="str">
            <v>+5.0</v>
          </cell>
          <cell r="H8908" t="str">
            <v>Канада</v>
          </cell>
          <cell r="I8908" t="str">
            <v>Canada</v>
          </cell>
          <cell r="J8908" t="str">
            <v>CA</v>
          </cell>
          <cell r="K8908" t="str">
            <v>51.473611</v>
          </cell>
          <cell r="L8908" t="str">
            <v>-78.758056</v>
          </cell>
          <cell r="M8908">
            <v>1067</v>
          </cell>
          <cell r="N8908">
            <v>24</v>
          </cell>
        </row>
        <row r="8909">
          <cell r="A8909" t="str">
            <v>YKS</v>
          </cell>
          <cell r="B8909" t="str">
            <v>UEEE</v>
          </cell>
          <cell r="C8909" t="str">
            <v>Якутск</v>
          </cell>
          <cell r="D8909" t="str">
            <v>Yakutsk</v>
          </cell>
          <cell r="E8909" t="str">
            <v>Якутск</v>
          </cell>
          <cell r="F8909" t="str">
            <v>Yakutsk</v>
          </cell>
          <cell r="G8909" t="str">
            <v>+9.0</v>
          </cell>
          <cell r="H8909" t="str">
            <v>Россия</v>
          </cell>
          <cell r="I8909" t="str">
            <v>Russian Federation</v>
          </cell>
          <cell r="J8909" t="str">
            <v>RU</v>
          </cell>
          <cell r="K8909" t="str">
            <v>62.093250</v>
          </cell>
          <cell r="L8909" t="str">
            <v>129.770671</v>
          </cell>
          <cell r="M8909">
            <v>3400</v>
          </cell>
          <cell r="N8909">
            <v>99</v>
          </cell>
        </row>
        <row r="8910">
          <cell r="A8910" t="str">
            <v>YKT</v>
          </cell>
          <cell r="D8910" t="str">
            <v>Klemtu</v>
          </cell>
          <cell r="F8910" t="str">
            <v>Klemtu</v>
          </cell>
          <cell r="G8910" t="str">
            <v>+8.0</v>
          </cell>
          <cell r="H8910" t="str">
            <v>Канада</v>
          </cell>
          <cell r="I8910" t="str">
            <v>Canada</v>
          </cell>
          <cell r="J8910" t="str">
            <v>CA</v>
          </cell>
          <cell r="K8910" t="str">
            <v>52.600</v>
          </cell>
          <cell r="L8910" t="str">
            <v>-128.517</v>
          </cell>
        </row>
        <row r="8911">
          <cell r="A8911" t="str">
            <v>YKU</v>
          </cell>
          <cell r="D8911" t="str">
            <v>Chisasibi</v>
          </cell>
          <cell r="F8911" t="str">
            <v>Chisasibi</v>
          </cell>
          <cell r="G8911" t="str">
            <v>+5.0</v>
          </cell>
          <cell r="H8911" t="str">
            <v>Канада</v>
          </cell>
          <cell r="I8911" t="str">
            <v>Canada</v>
          </cell>
          <cell r="J8911" t="str">
            <v>CA</v>
          </cell>
          <cell r="K8911" t="str">
            <v>53.805556</v>
          </cell>
          <cell r="L8911" t="str">
            <v>-78.916944</v>
          </cell>
          <cell r="M8911">
            <v>1219</v>
          </cell>
          <cell r="N8911">
            <v>13</v>
          </cell>
        </row>
        <row r="8912">
          <cell r="A8912" t="str">
            <v>YKX</v>
          </cell>
          <cell r="B8912" t="str">
            <v>CYKX</v>
          </cell>
          <cell r="D8912" t="str">
            <v>Kirkland Lake</v>
          </cell>
          <cell r="F8912" t="str">
            <v>Kirkland Lake</v>
          </cell>
          <cell r="G8912" t="str">
            <v>-5.0</v>
          </cell>
          <cell r="H8912" t="str">
            <v>Канада</v>
          </cell>
          <cell r="I8912" t="str">
            <v>Canada</v>
          </cell>
          <cell r="J8912" t="str">
            <v>CA</v>
          </cell>
          <cell r="K8912" t="str">
            <v>48.210278</v>
          </cell>
          <cell r="L8912" t="str">
            <v>-79.981389</v>
          </cell>
          <cell r="M8912">
            <v>1372</v>
          </cell>
          <cell r="N8912">
            <v>353</v>
          </cell>
        </row>
        <row r="8913">
          <cell r="A8913" t="str">
            <v>YKY</v>
          </cell>
          <cell r="B8913" t="str">
            <v>CYKY</v>
          </cell>
          <cell r="D8913" t="str">
            <v>Kindersley</v>
          </cell>
          <cell r="F8913" t="str">
            <v>Kindersley</v>
          </cell>
          <cell r="G8913" t="str">
            <v>-6.0</v>
          </cell>
          <cell r="H8913" t="str">
            <v>Канада</v>
          </cell>
          <cell r="I8913" t="str">
            <v>Canada</v>
          </cell>
          <cell r="J8913" t="str">
            <v>CA</v>
          </cell>
          <cell r="K8913" t="str">
            <v>51.517500</v>
          </cell>
          <cell r="L8913" t="str">
            <v>-109.180833</v>
          </cell>
          <cell r="M8913">
            <v>1067</v>
          </cell>
          <cell r="N8913">
            <v>694</v>
          </cell>
        </row>
        <row r="8914">
          <cell r="A8914" t="str">
            <v>YKZ</v>
          </cell>
          <cell r="B8914" t="str">
            <v>CYKZ</v>
          </cell>
          <cell r="D8914" t="str">
            <v>Buttonville Municipal</v>
          </cell>
          <cell r="E8914" t="str">
            <v>Торонто</v>
          </cell>
          <cell r="F8914" t="str">
            <v>Toronto</v>
          </cell>
          <cell r="G8914" t="str">
            <v>-5.0</v>
          </cell>
          <cell r="H8914" t="str">
            <v>Канада</v>
          </cell>
          <cell r="I8914" t="str">
            <v>Canada</v>
          </cell>
          <cell r="J8914" t="str">
            <v>CA</v>
          </cell>
          <cell r="K8914" t="str">
            <v>43.862221</v>
          </cell>
          <cell r="L8914" t="str">
            <v>-79.370000</v>
          </cell>
          <cell r="M8914">
            <v>1189</v>
          </cell>
          <cell r="N8914">
            <v>198</v>
          </cell>
        </row>
        <row r="8915">
          <cell r="A8915" t="str">
            <v>YLA</v>
          </cell>
          <cell r="B8915" t="str">
            <v>CWJU</v>
          </cell>
          <cell r="D8915" t="str">
            <v>Langara</v>
          </cell>
          <cell r="F8915" t="str">
            <v>Langara</v>
          </cell>
          <cell r="G8915" t="str">
            <v>+8.0</v>
          </cell>
          <cell r="H8915" t="str">
            <v>Канада</v>
          </cell>
          <cell r="I8915" t="str">
            <v>Canada</v>
          </cell>
          <cell r="J8915" t="str">
            <v>CA</v>
          </cell>
          <cell r="K8915" t="str">
            <v>54.250</v>
          </cell>
          <cell r="L8915" t="str">
            <v>-133.050</v>
          </cell>
          <cell r="N8915">
            <v>38</v>
          </cell>
        </row>
        <row r="8916">
          <cell r="A8916" t="str">
            <v>YLB</v>
          </cell>
          <cell r="B8916" t="str">
            <v>CYLB</v>
          </cell>
          <cell r="D8916" t="str">
            <v>Lac Biche</v>
          </cell>
          <cell r="F8916" t="str">
            <v>Lac Biche</v>
          </cell>
          <cell r="G8916" t="str">
            <v>+7.0</v>
          </cell>
          <cell r="H8916" t="str">
            <v>Канада</v>
          </cell>
          <cell r="I8916" t="str">
            <v>Canada</v>
          </cell>
          <cell r="J8916" t="str">
            <v>CA</v>
          </cell>
          <cell r="K8916" t="str">
            <v>54.770279</v>
          </cell>
          <cell r="L8916" t="str">
            <v>-112.031667</v>
          </cell>
          <cell r="M8916">
            <v>1737</v>
          </cell>
          <cell r="N8916">
            <v>574</v>
          </cell>
        </row>
        <row r="8917">
          <cell r="A8917" t="str">
            <v>YLC</v>
          </cell>
          <cell r="B8917" t="str">
            <v>CYLC</v>
          </cell>
          <cell r="D8917" t="str">
            <v>Kimmirut</v>
          </cell>
          <cell r="F8917" t="str">
            <v>Kimmirut/Lake Harbour</v>
          </cell>
          <cell r="G8917" t="str">
            <v>+5.0</v>
          </cell>
          <cell r="H8917" t="str">
            <v>Канада</v>
          </cell>
          <cell r="I8917" t="str">
            <v>Canada</v>
          </cell>
          <cell r="J8917" t="str">
            <v>CA</v>
          </cell>
          <cell r="K8917" t="str">
            <v>62.847778</v>
          </cell>
          <cell r="L8917" t="str">
            <v>-69.877500</v>
          </cell>
          <cell r="M8917">
            <v>518</v>
          </cell>
          <cell r="N8917">
            <v>53</v>
          </cell>
        </row>
        <row r="8918">
          <cell r="A8918" t="str">
            <v>YLD</v>
          </cell>
          <cell r="B8918" t="str">
            <v>CYLD</v>
          </cell>
          <cell r="D8918" t="str">
            <v>Chapleau</v>
          </cell>
          <cell r="F8918" t="str">
            <v>Chapleau</v>
          </cell>
          <cell r="G8918" t="str">
            <v>-5.0</v>
          </cell>
          <cell r="H8918" t="str">
            <v>Канада</v>
          </cell>
          <cell r="I8918" t="str">
            <v>Canada</v>
          </cell>
          <cell r="J8918" t="str">
            <v>CA</v>
          </cell>
          <cell r="K8918" t="str">
            <v>47.820000</v>
          </cell>
          <cell r="L8918" t="str">
            <v>-83.346667</v>
          </cell>
          <cell r="M8918">
            <v>1219</v>
          </cell>
          <cell r="N8918">
            <v>448</v>
          </cell>
        </row>
        <row r="8919">
          <cell r="A8919" t="str">
            <v>YLE</v>
          </cell>
          <cell r="B8919" t="str">
            <v>CWMT</v>
          </cell>
          <cell r="D8919" t="str">
            <v>Wha Ti</v>
          </cell>
          <cell r="F8919" t="str">
            <v>Wha Ti/Lac La Martre</v>
          </cell>
          <cell r="G8919" t="str">
            <v>+7.0</v>
          </cell>
          <cell r="H8919" t="str">
            <v>Канада</v>
          </cell>
          <cell r="I8919" t="str">
            <v>Canada</v>
          </cell>
          <cell r="J8919" t="str">
            <v>CA</v>
          </cell>
          <cell r="K8919" t="str">
            <v>63.150</v>
          </cell>
          <cell r="L8919" t="str">
            <v>-117.267</v>
          </cell>
          <cell r="M8919">
            <v>671</v>
          </cell>
          <cell r="N8919">
            <v>271</v>
          </cell>
        </row>
        <row r="8920">
          <cell r="A8920" t="str">
            <v>YLF</v>
          </cell>
          <cell r="D8920" t="str">
            <v>LaForges</v>
          </cell>
          <cell r="F8920" t="str">
            <v>LaForges</v>
          </cell>
          <cell r="G8920" t="str">
            <v>+5.0</v>
          </cell>
          <cell r="H8920" t="str">
            <v>Канада</v>
          </cell>
          <cell r="I8920" t="str">
            <v>Canada</v>
          </cell>
          <cell r="J8920" t="str">
            <v>CA</v>
          </cell>
          <cell r="K8920" t="str">
            <v>54.183</v>
          </cell>
          <cell r="L8920" t="str">
            <v>-72.483</v>
          </cell>
        </row>
        <row r="8921">
          <cell r="A8921" t="str">
            <v>YLG</v>
          </cell>
          <cell r="B8921" t="str">
            <v>YYAL</v>
          </cell>
          <cell r="D8921" t="str">
            <v>Yalgoo</v>
          </cell>
          <cell r="F8921" t="str">
            <v>Yalgoo</v>
          </cell>
          <cell r="G8921" t="str">
            <v>-8.0</v>
          </cell>
          <cell r="H8921" t="str">
            <v>Австралия</v>
          </cell>
          <cell r="I8921" t="str">
            <v>Australia</v>
          </cell>
          <cell r="J8921" t="str">
            <v>AU</v>
          </cell>
          <cell r="K8921" t="str">
            <v>-28.354722</v>
          </cell>
          <cell r="L8921" t="str">
            <v>116.678889</v>
          </cell>
          <cell r="M8921">
            <v>1475</v>
          </cell>
          <cell r="N8921">
            <v>312</v>
          </cell>
        </row>
        <row r="8922">
          <cell r="A8922" t="str">
            <v>YLH</v>
          </cell>
          <cell r="B8922" t="str">
            <v>CYLH</v>
          </cell>
          <cell r="D8922" t="str">
            <v>Lansdowne House</v>
          </cell>
          <cell r="F8922" t="str">
            <v>Lansdowne House</v>
          </cell>
          <cell r="G8922" t="str">
            <v>+5.0</v>
          </cell>
          <cell r="H8922" t="str">
            <v>Канада</v>
          </cell>
          <cell r="I8922" t="str">
            <v>Canada</v>
          </cell>
          <cell r="J8922" t="str">
            <v>CA</v>
          </cell>
          <cell r="K8922" t="str">
            <v>52.194999</v>
          </cell>
          <cell r="L8922" t="str">
            <v>-87.933333</v>
          </cell>
          <cell r="M8922">
            <v>1067</v>
          </cell>
          <cell r="N8922">
            <v>251</v>
          </cell>
        </row>
        <row r="8923">
          <cell r="A8923" t="str">
            <v>YLI</v>
          </cell>
          <cell r="B8923" t="str">
            <v>EFYL</v>
          </cell>
          <cell r="D8923" t="str">
            <v>Ylivieska</v>
          </cell>
          <cell r="F8923" t="str">
            <v>Ylivieska</v>
          </cell>
          <cell r="G8923" t="str">
            <v>+0.0</v>
          </cell>
          <cell r="H8923" t="str">
            <v>Финляндия</v>
          </cell>
          <cell r="I8923" t="str">
            <v>Finland</v>
          </cell>
          <cell r="J8923" t="str">
            <v>FI</v>
          </cell>
          <cell r="K8923" t="str">
            <v>64.054722</v>
          </cell>
          <cell r="L8923" t="str">
            <v>24.725278</v>
          </cell>
          <cell r="N8923">
            <v>77</v>
          </cell>
        </row>
        <row r="8924">
          <cell r="A8924" t="str">
            <v>YLJ</v>
          </cell>
          <cell r="B8924" t="str">
            <v>CYLJ</v>
          </cell>
          <cell r="D8924" t="str">
            <v>Meadow Lake</v>
          </cell>
          <cell r="F8924" t="str">
            <v>Meadow Lake</v>
          </cell>
          <cell r="G8924" t="str">
            <v>-6.0</v>
          </cell>
          <cell r="H8924" t="str">
            <v>Канада</v>
          </cell>
          <cell r="I8924" t="str">
            <v>Canada</v>
          </cell>
          <cell r="J8924" t="str">
            <v>CA</v>
          </cell>
          <cell r="K8924" t="str">
            <v>54.125278</v>
          </cell>
          <cell r="L8924" t="str">
            <v>-108.522778</v>
          </cell>
          <cell r="M8924">
            <v>1524</v>
          </cell>
          <cell r="N8924">
            <v>480</v>
          </cell>
        </row>
        <row r="8925">
          <cell r="A8925" t="str">
            <v>YLL</v>
          </cell>
          <cell r="B8925" t="str">
            <v>CYLL</v>
          </cell>
          <cell r="D8925" t="str">
            <v>Lloydminster</v>
          </cell>
          <cell r="F8925" t="str">
            <v>Lloydminster, AB</v>
          </cell>
          <cell r="G8925" t="str">
            <v>-7.0</v>
          </cell>
          <cell r="H8925" t="str">
            <v>Канада</v>
          </cell>
          <cell r="I8925" t="str">
            <v>Canada</v>
          </cell>
          <cell r="J8925" t="str">
            <v>CA</v>
          </cell>
          <cell r="K8925" t="str">
            <v>53.309166</v>
          </cell>
          <cell r="L8925" t="str">
            <v>-110.072500</v>
          </cell>
          <cell r="M8925">
            <v>1700</v>
          </cell>
          <cell r="N8925">
            <v>668</v>
          </cell>
        </row>
        <row r="8926">
          <cell r="A8926" t="str">
            <v>YLM</v>
          </cell>
          <cell r="D8926" t="str">
            <v>Clinton Creek</v>
          </cell>
          <cell r="F8926" t="str">
            <v>Clinton Creek</v>
          </cell>
          <cell r="G8926" t="str">
            <v>-9.0</v>
          </cell>
          <cell r="H8926" t="str">
            <v>Канада</v>
          </cell>
          <cell r="I8926" t="str">
            <v>Canada</v>
          </cell>
          <cell r="J8926" t="str">
            <v>CA</v>
          </cell>
          <cell r="K8926" t="str">
            <v>64.467</v>
          </cell>
          <cell r="L8926" t="str">
            <v>-140.733</v>
          </cell>
          <cell r="M8926">
            <v>1341</v>
          </cell>
          <cell r="N8926">
            <v>616</v>
          </cell>
        </row>
        <row r="8927">
          <cell r="A8927" t="str">
            <v>YLN</v>
          </cell>
          <cell r="B8927" t="str">
            <v>ZYYL</v>
          </cell>
          <cell r="C8927" t="str">
            <v>Фулан</v>
          </cell>
          <cell r="D8927" t="str">
            <v>Yilan</v>
          </cell>
          <cell r="E8927" t="str">
            <v>Фулан</v>
          </cell>
          <cell r="F8927" t="str">
            <v>Yilan</v>
          </cell>
          <cell r="G8927" t="str">
            <v>-8.0</v>
          </cell>
          <cell r="H8927" t="str">
            <v>Китай</v>
          </cell>
          <cell r="I8927" t="str">
            <v>China</v>
          </cell>
          <cell r="J8927" t="str">
            <v>CN</v>
          </cell>
          <cell r="K8927" t="str">
            <v>46.317</v>
          </cell>
          <cell r="L8927" t="str">
            <v>129.567</v>
          </cell>
        </row>
        <row r="8928">
          <cell r="A8928" t="str">
            <v>YLO</v>
          </cell>
          <cell r="B8928" t="str">
            <v>CYLO</v>
          </cell>
          <cell r="D8928" t="str">
            <v>Shilo</v>
          </cell>
          <cell r="F8928" t="str">
            <v>Shilo</v>
          </cell>
          <cell r="G8928" t="str">
            <v>-6.0</v>
          </cell>
          <cell r="H8928" t="str">
            <v>Канада</v>
          </cell>
          <cell r="I8928" t="str">
            <v>Canada</v>
          </cell>
          <cell r="J8928" t="str">
            <v>CA</v>
          </cell>
          <cell r="K8928" t="str">
            <v>49.800</v>
          </cell>
          <cell r="L8928" t="str">
            <v>-99.633</v>
          </cell>
          <cell r="N8928">
            <v>373</v>
          </cell>
        </row>
        <row r="8929">
          <cell r="A8929" t="str">
            <v>YLP</v>
          </cell>
          <cell r="B8929" t="str">
            <v>CYLP</v>
          </cell>
          <cell r="D8929" t="str">
            <v>Mingan</v>
          </cell>
          <cell r="F8929" t="str">
            <v>Mingan</v>
          </cell>
          <cell r="G8929" t="str">
            <v>-4.0</v>
          </cell>
          <cell r="H8929" t="str">
            <v>Канада</v>
          </cell>
          <cell r="I8929" t="str">
            <v>Canada</v>
          </cell>
          <cell r="J8929" t="str">
            <v>CA</v>
          </cell>
          <cell r="K8929" t="str">
            <v>50.281389</v>
          </cell>
          <cell r="L8929" t="str">
            <v>-64.099444</v>
          </cell>
          <cell r="M8929">
            <v>1524</v>
          </cell>
          <cell r="N8929">
            <v>22</v>
          </cell>
        </row>
        <row r="8930">
          <cell r="A8930" t="str">
            <v>YLQ</v>
          </cell>
          <cell r="B8930" t="str">
            <v>CYLQ</v>
          </cell>
          <cell r="D8930" t="str">
            <v>La Tuque</v>
          </cell>
          <cell r="F8930" t="str">
            <v>La Tuque</v>
          </cell>
          <cell r="G8930" t="str">
            <v>+5.0</v>
          </cell>
          <cell r="H8930" t="str">
            <v>Канада</v>
          </cell>
          <cell r="I8930" t="str">
            <v>Canada</v>
          </cell>
          <cell r="J8930" t="str">
            <v>CA</v>
          </cell>
          <cell r="K8930" t="str">
            <v>47.409721</v>
          </cell>
          <cell r="L8930" t="str">
            <v>-72.788889</v>
          </cell>
          <cell r="M8930">
            <v>1829</v>
          </cell>
          <cell r="N8930">
            <v>167</v>
          </cell>
        </row>
        <row r="8931">
          <cell r="A8931" t="str">
            <v>YLR</v>
          </cell>
          <cell r="B8931" t="str">
            <v>CYLR</v>
          </cell>
          <cell r="D8931" t="str">
            <v>Leaf Rapids</v>
          </cell>
          <cell r="F8931" t="str">
            <v>Leaf Rapids</v>
          </cell>
          <cell r="G8931" t="str">
            <v>+6.0</v>
          </cell>
          <cell r="H8931" t="str">
            <v>Канада</v>
          </cell>
          <cell r="I8931" t="str">
            <v>Canada</v>
          </cell>
          <cell r="J8931" t="str">
            <v>CA</v>
          </cell>
          <cell r="K8931" t="str">
            <v>56.513333</v>
          </cell>
          <cell r="L8931" t="str">
            <v>-99.985278</v>
          </cell>
          <cell r="M8931">
            <v>1006</v>
          </cell>
          <cell r="N8931">
            <v>292</v>
          </cell>
        </row>
        <row r="8932">
          <cell r="A8932" t="str">
            <v>YLS</v>
          </cell>
          <cell r="D8932" t="str">
            <v>Lebel-Sur-Quevillon</v>
          </cell>
          <cell r="F8932" t="str">
            <v>Lebel-Sur-Quevillon</v>
          </cell>
          <cell r="G8932" t="str">
            <v>+5.0</v>
          </cell>
          <cell r="H8932" t="str">
            <v>Канада</v>
          </cell>
          <cell r="I8932" t="str">
            <v>Canada</v>
          </cell>
          <cell r="J8932" t="str">
            <v>CA</v>
          </cell>
          <cell r="K8932" t="str">
            <v>49.030278</v>
          </cell>
          <cell r="L8932" t="str">
            <v>-77.017222</v>
          </cell>
          <cell r="N8932">
            <v>293</v>
          </cell>
        </row>
        <row r="8933">
          <cell r="A8933" t="str">
            <v>YLT</v>
          </cell>
          <cell r="B8933" t="str">
            <v>CYLT</v>
          </cell>
          <cell r="D8933" t="str">
            <v>Alert</v>
          </cell>
          <cell r="F8933" t="str">
            <v>Alert</v>
          </cell>
          <cell r="G8933" t="str">
            <v>-5.0</v>
          </cell>
          <cell r="H8933" t="str">
            <v>Канада</v>
          </cell>
          <cell r="I8933" t="str">
            <v>Canada</v>
          </cell>
          <cell r="J8933" t="str">
            <v>CA</v>
          </cell>
          <cell r="K8933" t="str">
            <v>82.517778</v>
          </cell>
          <cell r="L8933" t="str">
            <v>-62.280556</v>
          </cell>
          <cell r="M8933">
            <v>1676</v>
          </cell>
          <cell r="N8933">
            <v>30</v>
          </cell>
        </row>
        <row r="8934">
          <cell r="A8934" t="str">
            <v>YLW</v>
          </cell>
          <cell r="B8934" t="str">
            <v>CYLW</v>
          </cell>
          <cell r="D8934" t="str">
            <v>Kelowna Airport</v>
          </cell>
          <cell r="F8934" t="str">
            <v>Kelowna, BC</v>
          </cell>
          <cell r="G8934" t="str">
            <v>-8.0</v>
          </cell>
          <cell r="H8934" t="str">
            <v>Канада</v>
          </cell>
          <cell r="I8934" t="str">
            <v>Canada</v>
          </cell>
          <cell r="J8934" t="str">
            <v>CA</v>
          </cell>
          <cell r="K8934" t="str">
            <v>49.956112</v>
          </cell>
          <cell r="L8934" t="str">
            <v>-119.377778</v>
          </cell>
          <cell r="M8934">
            <v>2225</v>
          </cell>
          <cell r="N8934">
            <v>429</v>
          </cell>
        </row>
        <row r="8935">
          <cell r="A8935" t="str">
            <v>YLX</v>
          </cell>
          <cell r="D8935" t="str">
            <v>Long Point</v>
          </cell>
          <cell r="F8935" t="str">
            <v>Long Point</v>
          </cell>
          <cell r="G8935" t="str">
            <v>-6.0</v>
          </cell>
          <cell r="H8935" t="str">
            <v>Канада</v>
          </cell>
          <cell r="I8935" t="str">
            <v>Canada</v>
          </cell>
          <cell r="J8935" t="str">
            <v>CA</v>
          </cell>
          <cell r="K8935" t="str">
            <v>59.35</v>
          </cell>
          <cell r="L8935" t="str">
            <v>-94.683333333333</v>
          </cell>
        </row>
        <row r="8936">
          <cell r="A8936" t="str">
            <v>YLY</v>
          </cell>
          <cell r="B8936" t="str">
            <v>DNYO</v>
          </cell>
          <cell r="D8936" t="str">
            <v>Langley Regional</v>
          </cell>
          <cell r="F8936" t="str">
            <v>Langley</v>
          </cell>
          <cell r="G8936" t="str">
            <v>-8.0</v>
          </cell>
          <cell r="H8936" t="str">
            <v>Канада</v>
          </cell>
          <cell r="I8936" t="str">
            <v>Canada</v>
          </cell>
          <cell r="J8936" t="str">
            <v>CA</v>
          </cell>
          <cell r="K8936" t="str">
            <v>49.100833333333</v>
          </cell>
          <cell r="L8936" t="str">
            <v>-122.63083333333</v>
          </cell>
          <cell r="M8936">
            <v>640</v>
          </cell>
          <cell r="N8936">
            <v>10</v>
          </cell>
        </row>
        <row r="8937">
          <cell r="A8937" t="str">
            <v>YMA</v>
          </cell>
          <cell r="B8937" t="str">
            <v>CYMA</v>
          </cell>
          <cell r="D8937" t="str">
            <v>Mayo</v>
          </cell>
          <cell r="F8937" t="str">
            <v>Mayo</v>
          </cell>
          <cell r="G8937" t="str">
            <v>+8.0</v>
          </cell>
          <cell r="H8937" t="str">
            <v>Канада</v>
          </cell>
          <cell r="I8937" t="str">
            <v>Canada</v>
          </cell>
          <cell r="J8937" t="str">
            <v>CA</v>
          </cell>
          <cell r="K8937" t="str">
            <v>63.616389</v>
          </cell>
          <cell r="L8937" t="str">
            <v>-135.868333</v>
          </cell>
          <cell r="M8937">
            <v>1478</v>
          </cell>
          <cell r="N8937">
            <v>504</v>
          </cell>
        </row>
        <row r="8938">
          <cell r="A8938" t="str">
            <v>YMB</v>
          </cell>
          <cell r="D8938" t="str">
            <v>Merritt</v>
          </cell>
          <cell r="F8938" t="str">
            <v>Merritt</v>
          </cell>
          <cell r="G8938" t="str">
            <v>-8.0</v>
          </cell>
          <cell r="H8938" t="str">
            <v>Канада</v>
          </cell>
          <cell r="I8938" t="str">
            <v>Canada</v>
          </cell>
          <cell r="J8938" t="str">
            <v>CA</v>
          </cell>
          <cell r="K8938" t="str">
            <v>50.122778</v>
          </cell>
          <cell r="L8938" t="str">
            <v>-120.747222</v>
          </cell>
          <cell r="M8938">
            <v>1219</v>
          </cell>
          <cell r="N8938">
            <v>634</v>
          </cell>
        </row>
        <row r="8939">
          <cell r="A8939" t="str">
            <v>YMC</v>
          </cell>
          <cell r="D8939" t="str">
            <v>Maricourt Airstrip</v>
          </cell>
          <cell r="F8939" t="str">
            <v>Maricourt Airstrip</v>
          </cell>
          <cell r="G8939" t="str">
            <v>+5.0</v>
          </cell>
          <cell r="H8939" t="str">
            <v>Канада</v>
          </cell>
          <cell r="I8939" t="str">
            <v>Canada</v>
          </cell>
          <cell r="J8939" t="str">
            <v>CA</v>
          </cell>
          <cell r="K8939" t="str">
            <v>61.600</v>
          </cell>
          <cell r="L8939" t="str">
            <v>-71.967</v>
          </cell>
        </row>
        <row r="8940">
          <cell r="A8940" t="str">
            <v>YMD</v>
          </cell>
          <cell r="B8940" t="str">
            <v>CYMD</v>
          </cell>
          <cell r="D8940" t="str">
            <v>Mould Bay</v>
          </cell>
          <cell r="F8940" t="str">
            <v>Mould Bay</v>
          </cell>
          <cell r="G8940" t="str">
            <v>+0.0</v>
          </cell>
          <cell r="H8940" t="str">
            <v>Канада</v>
          </cell>
          <cell r="I8940" t="str">
            <v>Canada</v>
          </cell>
          <cell r="J8940" t="str">
            <v>CA</v>
          </cell>
          <cell r="K8940" t="str">
            <v>76.262</v>
          </cell>
          <cell r="L8940" t="str">
            <v>-119.403</v>
          </cell>
          <cell r="N8940">
            <v>12</v>
          </cell>
        </row>
        <row r="8941">
          <cell r="A8941" t="str">
            <v>YME</v>
          </cell>
          <cell r="B8941" t="str">
            <v>CYME</v>
          </cell>
          <cell r="D8941" t="str">
            <v>Matane</v>
          </cell>
          <cell r="F8941" t="str">
            <v>Matane</v>
          </cell>
          <cell r="G8941" t="str">
            <v>+5.0</v>
          </cell>
          <cell r="H8941" t="str">
            <v>Канада</v>
          </cell>
          <cell r="I8941" t="str">
            <v>Canada</v>
          </cell>
          <cell r="J8941" t="str">
            <v>CA</v>
          </cell>
          <cell r="K8941" t="str">
            <v>48.856945</v>
          </cell>
          <cell r="L8941" t="str">
            <v>-67.453333</v>
          </cell>
          <cell r="M8941">
            <v>1676</v>
          </cell>
          <cell r="N8941">
            <v>31</v>
          </cell>
        </row>
        <row r="8942">
          <cell r="A8942" t="str">
            <v>YMF</v>
          </cell>
          <cell r="D8942" t="str">
            <v>Montagne Harbor</v>
          </cell>
          <cell r="F8942" t="str">
            <v>Montagne Harbor</v>
          </cell>
          <cell r="G8942" t="str">
            <v>+8.0</v>
          </cell>
          <cell r="H8942" t="str">
            <v>Канада</v>
          </cell>
          <cell r="I8942" t="str">
            <v>Canada</v>
          </cell>
          <cell r="J8942" t="str">
            <v>CA</v>
          </cell>
          <cell r="K8942" t="str">
            <v>48.817</v>
          </cell>
          <cell r="L8942" t="str">
            <v>-123.200</v>
          </cell>
        </row>
        <row r="8943">
          <cell r="A8943" t="str">
            <v>YMG</v>
          </cell>
          <cell r="B8943" t="str">
            <v>CYMG</v>
          </cell>
          <cell r="D8943" t="str">
            <v>Manitouwadge</v>
          </cell>
          <cell r="F8943" t="str">
            <v>Manitouwadge</v>
          </cell>
          <cell r="G8943" t="str">
            <v>+5.0</v>
          </cell>
          <cell r="H8943" t="str">
            <v>Канада</v>
          </cell>
          <cell r="I8943" t="str">
            <v>Canada</v>
          </cell>
          <cell r="J8943" t="str">
            <v>CA</v>
          </cell>
          <cell r="K8943" t="str">
            <v>49.083889</v>
          </cell>
          <cell r="L8943" t="str">
            <v>-85.860556</v>
          </cell>
          <cell r="M8943">
            <v>1097</v>
          </cell>
          <cell r="N8943">
            <v>365</v>
          </cell>
        </row>
        <row r="8944">
          <cell r="A8944" t="str">
            <v>YMI</v>
          </cell>
          <cell r="D8944" t="str">
            <v>Minaki</v>
          </cell>
          <cell r="F8944" t="str">
            <v>Minaki</v>
          </cell>
          <cell r="G8944" t="str">
            <v>+6.0</v>
          </cell>
          <cell r="H8944" t="str">
            <v>Канада</v>
          </cell>
          <cell r="I8944" t="str">
            <v>Canada</v>
          </cell>
          <cell r="J8944" t="str">
            <v>CA</v>
          </cell>
          <cell r="K8944" t="str">
            <v>49.971</v>
          </cell>
          <cell r="L8944" t="str">
            <v>-94.701</v>
          </cell>
          <cell r="M8944">
            <v>844</v>
          </cell>
          <cell r="N8944">
            <v>334</v>
          </cell>
        </row>
        <row r="8945">
          <cell r="A8945" t="str">
            <v>YMJ</v>
          </cell>
          <cell r="B8945" t="str">
            <v>CYMJ</v>
          </cell>
          <cell r="D8945" t="str">
            <v>Moose Jaw / Air Vice Marshal C. M. Mcewen Airport</v>
          </cell>
          <cell r="F8945" t="str">
            <v>Moose Jaw</v>
          </cell>
          <cell r="G8945" t="str">
            <v>+6.0</v>
          </cell>
          <cell r="H8945" t="str">
            <v>Канада</v>
          </cell>
          <cell r="I8945" t="str">
            <v>Canada</v>
          </cell>
          <cell r="J8945" t="str">
            <v>CA</v>
          </cell>
          <cell r="K8945" t="str">
            <v>50.330278</v>
          </cell>
          <cell r="L8945" t="str">
            <v>-105.559167</v>
          </cell>
          <cell r="M8945">
            <v>2538</v>
          </cell>
          <cell r="N8945">
            <v>577</v>
          </cell>
        </row>
        <row r="8946">
          <cell r="A8946" t="str">
            <v>YML</v>
          </cell>
          <cell r="B8946" t="str">
            <v>CYML</v>
          </cell>
          <cell r="C8946" t="str">
            <v>Шарлевуа</v>
          </cell>
          <cell r="D8946" t="str">
            <v>Charlevoix</v>
          </cell>
          <cell r="F8946" t="str">
            <v>Murray Bay, NT</v>
          </cell>
          <cell r="G8946" t="str">
            <v>-6.0</v>
          </cell>
          <cell r="H8946" t="str">
            <v>Канада</v>
          </cell>
          <cell r="I8946" t="str">
            <v>Canada</v>
          </cell>
          <cell r="J8946" t="str">
            <v>CA</v>
          </cell>
          <cell r="K8946" t="str">
            <v>47.597500</v>
          </cell>
          <cell r="L8946" t="str">
            <v>-70.223892</v>
          </cell>
          <cell r="M8946">
            <v>1372</v>
          </cell>
          <cell r="N8946">
            <v>298</v>
          </cell>
        </row>
        <row r="8947">
          <cell r="A8947" t="str">
            <v>YMM</v>
          </cell>
          <cell r="B8947" t="str">
            <v>CYMM</v>
          </cell>
          <cell r="D8947" t="str">
            <v>Fort Mcmurray</v>
          </cell>
          <cell r="F8947" t="str">
            <v>Fort Mcmurray</v>
          </cell>
          <cell r="G8947" t="str">
            <v>-7.0</v>
          </cell>
          <cell r="H8947" t="str">
            <v>Канада</v>
          </cell>
          <cell r="I8947" t="str">
            <v>Canada</v>
          </cell>
          <cell r="J8947" t="str">
            <v>CA</v>
          </cell>
          <cell r="K8947" t="str">
            <v>56.653333</v>
          </cell>
          <cell r="L8947" t="str">
            <v>-111.221944</v>
          </cell>
          <cell r="M8947">
            <v>1829</v>
          </cell>
          <cell r="N8947">
            <v>369</v>
          </cell>
        </row>
        <row r="8948">
          <cell r="A8948" t="str">
            <v>YMN</v>
          </cell>
          <cell r="B8948" t="str">
            <v>CYFT</v>
          </cell>
          <cell r="D8948" t="str">
            <v>Makkovik</v>
          </cell>
          <cell r="F8948" t="str">
            <v>Makkovik</v>
          </cell>
          <cell r="G8948" t="str">
            <v>+4.0</v>
          </cell>
          <cell r="H8948" t="str">
            <v>Канада</v>
          </cell>
          <cell r="I8948" t="str">
            <v>Canada</v>
          </cell>
          <cell r="J8948" t="str">
            <v>CA</v>
          </cell>
          <cell r="K8948" t="str">
            <v>55.076939</v>
          </cell>
          <cell r="L8948" t="str">
            <v>-59.186390</v>
          </cell>
          <cell r="M8948">
            <v>762</v>
          </cell>
          <cell r="N8948">
            <v>71</v>
          </cell>
        </row>
        <row r="8949">
          <cell r="A8949" t="str">
            <v>YMO</v>
          </cell>
          <cell r="B8949" t="str">
            <v>CYMO</v>
          </cell>
          <cell r="D8949" t="str">
            <v>Moosonee</v>
          </cell>
          <cell r="F8949" t="str">
            <v>Moosonee</v>
          </cell>
          <cell r="G8949" t="str">
            <v>-5.0</v>
          </cell>
          <cell r="H8949" t="str">
            <v>Канада</v>
          </cell>
          <cell r="I8949" t="str">
            <v>Canada</v>
          </cell>
          <cell r="J8949" t="str">
            <v>CA</v>
          </cell>
          <cell r="K8949" t="str">
            <v>51.291111</v>
          </cell>
          <cell r="L8949" t="str">
            <v>-80.607778</v>
          </cell>
          <cell r="M8949">
            <v>1219</v>
          </cell>
          <cell r="N8949">
            <v>9</v>
          </cell>
        </row>
        <row r="8950">
          <cell r="A8950" t="str">
            <v>YMP</v>
          </cell>
          <cell r="D8950" t="str">
            <v>Port McNeil</v>
          </cell>
          <cell r="F8950" t="str">
            <v>Port McNeil</v>
          </cell>
          <cell r="G8950" t="str">
            <v>+8.0</v>
          </cell>
          <cell r="H8950" t="str">
            <v>Канада</v>
          </cell>
          <cell r="I8950" t="str">
            <v>Canada</v>
          </cell>
          <cell r="J8950" t="str">
            <v>CA</v>
          </cell>
          <cell r="K8950" t="str">
            <v>50.575556</v>
          </cell>
          <cell r="L8950" t="str">
            <v>-127.028611</v>
          </cell>
          <cell r="N8950">
            <v>69</v>
          </cell>
        </row>
        <row r="8951">
          <cell r="A8951" t="str">
            <v>YMR</v>
          </cell>
          <cell r="D8951" t="str">
            <v>Merry Island</v>
          </cell>
          <cell r="F8951" t="str">
            <v>Merry Island</v>
          </cell>
          <cell r="G8951" t="str">
            <v>+1.0</v>
          </cell>
          <cell r="H8951" t="str">
            <v>Франция</v>
          </cell>
          <cell r="I8951" t="str">
            <v>France</v>
          </cell>
          <cell r="J8951" t="str">
            <v>FR</v>
          </cell>
          <cell r="K8951" t="str">
            <v>47.85</v>
          </cell>
          <cell r="L8951" t="str">
            <v>3.6833333333333</v>
          </cell>
        </row>
        <row r="8952">
          <cell r="A8952" t="str">
            <v>YMS</v>
          </cell>
          <cell r="B8952" t="str">
            <v>SPMS</v>
          </cell>
          <cell r="C8952" t="str">
            <v>Юримагуас</v>
          </cell>
          <cell r="D8952" t="str">
            <v>Yurimaguas</v>
          </cell>
          <cell r="E8952" t="str">
            <v>Юримагуас</v>
          </cell>
          <cell r="F8952" t="str">
            <v>Yurimaguas</v>
          </cell>
          <cell r="G8952" t="str">
            <v>-5.0</v>
          </cell>
          <cell r="H8952" t="str">
            <v>Перу</v>
          </cell>
          <cell r="I8952" t="str">
            <v>Peru</v>
          </cell>
          <cell r="J8952" t="str">
            <v>PE</v>
          </cell>
          <cell r="K8952" t="str">
            <v>-5.893772</v>
          </cell>
          <cell r="L8952" t="str">
            <v>-76.118211</v>
          </cell>
          <cell r="M8952">
            <v>1853</v>
          </cell>
          <cell r="N8952">
            <v>179</v>
          </cell>
        </row>
        <row r="8953">
          <cell r="A8953" t="str">
            <v>YMT</v>
          </cell>
          <cell r="B8953" t="str">
            <v>CYMT</v>
          </cell>
          <cell r="D8953" t="str">
            <v>Chibougamau</v>
          </cell>
          <cell r="F8953" t="str">
            <v>Chibougamau</v>
          </cell>
          <cell r="G8953" t="str">
            <v>-5.0</v>
          </cell>
          <cell r="H8953" t="str">
            <v>Канада</v>
          </cell>
          <cell r="I8953" t="str">
            <v>Canada</v>
          </cell>
          <cell r="J8953" t="str">
            <v>CA</v>
          </cell>
          <cell r="K8953" t="str">
            <v>49.771944</v>
          </cell>
          <cell r="L8953" t="str">
            <v>-74.528056</v>
          </cell>
          <cell r="M8953">
            <v>1173</v>
          </cell>
          <cell r="N8953">
            <v>387</v>
          </cell>
        </row>
        <row r="8954">
          <cell r="A8954" t="str">
            <v>YMW</v>
          </cell>
          <cell r="B8954" t="str">
            <v>CYMW</v>
          </cell>
          <cell r="D8954" t="str">
            <v>Maniwaki</v>
          </cell>
          <cell r="F8954" t="str">
            <v>Maniwaki</v>
          </cell>
          <cell r="G8954" t="str">
            <v>-5.0</v>
          </cell>
          <cell r="H8954" t="str">
            <v>Канада</v>
          </cell>
          <cell r="I8954" t="str">
            <v>Canada</v>
          </cell>
          <cell r="J8954" t="str">
            <v>CA</v>
          </cell>
          <cell r="K8954" t="str">
            <v>46.272778</v>
          </cell>
          <cell r="L8954" t="str">
            <v>-75.990556</v>
          </cell>
          <cell r="M8954">
            <v>1524</v>
          </cell>
          <cell r="N8954">
            <v>200</v>
          </cell>
        </row>
        <row r="8955">
          <cell r="A8955" t="str">
            <v>YMX</v>
          </cell>
          <cell r="B8955" t="str">
            <v>CYMX</v>
          </cell>
          <cell r="D8955" t="str">
            <v>Mirabel</v>
          </cell>
          <cell r="E8955" t="str">
            <v>Монреаль</v>
          </cell>
          <cell r="F8955" t="str">
            <v>Montreal</v>
          </cell>
          <cell r="G8955" t="str">
            <v>-5.0</v>
          </cell>
          <cell r="H8955" t="str">
            <v>Канада</v>
          </cell>
          <cell r="I8955" t="str">
            <v>Canada</v>
          </cell>
          <cell r="J8955" t="str">
            <v>CA</v>
          </cell>
          <cell r="K8955" t="str">
            <v>45.681944</v>
          </cell>
          <cell r="L8955" t="str">
            <v>-74.005278</v>
          </cell>
          <cell r="M8955">
            <v>3658</v>
          </cell>
          <cell r="N8955">
            <v>82</v>
          </cell>
        </row>
        <row r="8956">
          <cell r="A8956" t="str">
            <v>YNA</v>
          </cell>
          <cell r="B8956" t="str">
            <v>CYNA</v>
          </cell>
          <cell r="D8956" t="str">
            <v>Natashquan</v>
          </cell>
          <cell r="F8956" t="str">
            <v>Natashquan</v>
          </cell>
          <cell r="G8956" t="str">
            <v>+5.0</v>
          </cell>
          <cell r="H8956" t="str">
            <v>Канада</v>
          </cell>
          <cell r="I8956" t="str">
            <v>Canada</v>
          </cell>
          <cell r="J8956" t="str">
            <v>CA</v>
          </cell>
          <cell r="K8956" t="str">
            <v>50.190000</v>
          </cell>
          <cell r="L8956" t="str">
            <v>-61.789167</v>
          </cell>
          <cell r="M8956">
            <v>1219</v>
          </cell>
          <cell r="N8956">
            <v>12</v>
          </cell>
        </row>
        <row r="8957">
          <cell r="A8957" t="str">
            <v>YNB</v>
          </cell>
          <cell r="B8957" t="str">
            <v>OEYN</v>
          </cell>
          <cell r="C8957" t="str">
            <v>Янбу</v>
          </cell>
          <cell r="D8957" t="str">
            <v>Yanbu</v>
          </cell>
          <cell r="E8957" t="str">
            <v>Янбу</v>
          </cell>
          <cell r="F8957" t="str">
            <v>Yanbu</v>
          </cell>
          <cell r="G8957" t="str">
            <v>+3.0</v>
          </cell>
          <cell r="H8957" t="str">
            <v>Саудовская Аравия</v>
          </cell>
          <cell r="I8957" t="str">
            <v>Saudi Arabia</v>
          </cell>
          <cell r="J8957" t="str">
            <v>SA</v>
          </cell>
          <cell r="K8957" t="str">
            <v>24.144244</v>
          </cell>
          <cell r="L8957" t="str">
            <v>38.063350</v>
          </cell>
          <cell r="M8957">
            <v>3210</v>
          </cell>
          <cell r="N8957">
            <v>8</v>
          </cell>
        </row>
        <row r="8958">
          <cell r="A8958" t="str">
            <v>YNC</v>
          </cell>
          <cell r="B8958" t="str">
            <v>CYNC</v>
          </cell>
          <cell r="D8958" t="str">
            <v>Wemindji</v>
          </cell>
          <cell r="F8958" t="str">
            <v>Wemindji</v>
          </cell>
          <cell r="G8958" t="str">
            <v>+5.0</v>
          </cell>
          <cell r="H8958" t="str">
            <v>Канада</v>
          </cell>
          <cell r="I8958" t="str">
            <v>Canada</v>
          </cell>
          <cell r="J8958" t="str">
            <v>CA</v>
          </cell>
          <cell r="K8958" t="str">
            <v>53.010833</v>
          </cell>
          <cell r="L8958" t="str">
            <v>-78.830278</v>
          </cell>
          <cell r="M8958">
            <v>701</v>
          </cell>
          <cell r="N8958">
            <v>14</v>
          </cell>
        </row>
        <row r="8959">
          <cell r="A8959" t="str">
            <v>YND</v>
          </cell>
          <cell r="B8959" t="str">
            <v>CYND</v>
          </cell>
          <cell r="D8959" t="str">
            <v>Executive Gatineau-Ottawa</v>
          </cell>
          <cell r="E8959" t="str">
            <v>Оттава</v>
          </cell>
          <cell r="F8959" t="str">
            <v>Ottawa</v>
          </cell>
          <cell r="G8959" t="str">
            <v>-5.0</v>
          </cell>
          <cell r="H8959" t="str">
            <v>Канада</v>
          </cell>
          <cell r="I8959" t="str">
            <v>Canada</v>
          </cell>
          <cell r="J8959" t="str">
            <v>CA</v>
          </cell>
          <cell r="K8959" t="str">
            <v>45.521694</v>
          </cell>
          <cell r="L8959" t="str">
            <v>-75.563589</v>
          </cell>
          <cell r="M8959">
            <v>1829</v>
          </cell>
          <cell r="N8959">
            <v>64</v>
          </cell>
        </row>
        <row r="8960">
          <cell r="A8960" t="str">
            <v>YNE</v>
          </cell>
          <cell r="B8960" t="str">
            <v>CYNE</v>
          </cell>
          <cell r="D8960" t="str">
            <v>Norway House</v>
          </cell>
          <cell r="F8960" t="str">
            <v>Norway House</v>
          </cell>
          <cell r="G8960" t="str">
            <v>+6.0</v>
          </cell>
          <cell r="H8960" t="str">
            <v>Канада</v>
          </cell>
          <cell r="I8960" t="str">
            <v>Canada</v>
          </cell>
          <cell r="J8960" t="str">
            <v>CA</v>
          </cell>
          <cell r="K8960" t="str">
            <v>53.957778</v>
          </cell>
          <cell r="L8960" t="str">
            <v>-97.844167</v>
          </cell>
          <cell r="M8960">
            <v>1201</v>
          </cell>
          <cell r="N8960">
            <v>223</v>
          </cell>
        </row>
        <row r="8961">
          <cell r="A8961" t="str">
            <v>YNF</v>
          </cell>
          <cell r="B8961" t="str">
            <v>KHDN</v>
          </cell>
          <cell r="D8961" t="str">
            <v>Deer Lake/Stephenville</v>
          </cell>
          <cell r="F8961" t="str">
            <v>Corner Brook</v>
          </cell>
          <cell r="G8961" t="str">
            <v>-3.5</v>
          </cell>
          <cell r="H8961" t="str">
            <v>Канада</v>
          </cell>
          <cell r="I8961" t="str">
            <v>Canada</v>
          </cell>
          <cell r="J8961" t="str">
            <v>CA</v>
          </cell>
          <cell r="K8961" t="str">
            <v>48.946944444444</v>
          </cell>
          <cell r="L8961" t="str">
            <v>-57.943888888889</v>
          </cell>
          <cell r="M8961">
            <v>3048</v>
          </cell>
          <cell r="N8961">
            <v>26</v>
          </cell>
        </row>
        <row r="8962">
          <cell r="A8962" t="str">
            <v>YNG</v>
          </cell>
          <cell r="B8962" t="str">
            <v>KYNG</v>
          </cell>
          <cell r="D8962" t="str">
            <v>Youngstown</v>
          </cell>
          <cell r="F8962" t="str">
            <v>Youngstown</v>
          </cell>
          <cell r="G8962" t="str">
            <v>-5.0</v>
          </cell>
          <cell r="H8962" t="str">
            <v>США</v>
          </cell>
          <cell r="I8962" t="str">
            <v>United States</v>
          </cell>
          <cell r="J8962" t="str">
            <v>US</v>
          </cell>
          <cell r="K8962" t="str">
            <v>41.260736</v>
          </cell>
          <cell r="L8962" t="str">
            <v>-80.679097</v>
          </cell>
          <cell r="M8962">
            <v>2284</v>
          </cell>
          <cell r="N8962">
            <v>365</v>
          </cell>
        </row>
        <row r="8963">
          <cell r="A8963" t="str">
            <v>YNI</v>
          </cell>
          <cell r="D8963" t="str">
            <v>Nitchequon</v>
          </cell>
          <cell r="F8963" t="str">
            <v>Nitchequon</v>
          </cell>
          <cell r="G8963" t="str">
            <v>+5.0</v>
          </cell>
          <cell r="H8963" t="str">
            <v>Канада</v>
          </cell>
          <cell r="I8963" t="str">
            <v>Canada</v>
          </cell>
          <cell r="J8963" t="str">
            <v>CA</v>
          </cell>
          <cell r="K8963" t="str">
            <v>53.200</v>
          </cell>
          <cell r="L8963" t="str">
            <v>-70.883</v>
          </cell>
        </row>
        <row r="8964">
          <cell r="A8964" t="str">
            <v>YNJ</v>
          </cell>
          <cell r="B8964" t="str">
            <v>ZYYJ</v>
          </cell>
          <cell r="C8964" t="str">
            <v>Фаньчжы</v>
          </cell>
          <cell r="D8964" t="str">
            <v>Yanji</v>
          </cell>
          <cell r="E8964" t="str">
            <v>Яньцзи</v>
          </cell>
          <cell r="F8964" t="str">
            <v>Yanji</v>
          </cell>
          <cell r="G8964" t="str">
            <v>+8.0</v>
          </cell>
          <cell r="H8964" t="str">
            <v>Китай</v>
          </cell>
          <cell r="I8964" t="str">
            <v>China</v>
          </cell>
          <cell r="J8964" t="str">
            <v>CN</v>
          </cell>
          <cell r="K8964" t="str">
            <v>42.882800</v>
          </cell>
          <cell r="L8964" t="str">
            <v>129.451258</v>
          </cell>
          <cell r="M8964">
            <v>2600</v>
          </cell>
          <cell r="N8964">
            <v>190</v>
          </cell>
        </row>
        <row r="8965">
          <cell r="A8965" t="str">
            <v>YNK</v>
          </cell>
          <cell r="D8965" t="str">
            <v>Nootka Sound</v>
          </cell>
          <cell r="F8965" t="str">
            <v>Nootka Sound</v>
          </cell>
          <cell r="G8965" t="str">
            <v>-8.0</v>
          </cell>
          <cell r="H8965" t="str">
            <v>Канада</v>
          </cell>
          <cell r="I8965" t="str">
            <v>Canada</v>
          </cell>
          <cell r="J8965" t="str">
            <v>CA</v>
          </cell>
          <cell r="K8965" t="str">
            <v>49.600</v>
          </cell>
          <cell r="L8965" t="str">
            <v>-126.617</v>
          </cell>
        </row>
        <row r="8966">
          <cell r="A8966" t="str">
            <v>YNL</v>
          </cell>
          <cell r="B8966" t="str">
            <v>CYNL</v>
          </cell>
          <cell r="D8966" t="str">
            <v>Points North Landing</v>
          </cell>
          <cell r="F8966" t="str">
            <v>Points North Landing, Saskatchewan</v>
          </cell>
          <cell r="G8966" t="str">
            <v>+6.0</v>
          </cell>
          <cell r="H8966" t="str">
            <v>Канада</v>
          </cell>
          <cell r="I8966" t="str">
            <v>Canada</v>
          </cell>
          <cell r="J8966" t="str">
            <v>CA</v>
          </cell>
          <cell r="K8966" t="str">
            <v>58.276667</v>
          </cell>
          <cell r="L8966" t="str">
            <v>-104.082500</v>
          </cell>
          <cell r="M8966">
            <v>1524</v>
          </cell>
          <cell r="N8966">
            <v>489</v>
          </cell>
        </row>
        <row r="8967">
          <cell r="A8967" t="str">
            <v>YNM</v>
          </cell>
          <cell r="B8967" t="str">
            <v>CYNM</v>
          </cell>
          <cell r="D8967" t="str">
            <v>Matagami</v>
          </cell>
          <cell r="F8967" t="str">
            <v>Matagami</v>
          </cell>
          <cell r="G8967" t="str">
            <v>-5.0</v>
          </cell>
          <cell r="H8967" t="str">
            <v>Канада</v>
          </cell>
          <cell r="I8967" t="str">
            <v>Canada</v>
          </cell>
          <cell r="J8967" t="str">
            <v>CA</v>
          </cell>
          <cell r="K8967" t="str">
            <v>49.761667</v>
          </cell>
          <cell r="L8967" t="str">
            <v>-77.802778</v>
          </cell>
          <cell r="M8967">
            <v>1829</v>
          </cell>
          <cell r="N8967">
            <v>280</v>
          </cell>
        </row>
        <row r="8968">
          <cell r="A8968" t="str">
            <v>YNN</v>
          </cell>
          <cell r="B8968" t="str">
            <v>LFGO</v>
          </cell>
          <cell r="D8968" t="str">
            <v>Yandi</v>
          </cell>
          <cell r="F8968" t="str">
            <v>Yandicoogina</v>
          </cell>
          <cell r="G8968" t="str">
            <v>+0.0</v>
          </cell>
          <cell r="H8968" t="str">
            <v>Австралия</v>
          </cell>
          <cell r="I8968" t="str">
            <v>Australia</v>
          </cell>
          <cell r="J8968" t="str">
            <v>AU</v>
          </cell>
          <cell r="K8968" t="str">
            <v>-21.416666666667</v>
          </cell>
          <cell r="L8968" t="str">
            <v>120.16666666667</v>
          </cell>
        </row>
        <row r="8969">
          <cell r="A8969" t="str">
            <v>YNO</v>
          </cell>
          <cell r="D8969" t="str">
            <v>North Spirit Lake</v>
          </cell>
          <cell r="F8969" t="str">
            <v>North Spirit Lake, ON</v>
          </cell>
          <cell r="G8969" t="str">
            <v>-5.0</v>
          </cell>
          <cell r="H8969" t="str">
            <v>Канада</v>
          </cell>
          <cell r="I8969" t="str">
            <v>Canada</v>
          </cell>
          <cell r="J8969" t="str">
            <v>CA</v>
          </cell>
          <cell r="K8969" t="str">
            <v>52.490556</v>
          </cell>
          <cell r="L8969" t="str">
            <v>-92.973056</v>
          </cell>
          <cell r="M8969">
            <v>1067</v>
          </cell>
        </row>
        <row r="8970">
          <cell r="A8970" t="str">
            <v>YNP</v>
          </cell>
          <cell r="B8970" t="str">
            <v>KHDN</v>
          </cell>
          <cell r="D8970" t="str">
            <v>Natuashish</v>
          </cell>
          <cell r="F8970" t="str">
            <v>Natuashish</v>
          </cell>
          <cell r="G8970" t="str">
            <v>-4.0</v>
          </cell>
          <cell r="H8970" t="str">
            <v>Канада</v>
          </cell>
          <cell r="I8970" t="str">
            <v>Canada</v>
          </cell>
          <cell r="J8970" t="str">
            <v>CA</v>
          </cell>
          <cell r="K8970" t="str">
            <v>55.912777777778</v>
          </cell>
          <cell r="L8970" t="str">
            <v>-61.185277777778</v>
          </cell>
          <cell r="M8970">
            <v>762</v>
          </cell>
          <cell r="N8970">
            <v>8</v>
          </cell>
        </row>
        <row r="8971">
          <cell r="A8971" t="str">
            <v>YNR</v>
          </cell>
          <cell r="D8971" t="str">
            <v>Arnes</v>
          </cell>
          <cell r="F8971" t="str">
            <v>Arnes, MB</v>
          </cell>
          <cell r="G8971" t="str">
            <v>-6.0</v>
          </cell>
          <cell r="H8971" t="str">
            <v>Канада</v>
          </cell>
          <cell r="I8971" t="str">
            <v>Canada</v>
          </cell>
          <cell r="J8971" t="str">
            <v>CA</v>
          </cell>
          <cell r="K8971" t="str">
            <v>50.836111</v>
          </cell>
          <cell r="L8971" t="str">
            <v>-96.957222</v>
          </cell>
          <cell r="M8971">
            <v>1067</v>
          </cell>
          <cell r="N8971">
            <v>221</v>
          </cell>
        </row>
        <row r="8972">
          <cell r="A8972" t="str">
            <v>YNS</v>
          </cell>
          <cell r="B8972" t="str">
            <v>CYHH</v>
          </cell>
          <cell r="D8972" t="str">
            <v>Nemiscau</v>
          </cell>
          <cell r="F8972" t="str">
            <v>Nemiscau</v>
          </cell>
          <cell r="G8972" t="str">
            <v>+5.0</v>
          </cell>
          <cell r="H8972" t="str">
            <v>Канада</v>
          </cell>
          <cell r="I8972" t="str">
            <v>Canada</v>
          </cell>
          <cell r="J8972" t="str">
            <v>CA</v>
          </cell>
          <cell r="K8972" t="str">
            <v>51.690833</v>
          </cell>
          <cell r="L8972" t="str">
            <v>-76.135000</v>
          </cell>
          <cell r="M8972">
            <v>1524</v>
          </cell>
          <cell r="N8972">
            <v>245</v>
          </cell>
        </row>
        <row r="8973">
          <cell r="A8973" t="str">
            <v>YNT</v>
          </cell>
          <cell r="B8973" t="str">
            <v>ZSYT</v>
          </cell>
          <cell r="C8973" t="str">
            <v>Фантай</v>
          </cell>
          <cell r="D8973" t="str">
            <v>Yantai</v>
          </cell>
          <cell r="E8973" t="str">
            <v>Янтай</v>
          </cell>
          <cell r="F8973" t="str">
            <v>Yantai</v>
          </cell>
          <cell r="G8973" t="str">
            <v>+8.0</v>
          </cell>
          <cell r="H8973" t="str">
            <v>Китай</v>
          </cell>
          <cell r="I8973" t="str">
            <v>China</v>
          </cell>
          <cell r="J8973" t="str">
            <v>CN</v>
          </cell>
          <cell r="K8973" t="str">
            <v>37.401667</v>
          </cell>
          <cell r="L8973" t="str">
            <v>121.371667</v>
          </cell>
          <cell r="N8973">
            <v>18</v>
          </cell>
        </row>
        <row r="8974">
          <cell r="A8974" t="str">
            <v>YNY</v>
          </cell>
          <cell r="B8974" t="str">
            <v>RKNY</v>
          </cell>
          <cell r="C8974" t="str">
            <v>Янян</v>
          </cell>
          <cell r="D8974" t="str">
            <v>Yangyang</v>
          </cell>
          <cell r="E8974" t="str">
            <v>Янян</v>
          </cell>
          <cell r="F8974" t="str">
            <v>Yangyang</v>
          </cell>
          <cell r="G8974" t="str">
            <v>+9.0</v>
          </cell>
          <cell r="H8974" t="str">
            <v>Южная Корея</v>
          </cell>
          <cell r="I8974" t="str">
            <v>Korea (South)</v>
          </cell>
          <cell r="J8974" t="str">
            <v>KR</v>
          </cell>
          <cell r="K8974" t="str">
            <v>38.061311</v>
          </cell>
          <cell r="L8974" t="str">
            <v>128.669164</v>
          </cell>
          <cell r="N8974">
            <v>73</v>
          </cell>
        </row>
        <row r="8975">
          <cell r="A8975" t="str">
            <v>YNZ</v>
          </cell>
          <cell r="B8975" t="str">
            <v>ZSYN</v>
          </cell>
          <cell r="C8975" t="str">
            <v>Яньчэн</v>
          </cell>
          <cell r="D8975" t="str">
            <v>Yancheng</v>
          </cell>
          <cell r="E8975" t="str">
            <v>Яньчэн</v>
          </cell>
          <cell r="F8975" t="str">
            <v>Yancheng</v>
          </cell>
          <cell r="G8975" t="str">
            <v>+0.0</v>
          </cell>
          <cell r="H8975" t="str">
            <v>Китай</v>
          </cell>
          <cell r="I8975" t="str">
            <v>China</v>
          </cell>
          <cell r="J8975" t="str">
            <v>CN</v>
          </cell>
          <cell r="K8975" t="str">
            <v>33.425832</v>
          </cell>
          <cell r="L8975" t="str">
            <v>120.203056</v>
          </cell>
        </row>
        <row r="8976">
          <cell r="A8976" t="str">
            <v>YOA</v>
          </cell>
          <cell r="B8976" t="str">
            <v>KSJC</v>
          </cell>
          <cell r="D8976" t="str">
            <v>Ekati</v>
          </cell>
          <cell r="F8976" t="str">
            <v>Ekati</v>
          </cell>
          <cell r="G8976" t="str">
            <v>+2.0</v>
          </cell>
          <cell r="H8976" t="str">
            <v>Греция</v>
          </cell>
          <cell r="I8976" t="str">
            <v>Greece</v>
          </cell>
          <cell r="J8976" t="str">
            <v>GR</v>
          </cell>
          <cell r="K8976" t="str">
            <v>37.394444444444</v>
          </cell>
          <cell r="L8976" t="str">
            <v>25.2575</v>
          </cell>
        </row>
        <row r="8977">
          <cell r="A8977" t="str">
            <v>YOC</v>
          </cell>
          <cell r="B8977" t="str">
            <v>CYOC</v>
          </cell>
          <cell r="D8977" t="str">
            <v>Old Crow</v>
          </cell>
          <cell r="F8977" t="str">
            <v>Old Crow</v>
          </cell>
          <cell r="G8977" t="str">
            <v>+21.0</v>
          </cell>
          <cell r="H8977" t="str">
            <v>Канада</v>
          </cell>
          <cell r="I8977" t="str">
            <v>Canada</v>
          </cell>
          <cell r="J8977" t="str">
            <v>CA</v>
          </cell>
          <cell r="K8977" t="str">
            <v>67.570556</v>
          </cell>
          <cell r="L8977" t="str">
            <v>-139.839167</v>
          </cell>
          <cell r="M8977">
            <v>1524</v>
          </cell>
          <cell r="N8977">
            <v>251</v>
          </cell>
        </row>
        <row r="8978">
          <cell r="A8978" t="str">
            <v>YOD</v>
          </cell>
          <cell r="B8978" t="str">
            <v>CYOD</v>
          </cell>
          <cell r="D8978" t="str">
            <v>Cold Lake</v>
          </cell>
          <cell r="F8978" t="str">
            <v>Cold Lake</v>
          </cell>
          <cell r="G8978" t="str">
            <v>-7.0</v>
          </cell>
          <cell r="H8978" t="str">
            <v>Канада</v>
          </cell>
          <cell r="I8978" t="str">
            <v>Canada</v>
          </cell>
          <cell r="J8978" t="str">
            <v>CA</v>
          </cell>
          <cell r="K8978" t="str">
            <v>54.404999</v>
          </cell>
          <cell r="L8978" t="str">
            <v>-110.279444</v>
          </cell>
          <cell r="M8978">
            <v>3840</v>
          </cell>
          <cell r="N8978">
            <v>541</v>
          </cell>
        </row>
        <row r="8979">
          <cell r="A8979" t="str">
            <v>YOE</v>
          </cell>
          <cell r="D8979" t="str">
            <v>Falher</v>
          </cell>
          <cell r="F8979" t="str">
            <v>Falher</v>
          </cell>
          <cell r="G8979" t="str">
            <v>-7.0</v>
          </cell>
          <cell r="H8979" t="str">
            <v>Канада</v>
          </cell>
          <cell r="I8979" t="str">
            <v>Canada</v>
          </cell>
          <cell r="J8979" t="str">
            <v>CA</v>
          </cell>
          <cell r="K8979" t="str">
            <v>55.733</v>
          </cell>
          <cell r="L8979" t="str">
            <v>-117.200</v>
          </cell>
        </row>
        <row r="8980">
          <cell r="A8980" t="str">
            <v>YOG</v>
          </cell>
          <cell r="D8980" t="str">
            <v>Ogoki</v>
          </cell>
          <cell r="F8980" t="str">
            <v>Ogoki</v>
          </cell>
          <cell r="G8980" t="str">
            <v>+5.0</v>
          </cell>
          <cell r="H8980" t="str">
            <v>Канада</v>
          </cell>
          <cell r="I8980" t="str">
            <v>Canada</v>
          </cell>
          <cell r="J8980" t="str">
            <v>CA</v>
          </cell>
          <cell r="K8980" t="str">
            <v>51.657772</v>
          </cell>
          <cell r="L8980" t="str">
            <v>-85.900833</v>
          </cell>
          <cell r="M8980">
            <v>610</v>
          </cell>
          <cell r="N8980">
            <v>183</v>
          </cell>
        </row>
        <row r="8981">
          <cell r="A8981" t="str">
            <v>YOH</v>
          </cell>
          <cell r="B8981" t="str">
            <v>CYOH</v>
          </cell>
          <cell r="D8981" t="str">
            <v>Oxford House</v>
          </cell>
          <cell r="F8981" t="str">
            <v>Oxford House</v>
          </cell>
          <cell r="G8981" t="str">
            <v>+6.0</v>
          </cell>
          <cell r="H8981" t="str">
            <v>Канада</v>
          </cell>
          <cell r="I8981" t="str">
            <v>Canada</v>
          </cell>
          <cell r="J8981" t="str">
            <v>CA</v>
          </cell>
          <cell r="K8981" t="str">
            <v>54.933048</v>
          </cell>
          <cell r="L8981" t="str">
            <v>-95.278610</v>
          </cell>
          <cell r="M8981">
            <v>914</v>
          </cell>
          <cell r="N8981">
            <v>205</v>
          </cell>
        </row>
        <row r="8982">
          <cell r="A8982" t="str">
            <v>YOJ</v>
          </cell>
          <cell r="B8982" t="str">
            <v>CYOJ</v>
          </cell>
          <cell r="D8982" t="str">
            <v>Footner Lake</v>
          </cell>
          <cell r="F8982" t="str">
            <v>High Level</v>
          </cell>
          <cell r="G8982" t="str">
            <v>-7.0</v>
          </cell>
          <cell r="H8982" t="str">
            <v>Канада</v>
          </cell>
          <cell r="I8982" t="str">
            <v>Canada</v>
          </cell>
          <cell r="J8982" t="str">
            <v>CA</v>
          </cell>
          <cell r="K8982" t="str">
            <v>58.621389</v>
          </cell>
          <cell r="L8982" t="str">
            <v>-117.164722</v>
          </cell>
          <cell r="M8982">
            <v>1524</v>
          </cell>
          <cell r="N8982">
            <v>338</v>
          </cell>
        </row>
        <row r="8983">
          <cell r="A8983" t="str">
            <v>YOK</v>
          </cell>
          <cell r="C8983" t="str">
            <v>Йокогама</v>
          </cell>
          <cell r="D8983" t="str">
            <v>Yokohama</v>
          </cell>
          <cell r="E8983" t="str">
            <v>Йокогама</v>
          </cell>
          <cell r="F8983" t="str">
            <v>Yokohama</v>
          </cell>
          <cell r="G8983" t="str">
            <v>+9.0</v>
          </cell>
          <cell r="H8983" t="str">
            <v>Япония</v>
          </cell>
          <cell r="I8983" t="str">
            <v>Japan</v>
          </cell>
          <cell r="J8983" t="str">
            <v>JP</v>
          </cell>
          <cell r="K8983" t="str">
            <v>35.417</v>
          </cell>
          <cell r="L8983" t="str">
            <v>139.650</v>
          </cell>
          <cell r="M8983">
            <v>549</v>
          </cell>
          <cell r="N8983">
            <v>3</v>
          </cell>
        </row>
        <row r="8984">
          <cell r="A8984" t="str">
            <v>YOL</v>
          </cell>
          <cell r="B8984" t="str">
            <v>DNYO</v>
          </cell>
          <cell r="C8984" t="str">
            <v>Йола</v>
          </cell>
          <cell r="D8984" t="str">
            <v>Yola</v>
          </cell>
          <cell r="E8984" t="str">
            <v>Йола</v>
          </cell>
          <cell r="F8984" t="str">
            <v>Yola</v>
          </cell>
          <cell r="G8984" t="str">
            <v>+1.0</v>
          </cell>
          <cell r="H8984" t="str">
            <v>Нигерия</v>
          </cell>
          <cell r="I8984" t="str">
            <v>Nigeria</v>
          </cell>
          <cell r="J8984" t="str">
            <v>NG</v>
          </cell>
          <cell r="K8984" t="str">
            <v>9.257553</v>
          </cell>
          <cell r="L8984" t="str">
            <v>12.430422</v>
          </cell>
          <cell r="M8984">
            <v>2400</v>
          </cell>
          <cell r="N8984">
            <v>183</v>
          </cell>
        </row>
        <row r="8985">
          <cell r="A8985" t="str">
            <v>YOO</v>
          </cell>
          <cell r="B8985" t="str">
            <v>CYOO</v>
          </cell>
          <cell r="D8985" t="str">
            <v>Oshawa</v>
          </cell>
          <cell r="F8985" t="str">
            <v>Oshawa</v>
          </cell>
          <cell r="G8985" t="str">
            <v>+0.0</v>
          </cell>
          <cell r="H8985" t="str">
            <v>Канада</v>
          </cell>
          <cell r="I8985" t="str">
            <v>Canada</v>
          </cell>
          <cell r="J8985" t="str">
            <v>CA</v>
          </cell>
          <cell r="K8985" t="str">
            <v>43.922779</v>
          </cell>
          <cell r="L8985" t="str">
            <v>-78.895000</v>
          </cell>
          <cell r="M8985">
            <v>1219</v>
          </cell>
          <cell r="N8985">
            <v>140</v>
          </cell>
        </row>
        <row r="8986">
          <cell r="A8986" t="str">
            <v>YOP</v>
          </cell>
          <cell r="B8986" t="str">
            <v>CYOP</v>
          </cell>
          <cell r="D8986" t="str">
            <v>Rainbow Lake</v>
          </cell>
          <cell r="F8986" t="str">
            <v>Rainbow Lake</v>
          </cell>
          <cell r="G8986" t="str">
            <v>+7.0</v>
          </cell>
          <cell r="H8986" t="str">
            <v>Канада</v>
          </cell>
          <cell r="I8986" t="str">
            <v>Canada</v>
          </cell>
          <cell r="J8986" t="str">
            <v>CA</v>
          </cell>
          <cell r="K8986" t="str">
            <v>58.491389</v>
          </cell>
          <cell r="L8986" t="str">
            <v>-119.408333</v>
          </cell>
          <cell r="M8986">
            <v>1372</v>
          </cell>
          <cell r="N8986">
            <v>536</v>
          </cell>
        </row>
        <row r="8987">
          <cell r="A8987" t="str">
            <v>YOS</v>
          </cell>
          <cell r="B8987" t="str">
            <v>CYOS</v>
          </cell>
          <cell r="D8987" t="str">
            <v>Billy Bishop Regional</v>
          </cell>
          <cell r="E8987" t="str">
            <v>Оуэн Саунд</v>
          </cell>
          <cell r="F8987" t="str">
            <v>Owen Sound</v>
          </cell>
          <cell r="G8987" t="str">
            <v>-5.0</v>
          </cell>
          <cell r="H8987" t="str">
            <v>Канада</v>
          </cell>
          <cell r="I8987" t="str">
            <v>Canada</v>
          </cell>
          <cell r="J8987" t="str">
            <v>CA</v>
          </cell>
          <cell r="K8987" t="str">
            <v>44.590279</v>
          </cell>
          <cell r="L8987" t="str">
            <v>-80.837500</v>
          </cell>
          <cell r="N8987">
            <v>307</v>
          </cell>
        </row>
        <row r="8988">
          <cell r="A8988" t="str">
            <v>YOT</v>
          </cell>
          <cell r="B8988" t="str">
            <v>LLYT</v>
          </cell>
          <cell r="D8988" t="str">
            <v>Yotvata</v>
          </cell>
          <cell r="F8988" t="str">
            <v>Yotvata</v>
          </cell>
          <cell r="G8988" t="str">
            <v>+2.0</v>
          </cell>
          <cell r="H8988" t="str">
            <v>Израиль</v>
          </cell>
          <cell r="I8988" t="str">
            <v>Israel</v>
          </cell>
          <cell r="J8988" t="str">
            <v>IL</v>
          </cell>
          <cell r="K8988" t="str">
            <v>29.906172</v>
          </cell>
          <cell r="L8988" t="str">
            <v>35.066650</v>
          </cell>
          <cell r="N8988">
            <v>91</v>
          </cell>
        </row>
        <row r="8989">
          <cell r="A8989" t="str">
            <v>YOW</v>
          </cell>
          <cell r="B8989" t="str">
            <v>CYOW</v>
          </cell>
          <cell r="D8989" t="str">
            <v>Ottawa Macdonald-Cartier International</v>
          </cell>
          <cell r="E8989" t="str">
            <v>Оттава</v>
          </cell>
          <cell r="F8989" t="str">
            <v>Ottawa</v>
          </cell>
          <cell r="G8989" t="str">
            <v>-5.0</v>
          </cell>
          <cell r="H8989" t="str">
            <v>Канада</v>
          </cell>
          <cell r="I8989" t="str">
            <v>Canada</v>
          </cell>
          <cell r="J8989" t="str">
            <v>CA</v>
          </cell>
          <cell r="K8989" t="str">
            <v>45.322500</v>
          </cell>
          <cell r="L8989" t="str">
            <v>-75.669167</v>
          </cell>
          <cell r="M8989">
            <v>3048</v>
          </cell>
          <cell r="N8989">
            <v>114</v>
          </cell>
        </row>
        <row r="8990">
          <cell r="A8990" t="str">
            <v>YOY</v>
          </cell>
          <cell r="B8990" t="str">
            <v>CYOY</v>
          </cell>
          <cell r="D8990" t="str">
            <v>Valcartier</v>
          </cell>
          <cell r="F8990" t="str">
            <v>Valcartier</v>
          </cell>
          <cell r="G8990" t="str">
            <v>-5.0</v>
          </cell>
          <cell r="H8990" t="str">
            <v>Канада</v>
          </cell>
          <cell r="I8990" t="str">
            <v>Canada</v>
          </cell>
          <cell r="J8990" t="str">
            <v>CA</v>
          </cell>
          <cell r="K8990" t="str">
            <v>46.902500</v>
          </cell>
          <cell r="L8990" t="str">
            <v>-71.506111</v>
          </cell>
          <cell r="N8990">
            <v>168</v>
          </cell>
        </row>
        <row r="8991">
          <cell r="A8991" t="str">
            <v>YPA</v>
          </cell>
          <cell r="B8991" t="str">
            <v>CYPA</v>
          </cell>
          <cell r="D8991" t="str">
            <v>Glass Field</v>
          </cell>
          <cell r="F8991" t="str">
            <v>Prince Albert, SK</v>
          </cell>
          <cell r="G8991" t="str">
            <v>-6.0</v>
          </cell>
          <cell r="H8991" t="str">
            <v>Канада</v>
          </cell>
          <cell r="I8991" t="str">
            <v>Canada</v>
          </cell>
          <cell r="J8991" t="str">
            <v>CA</v>
          </cell>
          <cell r="K8991" t="str">
            <v>53.214167</v>
          </cell>
          <cell r="L8991" t="str">
            <v>-105.672778</v>
          </cell>
          <cell r="M8991">
            <v>1524</v>
          </cell>
          <cell r="N8991">
            <v>428</v>
          </cell>
        </row>
        <row r="8992">
          <cell r="A8992" t="str">
            <v>YPB</v>
          </cell>
          <cell r="D8992" t="str">
            <v>Port Alberni</v>
          </cell>
          <cell r="F8992" t="str">
            <v>Port Alberni</v>
          </cell>
          <cell r="G8992" t="str">
            <v>+8.0</v>
          </cell>
          <cell r="H8992" t="str">
            <v>Канада</v>
          </cell>
          <cell r="I8992" t="str">
            <v>Canada</v>
          </cell>
          <cell r="J8992" t="str">
            <v>CA</v>
          </cell>
          <cell r="K8992" t="str">
            <v>49.321944</v>
          </cell>
          <cell r="L8992" t="str">
            <v>-124.931111</v>
          </cell>
          <cell r="M8992">
            <v>640</v>
          </cell>
          <cell r="N8992">
            <v>76</v>
          </cell>
        </row>
        <row r="8993">
          <cell r="A8993" t="str">
            <v>YPC</v>
          </cell>
          <cell r="B8993" t="str">
            <v>CYPC</v>
          </cell>
          <cell r="D8993" t="str">
            <v>Paulatuk</v>
          </cell>
          <cell r="F8993" t="str">
            <v>Paulatuk</v>
          </cell>
          <cell r="G8993" t="str">
            <v>+7.0</v>
          </cell>
          <cell r="H8993" t="str">
            <v>Канада</v>
          </cell>
          <cell r="I8993" t="str">
            <v>Canada</v>
          </cell>
          <cell r="J8993" t="str">
            <v>CA</v>
          </cell>
          <cell r="K8993" t="str">
            <v>69.361111</v>
          </cell>
          <cell r="L8993" t="str">
            <v>-124.058610</v>
          </cell>
          <cell r="M8993">
            <v>975</v>
          </cell>
          <cell r="N8993">
            <v>5</v>
          </cell>
        </row>
        <row r="8994">
          <cell r="A8994" t="str">
            <v>YPD</v>
          </cell>
          <cell r="B8994" t="str">
            <v>CYPD</v>
          </cell>
          <cell r="D8994" t="str">
            <v>Parry Sound</v>
          </cell>
          <cell r="F8994" t="str">
            <v>Parry Sound</v>
          </cell>
          <cell r="G8994" t="str">
            <v>+5.0</v>
          </cell>
          <cell r="H8994" t="str">
            <v>Канада</v>
          </cell>
          <cell r="I8994" t="str">
            <v>Canada</v>
          </cell>
          <cell r="J8994" t="str">
            <v>CA</v>
          </cell>
          <cell r="K8994" t="str">
            <v>45.257500</v>
          </cell>
          <cell r="L8994" t="str">
            <v>-79.829722</v>
          </cell>
          <cell r="M8994">
            <v>914</v>
          </cell>
          <cell r="N8994">
            <v>254</v>
          </cell>
        </row>
        <row r="8995">
          <cell r="A8995" t="str">
            <v>YPE</v>
          </cell>
          <cell r="B8995" t="str">
            <v>CYPE</v>
          </cell>
          <cell r="D8995" t="str">
            <v>Peace River</v>
          </cell>
          <cell r="F8995" t="str">
            <v>Peace River</v>
          </cell>
          <cell r="G8995" t="str">
            <v>+7.0</v>
          </cell>
          <cell r="H8995" t="str">
            <v>Канада</v>
          </cell>
          <cell r="I8995" t="str">
            <v>Canada</v>
          </cell>
          <cell r="J8995" t="str">
            <v>CA</v>
          </cell>
          <cell r="K8995" t="str">
            <v>56.226944</v>
          </cell>
          <cell r="L8995" t="str">
            <v>-117.447222</v>
          </cell>
          <cell r="M8995">
            <v>1524</v>
          </cell>
          <cell r="N8995">
            <v>571</v>
          </cell>
        </row>
        <row r="8996">
          <cell r="A8996" t="str">
            <v>YPF</v>
          </cell>
          <cell r="B8996" t="str">
            <v>CWPF</v>
          </cell>
          <cell r="D8996" t="str">
            <v>Esquimalt</v>
          </cell>
          <cell r="F8996" t="str">
            <v>Esquimalt</v>
          </cell>
          <cell r="G8996" t="str">
            <v>-8.0</v>
          </cell>
          <cell r="H8996" t="str">
            <v>Канада</v>
          </cell>
          <cell r="I8996" t="str">
            <v>Canada</v>
          </cell>
          <cell r="J8996" t="str">
            <v>CA</v>
          </cell>
          <cell r="K8996" t="str">
            <v>48.433</v>
          </cell>
          <cell r="L8996" t="str">
            <v>-123.400</v>
          </cell>
        </row>
        <row r="8997">
          <cell r="A8997" t="str">
            <v>YPG</v>
          </cell>
          <cell r="B8997" t="str">
            <v>CYPG</v>
          </cell>
          <cell r="D8997" t="str">
            <v>Portage La Prairie</v>
          </cell>
          <cell r="F8997" t="str">
            <v>Portage La Prairie</v>
          </cell>
          <cell r="G8997" t="str">
            <v>+6.0</v>
          </cell>
          <cell r="H8997" t="str">
            <v>Канада</v>
          </cell>
          <cell r="I8997" t="str">
            <v>Canada</v>
          </cell>
          <cell r="J8997" t="str">
            <v>CA</v>
          </cell>
          <cell r="K8997" t="str">
            <v>49.903056</v>
          </cell>
          <cell r="L8997" t="str">
            <v>-98.273889</v>
          </cell>
          <cell r="M8997">
            <v>556</v>
          </cell>
          <cell r="N8997">
            <v>270</v>
          </cell>
        </row>
        <row r="8998">
          <cell r="A8998" t="str">
            <v>YPH</v>
          </cell>
          <cell r="B8998" t="str">
            <v>CYPH</v>
          </cell>
          <cell r="D8998" t="str">
            <v>Inukjuak</v>
          </cell>
          <cell r="F8998" t="str">
            <v>Inukjuak</v>
          </cell>
          <cell r="G8998" t="str">
            <v>+5.0</v>
          </cell>
          <cell r="H8998" t="str">
            <v>Канада</v>
          </cell>
          <cell r="I8998" t="str">
            <v>Canada</v>
          </cell>
          <cell r="J8998" t="str">
            <v>CA</v>
          </cell>
          <cell r="K8998" t="str">
            <v>58.471667</v>
          </cell>
          <cell r="L8998" t="str">
            <v>-78.077222</v>
          </cell>
          <cell r="M8998">
            <v>610</v>
          </cell>
          <cell r="N8998">
            <v>25</v>
          </cell>
        </row>
        <row r="8999">
          <cell r="A8999" t="str">
            <v>YPI</v>
          </cell>
          <cell r="D8999" t="str">
            <v>Port Simpson</v>
          </cell>
          <cell r="E8999" t="str">
            <v>Порт Симпсон</v>
          </cell>
          <cell r="F8999" t="str">
            <v>Port Simpson</v>
          </cell>
          <cell r="G8999" t="str">
            <v>-8.0</v>
          </cell>
          <cell r="H8999" t="str">
            <v>Канада</v>
          </cell>
          <cell r="I8999" t="str">
            <v>Canada</v>
          </cell>
          <cell r="J8999" t="str">
            <v>CA</v>
          </cell>
          <cell r="K8999" t="str">
            <v>54.550</v>
          </cell>
          <cell r="L8999" t="str">
            <v>-130.417</v>
          </cell>
        </row>
        <row r="9000">
          <cell r="A9000" t="str">
            <v>YPJ</v>
          </cell>
          <cell r="B9000" t="str">
            <v>CYLA</v>
          </cell>
          <cell r="D9000" t="str">
            <v>Aupaluk</v>
          </cell>
          <cell r="F9000" t="str">
            <v>Aupaluk</v>
          </cell>
          <cell r="G9000" t="str">
            <v>+5.0</v>
          </cell>
          <cell r="H9000" t="str">
            <v>Канада</v>
          </cell>
          <cell r="I9000" t="str">
            <v>Canada</v>
          </cell>
          <cell r="J9000" t="str">
            <v>CA</v>
          </cell>
          <cell r="K9000" t="str">
            <v>59.296944</v>
          </cell>
          <cell r="L9000" t="str">
            <v>-69.599722</v>
          </cell>
          <cell r="N9000">
            <v>36</v>
          </cell>
        </row>
        <row r="9001">
          <cell r="A9001" t="str">
            <v>YPL</v>
          </cell>
          <cell r="B9001" t="str">
            <v>CYPL</v>
          </cell>
          <cell r="D9001" t="str">
            <v>Pickle Lake</v>
          </cell>
          <cell r="F9001" t="str">
            <v>Pickle Lake</v>
          </cell>
          <cell r="G9001" t="str">
            <v>+5.0</v>
          </cell>
          <cell r="H9001" t="str">
            <v>Канада</v>
          </cell>
          <cell r="I9001" t="str">
            <v>Canada</v>
          </cell>
          <cell r="J9001" t="str">
            <v>CA</v>
          </cell>
          <cell r="K9001" t="str">
            <v>51.446388</v>
          </cell>
          <cell r="L9001" t="str">
            <v>-90.214167</v>
          </cell>
          <cell r="M9001">
            <v>1372</v>
          </cell>
          <cell r="N9001">
            <v>386</v>
          </cell>
        </row>
        <row r="9002">
          <cell r="A9002" t="str">
            <v>YPM</v>
          </cell>
          <cell r="B9002" t="str">
            <v>CYPM</v>
          </cell>
          <cell r="D9002" t="str">
            <v>Pikangikum</v>
          </cell>
          <cell r="F9002" t="str">
            <v>Pikangikum</v>
          </cell>
          <cell r="G9002" t="str">
            <v>+6.0</v>
          </cell>
          <cell r="H9002" t="str">
            <v>Канада</v>
          </cell>
          <cell r="I9002" t="str">
            <v>Canada</v>
          </cell>
          <cell r="J9002" t="str">
            <v>CA</v>
          </cell>
          <cell r="K9002" t="str">
            <v>51.820</v>
          </cell>
          <cell r="L9002" t="str">
            <v>-93.973</v>
          </cell>
          <cell r="M9002">
            <v>1067</v>
          </cell>
          <cell r="N9002">
            <v>338</v>
          </cell>
        </row>
        <row r="9003">
          <cell r="A9003" t="str">
            <v>YPN</v>
          </cell>
          <cell r="B9003" t="str">
            <v>CYPN</v>
          </cell>
          <cell r="D9003" t="str">
            <v>Port Menier</v>
          </cell>
          <cell r="F9003" t="str">
            <v>Port Menier</v>
          </cell>
          <cell r="G9003" t="str">
            <v>+5.0</v>
          </cell>
          <cell r="H9003" t="str">
            <v>Канада</v>
          </cell>
          <cell r="I9003" t="str">
            <v>Canada</v>
          </cell>
          <cell r="J9003" t="str">
            <v>CA</v>
          </cell>
          <cell r="K9003" t="str">
            <v>49.836389</v>
          </cell>
          <cell r="L9003" t="str">
            <v>-64.288611</v>
          </cell>
          <cell r="M9003">
            <v>1500</v>
          </cell>
          <cell r="N9003">
            <v>51</v>
          </cell>
        </row>
        <row r="9004">
          <cell r="A9004" t="str">
            <v>YPO</v>
          </cell>
          <cell r="B9004" t="str">
            <v>CYPO</v>
          </cell>
          <cell r="D9004" t="str">
            <v>Peawanuck</v>
          </cell>
          <cell r="F9004" t="str">
            <v>Peawanuck</v>
          </cell>
          <cell r="G9004" t="str">
            <v>+5.0</v>
          </cell>
          <cell r="H9004" t="str">
            <v>Канада</v>
          </cell>
          <cell r="I9004" t="str">
            <v>Canada</v>
          </cell>
          <cell r="J9004" t="str">
            <v>CA</v>
          </cell>
          <cell r="K9004" t="str">
            <v>54.983</v>
          </cell>
          <cell r="L9004" t="str">
            <v>-85.433</v>
          </cell>
          <cell r="M9004">
            <v>1067</v>
          </cell>
          <cell r="N9004">
            <v>52</v>
          </cell>
        </row>
        <row r="9005">
          <cell r="A9005" t="str">
            <v>YPP</v>
          </cell>
          <cell r="B9005" t="str">
            <v>CYPP</v>
          </cell>
          <cell r="D9005" t="str">
            <v>Pine Point</v>
          </cell>
          <cell r="F9005" t="str">
            <v>Pine Point</v>
          </cell>
          <cell r="G9005" t="str">
            <v>+7.0</v>
          </cell>
          <cell r="H9005" t="str">
            <v>Канада</v>
          </cell>
          <cell r="I9005" t="str">
            <v>Canada</v>
          </cell>
          <cell r="J9005" t="str">
            <v>CA</v>
          </cell>
          <cell r="K9005" t="str">
            <v>60.850</v>
          </cell>
          <cell r="L9005" t="str">
            <v>-114.367</v>
          </cell>
          <cell r="M9005">
            <v>1372</v>
          </cell>
          <cell r="N9005">
            <v>224</v>
          </cell>
        </row>
        <row r="9006">
          <cell r="A9006" t="str">
            <v>YPQ</v>
          </cell>
          <cell r="B9006" t="str">
            <v>CYPQ</v>
          </cell>
          <cell r="D9006" t="str">
            <v>Peterborough</v>
          </cell>
          <cell r="F9006" t="str">
            <v>Peterborough</v>
          </cell>
          <cell r="G9006" t="str">
            <v>-5.0</v>
          </cell>
          <cell r="H9006" t="str">
            <v>Канада</v>
          </cell>
          <cell r="I9006" t="str">
            <v>Canada</v>
          </cell>
          <cell r="J9006" t="str">
            <v>CA</v>
          </cell>
          <cell r="K9006" t="str">
            <v>44.230000</v>
          </cell>
          <cell r="L9006" t="str">
            <v>-78.363333</v>
          </cell>
          <cell r="M9006">
            <v>1524</v>
          </cell>
          <cell r="N9006">
            <v>191</v>
          </cell>
        </row>
        <row r="9007">
          <cell r="A9007" t="str">
            <v>YPR</v>
          </cell>
          <cell r="B9007" t="str">
            <v>CYPR</v>
          </cell>
          <cell r="D9007" t="str">
            <v>Digby Island</v>
          </cell>
          <cell r="E9007" t="str">
            <v>Принц Руперт</v>
          </cell>
          <cell r="F9007" t="str">
            <v>Prince Rupert</v>
          </cell>
          <cell r="G9007" t="str">
            <v>+8.0</v>
          </cell>
          <cell r="H9007" t="str">
            <v>Канада</v>
          </cell>
          <cell r="I9007" t="str">
            <v>Canada</v>
          </cell>
          <cell r="J9007" t="str">
            <v>CA</v>
          </cell>
          <cell r="K9007" t="str">
            <v>54.286110</v>
          </cell>
          <cell r="L9007" t="str">
            <v>-130.444722</v>
          </cell>
          <cell r="M9007">
            <v>1829</v>
          </cell>
          <cell r="N9007">
            <v>35</v>
          </cell>
        </row>
        <row r="9008">
          <cell r="A9008" t="str">
            <v>YPS</v>
          </cell>
          <cell r="B9008" t="str">
            <v>CYPD</v>
          </cell>
          <cell r="D9008" t="str">
            <v>Port Hawkesbury</v>
          </cell>
          <cell r="F9008" t="str">
            <v>Port Hawkesbury</v>
          </cell>
          <cell r="G9008" t="str">
            <v>+4.0</v>
          </cell>
          <cell r="H9008" t="str">
            <v>Канада</v>
          </cell>
          <cell r="I9008" t="str">
            <v>Canada</v>
          </cell>
          <cell r="J9008" t="str">
            <v>CA</v>
          </cell>
          <cell r="K9008" t="str">
            <v>45.656667</v>
          </cell>
          <cell r="L9008" t="str">
            <v>-61.368056</v>
          </cell>
          <cell r="M9008">
            <v>1524</v>
          </cell>
          <cell r="N9008">
            <v>115</v>
          </cell>
        </row>
        <row r="9009">
          <cell r="A9009" t="str">
            <v>YPT</v>
          </cell>
          <cell r="D9009" t="str">
            <v>Pender Harbor</v>
          </cell>
          <cell r="F9009" t="str">
            <v>Pender Harbor</v>
          </cell>
          <cell r="G9009" t="str">
            <v>+8.0</v>
          </cell>
          <cell r="H9009" t="str">
            <v>Канада</v>
          </cell>
          <cell r="I9009" t="str">
            <v>Canada</v>
          </cell>
          <cell r="J9009" t="str">
            <v>CA</v>
          </cell>
          <cell r="K9009" t="str">
            <v>48.812778</v>
          </cell>
          <cell r="L9009" t="str">
            <v>-123.322222</v>
          </cell>
          <cell r="N9009">
            <v>0</v>
          </cell>
        </row>
        <row r="9010">
          <cell r="A9010" t="str">
            <v>YPW</v>
          </cell>
          <cell r="B9010" t="str">
            <v>CYPW</v>
          </cell>
          <cell r="D9010" t="str">
            <v>Powell River</v>
          </cell>
          <cell r="F9010" t="str">
            <v>Powell River</v>
          </cell>
          <cell r="G9010" t="str">
            <v>+8.0</v>
          </cell>
          <cell r="H9010" t="str">
            <v>Канада</v>
          </cell>
          <cell r="I9010" t="str">
            <v>Canada</v>
          </cell>
          <cell r="J9010" t="str">
            <v>CA</v>
          </cell>
          <cell r="K9010" t="str">
            <v>49.847778</v>
          </cell>
          <cell r="L9010" t="str">
            <v>-124.499167</v>
          </cell>
          <cell r="M9010">
            <v>1146</v>
          </cell>
          <cell r="N9010">
            <v>112</v>
          </cell>
        </row>
        <row r="9011">
          <cell r="A9011" t="str">
            <v>YPX</v>
          </cell>
          <cell r="B9011" t="str">
            <v>CYPX</v>
          </cell>
          <cell r="D9011" t="str">
            <v>Puvirnituq</v>
          </cell>
          <cell r="F9011" t="str">
            <v>Povungnituk</v>
          </cell>
          <cell r="G9011" t="str">
            <v>+5.0</v>
          </cell>
          <cell r="H9011" t="str">
            <v>Канада</v>
          </cell>
          <cell r="I9011" t="str">
            <v>Canada</v>
          </cell>
          <cell r="J9011" t="str">
            <v>CA</v>
          </cell>
          <cell r="K9011" t="str">
            <v>60.050556</v>
          </cell>
          <cell r="L9011" t="str">
            <v>-77.286944</v>
          </cell>
          <cell r="M9011">
            <v>853</v>
          </cell>
          <cell r="N9011">
            <v>23</v>
          </cell>
        </row>
        <row r="9012">
          <cell r="A9012" t="str">
            <v>YPY</v>
          </cell>
          <cell r="B9012" t="str">
            <v>CYPY</v>
          </cell>
          <cell r="D9012" t="str">
            <v>Fort Chipewyan</v>
          </cell>
          <cell r="F9012" t="str">
            <v>Fort Chipewyan</v>
          </cell>
          <cell r="G9012" t="str">
            <v>+7.0</v>
          </cell>
          <cell r="H9012" t="str">
            <v>Канада</v>
          </cell>
          <cell r="I9012" t="str">
            <v>Canada</v>
          </cell>
          <cell r="J9012" t="str">
            <v>CA</v>
          </cell>
          <cell r="K9012" t="str">
            <v>58.767223</v>
          </cell>
          <cell r="L9012" t="str">
            <v>-111.117222</v>
          </cell>
          <cell r="M9012">
            <v>1524</v>
          </cell>
          <cell r="N9012">
            <v>232</v>
          </cell>
        </row>
        <row r="9013">
          <cell r="A9013" t="str">
            <v>YPZ</v>
          </cell>
          <cell r="B9013" t="str">
            <v>CYPZ</v>
          </cell>
          <cell r="D9013" t="str">
            <v>Burns Lake</v>
          </cell>
          <cell r="F9013" t="str">
            <v>Burns Lake</v>
          </cell>
          <cell r="G9013" t="str">
            <v>-8.0</v>
          </cell>
          <cell r="H9013" t="str">
            <v>Канада</v>
          </cell>
          <cell r="I9013" t="str">
            <v>Canada</v>
          </cell>
          <cell r="J9013" t="str">
            <v>CA</v>
          </cell>
          <cell r="K9013" t="str">
            <v>54.376389</v>
          </cell>
          <cell r="L9013" t="str">
            <v>-125.951389</v>
          </cell>
          <cell r="M9013">
            <v>1524</v>
          </cell>
          <cell r="N9013">
            <v>714</v>
          </cell>
        </row>
        <row r="9014">
          <cell r="A9014" t="str">
            <v>YQA</v>
          </cell>
          <cell r="B9014" t="str">
            <v>CYQA</v>
          </cell>
          <cell r="D9014" t="str">
            <v>Muskoka</v>
          </cell>
          <cell r="F9014" t="str">
            <v>Muskoka</v>
          </cell>
          <cell r="G9014" t="str">
            <v>-5.0</v>
          </cell>
          <cell r="H9014" t="str">
            <v>Канада</v>
          </cell>
          <cell r="I9014" t="str">
            <v>Canada</v>
          </cell>
          <cell r="J9014" t="str">
            <v>CA</v>
          </cell>
          <cell r="K9014" t="str">
            <v>44.974722</v>
          </cell>
          <cell r="L9014" t="str">
            <v>-79.303333</v>
          </cell>
          <cell r="M9014">
            <v>1829</v>
          </cell>
          <cell r="N9014">
            <v>282</v>
          </cell>
        </row>
        <row r="9015">
          <cell r="A9015" t="str">
            <v>YQB</v>
          </cell>
          <cell r="B9015" t="str">
            <v>CYQB</v>
          </cell>
          <cell r="D9015" t="str">
            <v>Quйbec</v>
          </cell>
          <cell r="F9015" t="str">
            <v>Quйbec City</v>
          </cell>
          <cell r="G9015" t="str">
            <v>-5.0</v>
          </cell>
          <cell r="H9015" t="str">
            <v>Канада</v>
          </cell>
          <cell r="I9015" t="str">
            <v>Canada</v>
          </cell>
          <cell r="J9015" t="str">
            <v>CA</v>
          </cell>
          <cell r="K9015" t="str">
            <v>46.791111</v>
          </cell>
          <cell r="L9015" t="str">
            <v>-71.393333</v>
          </cell>
          <cell r="M9015">
            <v>2743</v>
          </cell>
          <cell r="N9015">
            <v>74</v>
          </cell>
        </row>
        <row r="9016">
          <cell r="A9016" t="str">
            <v>YQC</v>
          </cell>
          <cell r="B9016" t="str">
            <v>CYHA</v>
          </cell>
          <cell r="D9016" t="str">
            <v>Quaqtaq</v>
          </cell>
          <cell r="F9016" t="str">
            <v>Quaqtaq</v>
          </cell>
          <cell r="G9016" t="str">
            <v>+5.0</v>
          </cell>
          <cell r="H9016" t="str">
            <v>Канада</v>
          </cell>
          <cell r="I9016" t="str">
            <v>Canada</v>
          </cell>
          <cell r="J9016" t="str">
            <v>CA</v>
          </cell>
          <cell r="K9016" t="str">
            <v>61.046389</v>
          </cell>
          <cell r="L9016" t="str">
            <v>-69.617778</v>
          </cell>
          <cell r="N9016">
            <v>31</v>
          </cell>
        </row>
        <row r="9017">
          <cell r="A9017" t="str">
            <v>YQD</v>
          </cell>
          <cell r="B9017" t="str">
            <v>CYQD</v>
          </cell>
          <cell r="D9017" t="str">
            <v>The Pas</v>
          </cell>
          <cell r="F9017" t="str">
            <v>The Pas</v>
          </cell>
          <cell r="G9017" t="str">
            <v>+0.0</v>
          </cell>
          <cell r="H9017" t="str">
            <v>Канада</v>
          </cell>
          <cell r="I9017" t="str">
            <v>Canada</v>
          </cell>
          <cell r="J9017" t="str">
            <v>CA</v>
          </cell>
          <cell r="K9017" t="str">
            <v>53.971389</v>
          </cell>
          <cell r="L9017" t="str">
            <v>-101.091111</v>
          </cell>
          <cell r="N9017">
            <v>270</v>
          </cell>
        </row>
        <row r="9018">
          <cell r="A9018" t="str">
            <v>YQE</v>
          </cell>
          <cell r="C9018" t="str">
            <v>Кимберли</v>
          </cell>
          <cell r="D9018" t="str">
            <v>Kimberley</v>
          </cell>
          <cell r="E9018" t="str">
            <v>Кимберли</v>
          </cell>
          <cell r="F9018" t="str">
            <v>Kimberley</v>
          </cell>
          <cell r="H9018" t="str">
            <v>Канада</v>
          </cell>
          <cell r="I9018" t="str">
            <v>Canada</v>
          </cell>
          <cell r="J9018" t="str">
            <v>CA</v>
          </cell>
          <cell r="K9018" t="str">
            <v>49.683</v>
          </cell>
          <cell r="L9018" t="str">
            <v>-115.983</v>
          </cell>
        </row>
        <row r="9019">
          <cell r="A9019" t="str">
            <v>YQF</v>
          </cell>
          <cell r="B9019" t="str">
            <v>CYQF</v>
          </cell>
          <cell r="D9019" t="str">
            <v>Red Deer</v>
          </cell>
          <cell r="F9019" t="str">
            <v>Red Deer</v>
          </cell>
          <cell r="G9019" t="str">
            <v>+7.0</v>
          </cell>
          <cell r="H9019" t="str">
            <v>Канада</v>
          </cell>
          <cell r="I9019" t="str">
            <v>Canada</v>
          </cell>
          <cell r="J9019" t="str">
            <v>CA</v>
          </cell>
          <cell r="K9019" t="str">
            <v>52.182222</v>
          </cell>
          <cell r="L9019" t="str">
            <v>-113.894444</v>
          </cell>
          <cell r="M9019">
            <v>1685</v>
          </cell>
          <cell r="N9019">
            <v>905</v>
          </cell>
        </row>
        <row r="9020">
          <cell r="A9020" t="str">
            <v>YQG</v>
          </cell>
          <cell r="B9020" t="str">
            <v>CYQG</v>
          </cell>
          <cell r="C9020" t="str">
            <v>Виндзор</v>
          </cell>
          <cell r="D9020" t="str">
            <v>Windsor</v>
          </cell>
          <cell r="E9020" t="str">
            <v>Виндзор</v>
          </cell>
          <cell r="F9020" t="str">
            <v>Windsor</v>
          </cell>
          <cell r="G9020" t="str">
            <v>-5.0</v>
          </cell>
          <cell r="H9020" t="str">
            <v>Канада</v>
          </cell>
          <cell r="I9020" t="str">
            <v>Canada</v>
          </cell>
          <cell r="J9020" t="str">
            <v>CA</v>
          </cell>
          <cell r="K9020" t="str">
            <v>42.275556</v>
          </cell>
          <cell r="L9020" t="str">
            <v>-82.955556</v>
          </cell>
          <cell r="M9020">
            <v>2408</v>
          </cell>
          <cell r="N9020">
            <v>190</v>
          </cell>
        </row>
        <row r="9021">
          <cell r="A9021" t="str">
            <v>YQH</v>
          </cell>
          <cell r="B9021" t="str">
            <v>CYQH</v>
          </cell>
          <cell r="D9021" t="str">
            <v>Watson Lake</v>
          </cell>
          <cell r="F9021" t="str">
            <v>Watson Lake</v>
          </cell>
          <cell r="G9021" t="str">
            <v>+8.0</v>
          </cell>
          <cell r="H9021" t="str">
            <v>Канада</v>
          </cell>
          <cell r="I9021" t="str">
            <v>Canada</v>
          </cell>
          <cell r="J9021" t="str">
            <v>CA</v>
          </cell>
          <cell r="K9021" t="str">
            <v>60.116389</v>
          </cell>
          <cell r="L9021" t="str">
            <v>-128.822499</v>
          </cell>
          <cell r="M9021">
            <v>1676</v>
          </cell>
          <cell r="N9021">
            <v>687</v>
          </cell>
        </row>
        <row r="9022">
          <cell r="A9022" t="str">
            <v>YQI</v>
          </cell>
          <cell r="B9022" t="str">
            <v>CYQI</v>
          </cell>
          <cell r="D9022" t="str">
            <v>Yarmouth</v>
          </cell>
          <cell r="F9022" t="str">
            <v>Yarmouth</v>
          </cell>
          <cell r="G9022" t="str">
            <v>-4.0</v>
          </cell>
          <cell r="H9022" t="str">
            <v>Канада</v>
          </cell>
          <cell r="I9022" t="str">
            <v>Canada</v>
          </cell>
          <cell r="J9022" t="str">
            <v>CA</v>
          </cell>
          <cell r="K9022" t="str">
            <v>43.826944</v>
          </cell>
          <cell r="L9022" t="str">
            <v>-66.088055</v>
          </cell>
          <cell r="M9022">
            <v>1829</v>
          </cell>
          <cell r="N9022">
            <v>43</v>
          </cell>
        </row>
        <row r="9023">
          <cell r="A9023" t="str">
            <v>YQK</v>
          </cell>
          <cell r="B9023" t="str">
            <v>CYQK</v>
          </cell>
          <cell r="D9023" t="str">
            <v>Kenora</v>
          </cell>
          <cell r="F9023" t="str">
            <v>Kenora</v>
          </cell>
          <cell r="G9023" t="str">
            <v>-6.0</v>
          </cell>
          <cell r="H9023" t="str">
            <v>Канада</v>
          </cell>
          <cell r="I9023" t="str">
            <v>Canada</v>
          </cell>
          <cell r="J9023" t="str">
            <v>CA</v>
          </cell>
          <cell r="K9023" t="str">
            <v>49.788334</v>
          </cell>
          <cell r="L9023" t="str">
            <v>-94.363056</v>
          </cell>
          <cell r="M9023">
            <v>1829</v>
          </cell>
          <cell r="N9023">
            <v>406</v>
          </cell>
        </row>
        <row r="9024">
          <cell r="A9024" t="str">
            <v>YQL</v>
          </cell>
          <cell r="B9024" t="str">
            <v>CYQL</v>
          </cell>
          <cell r="C9024" t="str">
            <v>Летбридж</v>
          </cell>
          <cell r="D9024" t="str">
            <v>Lethbridge</v>
          </cell>
          <cell r="E9024" t="str">
            <v>Летбридж</v>
          </cell>
          <cell r="F9024" t="str">
            <v>Lethbridge</v>
          </cell>
          <cell r="G9024" t="str">
            <v>-7.0</v>
          </cell>
          <cell r="H9024" t="str">
            <v>Канада</v>
          </cell>
          <cell r="I9024" t="str">
            <v>Canada</v>
          </cell>
          <cell r="J9024" t="str">
            <v>CA</v>
          </cell>
          <cell r="K9024" t="str">
            <v>49.630278</v>
          </cell>
          <cell r="L9024" t="str">
            <v>-112.799722</v>
          </cell>
          <cell r="M9024">
            <v>1981</v>
          </cell>
          <cell r="N9024">
            <v>929</v>
          </cell>
        </row>
        <row r="9025">
          <cell r="A9025" t="str">
            <v>YQN</v>
          </cell>
          <cell r="B9025" t="str">
            <v>CYQN</v>
          </cell>
          <cell r="D9025" t="str">
            <v>Nakina</v>
          </cell>
          <cell r="F9025" t="str">
            <v>Nakina</v>
          </cell>
          <cell r="G9025" t="str">
            <v>-5.0</v>
          </cell>
          <cell r="H9025" t="str">
            <v>Канада</v>
          </cell>
          <cell r="I9025" t="str">
            <v>Canada</v>
          </cell>
          <cell r="J9025" t="str">
            <v>CA</v>
          </cell>
          <cell r="K9025" t="str">
            <v>50.182777</v>
          </cell>
          <cell r="L9025" t="str">
            <v>-86.696388</v>
          </cell>
          <cell r="M9025">
            <v>1158</v>
          </cell>
          <cell r="N9025">
            <v>322</v>
          </cell>
        </row>
        <row r="9026">
          <cell r="A9026" t="str">
            <v>YQQ</v>
          </cell>
          <cell r="B9026" t="str">
            <v>CYQQ</v>
          </cell>
          <cell r="D9026" t="str">
            <v>Comox</v>
          </cell>
          <cell r="F9026" t="str">
            <v>Comox</v>
          </cell>
          <cell r="G9026" t="str">
            <v>-8.0</v>
          </cell>
          <cell r="H9026" t="str">
            <v>Канада</v>
          </cell>
          <cell r="I9026" t="str">
            <v>Canada</v>
          </cell>
          <cell r="J9026" t="str">
            <v>CA</v>
          </cell>
          <cell r="K9026" t="str">
            <v>49.710833</v>
          </cell>
          <cell r="L9026" t="str">
            <v>-124.886667</v>
          </cell>
          <cell r="M9026">
            <v>3048</v>
          </cell>
          <cell r="N9026">
            <v>26</v>
          </cell>
        </row>
        <row r="9027">
          <cell r="A9027" t="str">
            <v>YQR</v>
          </cell>
          <cell r="B9027" t="str">
            <v>CYQR</v>
          </cell>
          <cell r="C9027" t="str">
            <v>Регина</v>
          </cell>
          <cell r="D9027" t="str">
            <v>Regina</v>
          </cell>
          <cell r="F9027" t="str">
            <v>Regina, Saskatchewan</v>
          </cell>
          <cell r="G9027" t="str">
            <v>+6.0</v>
          </cell>
          <cell r="H9027" t="str">
            <v>Канада</v>
          </cell>
          <cell r="I9027" t="str">
            <v>Canada</v>
          </cell>
          <cell r="J9027" t="str">
            <v>CA</v>
          </cell>
          <cell r="K9027" t="str">
            <v>50.431944</v>
          </cell>
          <cell r="L9027" t="str">
            <v>-104.665833</v>
          </cell>
          <cell r="M9027">
            <v>2408</v>
          </cell>
          <cell r="N9027">
            <v>577</v>
          </cell>
        </row>
        <row r="9028">
          <cell r="A9028" t="str">
            <v>YQS</v>
          </cell>
          <cell r="B9028" t="str">
            <v>CYQS</v>
          </cell>
          <cell r="D9028" t="str">
            <v>Pembroke Area Mncpl</v>
          </cell>
          <cell r="F9028" t="str">
            <v>St Thomas</v>
          </cell>
          <cell r="G9028" t="str">
            <v>-5.0</v>
          </cell>
          <cell r="H9028" t="str">
            <v>Канада</v>
          </cell>
          <cell r="I9028" t="str">
            <v>Canada</v>
          </cell>
          <cell r="J9028" t="str">
            <v>CA</v>
          </cell>
          <cell r="K9028" t="str">
            <v>42.770000</v>
          </cell>
          <cell r="L9028" t="str">
            <v>-81.110832</v>
          </cell>
          <cell r="M9028">
            <v>1539</v>
          </cell>
          <cell r="N9028">
            <v>237</v>
          </cell>
        </row>
        <row r="9029">
          <cell r="A9029" t="str">
            <v>YQT</v>
          </cell>
          <cell r="B9029" t="str">
            <v>CYQT</v>
          </cell>
          <cell r="C9029" t="str">
            <v>Тандер Бэй</v>
          </cell>
          <cell r="D9029" t="str">
            <v>Thunder Bay</v>
          </cell>
          <cell r="E9029" t="str">
            <v>Тандер Бэй</v>
          </cell>
          <cell r="F9029" t="str">
            <v>Thunder Bay</v>
          </cell>
          <cell r="G9029" t="str">
            <v>-5.0</v>
          </cell>
          <cell r="H9029" t="str">
            <v>Канада</v>
          </cell>
          <cell r="I9029" t="str">
            <v>Canada</v>
          </cell>
          <cell r="J9029" t="str">
            <v>CA</v>
          </cell>
          <cell r="K9029" t="str">
            <v>48.371944</v>
          </cell>
          <cell r="L9029" t="str">
            <v>-89.323889</v>
          </cell>
          <cell r="M9029">
            <v>1890</v>
          </cell>
          <cell r="N9029">
            <v>199</v>
          </cell>
        </row>
        <row r="9030">
          <cell r="A9030" t="str">
            <v>YQU</v>
          </cell>
          <cell r="B9030" t="str">
            <v>CYQU</v>
          </cell>
          <cell r="D9030" t="str">
            <v>Grande Prairie</v>
          </cell>
          <cell r="F9030" t="str">
            <v>Grande Prairie</v>
          </cell>
          <cell r="G9030" t="str">
            <v>-7.0</v>
          </cell>
          <cell r="H9030" t="str">
            <v>Канада</v>
          </cell>
          <cell r="I9030" t="str">
            <v>Canada</v>
          </cell>
          <cell r="J9030" t="str">
            <v>CA</v>
          </cell>
          <cell r="K9030" t="str">
            <v>55.179722</v>
          </cell>
          <cell r="L9030" t="str">
            <v>-118.885000</v>
          </cell>
          <cell r="M9030">
            <v>1981</v>
          </cell>
          <cell r="N9030">
            <v>669</v>
          </cell>
        </row>
        <row r="9031">
          <cell r="A9031" t="str">
            <v>YQV</v>
          </cell>
          <cell r="B9031" t="str">
            <v>CYQV</v>
          </cell>
          <cell r="C9031" t="str">
            <v>Йорктон</v>
          </cell>
          <cell r="D9031" t="str">
            <v>Yorkton</v>
          </cell>
          <cell r="E9031" t="str">
            <v>Йорктон</v>
          </cell>
          <cell r="F9031" t="str">
            <v>Yorkton</v>
          </cell>
          <cell r="G9031" t="str">
            <v>-6.0</v>
          </cell>
          <cell r="H9031" t="str">
            <v>Канада</v>
          </cell>
          <cell r="I9031" t="str">
            <v>Canada</v>
          </cell>
          <cell r="J9031" t="str">
            <v>CA</v>
          </cell>
          <cell r="K9031" t="str">
            <v>51.264721</v>
          </cell>
          <cell r="L9031" t="str">
            <v>-102.461667</v>
          </cell>
          <cell r="M9031">
            <v>1463</v>
          </cell>
          <cell r="N9031">
            <v>498</v>
          </cell>
        </row>
        <row r="9032">
          <cell r="A9032" t="str">
            <v>YQW</v>
          </cell>
          <cell r="B9032" t="str">
            <v>CYQW</v>
          </cell>
          <cell r="D9032" t="str">
            <v>North Battleford</v>
          </cell>
          <cell r="F9032" t="str">
            <v>North Battleford</v>
          </cell>
          <cell r="G9032" t="str">
            <v>-6.0</v>
          </cell>
          <cell r="H9032" t="str">
            <v>Канада</v>
          </cell>
          <cell r="I9032" t="str">
            <v>Canada</v>
          </cell>
          <cell r="J9032" t="str">
            <v>CA</v>
          </cell>
          <cell r="K9032" t="str">
            <v>52.769167</v>
          </cell>
          <cell r="L9032" t="str">
            <v>-108.243610</v>
          </cell>
          <cell r="M9032">
            <v>1524</v>
          </cell>
          <cell r="N9032">
            <v>548</v>
          </cell>
        </row>
        <row r="9033">
          <cell r="A9033" t="str">
            <v>YQX</v>
          </cell>
          <cell r="B9033" t="str">
            <v>CYQX</v>
          </cell>
          <cell r="D9033" t="str">
            <v>Gander International</v>
          </cell>
          <cell r="F9033" t="str">
            <v>Gander</v>
          </cell>
          <cell r="G9033" t="str">
            <v>-3.5</v>
          </cell>
          <cell r="H9033" t="str">
            <v>Канада</v>
          </cell>
          <cell r="I9033" t="str">
            <v>Canada</v>
          </cell>
          <cell r="J9033" t="str">
            <v>CA</v>
          </cell>
          <cell r="K9033" t="str">
            <v>48.936944</v>
          </cell>
          <cell r="L9033" t="str">
            <v>-54.568056</v>
          </cell>
          <cell r="M9033">
            <v>3200</v>
          </cell>
          <cell r="N9033">
            <v>151</v>
          </cell>
        </row>
        <row r="9034">
          <cell r="A9034" t="str">
            <v>YQY</v>
          </cell>
          <cell r="B9034" t="str">
            <v>CYQY</v>
          </cell>
          <cell r="C9034" t="str">
            <v>Сидней</v>
          </cell>
          <cell r="D9034" t="str">
            <v>Sydney</v>
          </cell>
          <cell r="F9034" t="str">
            <v>Sydney, NS</v>
          </cell>
          <cell r="G9034" t="str">
            <v>-4.0</v>
          </cell>
          <cell r="H9034" t="str">
            <v>Канада</v>
          </cell>
          <cell r="I9034" t="str">
            <v>Canada</v>
          </cell>
          <cell r="J9034" t="str">
            <v>CA</v>
          </cell>
          <cell r="K9034" t="str">
            <v>46.161388</v>
          </cell>
          <cell r="L9034" t="str">
            <v>-60.047779</v>
          </cell>
          <cell r="M9034">
            <v>2155</v>
          </cell>
          <cell r="N9034">
            <v>62</v>
          </cell>
        </row>
        <row r="9035">
          <cell r="A9035" t="str">
            <v>YQZ</v>
          </cell>
          <cell r="B9035" t="str">
            <v>CYQZ</v>
          </cell>
          <cell r="C9035" t="str">
            <v>Кеснел</v>
          </cell>
          <cell r="D9035" t="str">
            <v>Quesnel</v>
          </cell>
          <cell r="E9035" t="str">
            <v>Кеснел</v>
          </cell>
          <cell r="F9035" t="str">
            <v>Quesnel</v>
          </cell>
          <cell r="G9035" t="str">
            <v>+8.0</v>
          </cell>
          <cell r="H9035" t="str">
            <v>Канада</v>
          </cell>
          <cell r="I9035" t="str">
            <v>Canada</v>
          </cell>
          <cell r="J9035" t="str">
            <v>CA</v>
          </cell>
          <cell r="K9035" t="str">
            <v>53.026112</v>
          </cell>
          <cell r="L9035" t="str">
            <v>-122.510278</v>
          </cell>
          <cell r="M9035">
            <v>1676</v>
          </cell>
          <cell r="N9035">
            <v>545</v>
          </cell>
        </row>
        <row r="9036">
          <cell r="A9036" t="str">
            <v>YRA</v>
          </cell>
          <cell r="B9036" t="str">
            <v>CYRA</v>
          </cell>
          <cell r="D9036" t="str">
            <v>Rae Lakes</v>
          </cell>
          <cell r="F9036" t="str">
            <v>Rae Lakes</v>
          </cell>
          <cell r="G9036" t="str">
            <v>+7.0</v>
          </cell>
          <cell r="H9036" t="str">
            <v>Канада</v>
          </cell>
          <cell r="I9036" t="str">
            <v>Canada</v>
          </cell>
          <cell r="J9036" t="str">
            <v>CA</v>
          </cell>
          <cell r="K9036" t="str">
            <v>64.115278</v>
          </cell>
          <cell r="L9036" t="str">
            <v>-117.309722</v>
          </cell>
          <cell r="M9036">
            <v>853</v>
          </cell>
          <cell r="N9036">
            <v>220</v>
          </cell>
        </row>
        <row r="9037">
          <cell r="A9037" t="str">
            <v>YRB</v>
          </cell>
          <cell r="B9037" t="str">
            <v>CYRB</v>
          </cell>
          <cell r="D9037" t="str">
            <v>Resolute</v>
          </cell>
          <cell r="F9037" t="str">
            <v>Resolute</v>
          </cell>
          <cell r="G9037" t="str">
            <v>+6.0</v>
          </cell>
          <cell r="H9037" t="str">
            <v>Канада</v>
          </cell>
          <cell r="I9037" t="str">
            <v>Canada</v>
          </cell>
          <cell r="J9037" t="str">
            <v>CA</v>
          </cell>
          <cell r="K9037" t="str">
            <v>74.716944</v>
          </cell>
          <cell r="L9037" t="str">
            <v>-94.969444</v>
          </cell>
          <cell r="M9037">
            <v>1981</v>
          </cell>
          <cell r="N9037">
            <v>66</v>
          </cell>
        </row>
        <row r="9038">
          <cell r="A9038" t="str">
            <v>YRD</v>
          </cell>
          <cell r="D9038" t="str">
            <v>Dean River</v>
          </cell>
          <cell r="F9038" t="str">
            <v>Dean River</v>
          </cell>
          <cell r="G9038" t="str">
            <v>-8.0</v>
          </cell>
          <cell r="H9038" t="str">
            <v>Канада</v>
          </cell>
          <cell r="I9038" t="str">
            <v>Canada</v>
          </cell>
          <cell r="J9038" t="str">
            <v>CA</v>
          </cell>
          <cell r="K9038" t="str">
            <v>52.817</v>
          </cell>
          <cell r="L9038" t="str">
            <v>-126.967</v>
          </cell>
        </row>
        <row r="9039">
          <cell r="A9039" t="str">
            <v>YRE</v>
          </cell>
          <cell r="D9039" t="str">
            <v>Resolution Island</v>
          </cell>
          <cell r="F9039" t="str">
            <v>Resolution Island</v>
          </cell>
          <cell r="G9039" t="str">
            <v>+5.0</v>
          </cell>
          <cell r="H9039" t="str">
            <v>Канада</v>
          </cell>
          <cell r="I9039" t="str">
            <v>Canada</v>
          </cell>
          <cell r="J9039" t="str">
            <v>CA</v>
          </cell>
          <cell r="K9039" t="str">
            <v>61.500</v>
          </cell>
          <cell r="L9039" t="str">
            <v>-65.000</v>
          </cell>
        </row>
        <row r="9040">
          <cell r="A9040" t="str">
            <v>YRF</v>
          </cell>
          <cell r="B9040" t="str">
            <v>CYCA</v>
          </cell>
          <cell r="D9040" t="str">
            <v>Cartwright</v>
          </cell>
          <cell r="F9040" t="str">
            <v>Cartwright</v>
          </cell>
          <cell r="G9040" t="str">
            <v>+4.0</v>
          </cell>
          <cell r="H9040" t="str">
            <v>Канада</v>
          </cell>
          <cell r="I9040" t="str">
            <v>Canada</v>
          </cell>
          <cell r="J9040" t="str">
            <v>CA</v>
          </cell>
          <cell r="K9040" t="str">
            <v>53.683</v>
          </cell>
          <cell r="L9040" t="str">
            <v>-57.033</v>
          </cell>
          <cell r="M9040">
            <v>1067</v>
          </cell>
          <cell r="N9040">
            <v>12</v>
          </cell>
        </row>
        <row r="9041">
          <cell r="A9041" t="str">
            <v>YRG</v>
          </cell>
          <cell r="D9041" t="str">
            <v>Rigolet</v>
          </cell>
          <cell r="F9041" t="str">
            <v>Rigolet</v>
          </cell>
          <cell r="G9041" t="str">
            <v>+4.0</v>
          </cell>
          <cell r="H9041" t="str">
            <v>Канада</v>
          </cell>
          <cell r="I9041" t="str">
            <v>Canada</v>
          </cell>
          <cell r="J9041" t="str">
            <v>CA</v>
          </cell>
          <cell r="K9041" t="str">
            <v>54.179444</v>
          </cell>
          <cell r="L9041" t="str">
            <v>-58.456944</v>
          </cell>
          <cell r="M9041">
            <v>762</v>
          </cell>
          <cell r="N9041">
            <v>55</v>
          </cell>
        </row>
        <row r="9042">
          <cell r="A9042" t="str">
            <v>YRI</v>
          </cell>
          <cell r="B9042" t="str">
            <v>CYRI</v>
          </cell>
          <cell r="D9042" t="str">
            <v>Riviere Du Loup</v>
          </cell>
          <cell r="F9042" t="str">
            <v>Riviere Du Loup</v>
          </cell>
          <cell r="G9042" t="str">
            <v>+5.0</v>
          </cell>
          <cell r="H9042" t="str">
            <v>Канада</v>
          </cell>
          <cell r="I9042" t="str">
            <v>Canada</v>
          </cell>
          <cell r="J9042" t="str">
            <v>CA</v>
          </cell>
          <cell r="K9042" t="str">
            <v>47.764444</v>
          </cell>
          <cell r="L9042" t="str">
            <v>-69.584722</v>
          </cell>
          <cell r="M9042">
            <v>1829</v>
          </cell>
          <cell r="N9042">
            <v>130</v>
          </cell>
        </row>
        <row r="9043">
          <cell r="A9043" t="str">
            <v>YRJ</v>
          </cell>
          <cell r="B9043" t="str">
            <v>CYRJ</v>
          </cell>
          <cell r="D9043" t="str">
            <v>Roberval</v>
          </cell>
          <cell r="F9043" t="str">
            <v>Roberval</v>
          </cell>
          <cell r="G9043" t="str">
            <v>+5.0</v>
          </cell>
          <cell r="H9043" t="str">
            <v>Канада</v>
          </cell>
          <cell r="I9043" t="str">
            <v>Canada</v>
          </cell>
          <cell r="J9043" t="str">
            <v>CA</v>
          </cell>
          <cell r="K9043" t="str">
            <v>48.520000</v>
          </cell>
          <cell r="L9043" t="str">
            <v>-72.265556</v>
          </cell>
          <cell r="M9043">
            <v>1524</v>
          </cell>
          <cell r="N9043">
            <v>179</v>
          </cell>
        </row>
        <row r="9044">
          <cell r="A9044" t="str">
            <v>YRL</v>
          </cell>
          <cell r="B9044" t="str">
            <v>CYRL</v>
          </cell>
          <cell r="D9044" t="str">
            <v>Red Lake</v>
          </cell>
          <cell r="F9044" t="str">
            <v>Red Lake</v>
          </cell>
          <cell r="G9044" t="str">
            <v>+6.0</v>
          </cell>
          <cell r="H9044" t="str">
            <v>Канада</v>
          </cell>
          <cell r="I9044" t="str">
            <v>Canada</v>
          </cell>
          <cell r="J9044" t="str">
            <v>CA</v>
          </cell>
          <cell r="K9044" t="str">
            <v>51.066944</v>
          </cell>
          <cell r="L9044" t="str">
            <v>-93.793056</v>
          </cell>
          <cell r="M9044">
            <v>1219</v>
          </cell>
          <cell r="N9044">
            <v>386</v>
          </cell>
        </row>
        <row r="9045">
          <cell r="A9045" t="str">
            <v>YRM</v>
          </cell>
          <cell r="B9045" t="str">
            <v>CYRM</v>
          </cell>
          <cell r="D9045" t="str">
            <v>Rocky Mountain House</v>
          </cell>
          <cell r="F9045" t="str">
            <v>Rocky Mountain House</v>
          </cell>
          <cell r="G9045" t="str">
            <v>+7.0</v>
          </cell>
          <cell r="H9045" t="str">
            <v>Канада</v>
          </cell>
          <cell r="I9045" t="str">
            <v>Canada</v>
          </cell>
          <cell r="J9045" t="str">
            <v>CA</v>
          </cell>
          <cell r="K9045" t="str">
            <v>52.429722</v>
          </cell>
          <cell r="L9045" t="str">
            <v>-114.904167</v>
          </cell>
          <cell r="M9045">
            <v>1676</v>
          </cell>
          <cell r="N9045">
            <v>989</v>
          </cell>
        </row>
        <row r="9046">
          <cell r="A9046" t="str">
            <v>YRN</v>
          </cell>
          <cell r="D9046" t="str">
            <v>Rivers Inlet</v>
          </cell>
          <cell r="F9046" t="str">
            <v>Owekeno Village</v>
          </cell>
          <cell r="G9046" t="str">
            <v>-8.0</v>
          </cell>
          <cell r="H9046" t="str">
            <v>Канада</v>
          </cell>
          <cell r="I9046" t="str">
            <v>Canada</v>
          </cell>
          <cell r="J9046" t="str">
            <v>CA</v>
          </cell>
          <cell r="K9046" t="str">
            <v>51.467</v>
          </cell>
          <cell r="L9046" t="str">
            <v>-127.583</v>
          </cell>
          <cell r="M9046">
            <v>914</v>
          </cell>
        </row>
        <row r="9047">
          <cell r="A9047" t="str">
            <v>YRO</v>
          </cell>
          <cell r="B9047" t="str">
            <v>CYRO</v>
          </cell>
          <cell r="D9047" t="str">
            <v>Rockcliffe St</v>
          </cell>
          <cell r="E9047" t="str">
            <v>Оттава</v>
          </cell>
          <cell r="F9047" t="str">
            <v>Ottawa</v>
          </cell>
          <cell r="H9047" t="str">
            <v>Канада</v>
          </cell>
          <cell r="I9047" t="str">
            <v>Canada</v>
          </cell>
          <cell r="J9047" t="str">
            <v>CA</v>
          </cell>
          <cell r="K9047" t="str">
            <v>45.460278</v>
          </cell>
          <cell r="L9047" t="str">
            <v>-75.646111</v>
          </cell>
          <cell r="N9047">
            <v>57</v>
          </cell>
        </row>
        <row r="9048">
          <cell r="A9048" t="str">
            <v>YRQ</v>
          </cell>
          <cell r="B9048" t="str">
            <v>CYRQ</v>
          </cell>
          <cell r="D9048" t="str">
            <v>Trois-Rivieres</v>
          </cell>
          <cell r="F9048" t="str">
            <v>Trois-Rivieres</v>
          </cell>
          <cell r="G9048" t="str">
            <v>+0.0</v>
          </cell>
          <cell r="H9048" t="str">
            <v>Канада</v>
          </cell>
          <cell r="I9048" t="str">
            <v>Canada</v>
          </cell>
          <cell r="J9048" t="str">
            <v>CA</v>
          </cell>
          <cell r="K9048" t="str">
            <v>46.352779</v>
          </cell>
          <cell r="L9048" t="str">
            <v>-72.679444</v>
          </cell>
          <cell r="M9048">
            <v>1829</v>
          </cell>
          <cell r="N9048">
            <v>61</v>
          </cell>
        </row>
        <row r="9049">
          <cell r="A9049" t="str">
            <v>YRR</v>
          </cell>
          <cell r="D9049" t="str">
            <v>Stuart Island</v>
          </cell>
          <cell r="F9049" t="str">
            <v>Stuart Island</v>
          </cell>
          <cell r="G9049" t="str">
            <v>+8.0</v>
          </cell>
          <cell r="H9049" t="str">
            <v>Канада</v>
          </cell>
          <cell r="I9049" t="str">
            <v>Canada</v>
          </cell>
          <cell r="J9049" t="str">
            <v>CA</v>
          </cell>
          <cell r="K9049" t="str">
            <v>50.417</v>
          </cell>
          <cell r="L9049" t="str">
            <v>-125.167</v>
          </cell>
        </row>
        <row r="9050">
          <cell r="A9050" t="str">
            <v>YRS</v>
          </cell>
          <cell r="B9050" t="str">
            <v>CYRS</v>
          </cell>
          <cell r="D9050" t="str">
            <v>Red Sucker Lake</v>
          </cell>
          <cell r="F9050" t="str">
            <v>Red Sucker Lake</v>
          </cell>
          <cell r="G9050" t="str">
            <v>+6.0</v>
          </cell>
          <cell r="H9050" t="str">
            <v>Канада</v>
          </cell>
          <cell r="I9050" t="str">
            <v>Canada</v>
          </cell>
          <cell r="J9050" t="str">
            <v>CA</v>
          </cell>
          <cell r="K9050" t="str">
            <v>54.166939</v>
          </cell>
          <cell r="L9050" t="str">
            <v>-93.559441</v>
          </cell>
          <cell r="M9050">
            <v>914</v>
          </cell>
          <cell r="N9050">
            <v>222</v>
          </cell>
        </row>
        <row r="9051">
          <cell r="A9051" t="str">
            <v>YRT</v>
          </cell>
          <cell r="B9051" t="str">
            <v>CYRT</v>
          </cell>
          <cell r="D9051" t="str">
            <v>Nuuk</v>
          </cell>
          <cell r="F9051" t="str">
            <v>Rankin Inlet, NT</v>
          </cell>
          <cell r="G9051" t="str">
            <v>-6.0</v>
          </cell>
          <cell r="H9051" t="str">
            <v>Канада</v>
          </cell>
          <cell r="I9051" t="str">
            <v>Canada</v>
          </cell>
          <cell r="J9051" t="str">
            <v>CA</v>
          </cell>
          <cell r="K9051" t="str">
            <v>62.811390</v>
          </cell>
          <cell r="L9051" t="str">
            <v>-92.115833</v>
          </cell>
          <cell r="M9051">
            <v>1829</v>
          </cell>
          <cell r="N9051">
            <v>29</v>
          </cell>
        </row>
        <row r="9052">
          <cell r="A9052" t="str">
            <v>YRV</v>
          </cell>
          <cell r="B9052" t="str">
            <v>CYRV</v>
          </cell>
          <cell r="C9052" t="str">
            <v>Ревелстоук</v>
          </cell>
          <cell r="D9052" t="str">
            <v>Revelstoke</v>
          </cell>
          <cell r="E9052" t="str">
            <v>Ревелстоук</v>
          </cell>
          <cell r="F9052" t="str">
            <v>Revelstoke</v>
          </cell>
          <cell r="G9052" t="str">
            <v>+8.0</v>
          </cell>
          <cell r="H9052" t="str">
            <v>Канада</v>
          </cell>
          <cell r="I9052" t="str">
            <v>Canada</v>
          </cell>
          <cell r="J9052" t="str">
            <v>CA</v>
          </cell>
          <cell r="K9052" t="str">
            <v>50.966667</v>
          </cell>
          <cell r="L9052" t="str">
            <v>-118.183333</v>
          </cell>
          <cell r="M9052">
            <v>1372</v>
          </cell>
          <cell r="N9052">
            <v>445</v>
          </cell>
        </row>
        <row r="9053">
          <cell r="A9053" t="str">
            <v>YSA</v>
          </cell>
          <cell r="B9053" t="str">
            <v>CYSA</v>
          </cell>
          <cell r="D9053" t="str">
            <v>Sable Island</v>
          </cell>
          <cell r="F9053" t="str">
            <v>Sable Island</v>
          </cell>
          <cell r="G9053" t="str">
            <v>+4.0</v>
          </cell>
          <cell r="H9053" t="str">
            <v>Канада</v>
          </cell>
          <cell r="I9053" t="str">
            <v>Canada</v>
          </cell>
          <cell r="J9053" t="str">
            <v>CA</v>
          </cell>
          <cell r="K9053" t="str">
            <v>43.917</v>
          </cell>
          <cell r="L9053" t="str">
            <v>-59.833</v>
          </cell>
        </row>
        <row r="9054">
          <cell r="A9054" t="str">
            <v>YSB</v>
          </cell>
          <cell r="B9054" t="str">
            <v>CYSB</v>
          </cell>
          <cell r="D9054" t="str">
            <v>Sudbury</v>
          </cell>
          <cell r="F9054" t="str">
            <v>Sudbury</v>
          </cell>
          <cell r="G9054" t="str">
            <v>-5.0</v>
          </cell>
          <cell r="H9054" t="str">
            <v>Канада</v>
          </cell>
          <cell r="I9054" t="str">
            <v>Canada</v>
          </cell>
          <cell r="J9054" t="str">
            <v>CA</v>
          </cell>
          <cell r="K9054" t="str">
            <v>46.625000</v>
          </cell>
          <cell r="L9054" t="str">
            <v>-80.798889</v>
          </cell>
          <cell r="M9054">
            <v>2012</v>
          </cell>
          <cell r="N9054">
            <v>348</v>
          </cell>
        </row>
        <row r="9055">
          <cell r="A9055" t="str">
            <v>YSC</v>
          </cell>
          <cell r="B9055" t="str">
            <v>CYSC</v>
          </cell>
          <cell r="D9055" t="str">
            <v>Sherbrooke</v>
          </cell>
          <cell r="F9055" t="str">
            <v>Sherbrooke</v>
          </cell>
          <cell r="G9055" t="str">
            <v>+5.0</v>
          </cell>
          <cell r="H9055" t="str">
            <v>Канада</v>
          </cell>
          <cell r="I9055" t="str">
            <v>Canada</v>
          </cell>
          <cell r="J9055" t="str">
            <v>CA</v>
          </cell>
          <cell r="K9055" t="str">
            <v>45.438611</v>
          </cell>
          <cell r="L9055" t="str">
            <v>-71.691389</v>
          </cell>
          <cell r="M9055">
            <v>1829</v>
          </cell>
          <cell r="N9055">
            <v>241</v>
          </cell>
        </row>
        <row r="9056">
          <cell r="A9056" t="str">
            <v>YSD</v>
          </cell>
          <cell r="B9056" t="str">
            <v>CYSD</v>
          </cell>
          <cell r="D9056" t="str">
            <v>Suffield</v>
          </cell>
          <cell r="F9056" t="str">
            <v>Suffield</v>
          </cell>
          <cell r="G9056" t="str">
            <v>+7.0</v>
          </cell>
          <cell r="H9056" t="str">
            <v>Канада</v>
          </cell>
          <cell r="I9056" t="str">
            <v>Canada</v>
          </cell>
          <cell r="J9056" t="str">
            <v>CA</v>
          </cell>
          <cell r="K9056" t="str">
            <v>50.271944</v>
          </cell>
          <cell r="L9056" t="str">
            <v>-111.193333</v>
          </cell>
          <cell r="M9056">
            <v>1829</v>
          </cell>
          <cell r="N9056">
            <v>770</v>
          </cell>
        </row>
        <row r="9057">
          <cell r="A9057" t="str">
            <v>YSE</v>
          </cell>
          <cell r="B9057" t="str">
            <v>CYSE</v>
          </cell>
          <cell r="D9057" t="str">
            <v>Squamish</v>
          </cell>
          <cell r="F9057" t="str">
            <v>Squamish</v>
          </cell>
          <cell r="G9057" t="str">
            <v>+6.0</v>
          </cell>
          <cell r="H9057" t="str">
            <v>Канада</v>
          </cell>
          <cell r="I9057" t="str">
            <v>Canada</v>
          </cell>
          <cell r="J9057" t="str">
            <v>CA</v>
          </cell>
          <cell r="K9057" t="str">
            <v>49.783</v>
          </cell>
          <cell r="L9057" t="str">
            <v>-123.167</v>
          </cell>
          <cell r="M9057">
            <v>732</v>
          </cell>
          <cell r="N9057">
            <v>52</v>
          </cell>
        </row>
        <row r="9058">
          <cell r="A9058" t="str">
            <v>YSF</v>
          </cell>
          <cell r="B9058" t="str">
            <v>CYSF</v>
          </cell>
          <cell r="D9058" t="str">
            <v>Stony Rapids</v>
          </cell>
          <cell r="F9058" t="str">
            <v>Stony Rapids</v>
          </cell>
          <cell r="G9058" t="str">
            <v>+6.0</v>
          </cell>
          <cell r="H9058" t="str">
            <v>Канада</v>
          </cell>
          <cell r="I9058" t="str">
            <v>Canada</v>
          </cell>
          <cell r="J9058" t="str">
            <v>CA</v>
          </cell>
          <cell r="K9058" t="str">
            <v>59.250</v>
          </cell>
          <cell r="L9058" t="str">
            <v>-105.841</v>
          </cell>
          <cell r="M9058">
            <v>1341</v>
          </cell>
          <cell r="N9058">
            <v>245</v>
          </cell>
        </row>
        <row r="9059">
          <cell r="A9059" t="str">
            <v>YSG</v>
          </cell>
          <cell r="D9059" t="str">
            <v>Lutselke</v>
          </cell>
          <cell r="F9059" t="str">
            <v>Lutselke/Snowdrift</v>
          </cell>
          <cell r="G9059" t="str">
            <v>+7.0</v>
          </cell>
          <cell r="H9059" t="str">
            <v>Канада</v>
          </cell>
          <cell r="I9059" t="str">
            <v>Canada</v>
          </cell>
          <cell r="J9059" t="str">
            <v>CA</v>
          </cell>
          <cell r="K9059" t="str">
            <v>62.417</v>
          </cell>
          <cell r="L9059" t="str">
            <v>-110.667</v>
          </cell>
          <cell r="M9059">
            <v>683</v>
          </cell>
          <cell r="N9059">
            <v>175</v>
          </cell>
        </row>
        <row r="9060">
          <cell r="A9060" t="str">
            <v>YSH</v>
          </cell>
          <cell r="B9060" t="str">
            <v>CYSH</v>
          </cell>
          <cell r="D9060" t="str">
            <v>Smith Falls</v>
          </cell>
          <cell r="F9060" t="str">
            <v>Smith Falls</v>
          </cell>
          <cell r="G9060" t="str">
            <v>+5.0</v>
          </cell>
          <cell r="H9060" t="str">
            <v>Канада</v>
          </cell>
          <cell r="I9060" t="str">
            <v>Canada</v>
          </cell>
          <cell r="J9060" t="str">
            <v>CA</v>
          </cell>
          <cell r="K9060" t="str">
            <v>44.945833</v>
          </cell>
          <cell r="L9060" t="str">
            <v>-75.940556</v>
          </cell>
          <cell r="M9060">
            <v>914</v>
          </cell>
          <cell r="N9060">
            <v>127</v>
          </cell>
        </row>
        <row r="9061">
          <cell r="A9061" t="str">
            <v>YSI</v>
          </cell>
          <cell r="D9061" t="str">
            <v>Sans Souci</v>
          </cell>
          <cell r="F9061" t="str">
            <v>Sans Souci</v>
          </cell>
          <cell r="G9061" t="str">
            <v>+5.0</v>
          </cell>
          <cell r="H9061" t="str">
            <v>Канада</v>
          </cell>
          <cell r="I9061" t="str">
            <v>Canada</v>
          </cell>
          <cell r="J9061" t="str">
            <v>CA</v>
          </cell>
          <cell r="K9061" t="str">
            <v>45.173333</v>
          </cell>
          <cell r="L9061" t="str">
            <v>-80.137500</v>
          </cell>
          <cell r="N9061">
            <v>177</v>
          </cell>
        </row>
        <row r="9062">
          <cell r="A9062" t="str">
            <v>YSJ</v>
          </cell>
          <cell r="B9062" t="str">
            <v>CYSJ</v>
          </cell>
          <cell r="C9062" t="str">
            <v>Сент Джон</v>
          </cell>
          <cell r="D9062" t="str">
            <v>Saint John</v>
          </cell>
          <cell r="E9062" t="str">
            <v>Сент Джон</v>
          </cell>
          <cell r="F9062" t="str">
            <v>Saint John</v>
          </cell>
          <cell r="G9062" t="str">
            <v>+4.0</v>
          </cell>
          <cell r="H9062" t="str">
            <v>Канада</v>
          </cell>
          <cell r="I9062" t="str">
            <v>Canada</v>
          </cell>
          <cell r="J9062" t="str">
            <v>CA</v>
          </cell>
          <cell r="K9062" t="str">
            <v>45.316111</v>
          </cell>
          <cell r="L9062" t="str">
            <v>-65.890277</v>
          </cell>
          <cell r="M9062">
            <v>2134</v>
          </cell>
          <cell r="N9062">
            <v>109</v>
          </cell>
        </row>
        <row r="9063">
          <cell r="A9063" t="str">
            <v>YSK</v>
          </cell>
          <cell r="B9063" t="str">
            <v>CYSK</v>
          </cell>
          <cell r="D9063" t="str">
            <v>Sanikiluaq</v>
          </cell>
          <cell r="F9063" t="str">
            <v>Sanikiluaq</v>
          </cell>
          <cell r="G9063" t="str">
            <v>+5.0</v>
          </cell>
          <cell r="H9063" t="str">
            <v>Канада</v>
          </cell>
          <cell r="I9063" t="str">
            <v>Canada</v>
          </cell>
          <cell r="J9063" t="str">
            <v>CA</v>
          </cell>
          <cell r="K9063" t="str">
            <v>56.537778</v>
          </cell>
          <cell r="L9063" t="str">
            <v>-79.246667</v>
          </cell>
          <cell r="M9063">
            <v>1158</v>
          </cell>
          <cell r="N9063">
            <v>32</v>
          </cell>
        </row>
        <row r="9064">
          <cell r="A9064" t="str">
            <v>YSL</v>
          </cell>
          <cell r="B9064" t="str">
            <v>CYSL</v>
          </cell>
          <cell r="D9064" t="str">
            <v>St Leonard</v>
          </cell>
          <cell r="F9064" t="str">
            <v>St Leonard</v>
          </cell>
          <cell r="G9064" t="str">
            <v>+4.0</v>
          </cell>
          <cell r="H9064" t="str">
            <v>Канада</v>
          </cell>
          <cell r="I9064" t="str">
            <v>Canada</v>
          </cell>
          <cell r="J9064" t="str">
            <v>CA</v>
          </cell>
          <cell r="K9064" t="str">
            <v>47.157501</v>
          </cell>
          <cell r="L9064" t="str">
            <v>-67.834722</v>
          </cell>
          <cell r="M9064">
            <v>1219</v>
          </cell>
          <cell r="N9064">
            <v>242</v>
          </cell>
        </row>
        <row r="9065">
          <cell r="A9065" t="str">
            <v>YSM</v>
          </cell>
          <cell r="B9065" t="str">
            <v>CYSM</v>
          </cell>
          <cell r="D9065" t="str">
            <v>Fort Smith</v>
          </cell>
          <cell r="F9065" t="str">
            <v>Fort Smith</v>
          </cell>
          <cell r="G9065" t="str">
            <v>-7.0</v>
          </cell>
          <cell r="H9065" t="str">
            <v>Канада</v>
          </cell>
          <cell r="I9065" t="str">
            <v>Canada</v>
          </cell>
          <cell r="J9065" t="str">
            <v>CA</v>
          </cell>
          <cell r="K9065" t="str">
            <v>60.020278</v>
          </cell>
          <cell r="L9065" t="str">
            <v>-111.961944</v>
          </cell>
          <cell r="M9065">
            <v>1829</v>
          </cell>
          <cell r="N9065">
            <v>205</v>
          </cell>
        </row>
        <row r="9066">
          <cell r="A9066" t="str">
            <v>YSN</v>
          </cell>
          <cell r="B9066" t="str">
            <v>CZAM</v>
          </cell>
          <cell r="D9066" t="str">
            <v>Salmon Arm</v>
          </cell>
          <cell r="F9066" t="str">
            <v>Salmon Arm</v>
          </cell>
          <cell r="G9066" t="str">
            <v>+8.0</v>
          </cell>
          <cell r="H9066" t="str">
            <v>Канада</v>
          </cell>
          <cell r="I9066" t="str">
            <v>Canada</v>
          </cell>
          <cell r="J9066" t="str">
            <v>CA</v>
          </cell>
          <cell r="K9066" t="str">
            <v>50.682777</v>
          </cell>
          <cell r="L9066" t="str">
            <v>-119.228611</v>
          </cell>
          <cell r="M9066">
            <v>1216</v>
          </cell>
          <cell r="N9066">
            <v>534</v>
          </cell>
        </row>
        <row r="9067">
          <cell r="A9067" t="str">
            <v>YSO</v>
          </cell>
          <cell r="D9067" t="str">
            <v>Postville</v>
          </cell>
          <cell r="F9067" t="str">
            <v>Postville</v>
          </cell>
          <cell r="G9067" t="str">
            <v>+4.0</v>
          </cell>
          <cell r="H9067" t="str">
            <v>Канада</v>
          </cell>
          <cell r="I9067" t="str">
            <v>Canada</v>
          </cell>
          <cell r="J9067" t="str">
            <v>CA</v>
          </cell>
          <cell r="K9067" t="str">
            <v>54.910278</v>
          </cell>
          <cell r="L9067" t="str">
            <v>-59.785000</v>
          </cell>
          <cell r="M9067">
            <v>762</v>
          </cell>
          <cell r="N9067">
            <v>59</v>
          </cell>
        </row>
        <row r="9068">
          <cell r="A9068" t="str">
            <v>YSP</v>
          </cell>
          <cell r="B9068" t="str">
            <v>CYSP</v>
          </cell>
          <cell r="C9068" t="str">
            <v>Марафон</v>
          </cell>
          <cell r="D9068" t="str">
            <v>Marathon</v>
          </cell>
          <cell r="E9068" t="str">
            <v>Марафон</v>
          </cell>
          <cell r="F9068" t="str">
            <v>Marathon</v>
          </cell>
          <cell r="G9068" t="str">
            <v>-5.0</v>
          </cell>
          <cell r="H9068" t="str">
            <v>Канада</v>
          </cell>
          <cell r="I9068" t="str">
            <v>Canada</v>
          </cell>
          <cell r="J9068" t="str">
            <v>CA</v>
          </cell>
          <cell r="K9068" t="str">
            <v>48.755278</v>
          </cell>
          <cell r="L9068" t="str">
            <v>-86.344444</v>
          </cell>
          <cell r="M9068">
            <v>1067</v>
          </cell>
          <cell r="N9068">
            <v>315</v>
          </cell>
        </row>
        <row r="9069">
          <cell r="A9069" t="str">
            <v>YSQ</v>
          </cell>
          <cell r="D9069" t="str">
            <v>Spring Island</v>
          </cell>
          <cell r="F9069" t="str">
            <v>Spring Island</v>
          </cell>
          <cell r="G9069" t="str">
            <v>+0.0</v>
          </cell>
          <cell r="H9069" t="str">
            <v>Канада</v>
          </cell>
          <cell r="I9069" t="str">
            <v>Canada</v>
          </cell>
          <cell r="J9069" t="str">
            <v>CA</v>
          </cell>
          <cell r="K9069" t="str">
            <v>59.45</v>
          </cell>
          <cell r="L9069" t="str">
            <v>-1.7833333333333</v>
          </cell>
        </row>
        <row r="9070">
          <cell r="A9070" t="str">
            <v>YSR</v>
          </cell>
          <cell r="B9070" t="str">
            <v>CYSR</v>
          </cell>
          <cell r="D9070" t="str">
            <v>Nanisivik</v>
          </cell>
          <cell r="F9070" t="str">
            <v>Nanisivik</v>
          </cell>
          <cell r="G9070" t="str">
            <v>+5.0</v>
          </cell>
          <cell r="H9070" t="str">
            <v>Канада</v>
          </cell>
          <cell r="I9070" t="str">
            <v>Canada</v>
          </cell>
          <cell r="J9070" t="str">
            <v>CA</v>
          </cell>
          <cell r="K9070" t="str">
            <v>72.982222</v>
          </cell>
          <cell r="L9070" t="str">
            <v>-84.613611</v>
          </cell>
          <cell r="M9070">
            <v>1951</v>
          </cell>
          <cell r="N9070">
            <v>642</v>
          </cell>
        </row>
        <row r="9071">
          <cell r="A9071" t="str">
            <v>YSS</v>
          </cell>
          <cell r="B9071" t="str">
            <v>CWNU</v>
          </cell>
          <cell r="D9071" t="str">
            <v>Slate Island</v>
          </cell>
          <cell r="F9071" t="str">
            <v>Slate Island</v>
          </cell>
          <cell r="G9071" t="str">
            <v>+0.0</v>
          </cell>
          <cell r="H9071" t="str">
            <v>Великобритания</v>
          </cell>
          <cell r="I9071" t="str">
            <v>United Kingdom</v>
          </cell>
          <cell r="J9071" t="str">
            <v>GB</v>
          </cell>
          <cell r="K9071" t="str">
            <v>48.617</v>
          </cell>
          <cell r="L9071" t="str">
            <v>-86.983</v>
          </cell>
        </row>
        <row r="9072">
          <cell r="A9072" t="str">
            <v>YST</v>
          </cell>
          <cell r="B9072" t="str">
            <v>CYST</v>
          </cell>
          <cell r="D9072" t="str">
            <v>Ste Therese Point</v>
          </cell>
          <cell r="F9072" t="str">
            <v>Ste Therese Point</v>
          </cell>
          <cell r="G9072" t="str">
            <v>+6.0</v>
          </cell>
          <cell r="H9072" t="str">
            <v>Канада</v>
          </cell>
          <cell r="I9072" t="str">
            <v>Canada</v>
          </cell>
          <cell r="J9072" t="str">
            <v>CA</v>
          </cell>
          <cell r="K9072" t="str">
            <v>53.846</v>
          </cell>
          <cell r="L9072" t="str">
            <v>-94.852</v>
          </cell>
          <cell r="M9072">
            <v>914</v>
          </cell>
          <cell r="N9072">
            <v>236</v>
          </cell>
        </row>
        <row r="9073">
          <cell r="A9073" t="str">
            <v>YSU</v>
          </cell>
          <cell r="B9073" t="str">
            <v>CYSU</v>
          </cell>
          <cell r="D9073" t="str">
            <v>Summerside</v>
          </cell>
          <cell r="F9073" t="str">
            <v>Summerside</v>
          </cell>
          <cell r="G9073" t="str">
            <v>+4.0</v>
          </cell>
          <cell r="H9073" t="str">
            <v>Канада</v>
          </cell>
          <cell r="I9073" t="str">
            <v>Canada</v>
          </cell>
          <cell r="J9073" t="str">
            <v>CA</v>
          </cell>
          <cell r="K9073" t="str">
            <v>46.440556</v>
          </cell>
          <cell r="L9073" t="str">
            <v>-63.833611</v>
          </cell>
          <cell r="M9073">
            <v>2439</v>
          </cell>
          <cell r="N9073">
            <v>17</v>
          </cell>
        </row>
        <row r="9074">
          <cell r="A9074" t="str">
            <v>YSV</v>
          </cell>
          <cell r="B9074" t="str">
            <v>CYSV</v>
          </cell>
          <cell r="D9074" t="str">
            <v>Saglek</v>
          </cell>
          <cell r="F9074" t="str">
            <v>Saglek</v>
          </cell>
          <cell r="G9074" t="str">
            <v>+4.0</v>
          </cell>
          <cell r="H9074" t="str">
            <v>Канада</v>
          </cell>
          <cell r="I9074" t="str">
            <v>Canada</v>
          </cell>
          <cell r="J9074" t="str">
            <v>CA</v>
          </cell>
          <cell r="K9074" t="str">
            <v>58.473889</v>
          </cell>
          <cell r="L9074" t="str">
            <v>-62.653889</v>
          </cell>
          <cell r="M9074">
            <v>1448</v>
          </cell>
          <cell r="N9074">
            <v>82</v>
          </cell>
        </row>
        <row r="9075">
          <cell r="A9075" t="str">
            <v>YSX</v>
          </cell>
          <cell r="D9075" t="str">
            <v>Shearwater</v>
          </cell>
          <cell r="F9075" t="str">
            <v>Shearwater</v>
          </cell>
          <cell r="G9075" t="str">
            <v>+8.0</v>
          </cell>
          <cell r="H9075" t="str">
            <v>Канада</v>
          </cell>
          <cell r="I9075" t="str">
            <v>Canada</v>
          </cell>
          <cell r="J9075" t="str">
            <v>CA</v>
          </cell>
          <cell r="K9075" t="str">
            <v>52.150</v>
          </cell>
          <cell r="L9075" t="str">
            <v>-128.083</v>
          </cell>
          <cell r="N9075">
            <v>0</v>
          </cell>
        </row>
        <row r="9076">
          <cell r="A9076" t="str">
            <v>YSY</v>
          </cell>
          <cell r="B9076" t="str">
            <v>CYSY</v>
          </cell>
          <cell r="D9076" t="str">
            <v>Sachs Harbour</v>
          </cell>
          <cell r="F9076" t="str">
            <v>Sachs Harbour</v>
          </cell>
          <cell r="G9076" t="str">
            <v>+7.0</v>
          </cell>
          <cell r="H9076" t="str">
            <v>Канада</v>
          </cell>
          <cell r="I9076" t="str">
            <v>Canada</v>
          </cell>
          <cell r="J9076" t="str">
            <v>CA</v>
          </cell>
          <cell r="K9076" t="str">
            <v>71.993889</v>
          </cell>
          <cell r="L9076" t="str">
            <v>-125.242500</v>
          </cell>
          <cell r="M9076">
            <v>1219</v>
          </cell>
          <cell r="N9076">
            <v>86</v>
          </cell>
        </row>
        <row r="9077">
          <cell r="A9077" t="str">
            <v>YSZ</v>
          </cell>
          <cell r="D9077" t="str">
            <v>Squirrel Cove</v>
          </cell>
          <cell r="F9077" t="str">
            <v>Squirrel Cove</v>
          </cell>
          <cell r="G9077" t="str">
            <v>+8.0</v>
          </cell>
          <cell r="H9077" t="str">
            <v>Канада</v>
          </cell>
          <cell r="I9077" t="str">
            <v>Canada</v>
          </cell>
          <cell r="J9077" t="str">
            <v>CA</v>
          </cell>
          <cell r="K9077" t="str">
            <v>50.050</v>
          </cell>
          <cell r="L9077" t="str">
            <v>-124.917</v>
          </cell>
        </row>
        <row r="9078">
          <cell r="A9078" t="str">
            <v>YTA</v>
          </cell>
          <cell r="B9078" t="str">
            <v>CYTA</v>
          </cell>
          <cell r="D9078" t="str">
            <v>Pembroke And Area Apt</v>
          </cell>
          <cell r="F9078" t="str">
            <v>Pembroke</v>
          </cell>
          <cell r="G9078" t="str">
            <v>-5.0</v>
          </cell>
          <cell r="H9078" t="str">
            <v>Канада</v>
          </cell>
          <cell r="I9078" t="str">
            <v>Canada</v>
          </cell>
          <cell r="J9078" t="str">
            <v>CA</v>
          </cell>
          <cell r="K9078" t="str">
            <v>45.864445</v>
          </cell>
          <cell r="L9078" t="str">
            <v>-77.251667</v>
          </cell>
          <cell r="M9078">
            <v>1524</v>
          </cell>
          <cell r="N9078">
            <v>161</v>
          </cell>
        </row>
        <row r="9079">
          <cell r="A9079" t="str">
            <v>YTB</v>
          </cell>
          <cell r="D9079" t="str">
            <v>Hartley Bay</v>
          </cell>
          <cell r="F9079" t="str">
            <v>Hartley Bay</v>
          </cell>
          <cell r="G9079" t="str">
            <v>+8.0</v>
          </cell>
          <cell r="H9079" t="str">
            <v>Канада</v>
          </cell>
          <cell r="I9079" t="str">
            <v>Canada</v>
          </cell>
          <cell r="J9079" t="str">
            <v>CA</v>
          </cell>
          <cell r="K9079" t="str">
            <v>53.417</v>
          </cell>
          <cell r="L9079" t="str">
            <v>-129.250</v>
          </cell>
          <cell r="N9079">
            <v>0</v>
          </cell>
        </row>
        <row r="9080">
          <cell r="A9080" t="str">
            <v>YTC</v>
          </cell>
          <cell r="D9080" t="str">
            <v>Sturdee</v>
          </cell>
          <cell r="F9080" t="str">
            <v>Sturdee</v>
          </cell>
          <cell r="G9080" t="str">
            <v>+8.0</v>
          </cell>
          <cell r="H9080" t="str">
            <v>Канада</v>
          </cell>
          <cell r="I9080" t="str">
            <v>Canada</v>
          </cell>
          <cell r="J9080" t="str">
            <v>CA</v>
          </cell>
          <cell r="K9080" t="str">
            <v>57.200</v>
          </cell>
          <cell r="L9080" t="str">
            <v>-127.150</v>
          </cell>
        </row>
        <row r="9081">
          <cell r="A9081" t="str">
            <v>YTD</v>
          </cell>
          <cell r="B9081" t="str">
            <v>CZLQ</v>
          </cell>
          <cell r="D9081" t="str">
            <v>Thicket Portage</v>
          </cell>
          <cell r="F9081" t="str">
            <v>Thicket Portage</v>
          </cell>
          <cell r="G9081" t="str">
            <v>-6.0</v>
          </cell>
          <cell r="H9081" t="str">
            <v>Канада</v>
          </cell>
          <cell r="I9081" t="str">
            <v>Canada</v>
          </cell>
          <cell r="J9081" t="str">
            <v>CA</v>
          </cell>
          <cell r="K9081" t="str">
            <v>55.317</v>
          </cell>
          <cell r="L9081" t="str">
            <v>-97.700</v>
          </cell>
          <cell r="N9081">
            <v>204</v>
          </cell>
        </row>
        <row r="9082">
          <cell r="A9082" t="str">
            <v>YTE</v>
          </cell>
          <cell r="B9082" t="str">
            <v>CYTE</v>
          </cell>
          <cell r="D9082" t="str">
            <v>Cape Dorset</v>
          </cell>
          <cell r="F9082" t="str">
            <v>Cape Dorset</v>
          </cell>
          <cell r="G9082" t="str">
            <v>-5.0</v>
          </cell>
          <cell r="H9082" t="str">
            <v>Канада</v>
          </cell>
          <cell r="I9082" t="str">
            <v>Canada</v>
          </cell>
          <cell r="J9082" t="str">
            <v>CA</v>
          </cell>
          <cell r="K9082" t="str">
            <v>64.230000</v>
          </cell>
          <cell r="L9082" t="str">
            <v>-76.526667</v>
          </cell>
          <cell r="M9082">
            <v>1219</v>
          </cell>
          <cell r="N9082">
            <v>50</v>
          </cell>
        </row>
        <row r="9083">
          <cell r="A9083" t="str">
            <v>YTF</v>
          </cell>
          <cell r="B9083" t="str">
            <v>CYTF</v>
          </cell>
          <cell r="C9083" t="str">
            <v>Альма</v>
          </cell>
          <cell r="D9083" t="str">
            <v>Alma</v>
          </cell>
          <cell r="F9083" t="str">
            <v>Alma</v>
          </cell>
          <cell r="G9083" t="str">
            <v>-5.0</v>
          </cell>
          <cell r="H9083" t="str">
            <v>Канада</v>
          </cell>
          <cell r="I9083" t="str">
            <v>Canada</v>
          </cell>
          <cell r="J9083" t="str">
            <v>CA</v>
          </cell>
          <cell r="K9083" t="str">
            <v>48.508888</v>
          </cell>
          <cell r="L9083" t="str">
            <v>-71.641945</v>
          </cell>
          <cell r="M9083">
            <v>1311</v>
          </cell>
          <cell r="N9083">
            <v>136</v>
          </cell>
        </row>
        <row r="9084">
          <cell r="A9084" t="str">
            <v>YTG</v>
          </cell>
          <cell r="D9084" t="str">
            <v>Sullivan Bay</v>
          </cell>
          <cell r="F9084" t="str">
            <v>Sullivan Bay</v>
          </cell>
          <cell r="G9084" t="str">
            <v>+8.0</v>
          </cell>
          <cell r="H9084" t="str">
            <v>Канада</v>
          </cell>
          <cell r="I9084" t="str">
            <v>Canada</v>
          </cell>
          <cell r="J9084" t="str">
            <v>CA</v>
          </cell>
          <cell r="K9084" t="str">
            <v>50.883</v>
          </cell>
          <cell r="L9084" t="str">
            <v>-126.800</v>
          </cell>
        </row>
        <row r="9085">
          <cell r="A9085" t="str">
            <v>YTH</v>
          </cell>
          <cell r="B9085" t="str">
            <v>CYTH</v>
          </cell>
          <cell r="D9085" t="str">
            <v>Thompson</v>
          </cell>
          <cell r="F9085" t="str">
            <v>Thompson</v>
          </cell>
          <cell r="G9085" t="str">
            <v>-6.0</v>
          </cell>
          <cell r="H9085" t="str">
            <v>Канада</v>
          </cell>
          <cell r="I9085" t="str">
            <v>Canada</v>
          </cell>
          <cell r="J9085" t="str">
            <v>CA</v>
          </cell>
          <cell r="K9085" t="str">
            <v>55.801111</v>
          </cell>
          <cell r="L9085" t="str">
            <v>-97.864166</v>
          </cell>
          <cell r="N9085">
            <v>222</v>
          </cell>
        </row>
        <row r="9086">
          <cell r="A9086" t="str">
            <v>YTI</v>
          </cell>
          <cell r="B9086" t="str">
            <v>CYTI</v>
          </cell>
          <cell r="D9086" t="str">
            <v>Triple Island</v>
          </cell>
          <cell r="F9086" t="str">
            <v>Triple Island</v>
          </cell>
          <cell r="G9086" t="str">
            <v>+1.0</v>
          </cell>
          <cell r="H9086" t="str">
            <v>Австрия</v>
          </cell>
          <cell r="I9086" t="str">
            <v>Austria</v>
          </cell>
          <cell r="J9086" t="str">
            <v>AT</v>
          </cell>
          <cell r="K9086" t="str">
            <v>54.300</v>
          </cell>
          <cell r="L9086" t="str">
            <v>-130.883</v>
          </cell>
        </row>
        <row r="9087">
          <cell r="A9087" t="str">
            <v>YTJ</v>
          </cell>
          <cell r="B9087" t="str">
            <v>CYTJ</v>
          </cell>
          <cell r="D9087" t="str">
            <v>Terrace Bay</v>
          </cell>
          <cell r="F9087" t="str">
            <v>Terrace Bay</v>
          </cell>
          <cell r="G9087" t="str">
            <v>+0.0</v>
          </cell>
          <cell r="H9087" t="str">
            <v>Канада</v>
          </cell>
          <cell r="I9087" t="str">
            <v>Canada</v>
          </cell>
          <cell r="J9087" t="str">
            <v>CA</v>
          </cell>
          <cell r="K9087" t="str">
            <v>48.813332</v>
          </cell>
          <cell r="L9087" t="str">
            <v>-87.099444</v>
          </cell>
          <cell r="N9087">
            <v>290</v>
          </cell>
        </row>
        <row r="9088">
          <cell r="A9088" t="str">
            <v>YTK</v>
          </cell>
          <cell r="C9088" t="str">
            <v>Тулугак</v>
          </cell>
          <cell r="D9088" t="str">
            <v>Tulugak</v>
          </cell>
          <cell r="E9088" t="str">
            <v>Тулугак</v>
          </cell>
          <cell r="F9088" t="str">
            <v>Tulugak</v>
          </cell>
          <cell r="H9088" t="str">
            <v>Филиппины</v>
          </cell>
          <cell r="I9088" t="str">
            <v>Philippines</v>
          </cell>
          <cell r="J9088" t="str">
            <v>PH</v>
          </cell>
          <cell r="K9088" t="str">
            <v>59.500</v>
          </cell>
          <cell r="L9088" t="str">
            <v>-77.750</v>
          </cell>
        </row>
        <row r="9089">
          <cell r="A9089" t="str">
            <v>YTL</v>
          </cell>
          <cell r="B9089" t="str">
            <v>CYTL</v>
          </cell>
          <cell r="D9089" t="str">
            <v>Big Trout</v>
          </cell>
          <cell r="F9089" t="str">
            <v>Big Trout</v>
          </cell>
          <cell r="G9089" t="str">
            <v>+6.0</v>
          </cell>
          <cell r="H9089" t="str">
            <v>Канада</v>
          </cell>
          <cell r="I9089" t="str">
            <v>Canada</v>
          </cell>
          <cell r="J9089" t="str">
            <v>CA</v>
          </cell>
          <cell r="K9089" t="str">
            <v>53.817500</v>
          </cell>
          <cell r="L9089" t="str">
            <v>-89.896944</v>
          </cell>
          <cell r="M9089">
            <v>1006</v>
          </cell>
          <cell r="N9089">
            <v>237</v>
          </cell>
        </row>
        <row r="9090">
          <cell r="A9090" t="str">
            <v>YTM</v>
          </cell>
          <cell r="B9090" t="str">
            <v>EGNM</v>
          </cell>
          <cell r="D9090" t="str">
            <v>La Macaza</v>
          </cell>
          <cell r="E9090" t="str">
            <v>Мон Тремблан</v>
          </cell>
          <cell r="F9090" t="str">
            <v>Mont Tremblant</v>
          </cell>
          <cell r="G9090" t="str">
            <v>-5.0</v>
          </cell>
          <cell r="H9090" t="str">
            <v>Канада</v>
          </cell>
          <cell r="I9090" t="str">
            <v>Canada</v>
          </cell>
          <cell r="J9090" t="str">
            <v>CA</v>
          </cell>
          <cell r="K9090" t="str">
            <v>46.25</v>
          </cell>
          <cell r="L9090" t="str">
            <v>-74.583333333333</v>
          </cell>
        </row>
        <row r="9091">
          <cell r="A9091" t="str">
            <v>YTN</v>
          </cell>
          <cell r="D9091" t="str">
            <v>Riviere Au Tonnerre</v>
          </cell>
          <cell r="F9091" t="str">
            <v>Riviere Au Tonnerre</v>
          </cell>
          <cell r="G9091" t="str">
            <v>+5.0</v>
          </cell>
          <cell r="H9091" t="str">
            <v>Канада</v>
          </cell>
          <cell r="I9091" t="str">
            <v>Canada</v>
          </cell>
          <cell r="J9091" t="str">
            <v>CA</v>
          </cell>
          <cell r="K9091" t="str">
            <v>50.333</v>
          </cell>
          <cell r="L9091" t="str">
            <v>-64.767</v>
          </cell>
          <cell r="M9091">
            <v>1219</v>
          </cell>
          <cell r="N9091">
            <v>20</v>
          </cell>
        </row>
        <row r="9092">
          <cell r="A9092" t="str">
            <v>YTO</v>
          </cell>
          <cell r="D9092" t="str">
            <v>Metropolitan Area</v>
          </cell>
          <cell r="E9092" t="str">
            <v>Торонто</v>
          </cell>
          <cell r="F9092" t="str">
            <v>Toronto</v>
          </cell>
          <cell r="G9092" t="str">
            <v>-5.0</v>
          </cell>
          <cell r="H9092" t="str">
            <v>Канада</v>
          </cell>
          <cell r="I9092" t="str">
            <v>Canada</v>
          </cell>
          <cell r="J9092" t="str">
            <v>CA</v>
          </cell>
          <cell r="K9092" t="str">
            <v>43.650</v>
          </cell>
          <cell r="L9092" t="str">
            <v>-79.383</v>
          </cell>
          <cell r="M9092">
            <v>654553016</v>
          </cell>
        </row>
        <row r="9093">
          <cell r="A9093" t="str">
            <v>YTP</v>
          </cell>
          <cell r="D9093" t="str">
            <v>Seaplane Base</v>
          </cell>
          <cell r="F9093" t="str">
            <v>Tofino</v>
          </cell>
          <cell r="G9093" t="str">
            <v>+0.0</v>
          </cell>
          <cell r="H9093" t="str">
            <v>Канада</v>
          </cell>
          <cell r="I9093" t="str">
            <v>Canada</v>
          </cell>
          <cell r="J9093" t="str">
            <v>CA</v>
          </cell>
          <cell r="K9093" t="str">
            <v>49.150</v>
          </cell>
          <cell r="L9093" t="str">
            <v>-125.900</v>
          </cell>
          <cell r="N9093">
            <v>0</v>
          </cell>
        </row>
        <row r="9094">
          <cell r="A9094" t="str">
            <v>YTQ</v>
          </cell>
          <cell r="B9094" t="str">
            <v>CYTQ</v>
          </cell>
          <cell r="D9094" t="str">
            <v>Tasiujuaq</v>
          </cell>
          <cell r="F9094" t="str">
            <v>Tasiujuaq</v>
          </cell>
          <cell r="G9094" t="str">
            <v>+0.0</v>
          </cell>
          <cell r="H9094" t="str">
            <v>Канада</v>
          </cell>
          <cell r="I9094" t="str">
            <v>Canada</v>
          </cell>
          <cell r="J9094" t="str">
            <v>CA</v>
          </cell>
          <cell r="K9094" t="str">
            <v>58.667778</v>
          </cell>
          <cell r="L9094" t="str">
            <v>-69.965833</v>
          </cell>
          <cell r="N9094">
            <v>37</v>
          </cell>
        </row>
        <row r="9095">
          <cell r="A9095" t="str">
            <v>YTR</v>
          </cell>
          <cell r="B9095" t="str">
            <v>CYTR</v>
          </cell>
          <cell r="D9095" t="str">
            <v>Trenton</v>
          </cell>
          <cell r="F9095" t="str">
            <v>Trenton</v>
          </cell>
          <cell r="G9095" t="str">
            <v>-5.0</v>
          </cell>
          <cell r="H9095" t="str">
            <v>Канада</v>
          </cell>
          <cell r="I9095" t="str">
            <v>Canada</v>
          </cell>
          <cell r="J9095" t="str">
            <v>CA</v>
          </cell>
          <cell r="K9095" t="str">
            <v>44.118889</v>
          </cell>
          <cell r="L9095" t="str">
            <v>-77.528056</v>
          </cell>
          <cell r="M9095">
            <v>3048</v>
          </cell>
          <cell r="N9095">
            <v>86</v>
          </cell>
        </row>
        <row r="9096">
          <cell r="A9096" t="str">
            <v>YTS</v>
          </cell>
          <cell r="B9096" t="str">
            <v>CYTS</v>
          </cell>
          <cell r="D9096" t="str">
            <v>Timmins</v>
          </cell>
          <cell r="F9096" t="str">
            <v>Timmins, ON</v>
          </cell>
          <cell r="G9096" t="str">
            <v>-5.0</v>
          </cell>
          <cell r="H9096" t="str">
            <v>Канада</v>
          </cell>
          <cell r="I9096" t="str">
            <v>Canada</v>
          </cell>
          <cell r="J9096" t="str">
            <v>CA</v>
          </cell>
          <cell r="K9096" t="str">
            <v>48.569721</v>
          </cell>
          <cell r="L9096" t="str">
            <v>-81.376667</v>
          </cell>
          <cell r="M9096">
            <v>2438</v>
          </cell>
          <cell r="N9096">
            <v>295</v>
          </cell>
        </row>
        <row r="9097">
          <cell r="A9097" t="str">
            <v>YTT</v>
          </cell>
          <cell r="D9097" t="str">
            <v>Tisdale</v>
          </cell>
          <cell r="F9097" t="str">
            <v>Tisdale, sk</v>
          </cell>
          <cell r="G9097" t="str">
            <v>-6.0</v>
          </cell>
          <cell r="H9097" t="str">
            <v>Канада</v>
          </cell>
          <cell r="I9097" t="str">
            <v>Canada</v>
          </cell>
          <cell r="J9097" t="str">
            <v>CA</v>
          </cell>
          <cell r="K9097" t="str">
            <v>52.836666</v>
          </cell>
          <cell r="L9097" t="str">
            <v>-104.066667</v>
          </cell>
          <cell r="M9097">
            <v>914</v>
          </cell>
          <cell r="N9097">
            <v>465</v>
          </cell>
        </row>
        <row r="9098">
          <cell r="A9098" t="str">
            <v>YTU</v>
          </cell>
          <cell r="D9098" t="str">
            <v>Tasu</v>
          </cell>
          <cell r="E9098" t="str">
            <v>Тасу</v>
          </cell>
          <cell r="F9098" t="str">
            <v>Tasu</v>
          </cell>
          <cell r="G9098" t="str">
            <v>+0.0</v>
          </cell>
          <cell r="H9098" t="str">
            <v>Канада</v>
          </cell>
          <cell r="I9098" t="str">
            <v>Canada</v>
          </cell>
          <cell r="J9098" t="str">
            <v>CA</v>
          </cell>
          <cell r="K9098">
            <v>0</v>
          </cell>
          <cell r="L9098">
            <v>0</v>
          </cell>
        </row>
        <row r="9099">
          <cell r="A9099" t="str">
            <v>YTX</v>
          </cell>
          <cell r="D9099" t="str">
            <v>Telegraph Creek</v>
          </cell>
          <cell r="F9099" t="str">
            <v>Telegraph Creek</v>
          </cell>
          <cell r="G9099" t="str">
            <v>+0.0</v>
          </cell>
          <cell r="H9099" t="str">
            <v>Канада</v>
          </cell>
          <cell r="I9099" t="str">
            <v>Canada</v>
          </cell>
          <cell r="J9099" t="str">
            <v>CA</v>
          </cell>
          <cell r="K9099" t="str">
            <v>57.917</v>
          </cell>
          <cell r="L9099" t="str">
            <v>-131.117</v>
          </cell>
        </row>
        <row r="9100">
          <cell r="A9100" t="str">
            <v>YTZ</v>
          </cell>
          <cell r="B9100" t="str">
            <v>CYTZ</v>
          </cell>
          <cell r="D9100" t="str">
            <v>Toronto City Centre Airport</v>
          </cell>
          <cell r="E9100" t="str">
            <v>Торонто</v>
          </cell>
          <cell r="F9100" t="str">
            <v>Toronto</v>
          </cell>
          <cell r="G9100" t="str">
            <v>-5.0</v>
          </cell>
          <cell r="H9100" t="str">
            <v>Канада</v>
          </cell>
          <cell r="I9100" t="str">
            <v>Canada</v>
          </cell>
          <cell r="J9100" t="str">
            <v>CA</v>
          </cell>
          <cell r="K9100" t="str">
            <v>43.627499</v>
          </cell>
          <cell r="L9100" t="str">
            <v>-79.396167</v>
          </cell>
          <cell r="N9100">
            <v>77</v>
          </cell>
        </row>
        <row r="9101">
          <cell r="A9101" t="str">
            <v>YUA</v>
          </cell>
          <cell r="D9101" t="str">
            <v>Yuanmou</v>
          </cell>
          <cell r="F9101" t="str">
            <v>Yuanmou</v>
          </cell>
          <cell r="G9101" t="str">
            <v>-8.0</v>
          </cell>
          <cell r="H9101" t="str">
            <v>Китай</v>
          </cell>
          <cell r="I9101" t="str">
            <v>China</v>
          </cell>
          <cell r="J9101" t="str">
            <v>CN</v>
          </cell>
          <cell r="K9101" t="str">
            <v>25.650</v>
          </cell>
          <cell r="L9101" t="str">
            <v>101.917</v>
          </cell>
        </row>
        <row r="9102">
          <cell r="A9102" t="str">
            <v>YUB</v>
          </cell>
          <cell r="B9102" t="str">
            <v>CYUB</v>
          </cell>
          <cell r="D9102" t="str">
            <v>Tuktoyaktuk</v>
          </cell>
          <cell r="F9102" t="str">
            <v>Tuktoyaktuk</v>
          </cell>
          <cell r="G9102" t="str">
            <v>+0.0</v>
          </cell>
          <cell r="H9102" t="str">
            <v>Канада</v>
          </cell>
          <cell r="I9102" t="str">
            <v>Canada</v>
          </cell>
          <cell r="J9102" t="str">
            <v>CA</v>
          </cell>
          <cell r="K9102" t="str">
            <v>69.433334</v>
          </cell>
          <cell r="L9102" t="str">
            <v>-133.026389</v>
          </cell>
          <cell r="N9102">
            <v>5</v>
          </cell>
        </row>
        <row r="9103">
          <cell r="A9103" t="str">
            <v>YUD</v>
          </cell>
          <cell r="B9103" t="str">
            <v>CYMU</v>
          </cell>
          <cell r="D9103" t="str">
            <v>Umiujaq</v>
          </cell>
          <cell r="F9103" t="str">
            <v>Umiujaq</v>
          </cell>
          <cell r="G9103" t="str">
            <v>+5.0</v>
          </cell>
          <cell r="H9103" t="str">
            <v>Канада</v>
          </cell>
          <cell r="I9103" t="str">
            <v>Canada</v>
          </cell>
          <cell r="J9103" t="str">
            <v>CA</v>
          </cell>
          <cell r="K9103" t="str">
            <v>56.536111</v>
          </cell>
          <cell r="L9103" t="str">
            <v>-76.518333</v>
          </cell>
          <cell r="N9103">
            <v>74</v>
          </cell>
        </row>
        <row r="9104">
          <cell r="A9104" t="str">
            <v>YUE</v>
          </cell>
          <cell r="B9104" t="str">
            <v>YYND</v>
          </cell>
          <cell r="D9104" t="str">
            <v>Yuendumu</v>
          </cell>
          <cell r="F9104" t="str">
            <v>Yuendumu</v>
          </cell>
          <cell r="G9104" t="str">
            <v>-9.5</v>
          </cell>
          <cell r="H9104" t="str">
            <v>Австралия</v>
          </cell>
          <cell r="I9104" t="str">
            <v>Australia</v>
          </cell>
          <cell r="J9104" t="str">
            <v>AU</v>
          </cell>
          <cell r="K9104" t="str">
            <v>-22.254167</v>
          </cell>
          <cell r="L9104" t="str">
            <v>131.782221</v>
          </cell>
          <cell r="M9104">
            <v>1439</v>
          </cell>
          <cell r="N9104">
            <v>672</v>
          </cell>
        </row>
        <row r="9105">
          <cell r="A9105" t="str">
            <v>YUL</v>
          </cell>
          <cell r="B9105" t="str">
            <v>CYUL</v>
          </cell>
          <cell r="D9105" t="str">
            <v>Montrйal-pierre Elliott Trudeau International Airport</v>
          </cell>
          <cell r="E9105" t="str">
            <v>Монреаль</v>
          </cell>
          <cell r="F9105" t="str">
            <v>Montreal</v>
          </cell>
          <cell r="G9105" t="str">
            <v>-5.0</v>
          </cell>
          <cell r="H9105" t="str">
            <v>Канада</v>
          </cell>
          <cell r="I9105" t="str">
            <v>Canada</v>
          </cell>
          <cell r="J9105" t="str">
            <v>CA</v>
          </cell>
          <cell r="K9105" t="str">
            <v>45.470556</v>
          </cell>
          <cell r="L9105" t="str">
            <v>-73.740833</v>
          </cell>
          <cell r="M9105">
            <v>3353</v>
          </cell>
          <cell r="N9105">
            <v>36</v>
          </cell>
        </row>
        <row r="9106">
          <cell r="A9106" t="str">
            <v>YUM</v>
          </cell>
          <cell r="B9106" t="str">
            <v>KNYL</v>
          </cell>
          <cell r="D9106" t="str">
            <v>International</v>
          </cell>
          <cell r="F9106" t="str">
            <v>Yuma</v>
          </cell>
          <cell r="G9106" t="str">
            <v>-7.0</v>
          </cell>
          <cell r="H9106" t="str">
            <v>США</v>
          </cell>
          <cell r="I9106" t="str">
            <v>United States</v>
          </cell>
          <cell r="J9106" t="str">
            <v>US</v>
          </cell>
          <cell r="K9106" t="str">
            <v>32.656582</v>
          </cell>
          <cell r="L9106" t="str">
            <v>-114.605972</v>
          </cell>
          <cell r="M9106">
            <v>4054</v>
          </cell>
          <cell r="N9106">
            <v>66</v>
          </cell>
        </row>
        <row r="9107">
          <cell r="A9107" t="str">
            <v>YUT</v>
          </cell>
          <cell r="B9107" t="str">
            <v>CYUT</v>
          </cell>
          <cell r="D9107" t="str">
            <v>Repulse Bay</v>
          </cell>
          <cell r="F9107" t="str">
            <v>Repulse Bay</v>
          </cell>
          <cell r="G9107" t="str">
            <v>+6.0</v>
          </cell>
          <cell r="H9107" t="str">
            <v>Канада</v>
          </cell>
          <cell r="I9107" t="str">
            <v>Canada</v>
          </cell>
          <cell r="J9107" t="str">
            <v>CA</v>
          </cell>
          <cell r="K9107" t="str">
            <v>66.521389</v>
          </cell>
          <cell r="L9107" t="str">
            <v>-86.224722</v>
          </cell>
          <cell r="M9107">
            <v>1036</v>
          </cell>
          <cell r="N9107">
            <v>24</v>
          </cell>
        </row>
        <row r="9108">
          <cell r="A9108" t="str">
            <v>YUX</v>
          </cell>
          <cell r="B9108" t="str">
            <v>CYUX</v>
          </cell>
          <cell r="D9108" t="str">
            <v>Hall Beach</v>
          </cell>
          <cell r="F9108" t="str">
            <v>Hall Beach</v>
          </cell>
          <cell r="G9108" t="str">
            <v>-5.0</v>
          </cell>
          <cell r="H9108" t="str">
            <v>Канада</v>
          </cell>
          <cell r="I9108" t="str">
            <v>Canada</v>
          </cell>
          <cell r="J9108" t="str">
            <v>CA</v>
          </cell>
          <cell r="K9108" t="str">
            <v>68.776111</v>
          </cell>
          <cell r="L9108" t="str">
            <v>-81.243611</v>
          </cell>
          <cell r="M9108">
            <v>1646</v>
          </cell>
          <cell r="N9108">
            <v>8</v>
          </cell>
        </row>
        <row r="9109">
          <cell r="A9109" t="str">
            <v>YUY</v>
          </cell>
          <cell r="B9109" t="str">
            <v>CYUY</v>
          </cell>
          <cell r="D9109" t="str">
            <v>Rouyn-Noranda</v>
          </cell>
          <cell r="F9109" t="str">
            <v>Rouyn-Noranda, Quйbec</v>
          </cell>
          <cell r="G9109" t="str">
            <v>+5.0</v>
          </cell>
          <cell r="H9109" t="str">
            <v>Канада</v>
          </cell>
          <cell r="I9109" t="str">
            <v>Canada</v>
          </cell>
          <cell r="J9109" t="str">
            <v>CA</v>
          </cell>
          <cell r="K9109" t="str">
            <v>48.206111</v>
          </cell>
          <cell r="L9109" t="str">
            <v>-78.835556</v>
          </cell>
          <cell r="M9109">
            <v>2286</v>
          </cell>
          <cell r="N9109">
            <v>301</v>
          </cell>
        </row>
        <row r="9110">
          <cell r="A9110" t="str">
            <v>YVA</v>
          </cell>
          <cell r="B9110" t="str">
            <v>FMCN</v>
          </cell>
          <cell r="D9110" t="str">
            <v>Iconi</v>
          </cell>
          <cell r="F9110" t="str">
            <v>Moroni</v>
          </cell>
          <cell r="G9110" t="str">
            <v>+3.0</v>
          </cell>
          <cell r="H9110" t="str">
            <v>Коморские острова</v>
          </cell>
          <cell r="I9110" t="str">
            <v>Comoros</v>
          </cell>
          <cell r="J9110" t="str">
            <v>KM</v>
          </cell>
          <cell r="K9110" t="str">
            <v>-11.710811</v>
          </cell>
          <cell r="L9110" t="str">
            <v>43.243856</v>
          </cell>
          <cell r="M9110">
            <v>1355</v>
          </cell>
          <cell r="N9110">
            <v>10</v>
          </cell>
        </row>
        <row r="9111">
          <cell r="A9111" t="str">
            <v>YVB</v>
          </cell>
          <cell r="B9111" t="str">
            <v>CYVB</v>
          </cell>
          <cell r="D9111" t="str">
            <v>Bonaventure</v>
          </cell>
          <cell r="F9111" t="str">
            <v>Bonaventure</v>
          </cell>
          <cell r="G9111" t="str">
            <v>-4.0</v>
          </cell>
          <cell r="H9111" t="str">
            <v>Канада</v>
          </cell>
          <cell r="I9111" t="str">
            <v>Canada</v>
          </cell>
          <cell r="J9111" t="str">
            <v>CA</v>
          </cell>
          <cell r="K9111" t="str">
            <v>48.071111</v>
          </cell>
          <cell r="L9111" t="str">
            <v>-65.460278</v>
          </cell>
          <cell r="M9111">
            <v>1829</v>
          </cell>
          <cell r="N9111">
            <v>37</v>
          </cell>
        </row>
        <row r="9112">
          <cell r="A9112" t="str">
            <v>YVC</v>
          </cell>
          <cell r="B9112" t="str">
            <v>CYVC</v>
          </cell>
          <cell r="D9112" t="str">
            <v>La Ronge</v>
          </cell>
          <cell r="F9112" t="str">
            <v>La Ronge</v>
          </cell>
          <cell r="G9112" t="str">
            <v>+6.0</v>
          </cell>
          <cell r="H9112" t="str">
            <v>Канада</v>
          </cell>
          <cell r="I9112" t="str">
            <v>Canada</v>
          </cell>
          <cell r="J9112" t="str">
            <v>CA</v>
          </cell>
          <cell r="K9112" t="str">
            <v>55.151390</v>
          </cell>
          <cell r="L9112" t="str">
            <v>-105.261944</v>
          </cell>
          <cell r="M9112">
            <v>1524</v>
          </cell>
          <cell r="N9112">
            <v>379</v>
          </cell>
        </row>
        <row r="9113">
          <cell r="A9113" t="str">
            <v>YVD</v>
          </cell>
          <cell r="C9113" t="str">
            <v>Ева</v>
          </cell>
          <cell r="D9113" t="str">
            <v>Yeva</v>
          </cell>
          <cell r="E9113" t="str">
            <v>Ева</v>
          </cell>
          <cell r="F9113" t="str">
            <v>Yeva</v>
          </cell>
          <cell r="G9113" t="str">
            <v>-10.0</v>
          </cell>
          <cell r="H9113" t="str">
            <v>Папуа - Новая Гвинея</v>
          </cell>
          <cell r="I9113" t="str">
            <v>Papua New Guinea</v>
          </cell>
          <cell r="J9113" t="str">
            <v>PG</v>
          </cell>
          <cell r="K9113" t="str">
            <v>-7.550</v>
          </cell>
          <cell r="L9113" t="str">
            <v>146.167</v>
          </cell>
        </row>
        <row r="9114">
          <cell r="A9114" t="str">
            <v>YVE</v>
          </cell>
          <cell r="B9114" t="str">
            <v>CYVK</v>
          </cell>
          <cell r="D9114" t="str">
            <v>Vernon Regional Airport</v>
          </cell>
          <cell r="F9114" t="str">
            <v>Vernon B. C.</v>
          </cell>
          <cell r="G9114" t="str">
            <v>+8.0</v>
          </cell>
          <cell r="H9114" t="str">
            <v>Канада</v>
          </cell>
          <cell r="I9114" t="str">
            <v>Canada</v>
          </cell>
          <cell r="J9114" t="str">
            <v>CA</v>
          </cell>
          <cell r="K9114" t="str">
            <v>50.248056</v>
          </cell>
          <cell r="L9114" t="str">
            <v>-119.330556</v>
          </cell>
          <cell r="M9114">
            <v>1024</v>
          </cell>
          <cell r="N9114">
            <v>347</v>
          </cell>
        </row>
        <row r="9115">
          <cell r="A9115" t="str">
            <v>YVG</v>
          </cell>
          <cell r="B9115" t="str">
            <v>CYVG</v>
          </cell>
          <cell r="D9115" t="str">
            <v>Vermilion</v>
          </cell>
          <cell r="F9115" t="str">
            <v>Vermilion</v>
          </cell>
          <cell r="G9115" t="str">
            <v>+7.0</v>
          </cell>
          <cell r="H9115" t="str">
            <v>Канада</v>
          </cell>
          <cell r="I9115" t="str">
            <v>Canada</v>
          </cell>
          <cell r="J9115" t="str">
            <v>CA</v>
          </cell>
          <cell r="K9115" t="str">
            <v>53.355833</v>
          </cell>
          <cell r="L9115" t="str">
            <v>-110.823890</v>
          </cell>
          <cell r="M9115">
            <v>1006</v>
          </cell>
          <cell r="N9115">
            <v>617</v>
          </cell>
        </row>
        <row r="9116">
          <cell r="A9116" t="str">
            <v>YVM</v>
          </cell>
          <cell r="B9116" t="str">
            <v>CYVM</v>
          </cell>
          <cell r="D9116" t="str">
            <v>Qikiqtarjuaq</v>
          </cell>
          <cell r="F9116" t="str">
            <v>Qikiqtarjuaq</v>
          </cell>
          <cell r="G9116" t="str">
            <v>-5.0</v>
          </cell>
          <cell r="H9116" t="str">
            <v>Канада</v>
          </cell>
          <cell r="I9116" t="str">
            <v>Canada</v>
          </cell>
          <cell r="J9116" t="str">
            <v>CA</v>
          </cell>
          <cell r="K9116" t="str">
            <v>67.545833</v>
          </cell>
          <cell r="L9116" t="str">
            <v>-64.031389</v>
          </cell>
          <cell r="M9116">
            <v>1059</v>
          </cell>
          <cell r="N9116">
            <v>6</v>
          </cell>
        </row>
        <row r="9117">
          <cell r="A9117" t="str">
            <v>YVP</v>
          </cell>
          <cell r="B9117" t="str">
            <v>CYVP</v>
          </cell>
          <cell r="D9117" t="str">
            <v>Kuujjuaq</v>
          </cell>
          <cell r="F9117" t="str">
            <v>Kuujjuaq</v>
          </cell>
          <cell r="G9117" t="str">
            <v>-5.0</v>
          </cell>
          <cell r="H9117" t="str">
            <v>Канада</v>
          </cell>
          <cell r="I9117" t="str">
            <v>Canada</v>
          </cell>
          <cell r="J9117" t="str">
            <v>CA</v>
          </cell>
          <cell r="K9117" t="str">
            <v>58.096111</v>
          </cell>
          <cell r="L9117" t="str">
            <v>-68.426944</v>
          </cell>
          <cell r="M9117">
            <v>1829</v>
          </cell>
          <cell r="N9117">
            <v>39</v>
          </cell>
        </row>
        <row r="9118">
          <cell r="A9118" t="str">
            <v>YVQ</v>
          </cell>
          <cell r="B9118" t="str">
            <v>CYVQ</v>
          </cell>
          <cell r="D9118" t="str">
            <v>Norman Wells</v>
          </cell>
          <cell r="F9118" t="str">
            <v>Norman Wells</v>
          </cell>
          <cell r="G9118" t="str">
            <v>-7.0</v>
          </cell>
          <cell r="H9118" t="str">
            <v>Канада</v>
          </cell>
          <cell r="I9118" t="str">
            <v>Canada</v>
          </cell>
          <cell r="J9118" t="str">
            <v>CA</v>
          </cell>
          <cell r="K9118" t="str">
            <v>65.281617</v>
          </cell>
          <cell r="L9118" t="str">
            <v>-126.798219</v>
          </cell>
          <cell r="M9118">
            <v>1829</v>
          </cell>
          <cell r="N9118">
            <v>73</v>
          </cell>
        </row>
        <row r="9119">
          <cell r="A9119" t="str">
            <v>YVR</v>
          </cell>
          <cell r="B9119" t="str">
            <v>CYVR</v>
          </cell>
          <cell r="D9119" t="str">
            <v>Vancouver Intl</v>
          </cell>
          <cell r="F9119" t="str">
            <v>Vancouver, British Columbia</v>
          </cell>
          <cell r="G9119" t="str">
            <v>-8.0</v>
          </cell>
          <cell r="H9119" t="str">
            <v>Канада</v>
          </cell>
          <cell r="I9119" t="str">
            <v>Canada</v>
          </cell>
          <cell r="J9119" t="str">
            <v>CA</v>
          </cell>
          <cell r="K9119" t="str">
            <v>49.193889</v>
          </cell>
          <cell r="L9119" t="str">
            <v>-123.184444</v>
          </cell>
          <cell r="M9119">
            <v>3505</v>
          </cell>
          <cell r="N9119">
            <v>4</v>
          </cell>
        </row>
        <row r="9120">
          <cell r="A9120" t="str">
            <v>YVT</v>
          </cell>
          <cell r="B9120" t="str">
            <v>CYVT</v>
          </cell>
          <cell r="D9120" t="str">
            <v>Buffalo Narrows</v>
          </cell>
          <cell r="F9120" t="str">
            <v>Buffalo Narrows</v>
          </cell>
          <cell r="G9120" t="str">
            <v>-6.0</v>
          </cell>
          <cell r="H9120" t="str">
            <v>Канада</v>
          </cell>
          <cell r="I9120" t="str">
            <v>Canada</v>
          </cell>
          <cell r="J9120" t="str">
            <v>CA</v>
          </cell>
          <cell r="K9120" t="str">
            <v>55.841944</v>
          </cell>
          <cell r="L9120" t="str">
            <v>-108.417500</v>
          </cell>
          <cell r="M9120">
            <v>1524</v>
          </cell>
          <cell r="N9120">
            <v>440</v>
          </cell>
        </row>
        <row r="9121">
          <cell r="A9121" t="str">
            <v>YVV</v>
          </cell>
          <cell r="B9121" t="str">
            <v>CYVV</v>
          </cell>
          <cell r="D9121" t="str">
            <v>Wiarton/Keppel Airport</v>
          </cell>
          <cell r="F9121" t="str">
            <v>Wiarton, ON</v>
          </cell>
          <cell r="G9121" t="str">
            <v>-5.0</v>
          </cell>
          <cell r="H9121" t="str">
            <v>Канада</v>
          </cell>
          <cell r="I9121" t="str">
            <v>Canada</v>
          </cell>
          <cell r="J9121" t="str">
            <v>CA</v>
          </cell>
          <cell r="K9121" t="str">
            <v>44.745834</v>
          </cell>
          <cell r="L9121" t="str">
            <v>-81.107222</v>
          </cell>
          <cell r="M9121">
            <v>1500</v>
          </cell>
          <cell r="N9121">
            <v>222</v>
          </cell>
        </row>
        <row r="9122">
          <cell r="A9122" t="str">
            <v>YVZ</v>
          </cell>
          <cell r="B9122" t="str">
            <v>CYVZ</v>
          </cell>
          <cell r="D9122" t="str">
            <v>Deer Lake</v>
          </cell>
          <cell r="F9122" t="str">
            <v>Deer Lake</v>
          </cell>
          <cell r="G9122" t="str">
            <v>-3.5</v>
          </cell>
          <cell r="H9122" t="str">
            <v>Канада</v>
          </cell>
          <cell r="I9122" t="str">
            <v>Canada</v>
          </cell>
          <cell r="J9122" t="str">
            <v>CA</v>
          </cell>
          <cell r="K9122" t="str">
            <v>52.656</v>
          </cell>
          <cell r="L9122" t="str">
            <v>-94.062</v>
          </cell>
          <cell r="N9122">
            <v>330</v>
          </cell>
        </row>
        <row r="9123">
          <cell r="A9123" t="str">
            <v>YWA</v>
          </cell>
          <cell r="B9123" t="str">
            <v>CYWA</v>
          </cell>
          <cell r="D9123" t="str">
            <v>Petawawa</v>
          </cell>
          <cell r="F9123" t="str">
            <v>Petawawa</v>
          </cell>
          <cell r="G9123" t="str">
            <v>+5.0</v>
          </cell>
          <cell r="H9123" t="str">
            <v>Канада</v>
          </cell>
          <cell r="I9123" t="str">
            <v>Canada</v>
          </cell>
          <cell r="J9123" t="str">
            <v>CA</v>
          </cell>
          <cell r="K9123" t="str">
            <v>45.952221</v>
          </cell>
          <cell r="L9123" t="str">
            <v>-77.319168</v>
          </cell>
          <cell r="M9123">
            <v>1158</v>
          </cell>
          <cell r="N9123">
            <v>130</v>
          </cell>
        </row>
        <row r="9124">
          <cell r="A9124" t="str">
            <v>YWB</v>
          </cell>
          <cell r="B9124" t="str">
            <v>CYKG</v>
          </cell>
          <cell r="D9124" t="str">
            <v>Kangiqsujuaq</v>
          </cell>
          <cell r="F9124" t="str">
            <v>Kangiqsujuaq</v>
          </cell>
          <cell r="G9124" t="str">
            <v>+5.0</v>
          </cell>
          <cell r="H9124" t="str">
            <v>Канада</v>
          </cell>
          <cell r="I9124" t="str">
            <v>Canada</v>
          </cell>
          <cell r="J9124" t="str">
            <v>CA</v>
          </cell>
          <cell r="K9124" t="str">
            <v>61.588611</v>
          </cell>
          <cell r="L9124" t="str">
            <v>-71.929444</v>
          </cell>
          <cell r="N9124">
            <v>156</v>
          </cell>
        </row>
        <row r="9125">
          <cell r="A9125" t="str">
            <v>YWF</v>
          </cell>
          <cell r="D9125" t="str">
            <v>Dwtown Waterfront H/P</v>
          </cell>
          <cell r="E9125" t="str">
            <v>Галифакс</v>
          </cell>
          <cell r="F9125" t="str">
            <v>Halifax</v>
          </cell>
          <cell r="G9125" t="str">
            <v>-4.0</v>
          </cell>
          <cell r="H9125" t="str">
            <v>Канада</v>
          </cell>
          <cell r="I9125" t="str">
            <v>Canada</v>
          </cell>
          <cell r="J9125" t="str">
            <v>CA</v>
          </cell>
          <cell r="K9125" t="str">
            <v>44.650</v>
          </cell>
          <cell r="L9125" t="str">
            <v>-63.600</v>
          </cell>
        </row>
        <row r="9126">
          <cell r="A9126" t="str">
            <v>YWG</v>
          </cell>
          <cell r="B9126" t="str">
            <v>CYWG</v>
          </cell>
          <cell r="C9126" t="str">
            <v>Виннипег</v>
          </cell>
          <cell r="D9126" t="str">
            <v>Winnipeg</v>
          </cell>
          <cell r="E9126" t="str">
            <v>Виннипег</v>
          </cell>
          <cell r="F9126" t="str">
            <v>Winnipeg</v>
          </cell>
          <cell r="G9126" t="str">
            <v>-6.0</v>
          </cell>
          <cell r="H9126" t="str">
            <v>Канада</v>
          </cell>
          <cell r="I9126" t="str">
            <v>Canada</v>
          </cell>
          <cell r="J9126" t="str">
            <v>CA</v>
          </cell>
          <cell r="K9126" t="str">
            <v>49.910036</v>
          </cell>
          <cell r="L9126" t="str">
            <v>-97.239886</v>
          </cell>
          <cell r="M9126">
            <v>3353</v>
          </cell>
          <cell r="N9126">
            <v>239</v>
          </cell>
        </row>
        <row r="9127">
          <cell r="A9127" t="str">
            <v>YWH</v>
          </cell>
          <cell r="B9127" t="str">
            <v>CYWH</v>
          </cell>
          <cell r="D9127" t="str">
            <v>Victoria Inner Harbor</v>
          </cell>
          <cell r="E9127" t="str">
            <v>Лимбе</v>
          </cell>
          <cell r="F9127" t="str">
            <v>Victoria</v>
          </cell>
          <cell r="G9127" t="str">
            <v>+6.0</v>
          </cell>
          <cell r="H9127" t="str">
            <v>Канада</v>
          </cell>
          <cell r="I9127" t="str">
            <v>Canada</v>
          </cell>
          <cell r="J9127" t="str">
            <v>CA</v>
          </cell>
          <cell r="K9127" t="str">
            <v>48.422778</v>
          </cell>
          <cell r="L9127" t="str">
            <v>-123.387500</v>
          </cell>
          <cell r="N9127">
            <v>0</v>
          </cell>
        </row>
        <row r="9128">
          <cell r="A9128" t="str">
            <v>YWJ</v>
          </cell>
          <cell r="B9128" t="str">
            <v>CYWJ</v>
          </cell>
          <cell r="D9128" t="str">
            <v>Deline</v>
          </cell>
          <cell r="F9128" t="str">
            <v>Deline</v>
          </cell>
          <cell r="G9128" t="str">
            <v>+7.0</v>
          </cell>
          <cell r="H9128" t="str">
            <v>Канада</v>
          </cell>
          <cell r="I9128" t="str">
            <v>Canada</v>
          </cell>
          <cell r="J9128" t="str">
            <v>CA</v>
          </cell>
          <cell r="K9128" t="str">
            <v>65.210556</v>
          </cell>
          <cell r="L9128" t="str">
            <v>-123.435833</v>
          </cell>
          <cell r="M9128">
            <v>762</v>
          </cell>
          <cell r="N9128">
            <v>213</v>
          </cell>
        </row>
        <row r="9129">
          <cell r="A9129" t="str">
            <v>YWK</v>
          </cell>
          <cell r="B9129" t="str">
            <v>CYWK</v>
          </cell>
          <cell r="D9129" t="str">
            <v>Wabush</v>
          </cell>
          <cell r="F9129" t="str">
            <v>Wabush</v>
          </cell>
          <cell r="G9129" t="str">
            <v>+4.0</v>
          </cell>
          <cell r="H9129" t="str">
            <v>Канада</v>
          </cell>
          <cell r="I9129" t="str">
            <v>Canada</v>
          </cell>
          <cell r="J9129" t="str">
            <v>CA</v>
          </cell>
          <cell r="K9129" t="str">
            <v>52.921944</v>
          </cell>
          <cell r="L9129" t="str">
            <v>-66.864444</v>
          </cell>
          <cell r="M9129">
            <v>1829</v>
          </cell>
          <cell r="N9129">
            <v>551</v>
          </cell>
        </row>
        <row r="9130">
          <cell r="A9130" t="str">
            <v>YWL</v>
          </cell>
          <cell r="B9130" t="str">
            <v>CYWL</v>
          </cell>
          <cell r="D9130" t="str">
            <v>Williams Lake</v>
          </cell>
          <cell r="F9130" t="str">
            <v>Williams Lake</v>
          </cell>
          <cell r="G9130" t="str">
            <v>+8.0</v>
          </cell>
          <cell r="H9130" t="str">
            <v>Канада</v>
          </cell>
          <cell r="I9130" t="str">
            <v>Canada</v>
          </cell>
          <cell r="J9130" t="str">
            <v>CA</v>
          </cell>
          <cell r="K9130" t="str">
            <v>52.183056</v>
          </cell>
          <cell r="L9130" t="str">
            <v>-122.054167</v>
          </cell>
          <cell r="M9130">
            <v>2134</v>
          </cell>
          <cell r="N9130">
            <v>940</v>
          </cell>
        </row>
        <row r="9131">
          <cell r="A9131" t="str">
            <v>YWM</v>
          </cell>
          <cell r="D9131" t="str">
            <v>Williams Harbour</v>
          </cell>
          <cell r="F9131" t="str">
            <v>Williams Harbour</v>
          </cell>
          <cell r="G9131" t="str">
            <v>+3.5</v>
          </cell>
          <cell r="H9131" t="str">
            <v>Канада</v>
          </cell>
          <cell r="I9131" t="str">
            <v>Canada</v>
          </cell>
          <cell r="J9131" t="str">
            <v>CA</v>
          </cell>
          <cell r="K9131" t="str">
            <v>52.566936</v>
          </cell>
          <cell r="L9131" t="str">
            <v>-55.784721</v>
          </cell>
          <cell r="M9131">
            <v>610</v>
          </cell>
          <cell r="N9131">
            <v>21</v>
          </cell>
        </row>
        <row r="9132">
          <cell r="A9132" t="str">
            <v>YWN</v>
          </cell>
          <cell r="D9132" t="str">
            <v>Winisk</v>
          </cell>
          <cell r="F9132" t="str">
            <v>Winisk</v>
          </cell>
          <cell r="G9132" t="str">
            <v>+5.0</v>
          </cell>
          <cell r="H9132" t="str">
            <v>Канада</v>
          </cell>
          <cell r="I9132" t="str">
            <v>Canada</v>
          </cell>
          <cell r="J9132" t="str">
            <v>CA</v>
          </cell>
          <cell r="K9132" t="str">
            <v>55.217</v>
          </cell>
          <cell r="L9132" t="str">
            <v>-85.117</v>
          </cell>
          <cell r="M9132">
            <v>1219</v>
          </cell>
          <cell r="N9132">
            <v>10</v>
          </cell>
        </row>
        <row r="9133">
          <cell r="A9133" t="str">
            <v>YWO</v>
          </cell>
          <cell r="B9133" t="str">
            <v>CYWO</v>
          </cell>
          <cell r="D9133" t="str">
            <v>Lupin</v>
          </cell>
          <cell r="F9133" t="str">
            <v>Lupin</v>
          </cell>
          <cell r="G9133" t="str">
            <v>+0.0</v>
          </cell>
          <cell r="H9133" t="str">
            <v>Канада</v>
          </cell>
          <cell r="I9133" t="str">
            <v>Canada</v>
          </cell>
          <cell r="J9133" t="str">
            <v>CA</v>
          </cell>
          <cell r="K9133" t="str">
            <v>65.767</v>
          </cell>
          <cell r="L9133" t="str">
            <v>-111.250</v>
          </cell>
          <cell r="N9133">
            <v>490</v>
          </cell>
        </row>
        <row r="9134">
          <cell r="A9134" t="str">
            <v>YWP</v>
          </cell>
          <cell r="B9134" t="str">
            <v>CYWP</v>
          </cell>
          <cell r="D9134" t="str">
            <v>Webequie</v>
          </cell>
          <cell r="F9134" t="str">
            <v>Webequie</v>
          </cell>
          <cell r="G9134" t="str">
            <v>+5.0</v>
          </cell>
          <cell r="H9134" t="str">
            <v>Канада</v>
          </cell>
          <cell r="I9134" t="str">
            <v>Canada</v>
          </cell>
          <cell r="J9134" t="str">
            <v>CA</v>
          </cell>
          <cell r="K9134" t="str">
            <v>52.959721</v>
          </cell>
          <cell r="L9134" t="str">
            <v>-87.368889</v>
          </cell>
          <cell r="M9134">
            <v>1067</v>
          </cell>
          <cell r="N9134">
            <v>205</v>
          </cell>
        </row>
        <row r="9135">
          <cell r="A9135" t="str">
            <v>YWQ</v>
          </cell>
          <cell r="B9135" t="str">
            <v>KUCC</v>
          </cell>
          <cell r="D9135" t="str">
            <v>Chute-Des-Passes</v>
          </cell>
          <cell r="F9135" t="str">
            <v>Chute-Des-Passes</v>
          </cell>
          <cell r="G9135" t="str">
            <v>-5.0</v>
          </cell>
          <cell r="H9135" t="str">
            <v>Канада</v>
          </cell>
          <cell r="I9135" t="str">
            <v>Canada</v>
          </cell>
          <cell r="J9135" t="str">
            <v>CA</v>
          </cell>
          <cell r="K9135" t="str">
            <v>43.083333333333</v>
          </cell>
          <cell r="L9135" t="str">
            <v>-79.066666666667</v>
          </cell>
        </row>
        <row r="9136">
          <cell r="A9136" t="str">
            <v>YWR</v>
          </cell>
          <cell r="B9136" t="str">
            <v>CYWR</v>
          </cell>
          <cell r="D9136" t="str">
            <v>White River</v>
          </cell>
          <cell r="F9136" t="str">
            <v>White River</v>
          </cell>
          <cell r="G9136" t="str">
            <v>+5.0</v>
          </cell>
          <cell r="H9136" t="str">
            <v>Канада</v>
          </cell>
          <cell r="I9136" t="str">
            <v>Canada</v>
          </cell>
          <cell r="J9136" t="str">
            <v>CA</v>
          </cell>
          <cell r="K9136" t="str">
            <v>48.600</v>
          </cell>
          <cell r="L9136" t="str">
            <v>-85.283</v>
          </cell>
        </row>
        <row r="9137">
          <cell r="A9137" t="str">
            <v>YWS</v>
          </cell>
          <cell r="C9137" t="str">
            <v>Уистлер</v>
          </cell>
          <cell r="D9137" t="str">
            <v>Whistler</v>
          </cell>
          <cell r="E9137" t="str">
            <v>Уистлер</v>
          </cell>
          <cell r="F9137" t="str">
            <v>Whistler</v>
          </cell>
          <cell r="G9137" t="str">
            <v>+8.0</v>
          </cell>
          <cell r="H9137" t="str">
            <v>Канада</v>
          </cell>
          <cell r="I9137" t="str">
            <v>Canada</v>
          </cell>
          <cell r="J9137" t="str">
            <v>CA</v>
          </cell>
          <cell r="K9137" t="str">
            <v>50.143333</v>
          </cell>
          <cell r="L9137" t="str">
            <v>-122.949167</v>
          </cell>
          <cell r="N9137">
            <v>640</v>
          </cell>
        </row>
        <row r="9138">
          <cell r="A9138" t="str">
            <v>YWY</v>
          </cell>
          <cell r="B9138" t="str">
            <v>CYWY</v>
          </cell>
          <cell r="D9138" t="str">
            <v>Wrigley</v>
          </cell>
          <cell r="F9138" t="str">
            <v>Wrigley</v>
          </cell>
          <cell r="G9138" t="str">
            <v>-7.0</v>
          </cell>
          <cell r="H9138" t="str">
            <v>Канада</v>
          </cell>
          <cell r="I9138" t="str">
            <v>Canada</v>
          </cell>
          <cell r="J9138" t="str">
            <v>CA</v>
          </cell>
          <cell r="K9138" t="str">
            <v>63.209444</v>
          </cell>
          <cell r="L9138" t="str">
            <v>-123.436667</v>
          </cell>
          <cell r="M9138">
            <v>1067</v>
          </cell>
          <cell r="N9138">
            <v>149</v>
          </cell>
        </row>
        <row r="9139">
          <cell r="A9139" t="str">
            <v>YXC</v>
          </cell>
          <cell r="B9139" t="str">
            <v>CYXC</v>
          </cell>
          <cell r="D9139" t="str">
            <v>Cranbrook</v>
          </cell>
          <cell r="F9139" t="str">
            <v>Cranbrook</v>
          </cell>
          <cell r="G9139" t="str">
            <v>-7.0</v>
          </cell>
          <cell r="H9139" t="str">
            <v>Канада</v>
          </cell>
          <cell r="I9139" t="str">
            <v>Canada</v>
          </cell>
          <cell r="J9139" t="str">
            <v>CA</v>
          </cell>
          <cell r="K9139" t="str">
            <v>49.612222</v>
          </cell>
          <cell r="L9139" t="str">
            <v>-115.781944</v>
          </cell>
          <cell r="M9139">
            <v>1829</v>
          </cell>
          <cell r="N9139">
            <v>940</v>
          </cell>
        </row>
        <row r="9140">
          <cell r="A9140" t="str">
            <v>YXD</v>
          </cell>
          <cell r="B9140" t="str">
            <v>CYXD</v>
          </cell>
          <cell r="D9140" t="str">
            <v>Edmonton City Center Airport</v>
          </cell>
          <cell r="E9140" t="str">
            <v>Едмонтон</v>
          </cell>
          <cell r="F9140" t="str">
            <v>Edmonton</v>
          </cell>
          <cell r="G9140" t="str">
            <v>-7.0</v>
          </cell>
          <cell r="H9140" t="str">
            <v>Канада</v>
          </cell>
          <cell r="I9140" t="str">
            <v>Canada</v>
          </cell>
          <cell r="J9140" t="str">
            <v>CA</v>
          </cell>
          <cell r="K9140" t="str">
            <v>53.572500</v>
          </cell>
          <cell r="L9140" t="str">
            <v>-113.520556</v>
          </cell>
          <cell r="M9140">
            <v>1789</v>
          </cell>
          <cell r="N9140">
            <v>671</v>
          </cell>
        </row>
        <row r="9141">
          <cell r="A9141" t="str">
            <v>YXE</v>
          </cell>
          <cell r="B9141" t="str">
            <v>CYXE</v>
          </cell>
          <cell r="D9141" t="str">
            <v>J.G. Diefenbaker International Airport</v>
          </cell>
          <cell r="E9141" t="str">
            <v>Саскатун</v>
          </cell>
          <cell r="F9141" t="str">
            <v>Saskatoon</v>
          </cell>
          <cell r="G9141" t="str">
            <v>+0.0</v>
          </cell>
          <cell r="H9141" t="str">
            <v>Канада</v>
          </cell>
          <cell r="I9141" t="str">
            <v>Canada</v>
          </cell>
          <cell r="J9141" t="str">
            <v>CA</v>
          </cell>
          <cell r="K9141" t="str">
            <v>52.170834</v>
          </cell>
          <cell r="L9141" t="str">
            <v>-106.699722</v>
          </cell>
          <cell r="M9141">
            <v>2530</v>
          </cell>
          <cell r="N9141">
            <v>504</v>
          </cell>
        </row>
        <row r="9142">
          <cell r="A9142" t="str">
            <v>YXF</v>
          </cell>
          <cell r="D9142" t="str">
            <v>Snake River</v>
          </cell>
          <cell r="F9142" t="str">
            <v>Snake River</v>
          </cell>
          <cell r="G9142" t="str">
            <v>+8.0</v>
          </cell>
          <cell r="H9142" t="str">
            <v>Канада</v>
          </cell>
          <cell r="I9142" t="str">
            <v>Canada</v>
          </cell>
          <cell r="J9142" t="str">
            <v>CA</v>
          </cell>
          <cell r="K9142" t="str">
            <v>65.967</v>
          </cell>
          <cell r="L9142" t="str">
            <v>-134.167</v>
          </cell>
        </row>
        <row r="9143">
          <cell r="A9143" t="str">
            <v>YXH</v>
          </cell>
          <cell r="B9143" t="str">
            <v>CYXH</v>
          </cell>
          <cell r="C9143" t="str">
            <v>Медисин Хет</v>
          </cell>
          <cell r="D9143" t="str">
            <v>Medicine Hat</v>
          </cell>
          <cell r="E9143" t="str">
            <v>Медисин Хет</v>
          </cell>
          <cell r="F9143" t="str">
            <v>Medicine Hat</v>
          </cell>
          <cell r="G9143" t="str">
            <v>-7.0</v>
          </cell>
          <cell r="H9143" t="str">
            <v>Канада</v>
          </cell>
          <cell r="I9143" t="str">
            <v>Canada</v>
          </cell>
          <cell r="J9143" t="str">
            <v>CA</v>
          </cell>
          <cell r="K9143" t="str">
            <v>50.018890</v>
          </cell>
          <cell r="L9143" t="str">
            <v>-110.720833</v>
          </cell>
          <cell r="M9143">
            <v>1524</v>
          </cell>
          <cell r="N9143">
            <v>717</v>
          </cell>
        </row>
        <row r="9144">
          <cell r="A9144" t="str">
            <v>YXI</v>
          </cell>
          <cell r="D9144" t="str">
            <v>Killaloe</v>
          </cell>
          <cell r="F9144" t="str">
            <v>Killaloe</v>
          </cell>
          <cell r="G9144" t="str">
            <v>+5.0</v>
          </cell>
          <cell r="H9144" t="str">
            <v>Канада</v>
          </cell>
          <cell r="I9144" t="str">
            <v>Canada</v>
          </cell>
          <cell r="J9144" t="str">
            <v>CA</v>
          </cell>
          <cell r="K9144" t="str">
            <v>45.55</v>
          </cell>
          <cell r="L9144" t="str">
            <v>-77.416666666667</v>
          </cell>
          <cell r="M9144">
            <v>2012</v>
          </cell>
          <cell r="N9144">
            <v>181</v>
          </cell>
        </row>
        <row r="9145">
          <cell r="A9145" t="str">
            <v>YXJ</v>
          </cell>
          <cell r="B9145" t="str">
            <v>CYXJ</v>
          </cell>
          <cell r="D9145" t="str">
            <v>Fort St John</v>
          </cell>
          <cell r="F9145" t="str">
            <v>Fort St John</v>
          </cell>
          <cell r="G9145" t="str">
            <v>-7.0</v>
          </cell>
          <cell r="H9145" t="str">
            <v>Канада</v>
          </cell>
          <cell r="I9145" t="str">
            <v>Canada</v>
          </cell>
          <cell r="J9145" t="str">
            <v>CA</v>
          </cell>
          <cell r="K9145" t="str">
            <v>56.238056</v>
          </cell>
          <cell r="L9145" t="str">
            <v>-120.740278</v>
          </cell>
          <cell r="M9145">
            <v>2103</v>
          </cell>
          <cell r="N9145">
            <v>695</v>
          </cell>
        </row>
        <row r="9146">
          <cell r="A9146" t="str">
            <v>YXK</v>
          </cell>
          <cell r="B9146" t="str">
            <v>CYXK</v>
          </cell>
          <cell r="D9146" t="str">
            <v>Rimouski</v>
          </cell>
          <cell r="F9146" t="str">
            <v>Rimouski</v>
          </cell>
          <cell r="G9146" t="str">
            <v>+5.0</v>
          </cell>
          <cell r="H9146" t="str">
            <v>Канада</v>
          </cell>
          <cell r="I9146" t="str">
            <v>Canada</v>
          </cell>
          <cell r="J9146" t="str">
            <v>CA</v>
          </cell>
          <cell r="K9146" t="str">
            <v>48.478056</v>
          </cell>
          <cell r="L9146" t="str">
            <v>-68.496944</v>
          </cell>
          <cell r="M9146">
            <v>1402</v>
          </cell>
          <cell r="N9146">
            <v>25</v>
          </cell>
        </row>
        <row r="9147">
          <cell r="A9147" t="str">
            <v>YXL</v>
          </cell>
          <cell r="B9147" t="str">
            <v>CYXL</v>
          </cell>
          <cell r="D9147" t="str">
            <v>Sioux Lookout</v>
          </cell>
          <cell r="F9147" t="str">
            <v>Sioux Lookout</v>
          </cell>
          <cell r="G9147" t="str">
            <v>+6.0</v>
          </cell>
          <cell r="H9147" t="str">
            <v>Канада</v>
          </cell>
          <cell r="I9147" t="str">
            <v>Canada</v>
          </cell>
          <cell r="J9147" t="str">
            <v>CA</v>
          </cell>
          <cell r="K9147" t="str">
            <v>50.113889</v>
          </cell>
          <cell r="L9147" t="str">
            <v>-91.905278</v>
          </cell>
          <cell r="M9147">
            <v>1341</v>
          </cell>
          <cell r="N9147">
            <v>383</v>
          </cell>
        </row>
        <row r="9148">
          <cell r="A9148" t="str">
            <v>YXN</v>
          </cell>
          <cell r="B9148" t="str">
            <v>CYXN</v>
          </cell>
          <cell r="D9148" t="str">
            <v>Whale Cove</v>
          </cell>
          <cell r="F9148" t="str">
            <v>Whale Cove</v>
          </cell>
          <cell r="G9148" t="str">
            <v>+6.0</v>
          </cell>
          <cell r="H9148" t="str">
            <v>Канада</v>
          </cell>
          <cell r="I9148" t="str">
            <v>Canada</v>
          </cell>
          <cell r="J9148" t="str">
            <v>CA</v>
          </cell>
          <cell r="K9148" t="str">
            <v>62.233</v>
          </cell>
          <cell r="L9148" t="str">
            <v>-92.600</v>
          </cell>
          <cell r="M9148">
            <v>1038</v>
          </cell>
          <cell r="N9148">
            <v>20</v>
          </cell>
        </row>
        <row r="9149">
          <cell r="A9149" t="str">
            <v>YXP</v>
          </cell>
          <cell r="B9149" t="str">
            <v>CYXP</v>
          </cell>
          <cell r="D9149" t="str">
            <v>Pangnirtung</v>
          </cell>
          <cell r="F9149" t="str">
            <v>Pangnirtung</v>
          </cell>
          <cell r="G9149" t="str">
            <v>+5.0</v>
          </cell>
          <cell r="H9149" t="str">
            <v>Канада</v>
          </cell>
          <cell r="I9149" t="str">
            <v>Canada</v>
          </cell>
          <cell r="J9149" t="str">
            <v>CA</v>
          </cell>
          <cell r="K9149" t="str">
            <v>66.144999</v>
          </cell>
          <cell r="L9149" t="str">
            <v>-65.713611</v>
          </cell>
          <cell r="M9149">
            <v>762</v>
          </cell>
          <cell r="N9149">
            <v>23</v>
          </cell>
        </row>
        <row r="9150">
          <cell r="A9150" t="str">
            <v>YXQ</v>
          </cell>
          <cell r="B9150" t="str">
            <v>CYXQ</v>
          </cell>
          <cell r="D9150" t="str">
            <v>Beaver Creek</v>
          </cell>
          <cell r="F9150" t="str">
            <v>Beaver Creek</v>
          </cell>
          <cell r="G9150" t="str">
            <v>+0.0</v>
          </cell>
          <cell r="H9150" t="str">
            <v>Великобритания</v>
          </cell>
          <cell r="I9150" t="str">
            <v>United Kingdom</v>
          </cell>
          <cell r="J9150" t="str">
            <v>GB</v>
          </cell>
          <cell r="K9150" t="str">
            <v>62.410</v>
          </cell>
          <cell r="L9150" t="str">
            <v>-140.867</v>
          </cell>
          <cell r="N9150">
            <v>647</v>
          </cell>
        </row>
        <row r="9151">
          <cell r="A9151" t="str">
            <v>YXR</v>
          </cell>
          <cell r="B9151" t="str">
            <v>CYXR</v>
          </cell>
          <cell r="D9151" t="str">
            <v>Earlton</v>
          </cell>
          <cell r="F9151" t="str">
            <v>Earlton</v>
          </cell>
          <cell r="G9151" t="str">
            <v>-5.0</v>
          </cell>
          <cell r="H9151" t="str">
            <v>Канада</v>
          </cell>
          <cell r="I9151" t="str">
            <v>Canada</v>
          </cell>
          <cell r="J9151" t="str">
            <v>CA</v>
          </cell>
          <cell r="K9151" t="str">
            <v>47.695000</v>
          </cell>
          <cell r="L9151" t="str">
            <v>-79.848889</v>
          </cell>
          <cell r="M9151">
            <v>1829</v>
          </cell>
          <cell r="N9151">
            <v>243</v>
          </cell>
        </row>
        <row r="9152">
          <cell r="A9152" t="str">
            <v>YXS</v>
          </cell>
          <cell r="B9152" t="str">
            <v>CYXS</v>
          </cell>
          <cell r="C9152" t="str">
            <v>Принс Джордж</v>
          </cell>
          <cell r="D9152" t="str">
            <v>Prince George</v>
          </cell>
          <cell r="E9152" t="str">
            <v>Принс Джордж</v>
          </cell>
          <cell r="F9152" t="str">
            <v>Prince George</v>
          </cell>
          <cell r="G9152" t="str">
            <v>+8.0</v>
          </cell>
          <cell r="H9152" t="str">
            <v>Канада</v>
          </cell>
          <cell r="I9152" t="str">
            <v>Canada</v>
          </cell>
          <cell r="J9152" t="str">
            <v>CA</v>
          </cell>
          <cell r="K9152" t="str">
            <v>53.889444</v>
          </cell>
          <cell r="L9152" t="str">
            <v>-122.678889</v>
          </cell>
          <cell r="M9152">
            <v>2256</v>
          </cell>
          <cell r="N9152">
            <v>691</v>
          </cell>
        </row>
        <row r="9153">
          <cell r="A9153" t="str">
            <v>YXT</v>
          </cell>
          <cell r="B9153" t="str">
            <v>CYXT</v>
          </cell>
          <cell r="D9153" t="str">
            <v>Terrace</v>
          </cell>
          <cell r="F9153" t="str">
            <v>Terrace, BC</v>
          </cell>
          <cell r="G9153" t="str">
            <v>-8.0</v>
          </cell>
          <cell r="H9153" t="str">
            <v>Канада</v>
          </cell>
          <cell r="I9153" t="str">
            <v>Canada</v>
          </cell>
          <cell r="J9153" t="str">
            <v>CA</v>
          </cell>
          <cell r="K9153" t="str">
            <v>54.468508</v>
          </cell>
          <cell r="L9153" t="str">
            <v>-128.576219</v>
          </cell>
          <cell r="N9153">
            <v>217</v>
          </cell>
        </row>
        <row r="9154">
          <cell r="A9154" t="str">
            <v>YXX</v>
          </cell>
          <cell r="B9154" t="str">
            <v>CYXX</v>
          </cell>
          <cell r="D9154" t="str">
            <v>Abbotsford</v>
          </cell>
          <cell r="F9154" t="str">
            <v>Abbotsford</v>
          </cell>
          <cell r="G9154" t="str">
            <v>-8.0</v>
          </cell>
          <cell r="H9154" t="str">
            <v>Канада</v>
          </cell>
          <cell r="I9154" t="str">
            <v>Canada</v>
          </cell>
          <cell r="J9154" t="str">
            <v>CA</v>
          </cell>
          <cell r="K9154" t="str">
            <v>49.025278</v>
          </cell>
          <cell r="L9154" t="str">
            <v>-122.360556</v>
          </cell>
          <cell r="M9154">
            <v>2438</v>
          </cell>
          <cell r="N9154">
            <v>59</v>
          </cell>
        </row>
        <row r="9155">
          <cell r="A9155" t="str">
            <v>YXY</v>
          </cell>
          <cell r="B9155" t="str">
            <v>CYXY</v>
          </cell>
          <cell r="D9155" t="str">
            <v>Whitehorse International</v>
          </cell>
          <cell r="F9155" t="str">
            <v>Whitehorse, Yukon</v>
          </cell>
          <cell r="G9155" t="str">
            <v>-8.0</v>
          </cell>
          <cell r="H9155" t="str">
            <v>Канада</v>
          </cell>
          <cell r="I9155" t="str">
            <v>Canada</v>
          </cell>
          <cell r="J9155" t="str">
            <v>CA</v>
          </cell>
          <cell r="K9155" t="str">
            <v>60.709553</v>
          </cell>
          <cell r="L9155" t="str">
            <v>-135.067269</v>
          </cell>
          <cell r="M9155">
            <v>2895</v>
          </cell>
          <cell r="N9155">
            <v>706</v>
          </cell>
        </row>
        <row r="9156">
          <cell r="A9156" t="str">
            <v>YXZ</v>
          </cell>
          <cell r="B9156" t="str">
            <v>CYXZ</v>
          </cell>
          <cell r="D9156" t="str">
            <v>Wawa Airport</v>
          </cell>
          <cell r="F9156" t="str">
            <v>Wawa</v>
          </cell>
          <cell r="G9156" t="str">
            <v>+5.0</v>
          </cell>
          <cell r="H9156" t="str">
            <v>Канада</v>
          </cell>
          <cell r="I9156" t="str">
            <v>Canada</v>
          </cell>
          <cell r="J9156" t="str">
            <v>CA</v>
          </cell>
          <cell r="K9156" t="str">
            <v>47.966667</v>
          </cell>
          <cell r="L9156" t="str">
            <v>-84.786667</v>
          </cell>
          <cell r="M9156">
            <v>1204</v>
          </cell>
          <cell r="N9156">
            <v>287</v>
          </cell>
        </row>
        <row r="9157">
          <cell r="A9157" t="str">
            <v>YYA</v>
          </cell>
          <cell r="D9157" t="str">
            <v>Big Bay Yacht Club</v>
          </cell>
          <cell r="F9157" t="str">
            <v>Big Bay Yacht Club</v>
          </cell>
          <cell r="G9157" t="str">
            <v>+8.0</v>
          </cell>
          <cell r="H9157" t="str">
            <v>Канада</v>
          </cell>
          <cell r="I9157" t="str">
            <v>Canada</v>
          </cell>
          <cell r="J9157" t="str">
            <v>CA</v>
          </cell>
          <cell r="K9157" t="str">
            <v>50.400</v>
          </cell>
          <cell r="L9157" t="str">
            <v>-125.133</v>
          </cell>
          <cell r="N9157">
            <v>0</v>
          </cell>
        </row>
        <row r="9158">
          <cell r="A9158" t="str">
            <v>YYB</v>
          </cell>
          <cell r="B9158" t="str">
            <v>CYYB</v>
          </cell>
          <cell r="C9158" t="str">
            <v>Норт Бэй</v>
          </cell>
          <cell r="D9158" t="str">
            <v>North Bay</v>
          </cell>
          <cell r="E9158" t="str">
            <v>Норт Бэй</v>
          </cell>
          <cell r="F9158" t="str">
            <v>North Bay</v>
          </cell>
          <cell r="G9158" t="str">
            <v>-5.0</v>
          </cell>
          <cell r="H9158" t="str">
            <v>Канада</v>
          </cell>
          <cell r="I9158" t="str">
            <v>Canada</v>
          </cell>
          <cell r="J9158" t="str">
            <v>CA</v>
          </cell>
          <cell r="K9158" t="str">
            <v>46.363611</v>
          </cell>
          <cell r="L9158" t="str">
            <v>-79.422778</v>
          </cell>
          <cell r="M9158">
            <v>3048</v>
          </cell>
          <cell r="N9158">
            <v>370</v>
          </cell>
        </row>
        <row r="9159">
          <cell r="A9159" t="str">
            <v>YYC</v>
          </cell>
          <cell r="B9159" t="str">
            <v>CYYC</v>
          </cell>
          <cell r="D9159" t="str">
            <v>Calgary International Airport</v>
          </cell>
          <cell r="F9159" t="str">
            <v>Calgary, AB</v>
          </cell>
          <cell r="G9159" t="str">
            <v>-7.0</v>
          </cell>
          <cell r="H9159" t="str">
            <v>Канада</v>
          </cell>
          <cell r="I9159" t="str">
            <v>Canada</v>
          </cell>
          <cell r="J9159" t="str">
            <v>CA</v>
          </cell>
          <cell r="K9159" t="str">
            <v>51.113888</v>
          </cell>
          <cell r="L9159" t="str">
            <v>-114.020278</v>
          </cell>
          <cell r="M9159">
            <v>3863</v>
          </cell>
          <cell r="N9159">
            <v>1084</v>
          </cell>
        </row>
        <row r="9160">
          <cell r="A9160" t="str">
            <v>YYD</v>
          </cell>
          <cell r="B9160" t="str">
            <v>CYYD</v>
          </cell>
          <cell r="D9160" t="str">
            <v>Smithers</v>
          </cell>
          <cell r="F9160" t="str">
            <v>Smithers</v>
          </cell>
          <cell r="G9160" t="str">
            <v>+8.0</v>
          </cell>
          <cell r="H9160" t="str">
            <v>Канада</v>
          </cell>
          <cell r="I9160" t="str">
            <v>Canada</v>
          </cell>
          <cell r="J9160" t="str">
            <v>CA</v>
          </cell>
          <cell r="K9160" t="str">
            <v>54.824722</v>
          </cell>
          <cell r="L9160" t="str">
            <v>-127.182778</v>
          </cell>
          <cell r="M9160">
            <v>1524</v>
          </cell>
          <cell r="N9160">
            <v>522</v>
          </cell>
        </row>
        <row r="9161">
          <cell r="A9161" t="str">
            <v>YYE</v>
          </cell>
          <cell r="B9161" t="str">
            <v>CYYE</v>
          </cell>
          <cell r="D9161" t="str">
            <v>Fort Nelson</v>
          </cell>
          <cell r="F9161" t="str">
            <v>Fort Nelson</v>
          </cell>
          <cell r="G9161" t="str">
            <v>-7.0</v>
          </cell>
          <cell r="H9161" t="str">
            <v>Канада</v>
          </cell>
          <cell r="I9161" t="str">
            <v>Canada</v>
          </cell>
          <cell r="J9161" t="str">
            <v>CA</v>
          </cell>
          <cell r="K9161" t="str">
            <v>58.836389</v>
          </cell>
          <cell r="L9161" t="str">
            <v>-122.596944</v>
          </cell>
          <cell r="M9161">
            <v>1951</v>
          </cell>
          <cell r="N9161">
            <v>382</v>
          </cell>
        </row>
        <row r="9162">
          <cell r="A9162" t="str">
            <v>YYF</v>
          </cell>
          <cell r="B9162" t="str">
            <v>CYYF</v>
          </cell>
          <cell r="C9162" t="str">
            <v>Пентинктон</v>
          </cell>
          <cell r="D9162" t="str">
            <v>Penticton</v>
          </cell>
          <cell r="E9162" t="str">
            <v>Пентинктон</v>
          </cell>
          <cell r="F9162" t="str">
            <v>Penticton</v>
          </cell>
          <cell r="G9162" t="str">
            <v>+8.0</v>
          </cell>
          <cell r="H9162" t="str">
            <v>Канада</v>
          </cell>
          <cell r="I9162" t="str">
            <v>Canada</v>
          </cell>
          <cell r="J9162" t="str">
            <v>CA</v>
          </cell>
          <cell r="K9162" t="str">
            <v>49.463056</v>
          </cell>
          <cell r="L9162" t="str">
            <v>-119.602222</v>
          </cell>
          <cell r="M9162">
            <v>1829</v>
          </cell>
          <cell r="N9162">
            <v>344</v>
          </cell>
        </row>
        <row r="9163">
          <cell r="A9163" t="str">
            <v>YYG</v>
          </cell>
          <cell r="B9163" t="str">
            <v>CYYG</v>
          </cell>
          <cell r="D9163" t="str">
            <v>Charlottetown</v>
          </cell>
          <cell r="F9163" t="str">
            <v>Charlottetown</v>
          </cell>
          <cell r="G9163" t="str">
            <v>-4.0</v>
          </cell>
          <cell r="H9163" t="str">
            <v>Канада</v>
          </cell>
          <cell r="I9163" t="str">
            <v>Canada</v>
          </cell>
          <cell r="J9163" t="str">
            <v>CA</v>
          </cell>
          <cell r="K9163" t="str">
            <v>46.290001</v>
          </cell>
          <cell r="L9163" t="str">
            <v>-63.121111</v>
          </cell>
          <cell r="M9163">
            <v>2134</v>
          </cell>
          <cell r="N9163">
            <v>49</v>
          </cell>
        </row>
        <row r="9164">
          <cell r="A9164" t="str">
            <v>YYH</v>
          </cell>
          <cell r="B9164" t="str">
            <v>CYYH</v>
          </cell>
          <cell r="D9164" t="str">
            <v>Taloyoak</v>
          </cell>
          <cell r="F9164" t="str">
            <v>Taloyoak</v>
          </cell>
          <cell r="G9164" t="str">
            <v>-5.0</v>
          </cell>
          <cell r="H9164" t="str">
            <v>Канада</v>
          </cell>
          <cell r="I9164" t="str">
            <v>Canada</v>
          </cell>
          <cell r="J9164" t="str">
            <v>CA</v>
          </cell>
          <cell r="K9164" t="str">
            <v>69.546667</v>
          </cell>
          <cell r="L9164" t="str">
            <v>-93.576667</v>
          </cell>
          <cell r="N9164">
            <v>28</v>
          </cell>
        </row>
        <row r="9165">
          <cell r="A9165" t="str">
            <v>YYI</v>
          </cell>
          <cell r="B9165" t="str">
            <v>CYYI</v>
          </cell>
          <cell r="D9165" t="str">
            <v>Rivers</v>
          </cell>
          <cell r="F9165" t="str">
            <v>Rivers</v>
          </cell>
          <cell r="G9165" t="str">
            <v>+6.0</v>
          </cell>
          <cell r="H9165" t="str">
            <v>Канада</v>
          </cell>
          <cell r="I9165" t="str">
            <v>Canada</v>
          </cell>
          <cell r="J9165" t="str">
            <v>CA</v>
          </cell>
          <cell r="K9165" t="str">
            <v>50.007222</v>
          </cell>
          <cell r="L9165" t="str">
            <v>-100.313611</v>
          </cell>
          <cell r="M9165">
            <v>1829</v>
          </cell>
          <cell r="N9165">
            <v>473</v>
          </cell>
        </row>
        <row r="9166">
          <cell r="A9166" t="str">
            <v>YYJ</v>
          </cell>
          <cell r="B9166" t="str">
            <v>CYYJ</v>
          </cell>
          <cell r="D9166" t="str">
            <v>Victoria International</v>
          </cell>
          <cell r="E9166" t="str">
            <v>Лимбе</v>
          </cell>
          <cell r="F9166" t="str">
            <v>Victoria</v>
          </cell>
          <cell r="G9166" t="str">
            <v>+6.0</v>
          </cell>
          <cell r="H9166" t="str">
            <v>Канада</v>
          </cell>
          <cell r="I9166" t="str">
            <v>Canada</v>
          </cell>
          <cell r="J9166" t="str">
            <v>CA</v>
          </cell>
          <cell r="K9166" t="str">
            <v>48.646944</v>
          </cell>
          <cell r="L9166" t="str">
            <v>-123.425833</v>
          </cell>
          <cell r="M9166">
            <v>2134</v>
          </cell>
          <cell r="N9166">
            <v>19</v>
          </cell>
        </row>
        <row r="9167">
          <cell r="A9167" t="str">
            <v>YYL</v>
          </cell>
          <cell r="B9167" t="str">
            <v>CYYL</v>
          </cell>
          <cell r="D9167" t="str">
            <v>Lynn Lake</v>
          </cell>
          <cell r="F9167" t="str">
            <v>Lynn Lake</v>
          </cell>
          <cell r="G9167" t="str">
            <v>-6.0</v>
          </cell>
          <cell r="H9167" t="str">
            <v>Канада</v>
          </cell>
          <cell r="I9167" t="str">
            <v>Canada</v>
          </cell>
          <cell r="J9167" t="str">
            <v>CA</v>
          </cell>
          <cell r="K9167" t="str">
            <v>56.863888</v>
          </cell>
          <cell r="L9167" t="str">
            <v>-101.076110</v>
          </cell>
          <cell r="M9167">
            <v>1524</v>
          </cell>
          <cell r="N9167">
            <v>357</v>
          </cell>
        </row>
        <row r="9168">
          <cell r="A9168" t="str">
            <v>YYM</v>
          </cell>
          <cell r="B9168" t="str">
            <v>CYYM</v>
          </cell>
          <cell r="D9168" t="str">
            <v>Cowley</v>
          </cell>
          <cell r="F9168" t="str">
            <v>Cowley</v>
          </cell>
          <cell r="G9168" t="str">
            <v>-7.0</v>
          </cell>
          <cell r="H9168" t="str">
            <v>Канада</v>
          </cell>
          <cell r="I9168" t="str">
            <v>Canada</v>
          </cell>
          <cell r="J9168" t="str">
            <v>CA</v>
          </cell>
          <cell r="K9168" t="str">
            <v>49.636383</v>
          </cell>
          <cell r="L9168" t="str">
            <v>-114.094444</v>
          </cell>
          <cell r="M9168">
            <v>1981</v>
          </cell>
          <cell r="N9168">
            <v>1181</v>
          </cell>
        </row>
        <row r="9169">
          <cell r="A9169" t="str">
            <v>YYN</v>
          </cell>
          <cell r="B9169" t="str">
            <v>CYYN</v>
          </cell>
          <cell r="D9169" t="str">
            <v>Swift Current</v>
          </cell>
          <cell r="F9169" t="str">
            <v>Swift Current</v>
          </cell>
          <cell r="G9169" t="str">
            <v>+6.0</v>
          </cell>
          <cell r="H9169" t="str">
            <v>Канада</v>
          </cell>
          <cell r="I9169" t="str">
            <v>Canada</v>
          </cell>
          <cell r="J9169" t="str">
            <v>CA</v>
          </cell>
          <cell r="K9169" t="str">
            <v>50.291944</v>
          </cell>
          <cell r="L9169" t="str">
            <v>-107.690556</v>
          </cell>
          <cell r="M9169">
            <v>1295</v>
          </cell>
          <cell r="N9169">
            <v>817</v>
          </cell>
        </row>
        <row r="9170">
          <cell r="A9170" t="str">
            <v>YYR</v>
          </cell>
          <cell r="B9170" t="str">
            <v>CYYR</v>
          </cell>
          <cell r="D9170" t="str">
            <v>Goose Bay</v>
          </cell>
          <cell r="F9170" t="str">
            <v>Goose Bay</v>
          </cell>
          <cell r="G9170" t="str">
            <v>-4.0</v>
          </cell>
          <cell r="H9170" t="str">
            <v>Канада</v>
          </cell>
          <cell r="I9170" t="str">
            <v>Canada</v>
          </cell>
          <cell r="J9170" t="str">
            <v>CA</v>
          </cell>
          <cell r="K9170" t="str">
            <v>53.319168</v>
          </cell>
          <cell r="L9170" t="str">
            <v>-60.425833</v>
          </cell>
          <cell r="M9170">
            <v>3368</v>
          </cell>
          <cell r="N9170">
            <v>49</v>
          </cell>
        </row>
        <row r="9171">
          <cell r="A9171" t="str">
            <v>YYU</v>
          </cell>
          <cell r="B9171" t="str">
            <v>CYYU</v>
          </cell>
          <cell r="D9171" t="str">
            <v>Kapuskasing</v>
          </cell>
          <cell r="F9171" t="str">
            <v>Kapuskasing</v>
          </cell>
          <cell r="G9171" t="str">
            <v>+5.0</v>
          </cell>
          <cell r="H9171" t="str">
            <v>Канада</v>
          </cell>
          <cell r="I9171" t="str">
            <v>Canada</v>
          </cell>
          <cell r="J9171" t="str">
            <v>CA</v>
          </cell>
          <cell r="K9171" t="str">
            <v>49.413889</v>
          </cell>
          <cell r="L9171" t="str">
            <v>-82.467500</v>
          </cell>
          <cell r="M9171">
            <v>1676</v>
          </cell>
          <cell r="N9171">
            <v>226</v>
          </cell>
        </row>
        <row r="9172">
          <cell r="A9172" t="str">
            <v>YYW</v>
          </cell>
          <cell r="B9172" t="str">
            <v>CYYW</v>
          </cell>
          <cell r="D9172" t="str">
            <v>Armstrong</v>
          </cell>
          <cell r="F9172" t="str">
            <v>Armstrong</v>
          </cell>
          <cell r="G9172" t="str">
            <v>-5.0</v>
          </cell>
          <cell r="H9172" t="str">
            <v>Канада</v>
          </cell>
          <cell r="I9172" t="str">
            <v>Canada</v>
          </cell>
          <cell r="J9172" t="str">
            <v>CA</v>
          </cell>
          <cell r="K9172" t="str">
            <v>50.290279</v>
          </cell>
          <cell r="L9172" t="str">
            <v>-88.909721</v>
          </cell>
          <cell r="M9172">
            <v>1128</v>
          </cell>
          <cell r="N9172">
            <v>322</v>
          </cell>
        </row>
        <row r="9173">
          <cell r="A9173" t="str">
            <v>YYY</v>
          </cell>
          <cell r="B9173" t="str">
            <v>CYYY</v>
          </cell>
          <cell r="D9173" t="str">
            <v>Mont Joli</v>
          </cell>
          <cell r="F9173" t="str">
            <v>Mont Joli</v>
          </cell>
          <cell r="G9173" t="str">
            <v>+5.0</v>
          </cell>
          <cell r="H9173" t="str">
            <v>Канада</v>
          </cell>
          <cell r="I9173" t="str">
            <v>Canada</v>
          </cell>
          <cell r="J9173" t="str">
            <v>CA</v>
          </cell>
          <cell r="K9173" t="str">
            <v>48.608612</v>
          </cell>
          <cell r="L9173" t="str">
            <v>-68.208056</v>
          </cell>
          <cell r="M9173">
            <v>1829</v>
          </cell>
          <cell r="N9173">
            <v>52</v>
          </cell>
        </row>
        <row r="9174">
          <cell r="A9174" t="str">
            <v>YYZ</v>
          </cell>
          <cell r="B9174" t="str">
            <v>CYYZ</v>
          </cell>
          <cell r="D9174" t="str">
            <v>Lester B. Pearson International</v>
          </cell>
          <cell r="E9174" t="str">
            <v>Торонто</v>
          </cell>
          <cell r="F9174" t="str">
            <v>Toronto</v>
          </cell>
          <cell r="G9174" t="str">
            <v>-5.0</v>
          </cell>
          <cell r="H9174" t="str">
            <v>Канада</v>
          </cell>
          <cell r="I9174" t="str">
            <v>Canada</v>
          </cell>
          <cell r="J9174" t="str">
            <v>CA</v>
          </cell>
          <cell r="K9174" t="str">
            <v>43.677223</v>
          </cell>
          <cell r="L9174" t="str">
            <v>-79.630556</v>
          </cell>
          <cell r="M9174">
            <v>3390</v>
          </cell>
          <cell r="N9174">
            <v>173</v>
          </cell>
        </row>
        <row r="9175">
          <cell r="A9175" t="str">
            <v>YZA</v>
          </cell>
          <cell r="B9175" t="str">
            <v>CYZA</v>
          </cell>
          <cell r="D9175" t="str">
            <v>Ashcroft</v>
          </cell>
          <cell r="F9175" t="str">
            <v>Ashcroft</v>
          </cell>
          <cell r="G9175" t="str">
            <v>-8.0</v>
          </cell>
          <cell r="H9175" t="str">
            <v>Канада</v>
          </cell>
          <cell r="I9175" t="str">
            <v>Canada</v>
          </cell>
          <cell r="J9175" t="str">
            <v>CA</v>
          </cell>
          <cell r="K9175" t="str">
            <v>50.717</v>
          </cell>
          <cell r="L9175" t="str">
            <v>-121.300</v>
          </cell>
          <cell r="M9175">
            <v>610</v>
          </cell>
          <cell r="N9175">
            <v>518</v>
          </cell>
        </row>
        <row r="9176">
          <cell r="A9176" t="str">
            <v>YZC</v>
          </cell>
          <cell r="D9176" t="str">
            <v>Beatton River</v>
          </cell>
          <cell r="F9176" t="str">
            <v>Beatton River</v>
          </cell>
          <cell r="G9176" t="str">
            <v>-7.0</v>
          </cell>
          <cell r="H9176" t="str">
            <v>Канада</v>
          </cell>
          <cell r="I9176" t="str">
            <v>Canada</v>
          </cell>
          <cell r="J9176" t="str">
            <v>CA</v>
          </cell>
          <cell r="K9176" t="str">
            <v>57.383</v>
          </cell>
          <cell r="L9176" t="str">
            <v>-121.383</v>
          </cell>
        </row>
        <row r="9177">
          <cell r="A9177" t="str">
            <v>YZE</v>
          </cell>
          <cell r="B9177" t="str">
            <v>CYZE</v>
          </cell>
          <cell r="D9177" t="str">
            <v>Gore Bay</v>
          </cell>
          <cell r="F9177" t="str">
            <v>Gore Bay</v>
          </cell>
          <cell r="G9177" t="str">
            <v>-5.0</v>
          </cell>
          <cell r="H9177" t="str">
            <v>Канада</v>
          </cell>
          <cell r="I9177" t="str">
            <v>Canada</v>
          </cell>
          <cell r="J9177" t="str">
            <v>CA</v>
          </cell>
          <cell r="K9177" t="str">
            <v>45.885277</v>
          </cell>
          <cell r="L9177" t="str">
            <v>-82.567778</v>
          </cell>
          <cell r="M9177">
            <v>1494</v>
          </cell>
          <cell r="N9177">
            <v>194</v>
          </cell>
        </row>
        <row r="9178">
          <cell r="A9178" t="str">
            <v>YZF</v>
          </cell>
          <cell r="B9178" t="str">
            <v>CYZF</v>
          </cell>
          <cell r="D9178" t="str">
            <v>Yellowknife</v>
          </cell>
          <cell r="F9178" t="str">
            <v>Yellowknife</v>
          </cell>
          <cell r="G9178" t="str">
            <v>-7.0</v>
          </cell>
          <cell r="H9178" t="str">
            <v>Канада</v>
          </cell>
          <cell r="I9178" t="str">
            <v>Canada</v>
          </cell>
          <cell r="J9178" t="str">
            <v>CA</v>
          </cell>
          <cell r="K9178" t="str">
            <v>62.462778</v>
          </cell>
          <cell r="L9178" t="str">
            <v>-114.440278</v>
          </cell>
          <cell r="M9178">
            <v>2286</v>
          </cell>
          <cell r="N9178">
            <v>206</v>
          </cell>
        </row>
        <row r="9179">
          <cell r="A9179" t="str">
            <v>YZG</v>
          </cell>
          <cell r="B9179" t="str">
            <v>CYZG</v>
          </cell>
          <cell r="D9179" t="str">
            <v>Salluit</v>
          </cell>
          <cell r="F9179" t="str">
            <v>Salluit</v>
          </cell>
          <cell r="G9179" t="str">
            <v>+5.0</v>
          </cell>
          <cell r="H9179" t="str">
            <v>Канада</v>
          </cell>
          <cell r="I9179" t="str">
            <v>Canada</v>
          </cell>
          <cell r="J9179" t="str">
            <v>CA</v>
          </cell>
          <cell r="K9179" t="str">
            <v>62.179167</v>
          </cell>
          <cell r="L9179" t="str">
            <v>-75.666944</v>
          </cell>
          <cell r="N9179">
            <v>226</v>
          </cell>
        </row>
        <row r="9180">
          <cell r="A9180" t="str">
            <v>YZH</v>
          </cell>
          <cell r="B9180" t="str">
            <v>CYZH</v>
          </cell>
          <cell r="D9180" t="str">
            <v>Slave Lake</v>
          </cell>
          <cell r="F9180" t="str">
            <v>Slave Lake</v>
          </cell>
          <cell r="G9180" t="str">
            <v>-7.0</v>
          </cell>
          <cell r="H9180" t="str">
            <v>Канада</v>
          </cell>
          <cell r="I9180" t="str">
            <v>Canada</v>
          </cell>
          <cell r="J9180" t="str">
            <v>CA</v>
          </cell>
          <cell r="K9180" t="str">
            <v>55.293056</v>
          </cell>
          <cell r="L9180" t="str">
            <v>-114.777222</v>
          </cell>
          <cell r="M9180">
            <v>1524</v>
          </cell>
          <cell r="N9180">
            <v>583</v>
          </cell>
        </row>
        <row r="9181">
          <cell r="A9181" t="str">
            <v>YZM</v>
          </cell>
          <cell r="D9181" t="str">
            <v>Buchans</v>
          </cell>
          <cell r="F9181" t="str">
            <v>Buchans</v>
          </cell>
          <cell r="G9181" t="str">
            <v>-3.5</v>
          </cell>
          <cell r="H9181" t="str">
            <v>Канада</v>
          </cell>
          <cell r="I9181" t="str">
            <v>Canada</v>
          </cell>
          <cell r="J9181" t="str">
            <v>CA</v>
          </cell>
          <cell r="K9181" t="str">
            <v>48.850</v>
          </cell>
          <cell r="L9181" t="str">
            <v>-56.850</v>
          </cell>
          <cell r="M9181">
            <v>1219</v>
          </cell>
          <cell r="N9181">
            <v>283</v>
          </cell>
        </row>
        <row r="9182">
          <cell r="A9182" t="str">
            <v>YZP</v>
          </cell>
          <cell r="B9182" t="str">
            <v>CYZP</v>
          </cell>
          <cell r="D9182" t="str">
            <v>Sandspit</v>
          </cell>
          <cell r="F9182" t="str">
            <v>Sandspit</v>
          </cell>
          <cell r="G9182" t="str">
            <v>+8.0</v>
          </cell>
          <cell r="H9182" t="str">
            <v>Канада</v>
          </cell>
          <cell r="I9182" t="str">
            <v>Canada</v>
          </cell>
          <cell r="J9182" t="str">
            <v>CA</v>
          </cell>
          <cell r="K9182" t="str">
            <v>53.254333</v>
          </cell>
          <cell r="L9182" t="str">
            <v>-131.813832</v>
          </cell>
          <cell r="M9182">
            <v>1561</v>
          </cell>
          <cell r="N9182">
            <v>6</v>
          </cell>
        </row>
        <row r="9183">
          <cell r="A9183" t="str">
            <v>YZR</v>
          </cell>
          <cell r="B9183" t="str">
            <v>CYZR</v>
          </cell>
          <cell r="D9183" t="str">
            <v>Sarnia</v>
          </cell>
          <cell r="F9183" t="str">
            <v>Sarnia</v>
          </cell>
          <cell r="G9183" t="str">
            <v>-5.0</v>
          </cell>
          <cell r="H9183" t="str">
            <v>Канада</v>
          </cell>
          <cell r="I9183" t="str">
            <v>Canada</v>
          </cell>
          <cell r="J9183" t="str">
            <v>CA</v>
          </cell>
          <cell r="K9183" t="str">
            <v>42.999444</v>
          </cell>
          <cell r="L9183" t="str">
            <v>-82.308889</v>
          </cell>
          <cell r="M9183">
            <v>1554</v>
          </cell>
          <cell r="N9183">
            <v>181</v>
          </cell>
        </row>
        <row r="9184">
          <cell r="A9184" t="str">
            <v>YZS</v>
          </cell>
          <cell r="B9184" t="str">
            <v>CYZS</v>
          </cell>
          <cell r="D9184" t="str">
            <v>Coral Harbour</v>
          </cell>
          <cell r="F9184" t="str">
            <v>Coral Harbour</v>
          </cell>
          <cell r="G9184" t="str">
            <v>-5.0</v>
          </cell>
          <cell r="H9184" t="str">
            <v>Канада</v>
          </cell>
          <cell r="I9184" t="str">
            <v>Canada</v>
          </cell>
          <cell r="J9184" t="str">
            <v>CA</v>
          </cell>
          <cell r="K9184" t="str">
            <v>64.193332</v>
          </cell>
          <cell r="L9184" t="str">
            <v>-83.359444</v>
          </cell>
          <cell r="M9184">
            <v>1524</v>
          </cell>
          <cell r="N9184">
            <v>64</v>
          </cell>
        </row>
        <row r="9185">
          <cell r="A9185" t="str">
            <v>YZT</v>
          </cell>
          <cell r="B9185" t="str">
            <v>CYZT</v>
          </cell>
          <cell r="D9185" t="str">
            <v>Port Hardy</v>
          </cell>
          <cell r="F9185" t="str">
            <v>Port Hardy</v>
          </cell>
          <cell r="G9185" t="str">
            <v>+8.0</v>
          </cell>
          <cell r="H9185" t="str">
            <v>Канада</v>
          </cell>
          <cell r="I9185" t="str">
            <v>Canada</v>
          </cell>
          <cell r="J9185" t="str">
            <v>CA</v>
          </cell>
          <cell r="K9185" t="str">
            <v>50.680556</v>
          </cell>
          <cell r="L9185" t="str">
            <v>-127.366667</v>
          </cell>
          <cell r="M9185">
            <v>1524</v>
          </cell>
          <cell r="N9185">
            <v>22</v>
          </cell>
        </row>
        <row r="9186">
          <cell r="A9186" t="str">
            <v>YZU</v>
          </cell>
          <cell r="B9186" t="str">
            <v>CYZU</v>
          </cell>
          <cell r="D9186" t="str">
            <v>Whitecourt</v>
          </cell>
          <cell r="F9186" t="str">
            <v>Whitecourt</v>
          </cell>
          <cell r="G9186" t="str">
            <v>+7.0</v>
          </cell>
          <cell r="H9186" t="str">
            <v>Канада</v>
          </cell>
          <cell r="I9186" t="str">
            <v>Canada</v>
          </cell>
          <cell r="J9186" t="str">
            <v>CA</v>
          </cell>
          <cell r="K9186" t="str">
            <v>54.143890</v>
          </cell>
          <cell r="L9186" t="str">
            <v>-115.786667</v>
          </cell>
          <cell r="M9186">
            <v>1768</v>
          </cell>
          <cell r="N9186">
            <v>782</v>
          </cell>
        </row>
        <row r="9187">
          <cell r="A9187" t="str">
            <v>YZV</v>
          </cell>
          <cell r="B9187" t="str">
            <v>CYZV</v>
          </cell>
          <cell r="D9187" t="str">
            <v>Sept-Iles</v>
          </cell>
          <cell r="F9187" t="str">
            <v>Sept-Iles</v>
          </cell>
          <cell r="G9187" t="str">
            <v>+5.0</v>
          </cell>
          <cell r="H9187" t="str">
            <v>Канада</v>
          </cell>
          <cell r="I9187" t="str">
            <v>Canada</v>
          </cell>
          <cell r="J9187" t="str">
            <v>CA</v>
          </cell>
          <cell r="K9187" t="str">
            <v>50.223333</v>
          </cell>
          <cell r="L9187" t="str">
            <v>-66.265556</v>
          </cell>
          <cell r="M9187">
            <v>2003</v>
          </cell>
          <cell r="N9187">
            <v>55</v>
          </cell>
        </row>
        <row r="9188">
          <cell r="A9188" t="str">
            <v>YZW</v>
          </cell>
          <cell r="B9188" t="str">
            <v>CYZW</v>
          </cell>
          <cell r="D9188" t="str">
            <v>Teslin</v>
          </cell>
          <cell r="F9188" t="str">
            <v>Teslin</v>
          </cell>
          <cell r="G9188" t="str">
            <v>+1.0</v>
          </cell>
          <cell r="H9188" t="str">
            <v>Босния и Герцеговина</v>
          </cell>
          <cell r="I9188" t="str">
            <v>Bosnia And Herzegovina</v>
          </cell>
          <cell r="J9188" t="str">
            <v>BA</v>
          </cell>
          <cell r="K9188" t="str">
            <v>60.172779</v>
          </cell>
          <cell r="L9188" t="str">
            <v>-132.742777</v>
          </cell>
          <cell r="M9188">
            <v>1524</v>
          </cell>
          <cell r="N9188">
            <v>705</v>
          </cell>
        </row>
        <row r="9189">
          <cell r="A9189" t="str">
            <v>YZX</v>
          </cell>
          <cell r="B9189" t="str">
            <v>CYZX</v>
          </cell>
          <cell r="D9189" t="str">
            <v>Greenwood</v>
          </cell>
          <cell r="F9189" t="str">
            <v>Greenwood</v>
          </cell>
          <cell r="G9189" t="str">
            <v>-4.0</v>
          </cell>
          <cell r="H9189" t="str">
            <v>Канада</v>
          </cell>
          <cell r="I9189" t="str">
            <v>Canada</v>
          </cell>
          <cell r="J9189" t="str">
            <v>CA</v>
          </cell>
          <cell r="K9189" t="str">
            <v>44.984444</v>
          </cell>
          <cell r="L9189" t="str">
            <v>-64.916944</v>
          </cell>
          <cell r="M9189">
            <v>2438</v>
          </cell>
          <cell r="N9189">
            <v>28</v>
          </cell>
        </row>
        <row r="9190">
          <cell r="A9190" t="str">
            <v>ZAA</v>
          </cell>
          <cell r="D9190" t="str">
            <v>Alice Arm</v>
          </cell>
          <cell r="F9190" t="str">
            <v>Alice Arm</v>
          </cell>
          <cell r="G9190" t="str">
            <v>-9.0</v>
          </cell>
          <cell r="H9190" t="str">
            <v>Канада</v>
          </cell>
          <cell r="I9190" t="str">
            <v>Canada</v>
          </cell>
          <cell r="J9190" t="str">
            <v>CA</v>
          </cell>
          <cell r="K9190" t="str">
            <v>55.483</v>
          </cell>
          <cell r="L9190" t="str">
            <v>-129.483</v>
          </cell>
        </row>
        <row r="9191">
          <cell r="A9191" t="str">
            <v>ZAC</v>
          </cell>
          <cell r="B9191" t="str">
            <v>CZAC</v>
          </cell>
          <cell r="D9191" t="str">
            <v>York Landing</v>
          </cell>
          <cell r="F9191" t="str">
            <v>York Landing</v>
          </cell>
          <cell r="G9191" t="str">
            <v>+6.0</v>
          </cell>
          <cell r="H9191" t="str">
            <v>Канада</v>
          </cell>
          <cell r="I9191" t="str">
            <v>Canada</v>
          </cell>
          <cell r="J9191" t="str">
            <v>CA</v>
          </cell>
          <cell r="K9191" t="str">
            <v>56.090</v>
          </cell>
          <cell r="L9191" t="str">
            <v>-96.089</v>
          </cell>
          <cell r="M9191">
            <v>914</v>
          </cell>
          <cell r="N9191">
            <v>189</v>
          </cell>
        </row>
        <row r="9192">
          <cell r="A9192" t="str">
            <v>ZAD</v>
          </cell>
          <cell r="B9192" t="str">
            <v>LDZD</v>
          </cell>
          <cell r="C9192" t="str">
            <v>Задар</v>
          </cell>
          <cell r="D9192" t="str">
            <v>Zadar</v>
          </cell>
          <cell r="E9192" t="str">
            <v>Задар</v>
          </cell>
          <cell r="F9192" t="str">
            <v>Zadar</v>
          </cell>
          <cell r="G9192" t="str">
            <v>+1.0</v>
          </cell>
          <cell r="H9192" t="str">
            <v>Хорватия</v>
          </cell>
          <cell r="I9192" t="str">
            <v>Croatia</v>
          </cell>
          <cell r="J9192" t="str">
            <v>HR</v>
          </cell>
          <cell r="K9192" t="str">
            <v>44.108269</v>
          </cell>
          <cell r="L9192" t="str">
            <v>15.346697</v>
          </cell>
          <cell r="M9192">
            <v>2500</v>
          </cell>
          <cell r="N9192">
            <v>88</v>
          </cell>
        </row>
        <row r="9193">
          <cell r="A9193" t="str">
            <v>ZAG</v>
          </cell>
          <cell r="B9193" t="str">
            <v>LDZA</v>
          </cell>
          <cell r="D9193" t="str">
            <v>Pleso</v>
          </cell>
          <cell r="E9193" t="str">
            <v>Загреб</v>
          </cell>
          <cell r="F9193" t="str">
            <v>Zagreb</v>
          </cell>
          <cell r="G9193" t="str">
            <v>+1.0</v>
          </cell>
          <cell r="H9193" t="str">
            <v>Хорватия</v>
          </cell>
          <cell r="I9193" t="str">
            <v>Croatia</v>
          </cell>
          <cell r="J9193" t="str">
            <v>HR</v>
          </cell>
          <cell r="K9193" t="str">
            <v>45.742931</v>
          </cell>
          <cell r="L9193" t="str">
            <v>16.068777</v>
          </cell>
          <cell r="M9193">
            <v>3250</v>
          </cell>
          <cell r="N9193">
            <v>108</v>
          </cell>
        </row>
        <row r="9194">
          <cell r="A9194" t="str">
            <v>ZAH</v>
          </cell>
          <cell r="B9194" t="str">
            <v>OIZH</v>
          </cell>
          <cell r="C9194" t="str">
            <v>Захедан</v>
          </cell>
          <cell r="D9194" t="str">
            <v>Zahedan</v>
          </cell>
          <cell r="E9194" t="str">
            <v>Захедан</v>
          </cell>
          <cell r="F9194" t="str">
            <v>Zahedan</v>
          </cell>
          <cell r="G9194" t="str">
            <v>+3.5</v>
          </cell>
          <cell r="H9194" t="str">
            <v>Иран</v>
          </cell>
          <cell r="I9194" t="str">
            <v>Iran</v>
          </cell>
          <cell r="J9194" t="str">
            <v>IR</v>
          </cell>
          <cell r="K9194" t="str">
            <v>29.475686</v>
          </cell>
          <cell r="L9194" t="str">
            <v>60.906189</v>
          </cell>
          <cell r="M9194">
            <v>4267</v>
          </cell>
          <cell r="N9194">
            <v>1391</v>
          </cell>
        </row>
        <row r="9195">
          <cell r="A9195" t="str">
            <v>ZAJ</v>
          </cell>
          <cell r="B9195" t="str">
            <v>OAZJ</v>
          </cell>
          <cell r="C9195" t="str">
            <v>Зарандж</v>
          </cell>
          <cell r="D9195" t="str">
            <v>Zaranj</v>
          </cell>
          <cell r="E9195" t="str">
            <v>Зарандж</v>
          </cell>
          <cell r="F9195" t="str">
            <v>Zaranj</v>
          </cell>
          <cell r="G9195" t="str">
            <v>+3.5</v>
          </cell>
          <cell r="H9195" t="str">
            <v>Афганистан</v>
          </cell>
          <cell r="I9195" t="str">
            <v>Afghanistan</v>
          </cell>
          <cell r="J9195" t="str">
            <v>AF</v>
          </cell>
          <cell r="K9195" t="str">
            <v>30.969167</v>
          </cell>
          <cell r="L9195" t="str">
            <v>61.867028</v>
          </cell>
          <cell r="N9195">
            <v>482</v>
          </cell>
        </row>
        <row r="9196">
          <cell r="A9196" t="str">
            <v>ZAL</v>
          </cell>
          <cell r="B9196" t="str">
            <v>SCVL</v>
          </cell>
          <cell r="D9196" t="str">
            <v>Pichoy</v>
          </cell>
          <cell r="E9196" t="str">
            <v>Вальдивия</v>
          </cell>
          <cell r="F9196" t="str">
            <v>Valdivia</v>
          </cell>
          <cell r="G9196" t="str">
            <v>+4.0</v>
          </cell>
          <cell r="H9196" t="str">
            <v>Чили</v>
          </cell>
          <cell r="I9196" t="str">
            <v>Chile</v>
          </cell>
          <cell r="J9196" t="str">
            <v>CL</v>
          </cell>
          <cell r="K9196" t="str">
            <v>-39.796944</v>
          </cell>
          <cell r="L9196" t="str">
            <v>-73.241669</v>
          </cell>
          <cell r="M9196">
            <v>1280</v>
          </cell>
          <cell r="N9196">
            <v>4</v>
          </cell>
        </row>
        <row r="9197">
          <cell r="A9197" t="str">
            <v>ZAM</v>
          </cell>
          <cell r="B9197" t="str">
            <v>RPMZ</v>
          </cell>
          <cell r="D9197" t="str">
            <v>Zamboanga International</v>
          </cell>
          <cell r="F9197" t="str">
            <v>Zamboanga</v>
          </cell>
          <cell r="G9197" t="str">
            <v>+8.0</v>
          </cell>
          <cell r="H9197" t="str">
            <v>Филиппины</v>
          </cell>
          <cell r="I9197" t="str">
            <v>Philippines</v>
          </cell>
          <cell r="J9197" t="str">
            <v>PH</v>
          </cell>
          <cell r="K9197" t="str">
            <v>6.922419</v>
          </cell>
          <cell r="L9197" t="str">
            <v>122.059633</v>
          </cell>
          <cell r="M9197">
            <v>2609</v>
          </cell>
          <cell r="N9197">
            <v>10</v>
          </cell>
        </row>
        <row r="9198">
          <cell r="A9198" t="str">
            <v>ZAO</v>
          </cell>
          <cell r="B9198" t="str">
            <v>LFCC</v>
          </cell>
          <cell r="D9198" t="str">
            <v>Laberandie</v>
          </cell>
          <cell r="E9198" t="str">
            <v>Каор</v>
          </cell>
          <cell r="F9198" t="str">
            <v>Cahors</v>
          </cell>
          <cell r="G9198" t="str">
            <v>+1.0</v>
          </cell>
          <cell r="H9198" t="str">
            <v>Франция</v>
          </cell>
          <cell r="I9198" t="str">
            <v>France</v>
          </cell>
          <cell r="J9198" t="str">
            <v>FR</v>
          </cell>
          <cell r="K9198" t="str">
            <v>44.350542</v>
          </cell>
          <cell r="L9198" t="str">
            <v>1.478586</v>
          </cell>
          <cell r="M9198">
            <v>1500</v>
          </cell>
          <cell r="N9198">
            <v>278</v>
          </cell>
        </row>
        <row r="9199">
          <cell r="A9199" t="str">
            <v>ZAR</v>
          </cell>
          <cell r="B9199" t="str">
            <v>DNZA</v>
          </cell>
          <cell r="C9199" t="str">
            <v>Зариа</v>
          </cell>
          <cell r="D9199" t="str">
            <v>Zaria</v>
          </cell>
          <cell r="E9199" t="str">
            <v>Зариа</v>
          </cell>
          <cell r="F9199" t="str">
            <v>Zaria</v>
          </cell>
          <cell r="G9199" t="str">
            <v>+1.0</v>
          </cell>
          <cell r="H9199" t="str">
            <v>Нигерия</v>
          </cell>
          <cell r="I9199" t="str">
            <v>Nigeria</v>
          </cell>
          <cell r="J9199" t="str">
            <v>NG</v>
          </cell>
          <cell r="K9199" t="str">
            <v>11.130192</v>
          </cell>
          <cell r="L9199" t="str">
            <v>7.685806</v>
          </cell>
          <cell r="M9199">
            <v>1646</v>
          </cell>
          <cell r="N9199">
            <v>661</v>
          </cell>
        </row>
        <row r="9200">
          <cell r="A9200" t="str">
            <v>ZAS</v>
          </cell>
          <cell r="D9200" t="str">
            <v>Shunde Ferry</v>
          </cell>
          <cell r="E9200" t="str">
            <v>Шанде</v>
          </cell>
          <cell r="F9200" t="str">
            <v>Shunde</v>
          </cell>
          <cell r="G9200" t="str">
            <v>+8.0</v>
          </cell>
          <cell r="H9200" t="str">
            <v>Китай</v>
          </cell>
          <cell r="I9200" t="str">
            <v>China</v>
          </cell>
          <cell r="J9200" t="str">
            <v>CN</v>
          </cell>
          <cell r="K9200" t="str">
            <v>22.840833333333</v>
          </cell>
          <cell r="L9200" t="str">
            <v>113.24527777778</v>
          </cell>
        </row>
        <row r="9201">
          <cell r="A9201" t="str">
            <v>ZAT</v>
          </cell>
          <cell r="B9201" t="str">
            <v>ZPZT</v>
          </cell>
          <cell r="C9201" t="str">
            <v>Жаньтон</v>
          </cell>
          <cell r="D9201" t="str">
            <v>Zhaotong</v>
          </cell>
          <cell r="E9201" t="str">
            <v>Жаньтон</v>
          </cell>
          <cell r="F9201" t="str">
            <v>Zhaotong</v>
          </cell>
          <cell r="G9201" t="str">
            <v>-8.0</v>
          </cell>
          <cell r="H9201" t="str">
            <v>Китай</v>
          </cell>
          <cell r="I9201" t="str">
            <v>China</v>
          </cell>
          <cell r="J9201" t="str">
            <v>CN</v>
          </cell>
          <cell r="K9201" t="str">
            <v>27.325556</v>
          </cell>
          <cell r="L9201" t="str">
            <v>103.755000</v>
          </cell>
        </row>
        <row r="9202">
          <cell r="A9202" t="str">
            <v>ZAX</v>
          </cell>
          <cell r="B9202" t="str">
            <v>FVZK</v>
          </cell>
          <cell r="D9202" t="str">
            <v>Pan Yu Ferry</v>
          </cell>
          <cell r="F9202" t="str">
            <v>Pan Yu</v>
          </cell>
          <cell r="G9202" t="str">
            <v>+0.0</v>
          </cell>
          <cell r="H9202" t="str">
            <v>Китай</v>
          </cell>
          <cell r="I9202" t="str">
            <v>China</v>
          </cell>
          <cell r="J9202" t="str">
            <v>CN</v>
          </cell>
          <cell r="K9202" t="str">
            <v>25.083333333333</v>
          </cell>
          <cell r="L9202" t="str">
            <v>119.05</v>
          </cell>
        </row>
        <row r="9203">
          <cell r="A9203" t="str">
            <v>ZAZ</v>
          </cell>
          <cell r="B9203" t="str">
            <v>LEZG</v>
          </cell>
          <cell r="C9203" t="str">
            <v>Сарагоса</v>
          </cell>
          <cell r="D9203" t="str">
            <v>Zaragoza</v>
          </cell>
          <cell r="E9203" t="str">
            <v>Сарагоса</v>
          </cell>
          <cell r="F9203" t="str">
            <v>Zaragoza</v>
          </cell>
          <cell r="G9203" t="str">
            <v>+1.0</v>
          </cell>
          <cell r="H9203" t="str">
            <v>Испания</v>
          </cell>
          <cell r="I9203" t="str">
            <v>Spain</v>
          </cell>
          <cell r="J9203" t="str">
            <v>ES</v>
          </cell>
          <cell r="K9203" t="str">
            <v>41.666242</v>
          </cell>
          <cell r="L9203" t="str">
            <v>-1.041553</v>
          </cell>
          <cell r="M9203">
            <v>3718</v>
          </cell>
          <cell r="N9203">
            <v>263</v>
          </cell>
        </row>
        <row r="9204">
          <cell r="A9204" t="str">
            <v>ZBD</v>
          </cell>
          <cell r="B9204" t="str">
            <v>KAPY</v>
          </cell>
          <cell r="D9204" t="str">
            <v>Jiang Men Ferry</v>
          </cell>
          <cell r="F9204" t="str">
            <v>Jiang Men</v>
          </cell>
          <cell r="G9204" t="str">
            <v>+0.0</v>
          </cell>
          <cell r="H9204" t="str">
            <v>Китай</v>
          </cell>
          <cell r="I9204" t="str">
            <v>China</v>
          </cell>
          <cell r="J9204" t="str">
            <v>CN</v>
          </cell>
          <cell r="K9204" t="str">
            <v>28.739166666667</v>
          </cell>
          <cell r="L9204" t="str">
            <v>118.62277777778</v>
          </cell>
        </row>
        <row r="9205">
          <cell r="A9205" t="str">
            <v>ZBE</v>
          </cell>
          <cell r="B9205" t="str">
            <v>LKZA</v>
          </cell>
          <cell r="D9205" t="str">
            <v>Dolni Benesov</v>
          </cell>
          <cell r="E9205" t="str">
            <v>Забржег</v>
          </cell>
          <cell r="F9205" t="str">
            <v>Zabreh</v>
          </cell>
          <cell r="G9205" t="str">
            <v>+1.0</v>
          </cell>
          <cell r="H9205" t="str">
            <v>Чехия</v>
          </cell>
          <cell r="I9205" t="str">
            <v>Czech Republic</v>
          </cell>
          <cell r="J9205" t="str">
            <v>CZ</v>
          </cell>
          <cell r="K9205" t="str">
            <v>49.928333</v>
          </cell>
          <cell r="L9205" t="str">
            <v>18.071111</v>
          </cell>
          <cell r="N9205">
            <v>224</v>
          </cell>
        </row>
        <row r="9206">
          <cell r="A9206" t="str">
            <v>ZBF</v>
          </cell>
          <cell r="B9206" t="str">
            <v>CZBF</v>
          </cell>
          <cell r="C9206" t="str">
            <v>Батерст</v>
          </cell>
          <cell r="D9206" t="str">
            <v>Bathurst</v>
          </cell>
          <cell r="E9206" t="str">
            <v>Батерст</v>
          </cell>
          <cell r="F9206" t="str">
            <v>Bathurst</v>
          </cell>
          <cell r="G9206" t="str">
            <v>-4.0</v>
          </cell>
          <cell r="H9206" t="str">
            <v>Канада</v>
          </cell>
          <cell r="I9206" t="str">
            <v>Canada</v>
          </cell>
          <cell r="J9206" t="str">
            <v>CA</v>
          </cell>
          <cell r="K9206" t="str">
            <v>47.629723</v>
          </cell>
          <cell r="L9206" t="str">
            <v>-65.738889</v>
          </cell>
          <cell r="M9206">
            <v>1219</v>
          </cell>
          <cell r="N9206">
            <v>59</v>
          </cell>
        </row>
        <row r="9207">
          <cell r="A9207" t="str">
            <v>ZBK</v>
          </cell>
          <cell r="C9207" t="str">
            <v>Завлака</v>
          </cell>
          <cell r="D9207" t="str">
            <v>Zabljak</v>
          </cell>
          <cell r="E9207" t="str">
            <v>Завлака</v>
          </cell>
          <cell r="F9207" t="str">
            <v>Zabljak</v>
          </cell>
          <cell r="H9207" t="str">
            <v>Черногория</v>
          </cell>
          <cell r="I9207" t="str">
            <v>Montenegro</v>
          </cell>
          <cell r="J9207" t="str">
            <v>ME</v>
          </cell>
          <cell r="K9207" t="str">
            <v>43.100</v>
          </cell>
          <cell r="L9207" t="str">
            <v>19.150</v>
          </cell>
          <cell r="M9207">
            <v>1350</v>
          </cell>
          <cell r="N9207">
            <v>1428</v>
          </cell>
        </row>
        <row r="9208">
          <cell r="A9208" t="str">
            <v>ZBL</v>
          </cell>
          <cell r="D9208" t="str">
            <v>Biloela</v>
          </cell>
          <cell r="F9208" t="str">
            <v>Biloela</v>
          </cell>
          <cell r="G9208" t="str">
            <v>-10.0</v>
          </cell>
          <cell r="H9208" t="str">
            <v>Австралия</v>
          </cell>
          <cell r="I9208" t="str">
            <v>Australia</v>
          </cell>
          <cell r="J9208" t="str">
            <v>AU</v>
          </cell>
          <cell r="K9208" t="str">
            <v>-24.400</v>
          </cell>
          <cell r="L9208" t="str">
            <v>150.510</v>
          </cell>
        </row>
        <row r="9209">
          <cell r="A9209" t="str">
            <v>ZBM</v>
          </cell>
          <cell r="B9209" t="str">
            <v>CZBM</v>
          </cell>
          <cell r="D9209" t="str">
            <v>Bromont</v>
          </cell>
          <cell r="F9209" t="str">
            <v>Bromont</v>
          </cell>
          <cell r="G9209" t="str">
            <v>-5.0</v>
          </cell>
          <cell r="H9209" t="str">
            <v>Канада</v>
          </cell>
          <cell r="I9209" t="str">
            <v>Canada</v>
          </cell>
          <cell r="J9209" t="str">
            <v>CA</v>
          </cell>
          <cell r="K9209" t="str">
            <v>45.290833</v>
          </cell>
          <cell r="L9209" t="str">
            <v>-72.741386</v>
          </cell>
          <cell r="M9209">
            <v>1524</v>
          </cell>
          <cell r="N9209">
            <v>114</v>
          </cell>
        </row>
        <row r="9210">
          <cell r="A9210" t="str">
            <v>ZBO</v>
          </cell>
          <cell r="B9210" t="str">
            <v>YBWN</v>
          </cell>
          <cell r="D9210" t="str">
            <v>Bowen</v>
          </cell>
          <cell r="F9210" t="str">
            <v>Bowen</v>
          </cell>
          <cell r="G9210" t="str">
            <v>+10.0</v>
          </cell>
          <cell r="H9210" t="str">
            <v>Австралия</v>
          </cell>
          <cell r="I9210" t="str">
            <v>Australia</v>
          </cell>
          <cell r="J9210" t="str">
            <v>AU</v>
          </cell>
          <cell r="K9210" t="str">
            <v>-20.018056</v>
          </cell>
          <cell r="L9210" t="str">
            <v>148.214722</v>
          </cell>
          <cell r="M9210">
            <v>1341</v>
          </cell>
          <cell r="N9210">
            <v>8</v>
          </cell>
        </row>
        <row r="9211">
          <cell r="A9211" t="str">
            <v>ZBP</v>
          </cell>
          <cell r="B9211" t="str">
            <v>KZBP</v>
          </cell>
          <cell r="D9211" t="str">
            <v>Baltimore Rail</v>
          </cell>
          <cell r="E9211" t="str">
            <v>Балтимор</v>
          </cell>
          <cell r="F9211" t="str">
            <v>Baltimore</v>
          </cell>
          <cell r="G9211" t="str">
            <v>-5.0</v>
          </cell>
          <cell r="H9211" t="str">
            <v>Колумбия</v>
          </cell>
          <cell r="I9211" t="str">
            <v>Colombia</v>
          </cell>
          <cell r="J9211" t="str">
            <v>CO</v>
          </cell>
          <cell r="K9211" t="str">
            <v>39.307222</v>
          </cell>
          <cell r="L9211" t="str">
            <v>-76.615556</v>
          </cell>
        </row>
        <row r="9212">
          <cell r="A9212" t="str">
            <v>ZBR</v>
          </cell>
          <cell r="B9212" t="str">
            <v>OIZC</v>
          </cell>
          <cell r="D9212" t="str">
            <v>Chah-Bahar</v>
          </cell>
          <cell r="F9212" t="str">
            <v>Chah-Bahar</v>
          </cell>
          <cell r="G9212" t="str">
            <v>+3.5</v>
          </cell>
          <cell r="H9212" t="str">
            <v>Иран</v>
          </cell>
          <cell r="I9212" t="str">
            <v>Iran</v>
          </cell>
          <cell r="J9212" t="str">
            <v>IR</v>
          </cell>
          <cell r="K9212" t="str">
            <v>25.443350</v>
          </cell>
          <cell r="L9212" t="str">
            <v>60.382114</v>
          </cell>
          <cell r="M9212">
            <v>3850</v>
          </cell>
          <cell r="N9212">
            <v>13</v>
          </cell>
        </row>
        <row r="9213">
          <cell r="A9213" t="str">
            <v>ZBU</v>
          </cell>
          <cell r="D9213" t="str">
            <v>Aarhus Limo</v>
          </cell>
          <cell r="F9213" t="str">
            <v>Aarhus Limo</v>
          </cell>
          <cell r="G9213" t="str">
            <v>+0.0</v>
          </cell>
          <cell r="H9213" t="str">
            <v>Дания</v>
          </cell>
          <cell r="I9213" t="str">
            <v>Denmark</v>
          </cell>
          <cell r="J9213" t="str">
            <v>DK</v>
          </cell>
          <cell r="K9213" t="str">
            <v>56.033</v>
          </cell>
          <cell r="L9213" t="str">
            <v>10.167</v>
          </cell>
        </row>
        <row r="9214">
          <cell r="A9214" t="str">
            <v>ZBV</v>
          </cell>
          <cell r="B9214" t="str">
            <v>OPZB</v>
          </cell>
          <cell r="D9214" t="str">
            <v>Beaver Creek Van Svce.</v>
          </cell>
          <cell r="F9214" t="str">
            <v>Vail/Eagle</v>
          </cell>
          <cell r="G9214" t="str">
            <v>+7.0</v>
          </cell>
          <cell r="H9214" t="str">
            <v>США</v>
          </cell>
          <cell r="I9214" t="str">
            <v>United States</v>
          </cell>
          <cell r="J9214" t="str">
            <v>US</v>
          </cell>
          <cell r="K9214">
            <v>0</v>
          </cell>
          <cell r="L9214">
            <v>0</v>
          </cell>
        </row>
        <row r="9215">
          <cell r="A9215" t="str">
            <v>ZBY</v>
          </cell>
          <cell r="B9215" t="str">
            <v>VLSB</v>
          </cell>
          <cell r="C9215" t="str">
            <v>Сайабори</v>
          </cell>
          <cell r="D9215" t="str">
            <v>Sayaboury</v>
          </cell>
          <cell r="E9215" t="str">
            <v>Сайабори</v>
          </cell>
          <cell r="F9215" t="str">
            <v>Sayaboury</v>
          </cell>
          <cell r="G9215" t="str">
            <v>-7.0</v>
          </cell>
          <cell r="H9215" t="str">
            <v>Лаос</v>
          </cell>
          <cell r="I9215" t="str">
            <v>Laos</v>
          </cell>
          <cell r="J9215" t="str">
            <v>LA</v>
          </cell>
          <cell r="K9215" t="str">
            <v>19.233</v>
          </cell>
          <cell r="L9215" t="str">
            <v>101.733</v>
          </cell>
          <cell r="M9215">
            <v>1279</v>
          </cell>
          <cell r="N9215">
            <v>380</v>
          </cell>
        </row>
        <row r="9216">
          <cell r="A9216" t="str">
            <v>ZBZ</v>
          </cell>
          <cell r="D9216" t="str">
            <v>Xin Hui Ferry</v>
          </cell>
          <cell r="F9216" t="str">
            <v>Xin Hui</v>
          </cell>
          <cell r="G9216" t="str">
            <v>+0.0</v>
          </cell>
          <cell r="H9216" t="str">
            <v>Китай</v>
          </cell>
          <cell r="I9216" t="str">
            <v>China</v>
          </cell>
          <cell r="J9216" t="str">
            <v>CN</v>
          </cell>
          <cell r="K9216" t="str">
            <v>44.018333333333</v>
          </cell>
          <cell r="L9216" t="str">
            <v>114.95555555556</v>
          </cell>
        </row>
        <row r="9217">
          <cell r="A9217" t="str">
            <v>ZCA</v>
          </cell>
          <cell r="B9217" t="str">
            <v>EDBI</v>
          </cell>
          <cell r="D9217" t="str">
            <v>Tai Shan</v>
          </cell>
          <cell r="F9217" t="str">
            <v>Tai Shan</v>
          </cell>
          <cell r="G9217" t="str">
            <v>+8.0</v>
          </cell>
          <cell r="H9217" t="str">
            <v>Китай</v>
          </cell>
          <cell r="I9217" t="str">
            <v>China</v>
          </cell>
          <cell r="J9217" t="str">
            <v>CN</v>
          </cell>
          <cell r="K9217" t="str">
            <v>36.5</v>
          </cell>
          <cell r="L9217" t="str">
            <v>117.33333333333</v>
          </cell>
        </row>
        <row r="9218">
          <cell r="A9218" t="str">
            <v>ZCL</v>
          </cell>
          <cell r="B9218" t="str">
            <v>MMZC</v>
          </cell>
          <cell r="D9218" t="str">
            <v>La Calera</v>
          </cell>
          <cell r="E9218" t="str">
            <v>Закатекас</v>
          </cell>
          <cell r="F9218" t="str">
            <v>Zacatecas</v>
          </cell>
          <cell r="G9218" t="str">
            <v>-6.0</v>
          </cell>
          <cell r="H9218" t="str">
            <v>Мексика</v>
          </cell>
          <cell r="I9218" t="str">
            <v>Mexico</v>
          </cell>
          <cell r="J9218" t="str">
            <v>MX</v>
          </cell>
          <cell r="K9218" t="str">
            <v>22.897112</v>
          </cell>
          <cell r="L9218" t="str">
            <v>-102.686890</v>
          </cell>
          <cell r="M9218">
            <v>2938</v>
          </cell>
          <cell r="N9218">
            <v>2177</v>
          </cell>
        </row>
        <row r="9219">
          <cell r="A9219" t="str">
            <v>ZCO</v>
          </cell>
          <cell r="B9219" t="str">
            <v>SCTC</v>
          </cell>
          <cell r="D9219" t="str">
            <v>Maquehue</v>
          </cell>
          <cell r="E9219" t="str">
            <v>Темуко</v>
          </cell>
          <cell r="F9219" t="str">
            <v>Temuco</v>
          </cell>
          <cell r="G9219" t="str">
            <v>-3.0</v>
          </cell>
          <cell r="H9219" t="str">
            <v>Чили</v>
          </cell>
          <cell r="I9219" t="str">
            <v>Chile</v>
          </cell>
          <cell r="J9219" t="str">
            <v>CL</v>
          </cell>
          <cell r="K9219" t="str">
            <v>-38.766819</v>
          </cell>
          <cell r="L9219" t="str">
            <v>-72.637097</v>
          </cell>
          <cell r="M9219">
            <v>1700</v>
          </cell>
          <cell r="N9219">
            <v>93</v>
          </cell>
        </row>
        <row r="9220">
          <cell r="A9220" t="str">
            <v>ZCP</v>
          </cell>
          <cell r="B9220" t="str">
            <v>EDQC</v>
          </cell>
          <cell r="D9220" t="str">
            <v>Foshan Ferry</v>
          </cell>
          <cell r="E9220" t="str">
            <v>Фошан</v>
          </cell>
          <cell r="F9220" t="str">
            <v>Foshan</v>
          </cell>
          <cell r="G9220" t="str">
            <v>+0.0</v>
          </cell>
          <cell r="H9220" t="str">
            <v>Китай</v>
          </cell>
          <cell r="I9220" t="str">
            <v>China</v>
          </cell>
          <cell r="J9220" t="str">
            <v>CN</v>
          </cell>
          <cell r="K9220">
            <v>0</v>
          </cell>
          <cell r="L9220">
            <v>0</v>
          </cell>
        </row>
        <row r="9221">
          <cell r="A9221" t="str">
            <v>ZCU</v>
          </cell>
          <cell r="B9221" t="str">
            <v>EDBI</v>
          </cell>
          <cell r="D9221" t="str">
            <v>She Kou Ferry</v>
          </cell>
          <cell r="F9221" t="str">
            <v>She Kou</v>
          </cell>
          <cell r="G9221" t="str">
            <v>+8.0</v>
          </cell>
          <cell r="H9221" t="str">
            <v>Китай</v>
          </cell>
          <cell r="I9221" t="str">
            <v>China</v>
          </cell>
          <cell r="J9221" t="str">
            <v>CN</v>
          </cell>
          <cell r="K9221" t="str">
            <v>22.466666666667</v>
          </cell>
          <cell r="L9221" t="str">
            <v>114.43333333333</v>
          </cell>
        </row>
        <row r="9222">
          <cell r="A9222" t="str">
            <v>ZDU</v>
          </cell>
          <cell r="B9222" t="str">
            <v>EHBK</v>
          </cell>
          <cell r="D9222" t="str">
            <v>ScotRail</v>
          </cell>
          <cell r="E9222" t="str">
            <v>Данди</v>
          </cell>
          <cell r="F9222" t="str">
            <v>Dundee</v>
          </cell>
          <cell r="G9222" t="str">
            <v>+0.0</v>
          </cell>
          <cell r="H9222" t="str">
            <v>Великобритания</v>
          </cell>
          <cell r="I9222" t="str">
            <v>United Kingdom</v>
          </cell>
          <cell r="J9222" t="str">
            <v>GB</v>
          </cell>
          <cell r="K9222" t="str">
            <v>56.5</v>
          </cell>
          <cell r="L9222" t="str">
            <v>-2.9666666666667</v>
          </cell>
        </row>
        <row r="9223">
          <cell r="A9223" t="str">
            <v>ZEC</v>
          </cell>
          <cell r="B9223" t="str">
            <v>FASC</v>
          </cell>
          <cell r="D9223" t="str">
            <v>Secunda</v>
          </cell>
          <cell r="F9223" t="str">
            <v>Secunda</v>
          </cell>
          <cell r="G9223" t="str">
            <v>-2.0</v>
          </cell>
          <cell r="H9223" t="str">
            <v>ЮАР</v>
          </cell>
          <cell r="I9223" t="str">
            <v>South Africa</v>
          </cell>
          <cell r="J9223" t="str">
            <v>ZA</v>
          </cell>
          <cell r="K9223" t="str">
            <v>-26.524083</v>
          </cell>
          <cell r="L9223" t="str">
            <v>29.170144</v>
          </cell>
          <cell r="M9223">
            <v>1075</v>
          </cell>
          <cell r="N9223">
            <v>1600</v>
          </cell>
        </row>
        <row r="9224">
          <cell r="A9224" t="str">
            <v>ZEF</v>
          </cell>
          <cell r="B9224" t="str">
            <v>KZEF</v>
          </cell>
          <cell r="D9224" t="str">
            <v>Nanhai Ferry</v>
          </cell>
          <cell r="F9224" t="str">
            <v>Nanhai</v>
          </cell>
          <cell r="G9224" t="str">
            <v>+0.0</v>
          </cell>
          <cell r="H9224" t="str">
            <v>Китай</v>
          </cell>
          <cell r="I9224" t="str">
            <v>China</v>
          </cell>
          <cell r="J9224" t="str">
            <v>CN</v>
          </cell>
          <cell r="K9224" t="str">
            <v>36.280024</v>
          </cell>
          <cell r="L9224" t="str">
            <v>-80.786069</v>
          </cell>
          <cell r="N9224">
            <v>326</v>
          </cell>
        </row>
        <row r="9225">
          <cell r="A9225" t="str">
            <v>ZEG</v>
          </cell>
          <cell r="C9225" t="str">
            <v>Сенгго</v>
          </cell>
          <cell r="D9225" t="str">
            <v>Senggo</v>
          </cell>
          <cell r="E9225" t="str">
            <v>Сенгго</v>
          </cell>
          <cell r="F9225" t="str">
            <v>Senggo</v>
          </cell>
          <cell r="G9225" t="str">
            <v>-9.0</v>
          </cell>
          <cell r="H9225" t="str">
            <v>Индонезия</v>
          </cell>
          <cell r="I9225" t="str">
            <v>Indonesia</v>
          </cell>
          <cell r="J9225" t="str">
            <v>ID</v>
          </cell>
          <cell r="K9225" t="str">
            <v>-5.983</v>
          </cell>
          <cell r="L9225" t="str">
            <v>139.367</v>
          </cell>
          <cell r="M9225">
            <v>1000</v>
          </cell>
          <cell r="N9225">
            <v>8</v>
          </cell>
        </row>
        <row r="9226">
          <cell r="A9226" t="str">
            <v>ZEL</v>
          </cell>
          <cell r="B9226" t="str">
            <v>CYJQ</v>
          </cell>
          <cell r="D9226" t="str">
            <v>Bella Bella</v>
          </cell>
          <cell r="F9226" t="str">
            <v>Bella Bella</v>
          </cell>
          <cell r="G9226" t="str">
            <v>+8.0</v>
          </cell>
          <cell r="H9226" t="str">
            <v>Канада</v>
          </cell>
          <cell r="I9226" t="str">
            <v>Canada</v>
          </cell>
          <cell r="J9226" t="str">
            <v>CA</v>
          </cell>
          <cell r="K9226" t="str">
            <v>52.139722</v>
          </cell>
          <cell r="L9226" t="str">
            <v>-128.063611</v>
          </cell>
          <cell r="M9226">
            <v>457</v>
          </cell>
          <cell r="N9226">
            <v>49</v>
          </cell>
        </row>
        <row r="9227">
          <cell r="A9227" t="str">
            <v>ZEM</v>
          </cell>
          <cell r="B9227" t="str">
            <v>CZEM</v>
          </cell>
          <cell r="D9227" t="str">
            <v>East Main</v>
          </cell>
          <cell r="F9227" t="str">
            <v>East Main</v>
          </cell>
          <cell r="G9227" t="str">
            <v>+5.0</v>
          </cell>
          <cell r="H9227" t="str">
            <v>Канада</v>
          </cell>
          <cell r="I9227" t="str">
            <v>Canada</v>
          </cell>
          <cell r="J9227" t="str">
            <v>CA</v>
          </cell>
          <cell r="K9227" t="str">
            <v>52.225833</v>
          </cell>
          <cell r="L9227" t="str">
            <v>-78.522500</v>
          </cell>
          <cell r="M9227">
            <v>579</v>
          </cell>
          <cell r="N9227">
            <v>6</v>
          </cell>
        </row>
        <row r="9228">
          <cell r="A9228" t="str">
            <v>ZEN</v>
          </cell>
          <cell r="D9228" t="str">
            <v>Zenag</v>
          </cell>
          <cell r="F9228" t="str">
            <v>Zenag</v>
          </cell>
          <cell r="G9228" t="str">
            <v>-10.0</v>
          </cell>
          <cell r="H9228" t="str">
            <v>Папуа - Новая Гвинея</v>
          </cell>
          <cell r="I9228" t="str">
            <v>Papua New Guinea</v>
          </cell>
          <cell r="J9228" t="str">
            <v>PG</v>
          </cell>
          <cell r="K9228" t="str">
            <v>-6.950</v>
          </cell>
          <cell r="L9228" t="str">
            <v>146.600</v>
          </cell>
          <cell r="M9228">
            <v>488</v>
          </cell>
          <cell r="N9228">
            <v>975</v>
          </cell>
        </row>
        <row r="9229">
          <cell r="A9229" t="str">
            <v>ZER</v>
          </cell>
          <cell r="B9229" t="str">
            <v>VEZO</v>
          </cell>
          <cell r="C9229" t="str">
            <v>Зеро</v>
          </cell>
          <cell r="D9229" t="str">
            <v>Zero</v>
          </cell>
          <cell r="E9229" t="str">
            <v>Зеро</v>
          </cell>
          <cell r="F9229" t="str">
            <v>Zero</v>
          </cell>
          <cell r="G9229" t="str">
            <v>+5.5</v>
          </cell>
          <cell r="H9229" t="str">
            <v>Индия</v>
          </cell>
          <cell r="I9229" t="str">
            <v>India</v>
          </cell>
          <cell r="J9229" t="str">
            <v>IN</v>
          </cell>
          <cell r="K9229" t="str">
            <v>27.588283</v>
          </cell>
          <cell r="L9229" t="str">
            <v>93.828061</v>
          </cell>
          <cell r="M9229">
            <v>1219</v>
          </cell>
          <cell r="N9229">
            <v>1647</v>
          </cell>
        </row>
        <row r="9230">
          <cell r="A9230" t="str">
            <v>ZFA</v>
          </cell>
          <cell r="B9230" t="str">
            <v>CZFA</v>
          </cell>
          <cell r="C9230" t="str">
            <v>Фаро</v>
          </cell>
          <cell r="D9230" t="str">
            <v>Faro</v>
          </cell>
          <cell r="E9230" t="str">
            <v>Фаро</v>
          </cell>
          <cell r="F9230" t="str">
            <v>Faro</v>
          </cell>
          <cell r="G9230" t="str">
            <v>-8.0</v>
          </cell>
          <cell r="H9230" t="str">
            <v>Канада</v>
          </cell>
          <cell r="I9230" t="str">
            <v>Canada</v>
          </cell>
          <cell r="J9230" t="str">
            <v>CA</v>
          </cell>
          <cell r="K9230" t="str">
            <v>62.207500</v>
          </cell>
          <cell r="L9230" t="str">
            <v>-133.375833</v>
          </cell>
          <cell r="M9230">
            <v>914</v>
          </cell>
          <cell r="N9230">
            <v>717</v>
          </cell>
        </row>
        <row r="9231">
          <cell r="A9231" t="str">
            <v>ZFB</v>
          </cell>
          <cell r="D9231" t="str">
            <v>Old Fort Bay</v>
          </cell>
          <cell r="F9231" t="str">
            <v>Old Fort Bay</v>
          </cell>
          <cell r="G9231" t="str">
            <v>+4.0</v>
          </cell>
          <cell r="H9231" t="str">
            <v>Канада</v>
          </cell>
          <cell r="I9231" t="str">
            <v>Canada</v>
          </cell>
          <cell r="J9231" t="str">
            <v>CA</v>
          </cell>
          <cell r="K9231" t="str">
            <v>51.583</v>
          </cell>
          <cell r="L9231" t="str">
            <v>-57.917</v>
          </cell>
        </row>
        <row r="9232">
          <cell r="A9232" t="str">
            <v>ZFD</v>
          </cell>
          <cell r="B9232" t="str">
            <v>CZFD</v>
          </cell>
          <cell r="D9232" t="str">
            <v>Fond Du Lac</v>
          </cell>
          <cell r="F9232" t="str">
            <v>Fond Du Lac</v>
          </cell>
          <cell r="G9232" t="str">
            <v>+6.0</v>
          </cell>
          <cell r="H9232" t="str">
            <v>Канада</v>
          </cell>
          <cell r="I9232" t="str">
            <v>Canada</v>
          </cell>
          <cell r="J9232" t="str">
            <v>CA</v>
          </cell>
          <cell r="K9232" t="str">
            <v>59.333611</v>
          </cell>
          <cell r="L9232" t="str">
            <v>-107.182220</v>
          </cell>
          <cell r="M9232">
            <v>1158</v>
          </cell>
          <cell r="N9232">
            <v>248</v>
          </cell>
        </row>
        <row r="9233">
          <cell r="A9233" t="str">
            <v>ZFJ</v>
          </cell>
          <cell r="B9233" t="str">
            <v>OAZB</v>
          </cell>
          <cell r="C9233" t="str">
            <v>Ренн</v>
          </cell>
          <cell r="D9233" t="str">
            <v>Rennes</v>
          </cell>
          <cell r="E9233" t="str">
            <v>Ренн</v>
          </cell>
          <cell r="F9233" t="str">
            <v>Rennes</v>
          </cell>
          <cell r="G9233" t="str">
            <v>+1.0</v>
          </cell>
          <cell r="H9233" t="str">
            <v>Франция</v>
          </cell>
          <cell r="I9233" t="str">
            <v>France</v>
          </cell>
          <cell r="J9233" t="str">
            <v>FR</v>
          </cell>
          <cell r="K9233" t="str">
            <v>48.15</v>
          </cell>
          <cell r="L9233">
            <v>31138</v>
          </cell>
        </row>
        <row r="9234">
          <cell r="A9234" t="str">
            <v>ZFL</v>
          </cell>
          <cell r="D9234" t="str">
            <v>South Trout Lake</v>
          </cell>
          <cell r="F9234" t="str">
            <v>South Trout Lake</v>
          </cell>
          <cell r="G9234" t="str">
            <v>+6.0</v>
          </cell>
          <cell r="H9234" t="str">
            <v>Канада</v>
          </cell>
          <cell r="I9234" t="str">
            <v>Canada</v>
          </cell>
          <cell r="J9234" t="str">
            <v>CA</v>
          </cell>
          <cell r="K9234" t="str">
            <v>50.833</v>
          </cell>
          <cell r="L9234" t="str">
            <v>-93.650</v>
          </cell>
        </row>
        <row r="9235">
          <cell r="A9235" t="str">
            <v>ZFM</v>
          </cell>
          <cell r="B9235" t="str">
            <v>CZFM</v>
          </cell>
          <cell r="D9235" t="str">
            <v>Fort Mcpherson</v>
          </cell>
          <cell r="F9235" t="str">
            <v>Fort Mcpherson</v>
          </cell>
          <cell r="G9235" t="str">
            <v>-7.0</v>
          </cell>
          <cell r="H9235" t="str">
            <v>Канада</v>
          </cell>
          <cell r="I9235" t="str">
            <v>Canada</v>
          </cell>
          <cell r="J9235" t="str">
            <v>CA</v>
          </cell>
          <cell r="K9235" t="str">
            <v>67.407500</v>
          </cell>
          <cell r="L9235" t="str">
            <v>-134.860556</v>
          </cell>
          <cell r="M9235">
            <v>1067</v>
          </cell>
          <cell r="N9235">
            <v>35</v>
          </cell>
        </row>
        <row r="9236">
          <cell r="A9236" t="str">
            <v>ZFN</v>
          </cell>
          <cell r="B9236" t="str">
            <v>CZFN</v>
          </cell>
          <cell r="D9236" t="str">
            <v>Tulita</v>
          </cell>
          <cell r="F9236" t="str">
            <v>Tulita/Fort Norman</v>
          </cell>
          <cell r="G9236" t="str">
            <v>+7.0</v>
          </cell>
          <cell r="H9236" t="str">
            <v>Канада</v>
          </cell>
          <cell r="I9236" t="str">
            <v>Canada</v>
          </cell>
          <cell r="J9236" t="str">
            <v>CA</v>
          </cell>
          <cell r="K9236" t="str">
            <v>64.917</v>
          </cell>
          <cell r="L9236" t="str">
            <v>-125.567</v>
          </cell>
          <cell r="M9236">
            <v>914</v>
          </cell>
          <cell r="N9236">
            <v>101</v>
          </cell>
        </row>
        <row r="9237">
          <cell r="A9237" t="str">
            <v>ZFQ</v>
          </cell>
          <cell r="B9237" t="str">
            <v>OAZB</v>
          </cell>
          <cell r="D9237" t="str">
            <v>Gare de Bordeaux</v>
          </cell>
          <cell r="E9237" t="str">
            <v>Бордо</v>
          </cell>
          <cell r="F9237" t="str">
            <v>Bordeaux</v>
          </cell>
          <cell r="G9237" t="str">
            <v>+1.0</v>
          </cell>
          <cell r="H9237" t="str">
            <v>Франция</v>
          </cell>
          <cell r="I9237" t="str">
            <v>France</v>
          </cell>
          <cell r="J9237" t="str">
            <v>FR</v>
          </cell>
          <cell r="K9237" t="str">
            <v>48.683333333333</v>
          </cell>
          <cell r="L9237">
            <v>40179</v>
          </cell>
        </row>
        <row r="9238">
          <cell r="A9238" t="str">
            <v>ZFU</v>
          </cell>
          <cell r="B9238" t="str">
            <v>OPZB</v>
          </cell>
          <cell r="D9238" t="str">
            <v>Aruja</v>
          </cell>
          <cell r="F9238" t="str">
            <v>Aruja</v>
          </cell>
          <cell r="G9238" t="str">
            <v>-2.0</v>
          </cell>
          <cell r="H9238" t="str">
            <v>Бразилия</v>
          </cell>
          <cell r="I9238" t="str">
            <v>Brazil</v>
          </cell>
          <cell r="J9238" t="str">
            <v>BR</v>
          </cell>
          <cell r="K9238" t="str">
            <v>-23.4</v>
          </cell>
          <cell r="L9238" t="str">
            <v>-46.333333333333</v>
          </cell>
        </row>
        <row r="9239">
          <cell r="A9239" t="str">
            <v>ZFW</v>
          </cell>
          <cell r="D9239" t="str">
            <v>Fairview</v>
          </cell>
          <cell r="F9239" t="str">
            <v>Fairview</v>
          </cell>
          <cell r="G9239" t="str">
            <v>-7.0</v>
          </cell>
          <cell r="H9239" t="str">
            <v>Канада</v>
          </cell>
          <cell r="I9239" t="str">
            <v>Canada</v>
          </cell>
          <cell r="J9239" t="str">
            <v>CA</v>
          </cell>
          <cell r="K9239" t="str">
            <v>56.081390</v>
          </cell>
          <cell r="L9239" t="str">
            <v>-118.434722</v>
          </cell>
          <cell r="M9239">
            <v>914</v>
          </cell>
          <cell r="N9239">
            <v>660</v>
          </cell>
        </row>
        <row r="9240">
          <cell r="A9240" t="str">
            <v>ZFZ</v>
          </cell>
          <cell r="D9240" t="str">
            <v>Buffalo Depew Rr</v>
          </cell>
          <cell r="F9240" t="str">
            <v>Buffalo</v>
          </cell>
          <cell r="G9240" t="str">
            <v>+0.0</v>
          </cell>
          <cell r="H9240" t="str">
            <v>Великобритания</v>
          </cell>
          <cell r="I9240" t="str">
            <v>United Kingdom</v>
          </cell>
          <cell r="J9240" t="str">
            <v>GB</v>
          </cell>
          <cell r="K9240" t="str">
            <v>50.8</v>
          </cell>
          <cell r="L9240" t="str">
            <v>-1.6833333333333</v>
          </cell>
        </row>
        <row r="9241">
          <cell r="A9241" t="str">
            <v>ZGC</v>
          </cell>
          <cell r="B9241" t="str">
            <v>ZLLL</v>
          </cell>
          <cell r="D9241" t="str">
            <v>Zhongchuan</v>
          </cell>
          <cell r="E9241" t="str">
            <v>Ланчжоу</v>
          </cell>
          <cell r="F9241" t="str">
            <v>Lanzhou</v>
          </cell>
          <cell r="G9241" t="str">
            <v>-8.0</v>
          </cell>
          <cell r="H9241" t="str">
            <v>Китай</v>
          </cell>
          <cell r="I9241" t="str">
            <v>China</v>
          </cell>
          <cell r="J9241" t="str">
            <v>CN</v>
          </cell>
          <cell r="K9241" t="str">
            <v>36.515242</v>
          </cell>
          <cell r="L9241" t="str">
            <v>103.620775</v>
          </cell>
          <cell r="M9241">
            <v>3400</v>
          </cell>
          <cell r="N9241">
            <v>1947</v>
          </cell>
        </row>
        <row r="9242">
          <cell r="A9242" t="str">
            <v>ZGD</v>
          </cell>
          <cell r="D9242" t="str">
            <v>New London Rail</v>
          </cell>
          <cell r="F9242" t="str">
            <v>Groton</v>
          </cell>
          <cell r="G9242" t="str">
            <v>+9.0</v>
          </cell>
          <cell r="H9242" t="str">
            <v>Индонезия</v>
          </cell>
          <cell r="I9242" t="str">
            <v>Indonesia</v>
          </cell>
          <cell r="J9242" t="str">
            <v>ID</v>
          </cell>
          <cell r="K9242" t="str">
            <v>41.354167</v>
          </cell>
          <cell r="L9242" t="str">
            <v>-72.092778</v>
          </cell>
        </row>
        <row r="9243">
          <cell r="A9243" t="str">
            <v>ZGF</v>
          </cell>
          <cell r="B9243" t="str">
            <v>CZGF</v>
          </cell>
          <cell r="D9243" t="str">
            <v>Grand Forks</v>
          </cell>
          <cell r="F9243" t="str">
            <v>Grand Forks</v>
          </cell>
          <cell r="G9243" t="str">
            <v>-8.0</v>
          </cell>
          <cell r="H9243" t="str">
            <v>Канада</v>
          </cell>
          <cell r="I9243" t="str">
            <v>Canada</v>
          </cell>
          <cell r="J9243" t="str">
            <v>CA</v>
          </cell>
          <cell r="K9243" t="str">
            <v>49.015556</v>
          </cell>
          <cell r="L9243" t="str">
            <v>-118.430556</v>
          </cell>
          <cell r="M9243">
            <v>1311</v>
          </cell>
          <cell r="N9243">
            <v>524</v>
          </cell>
        </row>
        <row r="9244">
          <cell r="A9244" t="str">
            <v>ZGG</v>
          </cell>
          <cell r="B9244" t="str">
            <v>EDBI</v>
          </cell>
          <cell r="D9244" t="str">
            <v>ScotRail</v>
          </cell>
          <cell r="F9244" t="str">
            <v>Glasgow</v>
          </cell>
          <cell r="G9244" t="str">
            <v>+0.0</v>
          </cell>
          <cell r="H9244" t="str">
            <v>Великобритания</v>
          </cell>
          <cell r="I9244" t="str">
            <v>United Kingdom</v>
          </cell>
          <cell r="J9244" t="str">
            <v>GB</v>
          </cell>
          <cell r="K9244">
            <v>0</v>
          </cell>
          <cell r="L9244">
            <v>0</v>
          </cell>
        </row>
        <row r="9245">
          <cell r="A9245" t="str">
            <v>ZGI</v>
          </cell>
          <cell r="B9245" t="str">
            <v>CZGI</v>
          </cell>
          <cell r="D9245" t="str">
            <v>Gods River</v>
          </cell>
          <cell r="F9245" t="str">
            <v>Gods River</v>
          </cell>
          <cell r="G9245" t="str">
            <v>+6.0</v>
          </cell>
          <cell r="H9245" t="str">
            <v>Канада</v>
          </cell>
          <cell r="I9245" t="str">
            <v>Canada</v>
          </cell>
          <cell r="J9245" t="str">
            <v>CA</v>
          </cell>
          <cell r="K9245" t="str">
            <v>54.840</v>
          </cell>
          <cell r="L9245" t="str">
            <v>-94.079</v>
          </cell>
          <cell r="M9245">
            <v>1219</v>
          </cell>
          <cell r="N9245">
            <v>188</v>
          </cell>
        </row>
        <row r="9246">
          <cell r="A9246" t="str">
            <v>ZGL</v>
          </cell>
          <cell r="B9246" t="str">
            <v>YSGW</v>
          </cell>
          <cell r="C9246" t="str">
            <v>Сауз-Галвей</v>
          </cell>
          <cell r="D9246" t="str">
            <v>South Galway</v>
          </cell>
          <cell r="E9246" t="str">
            <v>Сауз-Галвей</v>
          </cell>
          <cell r="F9246" t="str">
            <v>South Galway</v>
          </cell>
          <cell r="G9246" t="str">
            <v>-10.0</v>
          </cell>
          <cell r="H9246" t="str">
            <v>Австралия</v>
          </cell>
          <cell r="I9246" t="str">
            <v>Australia</v>
          </cell>
          <cell r="J9246" t="str">
            <v>AU</v>
          </cell>
          <cell r="K9246" t="str">
            <v>-25.683</v>
          </cell>
          <cell r="L9246" t="str">
            <v>142.100</v>
          </cell>
          <cell r="M9246">
            <v>1219</v>
          </cell>
          <cell r="N9246">
            <v>116</v>
          </cell>
        </row>
        <row r="9247">
          <cell r="A9247" t="str">
            <v>ZGM</v>
          </cell>
          <cell r="B9247" t="str">
            <v>FLNA</v>
          </cell>
          <cell r="C9247" t="str">
            <v>Нгома</v>
          </cell>
          <cell r="D9247" t="str">
            <v>Ngoma</v>
          </cell>
          <cell r="E9247" t="str">
            <v>Нгома</v>
          </cell>
          <cell r="F9247" t="str">
            <v>Ngoma</v>
          </cell>
          <cell r="G9247" t="str">
            <v>-2.0</v>
          </cell>
          <cell r="H9247" t="str">
            <v>Замбия</v>
          </cell>
          <cell r="I9247" t="str">
            <v>Zambia</v>
          </cell>
          <cell r="J9247" t="str">
            <v>ZM</v>
          </cell>
          <cell r="K9247" t="str">
            <v>-15.965833</v>
          </cell>
          <cell r="L9247" t="str">
            <v>25.933333</v>
          </cell>
          <cell r="M9247">
            <v>1100</v>
          </cell>
          <cell r="N9247">
            <v>1036</v>
          </cell>
        </row>
        <row r="9248">
          <cell r="A9248" t="str">
            <v>ZGN</v>
          </cell>
          <cell r="B9248" t="str">
            <v>SBMO</v>
          </cell>
          <cell r="D9248" t="str">
            <v>Zhongshan Ferry Port</v>
          </cell>
          <cell r="E9248" t="str">
            <v>Чжуншань</v>
          </cell>
          <cell r="F9248" t="str">
            <v>Zhongshan</v>
          </cell>
          <cell r="G9248" t="str">
            <v>+0.0</v>
          </cell>
          <cell r="H9248" t="str">
            <v>Китай</v>
          </cell>
          <cell r="I9248" t="str">
            <v>China</v>
          </cell>
          <cell r="J9248" t="str">
            <v>CN</v>
          </cell>
          <cell r="K9248" t="str">
            <v>22.516666666667</v>
          </cell>
          <cell r="L9248" t="str">
            <v>113.36666666667</v>
          </cell>
        </row>
        <row r="9249">
          <cell r="A9249" t="str">
            <v>ZGR</v>
          </cell>
          <cell r="B9249" t="str">
            <v>CZGR</v>
          </cell>
          <cell r="D9249" t="str">
            <v>Little Grand Rapids</v>
          </cell>
          <cell r="F9249" t="str">
            <v>Little Grand Rapids</v>
          </cell>
          <cell r="G9249" t="str">
            <v>+6.0</v>
          </cell>
          <cell r="H9249" t="str">
            <v>Канада</v>
          </cell>
          <cell r="I9249" t="str">
            <v>Canada</v>
          </cell>
          <cell r="J9249" t="str">
            <v>CA</v>
          </cell>
          <cell r="K9249" t="str">
            <v>52.045551</v>
          </cell>
          <cell r="L9249" t="str">
            <v>-95.465836</v>
          </cell>
          <cell r="M9249">
            <v>4572</v>
          </cell>
          <cell r="N9249">
            <v>306</v>
          </cell>
        </row>
        <row r="9250">
          <cell r="A9250" t="str">
            <v>ZGS</v>
          </cell>
          <cell r="D9250" t="str">
            <v>Gethsemani</v>
          </cell>
          <cell r="F9250" t="str">
            <v>Gethsemani</v>
          </cell>
          <cell r="G9250" t="str">
            <v>+4.0</v>
          </cell>
          <cell r="H9250" t="str">
            <v>Канада</v>
          </cell>
          <cell r="I9250" t="str">
            <v>Canada</v>
          </cell>
          <cell r="J9250" t="str">
            <v>CA</v>
          </cell>
          <cell r="K9250" t="str">
            <v>50.333</v>
          </cell>
          <cell r="L9250" t="str">
            <v>-60.667</v>
          </cell>
        </row>
        <row r="9251">
          <cell r="A9251" t="str">
            <v>ZGU</v>
          </cell>
          <cell r="B9251" t="str">
            <v>NVSQ</v>
          </cell>
          <cell r="D9251" t="str">
            <v>Gaua</v>
          </cell>
          <cell r="F9251" t="str">
            <v>Gaua</v>
          </cell>
          <cell r="G9251" t="str">
            <v>+11.0</v>
          </cell>
          <cell r="H9251" t="str">
            <v>Вануату</v>
          </cell>
          <cell r="I9251" t="str">
            <v>Vanuatu</v>
          </cell>
          <cell r="J9251" t="str">
            <v>VU</v>
          </cell>
          <cell r="K9251" t="str">
            <v>-14.218056</v>
          </cell>
          <cell r="L9251" t="str">
            <v>167.587222</v>
          </cell>
        </row>
        <row r="9252">
          <cell r="A9252" t="str">
            <v>ZGY</v>
          </cell>
          <cell r="B9252" t="str">
            <v>EDBI</v>
          </cell>
          <cell r="D9252" t="str">
            <v>Kuching Port</v>
          </cell>
          <cell r="E9252" t="str">
            <v>Кучинг</v>
          </cell>
          <cell r="F9252" t="str">
            <v>Kuching</v>
          </cell>
          <cell r="G9252" t="str">
            <v>+8.0</v>
          </cell>
          <cell r="H9252" t="str">
            <v>Малайзия</v>
          </cell>
          <cell r="I9252" t="str">
            <v>Malaysia</v>
          </cell>
          <cell r="J9252" t="str">
            <v>MY</v>
          </cell>
          <cell r="K9252" t="str">
            <v>5.9666666666667</v>
          </cell>
          <cell r="L9252" t="str">
            <v>100.55</v>
          </cell>
        </row>
        <row r="9253">
          <cell r="A9253" t="str">
            <v>ZGZ</v>
          </cell>
          <cell r="D9253" t="str">
            <v>GermanRail Pass</v>
          </cell>
          <cell r="F9253" t="str">
            <v>Fictitious Point/AA2</v>
          </cell>
          <cell r="G9253" t="str">
            <v>+0.0</v>
          </cell>
          <cell r="H9253" t="str">
            <v>Германия</v>
          </cell>
          <cell r="I9253" t="str">
            <v>Germany</v>
          </cell>
          <cell r="J9253" t="str">
            <v>DE</v>
          </cell>
          <cell r="K9253">
            <v>0</v>
          </cell>
          <cell r="L9253">
            <v>0</v>
          </cell>
        </row>
        <row r="9254">
          <cell r="A9254" t="str">
            <v>ZHA</v>
          </cell>
          <cell r="B9254" t="str">
            <v>ZGZJ</v>
          </cell>
          <cell r="C9254" t="str">
            <v>Жаньчжан</v>
          </cell>
          <cell r="D9254" t="str">
            <v>Zhanjiang</v>
          </cell>
          <cell r="E9254" t="str">
            <v>Чжаньчзян</v>
          </cell>
          <cell r="F9254" t="str">
            <v>Zhanjiang</v>
          </cell>
          <cell r="G9254" t="str">
            <v>+8.0</v>
          </cell>
          <cell r="H9254" t="str">
            <v>Китай</v>
          </cell>
          <cell r="I9254" t="str">
            <v>China</v>
          </cell>
          <cell r="J9254" t="str">
            <v>CN</v>
          </cell>
          <cell r="K9254" t="str">
            <v>21.214444</v>
          </cell>
          <cell r="L9254" t="str">
            <v>110.358333</v>
          </cell>
        </row>
        <row r="9255">
          <cell r="A9255" t="str">
            <v>ZHC</v>
          </cell>
          <cell r="D9255" t="str">
            <v>N Philadelphia Rail St</v>
          </cell>
          <cell r="E9255" t="str">
            <v>Филадельфия</v>
          </cell>
          <cell r="F9255" t="str">
            <v>Philadelphia</v>
          </cell>
          <cell r="G9255" t="str">
            <v>+2.0</v>
          </cell>
          <cell r="H9255" t="str">
            <v>Египет</v>
          </cell>
          <cell r="I9255" t="str">
            <v>Egypt</v>
          </cell>
          <cell r="J9255" t="str">
            <v>EG</v>
          </cell>
          <cell r="K9255" t="str">
            <v>29.483333333333</v>
          </cell>
          <cell r="L9255" t="str">
            <v>31.066666666667</v>
          </cell>
        </row>
        <row r="9256">
          <cell r="A9256" t="str">
            <v>ZHM</v>
          </cell>
          <cell r="B9256" t="str">
            <v>VGSH</v>
          </cell>
          <cell r="C9256" t="str">
            <v>Шамшернагар</v>
          </cell>
          <cell r="D9256" t="str">
            <v>Shamshernagar</v>
          </cell>
          <cell r="E9256" t="str">
            <v>Шамшернагар</v>
          </cell>
          <cell r="F9256" t="str">
            <v>Shamshernagar</v>
          </cell>
          <cell r="G9256" t="str">
            <v>-6.0</v>
          </cell>
          <cell r="H9256" t="str">
            <v>Бангладеш</v>
          </cell>
          <cell r="I9256" t="str">
            <v>Bangladesh</v>
          </cell>
          <cell r="J9256" t="str">
            <v>BD</v>
          </cell>
          <cell r="K9256" t="str">
            <v>24.417</v>
          </cell>
          <cell r="L9256" t="str">
            <v>91.883</v>
          </cell>
          <cell r="M9256">
            <v>1524</v>
          </cell>
          <cell r="N9256">
            <v>17</v>
          </cell>
        </row>
        <row r="9257">
          <cell r="A9257" t="str">
            <v>ZHP</v>
          </cell>
          <cell r="B9257" t="str">
            <v>CZHP</v>
          </cell>
          <cell r="D9257" t="str">
            <v>High Prairie</v>
          </cell>
          <cell r="F9257" t="str">
            <v>High Prairie</v>
          </cell>
          <cell r="G9257" t="str">
            <v>+7.0</v>
          </cell>
          <cell r="H9257" t="str">
            <v>Канада</v>
          </cell>
          <cell r="I9257" t="str">
            <v>Canada</v>
          </cell>
          <cell r="J9257" t="str">
            <v>CA</v>
          </cell>
          <cell r="K9257" t="str">
            <v>55.393612</v>
          </cell>
          <cell r="L9257" t="str">
            <v>-116.475278</v>
          </cell>
          <cell r="M9257">
            <v>914</v>
          </cell>
          <cell r="N9257">
            <v>602</v>
          </cell>
        </row>
        <row r="9258">
          <cell r="A9258" t="str">
            <v>ZIC</v>
          </cell>
          <cell r="B9258" t="str">
            <v>SCTO</v>
          </cell>
          <cell r="C9258" t="str">
            <v>Виктория</v>
          </cell>
          <cell r="D9258" t="str">
            <v>Victoria</v>
          </cell>
          <cell r="E9258" t="str">
            <v>Лимбе</v>
          </cell>
          <cell r="F9258" t="str">
            <v>Victoria</v>
          </cell>
          <cell r="G9258" t="str">
            <v>+4.0</v>
          </cell>
          <cell r="H9258" t="str">
            <v>Чили</v>
          </cell>
          <cell r="I9258" t="str">
            <v>Chile</v>
          </cell>
          <cell r="J9258" t="str">
            <v>CL</v>
          </cell>
          <cell r="K9258" t="str">
            <v>-38.245556</v>
          </cell>
          <cell r="L9258" t="str">
            <v>-72.348611</v>
          </cell>
          <cell r="M9258">
            <v>1660</v>
          </cell>
          <cell r="N9258">
            <v>350</v>
          </cell>
        </row>
        <row r="9259">
          <cell r="A9259" t="str">
            <v>ZIE</v>
          </cell>
          <cell r="B9259" t="str">
            <v>VGZR</v>
          </cell>
          <cell r="D9259" t="str">
            <v>Harbour (Eolie Island)</v>
          </cell>
          <cell r="F9259" t="str">
            <v>Vulcano</v>
          </cell>
          <cell r="G9259" t="str">
            <v>+1.0</v>
          </cell>
          <cell r="H9259" t="str">
            <v>Италия</v>
          </cell>
          <cell r="I9259" t="str">
            <v>Italy</v>
          </cell>
          <cell r="J9259" t="str">
            <v>IT</v>
          </cell>
          <cell r="K9259" t="str">
            <v>38.4</v>
          </cell>
          <cell r="L9259" t="str">
            <v>14.966666666667</v>
          </cell>
        </row>
        <row r="9260">
          <cell r="A9260" t="str">
            <v>ZIG</v>
          </cell>
          <cell r="B9260" t="str">
            <v>GOGG</v>
          </cell>
          <cell r="C9260" t="str">
            <v>Зигунчор</v>
          </cell>
          <cell r="D9260" t="str">
            <v>Ziguinchor</v>
          </cell>
          <cell r="E9260" t="str">
            <v>Зигунчор</v>
          </cell>
          <cell r="F9260" t="str">
            <v>Ziguinchor</v>
          </cell>
          <cell r="G9260" t="str">
            <v>+0.0</v>
          </cell>
          <cell r="H9260" t="str">
            <v>Сенегал</v>
          </cell>
          <cell r="I9260" t="str">
            <v>Senegal</v>
          </cell>
          <cell r="J9260" t="str">
            <v>SN</v>
          </cell>
          <cell r="K9260" t="str">
            <v>12.555617</v>
          </cell>
          <cell r="L9260" t="str">
            <v>-16.281783</v>
          </cell>
          <cell r="M9260">
            <v>1345</v>
          </cell>
          <cell r="N9260">
            <v>23</v>
          </cell>
        </row>
        <row r="9261">
          <cell r="A9261" t="str">
            <v>ZIH</v>
          </cell>
          <cell r="B9261" t="str">
            <v>MMZH</v>
          </cell>
          <cell r="D9261" t="str">
            <v>Internacional</v>
          </cell>
          <cell r="E9261" t="str">
            <v>Ихтапа-Сихуатанех</v>
          </cell>
          <cell r="F9261" t="str">
            <v>Ixtapa/Zihuatanejo</v>
          </cell>
          <cell r="G9261" t="str">
            <v>+6.0</v>
          </cell>
          <cell r="H9261" t="str">
            <v>Мексика</v>
          </cell>
          <cell r="I9261" t="str">
            <v>Mexico</v>
          </cell>
          <cell r="J9261" t="str">
            <v>MX</v>
          </cell>
          <cell r="K9261" t="str">
            <v>17.601569</v>
          </cell>
          <cell r="L9261" t="str">
            <v>-101.460536</v>
          </cell>
          <cell r="M9261">
            <v>2500</v>
          </cell>
          <cell r="N9261">
            <v>8</v>
          </cell>
        </row>
        <row r="9262">
          <cell r="A9262" t="str">
            <v>ZIP</v>
          </cell>
          <cell r="D9262" t="str">
            <v>Harbour (Eolie Island)</v>
          </cell>
          <cell r="F9262" t="str">
            <v>Lipari</v>
          </cell>
          <cell r="G9262" t="str">
            <v>+1.0</v>
          </cell>
          <cell r="H9262" t="str">
            <v>Италия</v>
          </cell>
          <cell r="I9262" t="str">
            <v>Italy</v>
          </cell>
          <cell r="J9262" t="str">
            <v>IT</v>
          </cell>
          <cell r="K9262" t="str">
            <v>38.466666666667</v>
          </cell>
          <cell r="L9262" t="str">
            <v>14.95</v>
          </cell>
        </row>
        <row r="9263">
          <cell r="A9263" t="str">
            <v>ZIQ</v>
          </cell>
          <cell r="B9263" t="str">
            <v>EDBI</v>
          </cell>
          <cell r="D9263" t="str">
            <v>Harbour (Eolie Island)</v>
          </cell>
          <cell r="F9263" t="str">
            <v>Salina</v>
          </cell>
          <cell r="G9263" t="str">
            <v>+7.0</v>
          </cell>
          <cell r="H9263" t="str">
            <v>Италия</v>
          </cell>
          <cell r="I9263" t="str">
            <v>Italy</v>
          </cell>
          <cell r="J9263" t="str">
            <v>IT</v>
          </cell>
          <cell r="K9263" t="str">
            <v>39.733333333333</v>
          </cell>
          <cell r="L9263" t="str">
            <v>16.116666666667</v>
          </cell>
        </row>
        <row r="9264">
          <cell r="A9264" t="str">
            <v>ZIV</v>
          </cell>
          <cell r="B9264" t="str">
            <v>OPZB</v>
          </cell>
          <cell r="D9264" t="str">
            <v>ScotRail</v>
          </cell>
          <cell r="F9264" t="str">
            <v>Inverness</v>
          </cell>
          <cell r="G9264" t="str">
            <v>+0.0</v>
          </cell>
          <cell r="H9264" t="str">
            <v>Великобритания</v>
          </cell>
          <cell r="I9264" t="str">
            <v>United Kingdom</v>
          </cell>
          <cell r="J9264" t="str">
            <v>GB</v>
          </cell>
          <cell r="K9264" t="str">
            <v>57.083333333333</v>
          </cell>
          <cell r="L9264" t="str">
            <v>-4.6666666666667</v>
          </cell>
        </row>
        <row r="9265">
          <cell r="A9265" t="str">
            <v>ZIY</v>
          </cell>
          <cell r="B9265" t="str">
            <v>VGZR</v>
          </cell>
          <cell r="D9265" t="str">
            <v>Lianhuashan Port</v>
          </cell>
          <cell r="F9265" t="str">
            <v>Lianhuashan</v>
          </cell>
          <cell r="G9265" t="str">
            <v>+8.0</v>
          </cell>
          <cell r="H9265" t="str">
            <v>Китай</v>
          </cell>
          <cell r="I9265" t="str">
            <v>China</v>
          </cell>
          <cell r="J9265" t="str">
            <v>CN</v>
          </cell>
          <cell r="K9265" t="str">
            <v>23.216666666667</v>
          </cell>
          <cell r="L9265" t="str">
            <v>113.43333333333</v>
          </cell>
        </row>
        <row r="9266">
          <cell r="A9266" t="str">
            <v>ZJB</v>
          </cell>
          <cell r="B9266" t="str">
            <v>MGZA</v>
          </cell>
          <cell r="D9266" t="str">
            <v>Kuantan Port</v>
          </cell>
          <cell r="E9266" t="str">
            <v>Куантан</v>
          </cell>
          <cell r="F9266" t="str">
            <v>Kuantan</v>
          </cell>
          <cell r="G9266" t="str">
            <v>+8.0</v>
          </cell>
          <cell r="H9266" t="str">
            <v>Малайзия</v>
          </cell>
          <cell r="I9266" t="str">
            <v>Malaysia</v>
          </cell>
          <cell r="J9266" t="str">
            <v>MY</v>
          </cell>
          <cell r="K9266">
            <v>35490</v>
          </cell>
          <cell r="L9266" t="str">
            <v>103.43888888889</v>
          </cell>
        </row>
        <row r="9267">
          <cell r="A9267" t="str">
            <v>ZJE</v>
          </cell>
          <cell r="B9267" t="str">
            <v>EDBI</v>
          </cell>
          <cell r="D9267" t="str">
            <v>Harbour (Eolie Island)</v>
          </cell>
          <cell r="F9267" t="str">
            <v>Panarea</v>
          </cell>
          <cell r="G9267" t="str">
            <v>+0.0</v>
          </cell>
          <cell r="H9267" t="str">
            <v>Италия</v>
          </cell>
          <cell r="I9267" t="str">
            <v>Italy</v>
          </cell>
          <cell r="J9267" t="str">
            <v>IT</v>
          </cell>
          <cell r="K9267" t="str">
            <v>38.633333333333</v>
          </cell>
          <cell r="L9267" t="str">
            <v>15.066666666667</v>
          </cell>
        </row>
        <row r="9268">
          <cell r="A9268" t="str">
            <v>ZJG</v>
          </cell>
          <cell r="B9268" t="str">
            <v>CZJG</v>
          </cell>
          <cell r="D9268" t="str">
            <v>Jenpeg</v>
          </cell>
          <cell r="F9268" t="str">
            <v>Jenpeg</v>
          </cell>
          <cell r="G9268" t="str">
            <v>+6.0</v>
          </cell>
          <cell r="H9268" t="str">
            <v>Канада</v>
          </cell>
          <cell r="I9268" t="str">
            <v>Canada</v>
          </cell>
          <cell r="J9268" t="str">
            <v>CA</v>
          </cell>
          <cell r="K9268" t="str">
            <v>54.519444</v>
          </cell>
          <cell r="L9268" t="str">
            <v>-98.046387</v>
          </cell>
          <cell r="M9268">
            <v>1006</v>
          </cell>
          <cell r="N9268">
            <v>223</v>
          </cell>
        </row>
        <row r="9269">
          <cell r="A9269" t="str">
            <v>ZJJ</v>
          </cell>
          <cell r="B9269" t="str">
            <v>EDBI</v>
          </cell>
          <cell r="D9269" t="str">
            <v>Harbour</v>
          </cell>
          <cell r="F9269" t="str">
            <v>Procida</v>
          </cell>
          <cell r="G9269" t="str">
            <v>+1.0</v>
          </cell>
          <cell r="H9269" t="str">
            <v>Италия</v>
          </cell>
          <cell r="I9269" t="str">
            <v>Italy</v>
          </cell>
          <cell r="J9269" t="str">
            <v>IT</v>
          </cell>
          <cell r="K9269" t="str">
            <v>40.766666666667</v>
          </cell>
          <cell r="L9269" t="str">
            <v>14.033333333333</v>
          </cell>
        </row>
        <row r="9270">
          <cell r="A9270" t="str">
            <v>ZJK</v>
          </cell>
          <cell r="B9270" t="str">
            <v>EDBI</v>
          </cell>
          <cell r="D9270" t="str">
            <v>Off Line Point</v>
          </cell>
          <cell r="F9270" t="str">
            <v>Chek Lap Kok</v>
          </cell>
          <cell r="G9270" t="str">
            <v>+8.0</v>
          </cell>
          <cell r="H9270" t="str">
            <v>Гонконг</v>
          </cell>
          <cell r="I9270" t="str">
            <v>Hong Kong</v>
          </cell>
          <cell r="J9270" t="str">
            <v>HK</v>
          </cell>
          <cell r="K9270">
            <v>40259</v>
          </cell>
          <cell r="L9270" t="str">
            <v>113.93333333333</v>
          </cell>
        </row>
        <row r="9271">
          <cell r="A9271" t="str">
            <v>ZJN</v>
          </cell>
          <cell r="B9271" t="str">
            <v>CZJN</v>
          </cell>
          <cell r="D9271" t="str">
            <v>Swan River</v>
          </cell>
          <cell r="F9271" t="str">
            <v>Swan River</v>
          </cell>
          <cell r="G9271" t="str">
            <v>+0.0</v>
          </cell>
          <cell r="H9271" t="str">
            <v>Канада</v>
          </cell>
          <cell r="I9271" t="str">
            <v>Canada</v>
          </cell>
          <cell r="J9271" t="str">
            <v>CA</v>
          </cell>
          <cell r="K9271" t="str">
            <v>52.120556</v>
          </cell>
          <cell r="L9271" t="str">
            <v>-101.236389</v>
          </cell>
          <cell r="N9271">
            <v>335</v>
          </cell>
        </row>
        <row r="9272">
          <cell r="A9272" t="str">
            <v>ZJR</v>
          </cell>
          <cell r="B9272" t="str">
            <v>FTTZ</v>
          </cell>
          <cell r="D9272" t="str">
            <v>Penang Port</v>
          </cell>
          <cell r="E9272" t="str">
            <v>Пенанг</v>
          </cell>
          <cell r="F9272" t="str">
            <v>Penang</v>
          </cell>
          <cell r="G9272" t="str">
            <v>+8.0</v>
          </cell>
          <cell r="H9272" t="str">
            <v>Малайзия</v>
          </cell>
          <cell r="I9272" t="str">
            <v>Malaysia</v>
          </cell>
          <cell r="J9272" t="str">
            <v>MY</v>
          </cell>
          <cell r="K9272">
            <v>40273</v>
          </cell>
          <cell r="L9272" t="str">
            <v>100.23333333333</v>
          </cell>
        </row>
        <row r="9273">
          <cell r="A9273" t="str">
            <v>ZJT</v>
          </cell>
          <cell r="D9273" t="str">
            <v>Tanjung Pelepas Port</v>
          </cell>
          <cell r="F9273" t="str">
            <v>Tanjung Pelepas</v>
          </cell>
          <cell r="G9273" t="str">
            <v>+8.0</v>
          </cell>
          <cell r="H9273" t="str">
            <v>Малайзия</v>
          </cell>
          <cell r="I9273" t="str">
            <v>Malaysia</v>
          </cell>
          <cell r="J9273" t="str">
            <v>MY</v>
          </cell>
          <cell r="K9273" t="str">
            <v>1.5833333333333</v>
          </cell>
          <cell r="L9273" t="str">
            <v>110.48333333333</v>
          </cell>
        </row>
        <row r="9274">
          <cell r="A9274" t="str">
            <v>ZJX</v>
          </cell>
          <cell r="B9274" t="str">
            <v>EDBI</v>
          </cell>
          <cell r="D9274" t="str">
            <v>Harbour (Eolie Island)</v>
          </cell>
          <cell r="F9274" t="str">
            <v>Stromboli</v>
          </cell>
          <cell r="G9274" t="str">
            <v>+0.0</v>
          </cell>
          <cell r="H9274" t="str">
            <v>Италия</v>
          </cell>
          <cell r="I9274" t="str">
            <v>Italy</v>
          </cell>
          <cell r="J9274" t="str">
            <v>IT</v>
          </cell>
          <cell r="K9274" t="str">
            <v>38.783333333333</v>
          </cell>
          <cell r="L9274" t="str">
            <v>15.216666666667</v>
          </cell>
        </row>
        <row r="9275">
          <cell r="A9275" t="str">
            <v>ZJY</v>
          </cell>
          <cell r="B9275" t="str">
            <v>EDBI</v>
          </cell>
          <cell r="D9275" t="str">
            <v>Harbour</v>
          </cell>
          <cell r="E9275" t="str">
            <v>Понза</v>
          </cell>
          <cell r="F9275" t="str">
            <v>Ponza</v>
          </cell>
          <cell r="G9275" t="str">
            <v>+1.0</v>
          </cell>
          <cell r="H9275" t="str">
            <v>Италия</v>
          </cell>
          <cell r="I9275" t="str">
            <v>Italy</v>
          </cell>
          <cell r="J9275" t="str">
            <v>IT</v>
          </cell>
          <cell r="K9275" t="str">
            <v>40.9</v>
          </cell>
          <cell r="L9275" t="str">
            <v>12.966666666667</v>
          </cell>
        </row>
        <row r="9276">
          <cell r="A9276" t="str">
            <v>ZKB</v>
          </cell>
          <cell r="B9276" t="str">
            <v>FLKY</v>
          </cell>
          <cell r="C9276" t="str">
            <v>Касаба-Бей</v>
          </cell>
          <cell r="D9276" t="str">
            <v>Kasaba Bay</v>
          </cell>
          <cell r="E9276" t="str">
            <v>Касаба-Бей</v>
          </cell>
          <cell r="F9276" t="str">
            <v>Kasaba Bay</v>
          </cell>
          <cell r="G9276" t="str">
            <v>-2.0</v>
          </cell>
          <cell r="H9276" t="str">
            <v>Замбия</v>
          </cell>
          <cell r="I9276" t="str">
            <v>Zambia</v>
          </cell>
          <cell r="J9276" t="str">
            <v>ZM</v>
          </cell>
          <cell r="K9276" t="str">
            <v>-8.525</v>
          </cell>
          <cell r="L9276" t="str">
            <v>30.663</v>
          </cell>
          <cell r="M9276">
            <v>1137</v>
          </cell>
          <cell r="N9276">
            <v>847</v>
          </cell>
        </row>
        <row r="9277">
          <cell r="A9277" t="str">
            <v>ZKD</v>
          </cell>
          <cell r="C9277" t="str">
            <v>Ленинградский вокзал</v>
          </cell>
          <cell r="D9277" t="str">
            <v>Leningradskiy Rail Stn</v>
          </cell>
          <cell r="E9277" t="str">
            <v>Москва</v>
          </cell>
          <cell r="F9277" t="str">
            <v>Moscow</v>
          </cell>
          <cell r="G9277" t="str">
            <v>+3.0</v>
          </cell>
          <cell r="H9277" t="str">
            <v>Россия</v>
          </cell>
          <cell r="I9277" t="str">
            <v>Russian Federation</v>
          </cell>
          <cell r="J9277" t="str">
            <v>RU</v>
          </cell>
          <cell r="K9277">
            <v>0</v>
          </cell>
          <cell r="L9277">
            <v>0</v>
          </cell>
        </row>
        <row r="9278">
          <cell r="A9278" t="str">
            <v>ZKE</v>
          </cell>
          <cell r="B9278" t="str">
            <v>CZKE</v>
          </cell>
          <cell r="D9278" t="str">
            <v>Kaschechewan</v>
          </cell>
          <cell r="F9278" t="str">
            <v>Kaschechewan</v>
          </cell>
          <cell r="G9278" t="str">
            <v>-5.0</v>
          </cell>
          <cell r="H9278" t="str">
            <v>Канада</v>
          </cell>
          <cell r="I9278" t="str">
            <v>Canada</v>
          </cell>
          <cell r="J9278" t="str">
            <v>CA</v>
          </cell>
          <cell r="K9278" t="str">
            <v>52.282500</v>
          </cell>
          <cell r="L9278" t="str">
            <v>-81.677778</v>
          </cell>
          <cell r="M9278">
            <v>1067</v>
          </cell>
          <cell r="N9278">
            <v>11</v>
          </cell>
        </row>
        <row r="9279">
          <cell r="A9279" t="str">
            <v>ZKG</v>
          </cell>
          <cell r="D9279" t="str">
            <v>Kegaska</v>
          </cell>
          <cell r="F9279" t="str">
            <v>Kegaska</v>
          </cell>
          <cell r="G9279" t="str">
            <v>+4.0</v>
          </cell>
          <cell r="H9279" t="str">
            <v>Канада</v>
          </cell>
          <cell r="I9279" t="str">
            <v>Canada</v>
          </cell>
          <cell r="J9279" t="str">
            <v>CA</v>
          </cell>
          <cell r="K9279" t="str">
            <v>50.183</v>
          </cell>
          <cell r="L9279" t="str">
            <v>-61.283</v>
          </cell>
        </row>
        <row r="9280">
          <cell r="A9280" t="str">
            <v>ZKL</v>
          </cell>
          <cell r="C9280" t="str">
            <v>Стеенкоол</v>
          </cell>
          <cell r="D9280" t="str">
            <v>Steenkool</v>
          </cell>
          <cell r="E9280" t="str">
            <v>Стеенкоол</v>
          </cell>
          <cell r="F9280" t="str">
            <v>Steenkool</v>
          </cell>
          <cell r="G9280" t="str">
            <v>-9.0</v>
          </cell>
          <cell r="H9280" t="str">
            <v>Индонезия</v>
          </cell>
          <cell r="I9280" t="str">
            <v>Indonesia</v>
          </cell>
          <cell r="J9280" t="str">
            <v>ID</v>
          </cell>
          <cell r="K9280" t="str">
            <v>-2.117</v>
          </cell>
          <cell r="L9280" t="str">
            <v>133.533</v>
          </cell>
        </row>
        <row r="9281">
          <cell r="A9281" t="str">
            <v>ZKM</v>
          </cell>
          <cell r="B9281" t="str">
            <v>FOOS</v>
          </cell>
          <cell r="C9281" t="str">
            <v>Сетте-Кама</v>
          </cell>
          <cell r="D9281" t="str">
            <v>Sette Cama</v>
          </cell>
          <cell r="E9281" t="str">
            <v>Сетте-Кама</v>
          </cell>
          <cell r="F9281" t="str">
            <v>Sette Cama</v>
          </cell>
          <cell r="G9281" t="str">
            <v>-1.0</v>
          </cell>
          <cell r="H9281" t="str">
            <v>Габон</v>
          </cell>
          <cell r="I9281" t="str">
            <v>Gabon</v>
          </cell>
          <cell r="J9281" t="str">
            <v>GA</v>
          </cell>
          <cell r="K9281" t="str">
            <v>-2.533</v>
          </cell>
          <cell r="L9281" t="str">
            <v>9.767</v>
          </cell>
          <cell r="M9281">
            <v>1200</v>
          </cell>
          <cell r="N9281">
            <v>3</v>
          </cell>
        </row>
        <row r="9282">
          <cell r="A9282" t="str">
            <v>ZKP</v>
          </cell>
          <cell r="B9282" t="str">
            <v>FLKE</v>
          </cell>
          <cell r="D9282" t="str">
            <v>Kasompe</v>
          </cell>
          <cell r="F9282" t="str">
            <v>Kasompe</v>
          </cell>
          <cell r="G9282" t="str">
            <v>+2.0</v>
          </cell>
          <cell r="H9282" t="str">
            <v>Замбия</v>
          </cell>
          <cell r="I9282" t="str">
            <v>Zambia</v>
          </cell>
          <cell r="J9282" t="str">
            <v>ZM</v>
          </cell>
          <cell r="K9282" t="str">
            <v>-12.572778</v>
          </cell>
          <cell r="L9282" t="str">
            <v>27.893950</v>
          </cell>
          <cell r="M9282">
            <v>1463</v>
          </cell>
          <cell r="N9282">
            <v>1413</v>
          </cell>
        </row>
        <row r="9283">
          <cell r="A9283" t="str">
            <v>ZLG</v>
          </cell>
          <cell r="C9283" t="str">
            <v>Эль-Гуэра</v>
          </cell>
          <cell r="D9283" t="str">
            <v>El Gouera</v>
          </cell>
          <cell r="E9283" t="str">
            <v>Эль-Гуэра</v>
          </cell>
          <cell r="F9283" t="str">
            <v>El Gouera</v>
          </cell>
          <cell r="G9283" t="str">
            <v>+0.0</v>
          </cell>
          <cell r="H9283" t="str">
            <v>Западная Сахара</v>
          </cell>
          <cell r="I9283" t="str">
            <v>Western Sahara</v>
          </cell>
          <cell r="J9283" t="str">
            <v>EH</v>
          </cell>
          <cell r="K9283" t="str">
            <v>20.850</v>
          </cell>
          <cell r="L9283" t="str">
            <v>-17.083</v>
          </cell>
          <cell r="M9283">
            <v>1300</v>
          </cell>
          <cell r="N9283">
            <v>5</v>
          </cell>
        </row>
        <row r="9284">
          <cell r="A9284" t="str">
            <v>ZLO</v>
          </cell>
          <cell r="B9284" t="str">
            <v>MMZO</v>
          </cell>
          <cell r="C9284" t="str">
            <v>Манзанилло</v>
          </cell>
          <cell r="D9284" t="str">
            <v>Manzanillo</v>
          </cell>
          <cell r="E9284" t="str">
            <v>Манзанилло</v>
          </cell>
          <cell r="F9284" t="str">
            <v>Manzanillo</v>
          </cell>
          <cell r="G9284" t="str">
            <v>-6.0</v>
          </cell>
          <cell r="H9284" t="str">
            <v>Мексика</v>
          </cell>
          <cell r="I9284" t="str">
            <v>Mexico</v>
          </cell>
          <cell r="J9284" t="str">
            <v>MX</v>
          </cell>
          <cell r="K9284" t="str">
            <v>19.144778</v>
          </cell>
          <cell r="L9284" t="str">
            <v>-104.558631</v>
          </cell>
          <cell r="M9284">
            <v>2200</v>
          </cell>
          <cell r="N9284">
            <v>9</v>
          </cell>
        </row>
        <row r="9285">
          <cell r="A9285" t="str">
            <v>ZLT</v>
          </cell>
          <cell r="D9285" t="str">
            <v>La Tabatiere</v>
          </cell>
          <cell r="F9285" t="str">
            <v>La Tabatiere</v>
          </cell>
          <cell r="G9285" t="str">
            <v>+4.0</v>
          </cell>
          <cell r="H9285" t="str">
            <v>Канада</v>
          </cell>
          <cell r="I9285" t="str">
            <v>Canada</v>
          </cell>
          <cell r="J9285" t="str">
            <v>CA</v>
          </cell>
          <cell r="K9285" t="str">
            <v>50.830833</v>
          </cell>
          <cell r="L9285" t="str">
            <v>-58.975556</v>
          </cell>
          <cell r="N9285">
            <v>31</v>
          </cell>
        </row>
        <row r="9286">
          <cell r="A9286" t="str">
            <v>ZLW</v>
          </cell>
          <cell r="B9286" t="str">
            <v>LOWZ</v>
          </cell>
          <cell r="D9286" t="str">
            <v>Pasir Gudang Port</v>
          </cell>
          <cell r="F9286" t="str">
            <v>Pasir Gudang</v>
          </cell>
          <cell r="G9286" t="str">
            <v>+8.0</v>
          </cell>
          <cell r="H9286" t="str">
            <v>Малайзия</v>
          </cell>
          <cell r="I9286" t="str">
            <v>Malaysia</v>
          </cell>
          <cell r="J9286" t="str">
            <v>MY</v>
          </cell>
          <cell r="K9286">
            <v>34820</v>
          </cell>
          <cell r="L9286" t="str">
            <v>102.08333333333</v>
          </cell>
        </row>
        <row r="9287">
          <cell r="A9287" t="str">
            <v>ZLX</v>
          </cell>
          <cell r="D9287" t="str">
            <v>British Rail Terminal</v>
          </cell>
          <cell r="E9287" t="str">
            <v>Лондон</v>
          </cell>
          <cell r="F9287" t="str">
            <v>London</v>
          </cell>
          <cell r="G9287" t="str">
            <v>+0.0</v>
          </cell>
          <cell r="H9287" t="str">
            <v>Великобритания</v>
          </cell>
          <cell r="I9287" t="str">
            <v>United Kingdom</v>
          </cell>
          <cell r="J9287" t="str">
            <v>GB</v>
          </cell>
          <cell r="K9287" t="str">
            <v>51.516666666667</v>
          </cell>
          <cell r="L9287" t="str">
            <v>0.1</v>
          </cell>
        </row>
        <row r="9288">
          <cell r="A9288" t="str">
            <v>ZMD</v>
          </cell>
          <cell r="B9288" t="str">
            <v>SWSN</v>
          </cell>
          <cell r="D9288" t="str">
            <v>Sena Madureira</v>
          </cell>
          <cell r="F9288" t="str">
            <v>Sena Madureira</v>
          </cell>
          <cell r="G9288" t="str">
            <v>+5.0</v>
          </cell>
          <cell r="H9288" t="str">
            <v>Бразилия</v>
          </cell>
          <cell r="I9288" t="str">
            <v>Brazil</v>
          </cell>
          <cell r="J9288" t="str">
            <v>BR</v>
          </cell>
          <cell r="K9288" t="str">
            <v>-9.133</v>
          </cell>
          <cell r="L9288" t="str">
            <v>-68.633</v>
          </cell>
          <cell r="M9288">
            <v>850</v>
          </cell>
          <cell r="N9288">
            <v>136</v>
          </cell>
        </row>
        <row r="9289">
          <cell r="A9289" t="str">
            <v>ZME</v>
          </cell>
          <cell r="B9289" t="str">
            <v>SBMO</v>
          </cell>
          <cell r="D9289" t="str">
            <v>Metropark Rail</v>
          </cell>
          <cell r="F9289" t="str">
            <v>Newark</v>
          </cell>
          <cell r="H9289" t="str">
            <v>Кыргызстан</v>
          </cell>
          <cell r="I9289" t="str">
            <v>Kyrgyzstan</v>
          </cell>
          <cell r="J9289" t="str">
            <v>KG</v>
          </cell>
          <cell r="K9289" t="str">
            <v>40.919444444444</v>
          </cell>
          <cell r="L9289" t="str">
            <v>74.169444444444</v>
          </cell>
        </row>
        <row r="9290">
          <cell r="A9290" t="str">
            <v>ZMF</v>
          </cell>
          <cell r="B9290" t="str">
            <v>UUBN</v>
          </cell>
          <cell r="D9290" t="str">
            <v>Beverello Harbor</v>
          </cell>
          <cell r="E9290" t="str">
            <v>Неаполь</v>
          </cell>
          <cell r="F9290" t="str">
            <v>Naples</v>
          </cell>
          <cell r="G9290" t="str">
            <v>-5.0</v>
          </cell>
          <cell r="H9290" t="str">
            <v>Гаити</v>
          </cell>
          <cell r="I9290" t="str">
            <v>Haiti</v>
          </cell>
          <cell r="J9290" t="str">
            <v>HT</v>
          </cell>
          <cell r="K9290" t="str">
            <v>19.616666666667</v>
          </cell>
          <cell r="L9290" t="str">
            <v>-71.883333333333</v>
          </cell>
        </row>
        <row r="9291">
          <cell r="A9291" t="str">
            <v>ZMH</v>
          </cell>
          <cell r="B9291" t="str">
            <v>CZML</v>
          </cell>
          <cell r="D9291" t="str">
            <v>108 Mile Ranch</v>
          </cell>
          <cell r="F9291" t="str">
            <v>108 Mile Ranch</v>
          </cell>
          <cell r="G9291" t="str">
            <v>-8.0</v>
          </cell>
          <cell r="H9291" t="str">
            <v>Канада</v>
          </cell>
          <cell r="I9291" t="str">
            <v>Canada</v>
          </cell>
          <cell r="J9291" t="str">
            <v>CA</v>
          </cell>
          <cell r="K9291" t="str">
            <v>51.736111</v>
          </cell>
          <cell r="L9291" t="str">
            <v>-121.332778</v>
          </cell>
          <cell r="M9291">
            <v>1487</v>
          </cell>
          <cell r="N9291">
            <v>953</v>
          </cell>
        </row>
        <row r="9292">
          <cell r="A9292" t="str">
            <v>ZMJ</v>
          </cell>
          <cell r="B9292" t="str">
            <v>FCBZ</v>
          </cell>
          <cell r="D9292" t="str">
            <v>Mergellina Harbour</v>
          </cell>
          <cell r="E9292" t="str">
            <v>Неаполь</v>
          </cell>
          <cell r="F9292" t="str">
            <v>Naples</v>
          </cell>
          <cell r="G9292" t="str">
            <v>-5.0</v>
          </cell>
          <cell r="H9292" t="str">
            <v>Гаити</v>
          </cell>
          <cell r="I9292" t="str">
            <v>Haiti</v>
          </cell>
          <cell r="J9292" t="str">
            <v>HT</v>
          </cell>
          <cell r="K9292" t="str">
            <v>19.616666666667</v>
          </cell>
          <cell r="L9292" t="str">
            <v>-71.883333333333</v>
          </cell>
        </row>
        <row r="9293">
          <cell r="A9293" t="str">
            <v>ZMK</v>
          </cell>
          <cell r="B9293" t="str">
            <v>FCBZ</v>
          </cell>
          <cell r="D9293" t="str">
            <v>Bintulu Port</v>
          </cell>
          <cell r="E9293" t="str">
            <v>Бинтулу</v>
          </cell>
          <cell r="F9293" t="str">
            <v>Bintulu</v>
          </cell>
          <cell r="G9293" t="str">
            <v>+8.0</v>
          </cell>
          <cell r="H9293" t="str">
            <v>Малайзия</v>
          </cell>
          <cell r="I9293" t="str">
            <v>Malaysia</v>
          </cell>
          <cell r="J9293" t="str">
            <v>MY</v>
          </cell>
          <cell r="K9293" t="str">
            <v>3.1666666666667</v>
          </cell>
          <cell r="L9293" t="str">
            <v>113.03333333333</v>
          </cell>
        </row>
        <row r="9294">
          <cell r="A9294" t="str">
            <v>ZML</v>
          </cell>
          <cell r="D9294" t="str">
            <v>Milwaukee General Mitchell</v>
          </cell>
          <cell r="F9294" t="str">
            <v>Milwaukee,</v>
          </cell>
          <cell r="G9294" t="str">
            <v>+0.0</v>
          </cell>
          <cell r="H9294" t="str">
            <v>США</v>
          </cell>
          <cell r="I9294" t="str">
            <v>United States</v>
          </cell>
          <cell r="J9294" t="str">
            <v>US</v>
          </cell>
          <cell r="K9294" t="str">
            <v>43.033889</v>
          </cell>
          <cell r="L9294" t="str">
            <v>-87.916667</v>
          </cell>
        </row>
        <row r="9295">
          <cell r="A9295" t="str">
            <v>ZMM</v>
          </cell>
          <cell r="B9295" t="str">
            <v>MMZM</v>
          </cell>
          <cell r="C9295" t="str">
            <v>Замора</v>
          </cell>
          <cell r="D9295" t="str">
            <v>Zamora</v>
          </cell>
          <cell r="E9295" t="str">
            <v>Замора</v>
          </cell>
          <cell r="F9295" t="str">
            <v>Zamora</v>
          </cell>
          <cell r="G9295" t="str">
            <v>-6.0</v>
          </cell>
          <cell r="H9295" t="str">
            <v>Мексика</v>
          </cell>
          <cell r="I9295" t="str">
            <v>Mexico</v>
          </cell>
          <cell r="J9295" t="str">
            <v>MX</v>
          </cell>
          <cell r="K9295" t="str">
            <v>20.045036</v>
          </cell>
          <cell r="L9295" t="str">
            <v>-102.275955</v>
          </cell>
          <cell r="M9295">
            <v>1451</v>
          </cell>
          <cell r="N9295">
            <v>1567</v>
          </cell>
        </row>
        <row r="9296">
          <cell r="A9296" t="str">
            <v>ZMS</v>
          </cell>
          <cell r="D9296" t="str">
            <v>S.M. Novella Rail.Svc</v>
          </cell>
          <cell r="E9296" t="str">
            <v>Флоренция</v>
          </cell>
          <cell r="F9296" t="str">
            <v>Florence</v>
          </cell>
          <cell r="G9296" t="str">
            <v>+1.0</v>
          </cell>
          <cell r="H9296" t="str">
            <v>Италия</v>
          </cell>
          <cell r="I9296" t="str">
            <v>Italy</v>
          </cell>
          <cell r="J9296" t="str">
            <v>IT</v>
          </cell>
          <cell r="K9296" t="str">
            <v>43.776389</v>
          </cell>
          <cell r="L9296" t="str">
            <v>11.247499</v>
          </cell>
        </row>
        <row r="9297">
          <cell r="A9297" t="str">
            <v>ZMT</v>
          </cell>
          <cell r="B9297" t="str">
            <v>CZMT</v>
          </cell>
          <cell r="D9297" t="str">
            <v>Masset</v>
          </cell>
          <cell r="F9297" t="str">
            <v>Masset</v>
          </cell>
          <cell r="G9297" t="str">
            <v>+8.0</v>
          </cell>
          <cell r="H9297" t="str">
            <v>Канада</v>
          </cell>
          <cell r="I9297" t="str">
            <v>Canada</v>
          </cell>
          <cell r="J9297" t="str">
            <v>CA</v>
          </cell>
          <cell r="K9297" t="str">
            <v>54.027500</v>
          </cell>
          <cell r="L9297" t="str">
            <v>-132.125278</v>
          </cell>
          <cell r="M9297">
            <v>1524</v>
          </cell>
          <cell r="N9297">
            <v>8</v>
          </cell>
        </row>
        <row r="9298">
          <cell r="A9298" t="str">
            <v>ZMY</v>
          </cell>
          <cell r="B9298" t="str">
            <v>SBMO</v>
          </cell>
          <cell r="D9298" t="str">
            <v>Harbour</v>
          </cell>
          <cell r="F9298" t="str">
            <v>Huangpu</v>
          </cell>
          <cell r="G9298" t="str">
            <v>+0.0</v>
          </cell>
          <cell r="H9298" t="str">
            <v>Китай</v>
          </cell>
          <cell r="I9298" t="str">
            <v>China</v>
          </cell>
          <cell r="J9298" t="str">
            <v>CN</v>
          </cell>
          <cell r="K9298" t="str">
            <v>30.55</v>
          </cell>
          <cell r="L9298" t="str">
            <v>116.43333333333</v>
          </cell>
        </row>
        <row r="9299">
          <cell r="A9299" t="str">
            <v>ZNA</v>
          </cell>
          <cell r="B9299" t="str">
            <v>CYCD</v>
          </cell>
          <cell r="D9299" t="str">
            <v>Harbour</v>
          </cell>
          <cell r="E9299" t="str">
            <v>Нанаимо</v>
          </cell>
          <cell r="F9299" t="str">
            <v>Nanaimo</v>
          </cell>
          <cell r="G9299" t="str">
            <v>+0.0</v>
          </cell>
          <cell r="H9299" t="str">
            <v>Канада</v>
          </cell>
          <cell r="I9299" t="str">
            <v>Canada</v>
          </cell>
          <cell r="J9299" t="str">
            <v>CA</v>
          </cell>
          <cell r="K9299" t="str">
            <v>49.052333</v>
          </cell>
          <cell r="L9299" t="str">
            <v>-123.870167</v>
          </cell>
          <cell r="N9299">
            <v>28</v>
          </cell>
        </row>
        <row r="9300">
          <cell r="A9300" t="str">
            <v>ZNC</v>
          </cell>
          <cell r="D9300" t="str">
            <v>Nyac</v>
          </cell>
          <cell r="F9300" t="str">
            <v>Nyac</v>
          </cell>
          <cell r="G9300" t="str">
            <v>-9.0</v>
          </cell>
          <cell r="H9300" t="str">
            <v>США</v>
          </cell>
          <cell r="I9300" t="str">
            <v>United States</v>
          </cell>
          <cell r="J9300" t="str">
            <v>US</v>
          </cell>
          <cell r="K9300" t="str">
            <v>60.980655</v>
          </cell>
          <cell r="L9300" t="str">
            <v>-159.993685</v>
          </cell>
          <cell r="M9300">
            <v>1113</v>
          </cell>
          <cell r="N9300">
            <v>140</v>
          </cell>
        </row>
        <row r="9301">
          <cell r="A9301" t="str">
            <v>ZND</v>
          </cell>
          <cell r="B9301" t="str">
            <v>DRZR</v>
          </cell>
          <cell r="C9301" t="str">
            <v>Зиндер</v>
          </cell>
          <cell r="D9301" t="str">
            <v>Zinder</v>
          </cell>
          <cell r="E9301" t="str">
            <v>Зиндер</v>
          </cell>
          <cell r="F9301" t="str">
            <v>Zinder</v>
          </cell>
          <cell r="G9301" t="str">
            <v>+1.0</v>
          </cell>
          <cell r="H9301" t="str">
            <v>Нигер</v>
          </cell>
          <cell r="I9301" t="str">
            <v>Niger</v>
          </cell>
          <cell r="J9301" t="str">
            <v>NE</v>
          </cell>
          <cell r="K9301" t="str">
            <v>13.778997</v>
          </cell>
          <cell r="L9301" t="str">
            <v>8.983761</v>
          </cell>
          <cell r="M9301">
            <v>1825</v>
          </cell>
          <cell r="N9301">
            <v>462</v>
          </cell>
        </row>
        <row r="9302">
          <cell r="A9302" t="str">
            <v>ZNE</v>
          </cell>
          <cell r="B9302" t="str">
            <v>YNWN</v>
          </cell>
          <cell r="D9302" t="str">
            <v>Newman</v>
          </cell>
          <cell r="E9302" t="str">
            <v>Ньюмен</v>
          </cell>
          <cell r="F9302" t="str">
            <v>Newman</v>
          </cell>
          <cell r="G9302" t="str">
            <v>-8.0</v>
          </cell>
          <cell r="H9302" t="str">
            <v>Австралия</v>
          </cell>
          <cell r="I9302" t="str">
            <v>Australia</v>
          </cell>
          <cell r="J9302" t="str">
            <v>AU</v>
          </cell>
          <cell r="K9302" t="str">
            <v>-23.417778</v>
          </cell>
          <cell r="L9302" t="str">
            <v>119.802778</v>
          </cell>
          <cell r="M9302">
            <v>2073</v>
          </cell>
          <cell r="N9302">
            <v>525</v>
          </cell>
        </row>
        <row r="9303">
          <cell r="A9303" t="str">
            <v>ZNG</v>
          </cell>
          <cell r="D9303" t="str">
            <v>Negginan</v>
          </cell>
          <cell r="F9303" t="str">
            <v>Negginan</v>
          </cell>
          <cell r="G9303" t="str">
            <v>-6.0</v>
          </cell>
          <cell r="H9303" t="str">
            <v>Канада</v>
          </cell>
          <cell r="I9303" t="str">
            <v>Canada</v>
          </cell>
          <cell r="J9303" t="str">
            <v>CA</v>
          </cell>
          <cell r="K9303" t="str">
            <v>52.983</v>
          </cell>
          <cell r="L9303" t="str">
            <v>-97.267</v>
          </cell>
          <cell r="M9303">
            <v>701</v>
          </cell>
          <cell r="N9303">
            <v>222</v>
          </cell>
        </row>
        <row r="9304">
          <cell r="A9304" t="str">
            <v>ZNU</v>
          </cell>
          <cell r="C9304" t="str">
            <v>Наму</v>
          </cell>
          <cell r="D9304" t="str">
            <v>Namu</v>
          </cell>
          <cell r="F9304" t="str">
            <v>Namu, BC</v>
          </cell>
          <cell r="G9304" t="str">
            <v>-8.0</v>
          </cell>
          <cell r="H9304" t="str">
            <v>Канада</v>
          </cell>
          <cell r="I9304" t="str">
            <v>Canada</v>
          </cell>
          <cell r="J9304" t="str">
            <v>CA</v>
          </cell>
          <cell r="K9304" t="str">
            <v>51.850</v>
          </cell>
          <cell r="L9304" t="str">
            <v>-127.867</v>
          </cell>
        </row>
        <row r="9305">
          <cell r="A9305" t="str">
            <v>ZNZ</v>
          </cell>
          <cell r="B9305" t="str">
            <v>HTZA</v>
          </cell>
          <cell r="D9305" t="str">
            <v>Kisauni</v>
          </cell>
          <cell r="F9305" t="str">
            <v>Zanzibar</v>
          </cell>
          <cell r="G9305" t="str">
            <v>+3.0</v>
          </cell>
          <cell r="H9305" t="str">
            <v>Танзания</v>
          </cell>
          <cell r="I9305" t="str">
            <v>Tanzania</v>
          </cell>
          <cell r="J9305" t="str">
            <v>TZ</v>
          </cell>
          <cell r="K9305" t="str">
            <v>-6.222025</v>
          </cell>
          <cell r="L9305" t="str">
            <v>39.224886</v>
          </cell>
          <cell r="M9305">
            <v>2000</v>
          </cell>
          <cell r="N9305">
            <v>16</v>
          </cell>
        </row>
        <row r="9306">
          <cell r="A9306" t="str">
            <v>ZOF</v>
          </cell>
          <cell r="D9306" t="str">
            <v>Ocean Falls</v>
          </cell>
          <cell r="F9306" t="str">
            <v>Ocean Falls</v>
          </cell>
          <cell r="G9306" t="str">
            <v>+8.0</v>
          </cell>
          <cell r="H9306" t="str">
            <v>Канада</v>
          </cell>
          <cell r="I9306" t="str">
            <v>Canada</v>
          </cell>
          <cell r="J9306" t="str">
            <v>CA</v>
          </cell>
          <cell r="K9306" t="str">
            <v>52.367</v>
          </cell>
          <cell r="L9306" t="str">
            <v>-127.700</v>
          </cell>
        </row>
        <row r="9307">
          <cell r="A9307" t="str">
            <v>ZOS</v>
          </cell>
          <cell r="B9307" t="str">
            <v>SCJO</v>
          </cell>
          <cell r="D9307" t="str">
            <v>Canal Balo</v>
          </cell>
          <cell r="E9307" t="str">
            <v>Осорно</v>
          </cell>
          <cell r="F9307" t="str">
            <v>Osorno</v>
          </cell>
          <cell r="G9307" t="str">
            <v>+4.0</v>
          </cell>
          <cell r="H9307" t="str">
            <v>Чили</v>
          </cell>
          <cell r="I9307" t="str">
            <v>Chile</v>
          </cell>
          <cell r="J9307" t="str">
            <v>CL</v>
          </cell>
          <cell r="K9307" t="str">
            <v>-40.611208</v>
          </cell>
          <cell r="L9307" t="str">
            <v>-73.061042</v>
          </cell>
          <cell r="M9307">
            <v>1700</v>
          </cell>
          <cell r="N9307">
            <v>57</v>
          </cell>
        </row>
        <row r="9308">
          <cell r="A9308" t="str">
            <v>ZPB</v>
          </cell>
          <cell r="B9308" t="str">
            <v>CZPB</v>
          </cell>
          <cell r="D9308" t="str">
            <v>Sachigo Lake</v>
          </cell>
          <cell r="F9308" t="str">
            <v>Sachigo Lake</v>
          </cell>
          <cell r="G9308" t="str">
            <v>+6.0</v>
          </cell>
          <cell r="H9308" t="str">
            <v>Канада</v>
          </cell>
          <cell r="I9308" t="str">
            <v>Canada</v>
          </cell>
          <cell r="J9308" t="str">
            <v>CA</v>
          </cell>
          <cell r="K9308" t="str">
            <v>53.890553</v>
          </cell>
          <cell r="L9308" t="str">
            <v>-92.195274</v>
          </cell>
          <cell r="M9308">
            <v>1067</v>
          </cell>
          <cell r="N9308">
            <v>270</v>
          </cell>
        </row>
        <row r="9309">
          <cell r="A9309" t="str">
            <v>ZPC</v>
          </cell>
          <cell r="B9309" t="str">
            <v>SCPC</v>
          </cell>
          <cell r="C9309" t="str">
            <v>Пукон</v>
          </cell>
          <cell r="D9309" t="str">
            <v>Pucon</v>
          </cell>
          <cell r="E9309" t="str">
            <v>Пукон</v>
          </cell>
          <cell r="F9309" t="str">
            <v>Pucon</v>
          </cell>
          <cell r="G9309" t="str">
            <v>+4.0</v>
          </cell>
          <cell r="H9309" t="str">
            <v>Чили</v>
          </cell>
          <cell r="I9309" t="str">
            <v>Chile</v>
          </cell>
          <cell r="J9309" t="str">
            <v>CL</v>
          </cell>
          <cell r="K9309" t="str">
            <v>-39.292794</v>
          </cell>
          <cell r="L9309" t="str">
            <v>-71.915856</v>
          </cell>
          <cell r="M9309">
            <v>1000</v>
          </cell>
          <cell r="N9309">
            <v>260</v>
          </cell>
        </row>
        <row r="9310">
          <cell r="A9310" t="str">
            <v>ZPH</v>
          </cell>
          <cell r="B9310" t="str">
            <v>KZPH</v>
          </cell>
          <cell r="D9310" t="str">
            <v>Zephyrhills</v>
          </cell>
          <cell r="F9310" t="str">
            <v>Zephyrhills</v>
          </cell>
          <cell r="G9310" t="str">
            <v>-5.0</v>
          </cell>
          <cell r="H9310" t="str">
            <v>США</v>
          </cell>
          <cell r="I9310" t="str">
            <v>United States</v>
          </cell>
          <cell r="J9310" t="str">
            <v>US</v>
          </cell>
          <cell r="K9310" t="str">
            <v>28.228136</v>
          </cell>
          <cell r="L9310" t="str">
            <v>-82.155925</v>
          </cell>
          <cell r="M9310">
            <v>1585</v>
          </cell>
          <cell r="N9310">
            <v>27</v>
          </cell>
        </row>
        <row r="9311">
          <cell r="A9311" t="str">
            <v>ZPO</v>
          </cell>
          <cell r="B9311" t="str">
            <v>CZPO</v>
          </cell>
          <cell r="D9311" t="str">
            <v>Pine House</v>
          </cell>
          <cell r="F9311" t="str">
            <v>Pine House</v>
          </cell>
          <cell r="G9311" t="str">
            <v>+6.0</v>
          </cell>
          <cell r="H9311" t="str">
            <v>Канада</v>
          </cell>
          <cell r="I9311" t="str">
            <v>Canada</v>
          </cell>
          <cell r="J9311" t="str">
            <v>CA</v>
          </cell>
          <cell r="K9311" t="str">
            <v>55.528</v>
          </cell>
          <cell r="L9311" t="str">
            <v>-106.582</v>
          </cell>
          <cell r="M9311">
            <v>914</v>
          </cell>
          <cell r="N9311">
            <v>386</v>
          </cell>
        </row>
        <row r="9312">
          <cell r="A9312" t="str">
            <v>ZQN</v>
          </cell>
          <cell r="B9312" t="str">
            <v>NZQN</v>
          </cell>
          <cell r="C9312" t="str">
            <v>Куинстаун</v>
          </cell>
          <cell r="D9312" t="str">
            <v>Queenstown</v>
          </cell>
          <cell r="E9312" t="str">
            <v>Куинстаун</v>
          </cell>
          <cell r="F9312" t="str">
            <v>Queenstown</v>
          </cell>
          <cell r="G9312" t="str">
            <v>-10.0</v>
          </cell>
          <cell r="H9312" t="str">
            <v>Новая Зеландия</v>
          </cell>
          <cell r="I9312" t="str">
            <v>New Zealand</v>
          </cell>
          <cell r="J9312" t="str">
            <v>NZ</v>
          </cell>
          <cell r="K9312" t="str">
            <v>-45.021111</v>
          </cell>
          <cell r="L9312" t="str">
            <v>168.739167</v>
          </cell>
          <cell r="M9312">
            <v>1891</v>
          </cell>
          <cell r="N9312">
            <v>357</v>
          </cell>
        </row>
        <row r="9313">
          <cell r="A9313" t="str">
            <v>ZQS</v>
          </cell>
          <cell r="D9313" t="str">
            <v>Queen Charlotte Is</v>
          </cell>
          <cell r="F9313" t="str">
            <v>Queen Charlotte Is</v>
          </cell>
          <cell r="G9313" t="str">
            <v>+8.0</v>
          </cell>
          <cell r="H9313" t="str">
            <v>Канада</v>
          </cell>
          <cell r="I9313" t="str">
            <v>Canada</v>
          </cell>
          <cell r="J9313" t="str">
            <v>CA</v>
          </cell>
          <cell r="K9313" t="str">
            <v>53.267</v>
          </cell>
          <cell r="L9313" t="str">
            <v>-132.083</v>
          </cell>
        </row>
        <row r="9314">
          <cell r="A9314" t="str">
            <v>ZRD</v>
          </cell>
          <cell r="B9314" t="str">
            <v>GQPZ</v>
          </cell>
          <cell r="D9314" t="str">
            <v>Richmond VA Rail</v>
          </cell>
          <cell r="E9314" t="str">
            <v>Ричмонд</v>
          </cell>
          <cell r="F9314" t="str">
            <v>Richmond</v>
          </cell>
          <cell r="G9314" t="str">
            <v>-4.0</v>
          </cell>
          <cell r="H9314" t="str">
            <v>Канада</v>
          </cell>
          <cell r="I9314" t="str">
            <v>Canada</v>
          </cell>
          <cell r="J9314" t="str">
            <v>CA</v>
          </cell>
          <cell r="K9314" t="str">
            <v>48.166666666667</v>
          </cell>
          <cell r="L9314" t="str">
            <v>-65.833333333333</v>
          </cell>
        </row>
        <row r="9315">
          <cell r="A9315" t="str">
            <v>ZRF</v>
          </cell>
          <cell r="D9315" t="str">
            <v>Park &amp;amp; Ride Bus Svc</v>
          </cell>
          <cell r="E9315" t="str">
            <v>Рокфорд</v>
          </cell>
          <cell r="F9315" t="str">
            <v>Rockford</v>
          </cell>
          <cell r="G9315" t="str">
            <v>+2.0</v>
          </cell>
          <cell r="H9315" t="str">
            <v>ЮАР</v>
          </cell>
          <cell r="I9315" t="str">
            <v>South Africa</v>
          </cell>
          <cell r="J9315" t="str">
            <v>ZA</v>
          </cell>
          <cell r="K9315" t="str">
            <v>42.200</v>
          </cell>
          <cell r="L9315" t="str">
            <v>-89.100</v>
          </cell>
        </row>
        <row r="9316">
          <cell r="A9316" t="str">
            <v>ZRH</v>
          </cell>
          <cell r="B9316" t="str">
            <v>LSZH</v>
          </cell>
          <cell r="D9316" t="str">
            <v>Zьrich-Kloten</v>
          </cell>
          <cell r="E9316" t="str">
            <v>Цюрих</v>
          </cell>
          <cell r="F9316" t="str">
            <v>Zurich</v>
          </cell>
          <cell r="G9316" t="str">
            <v>+1.0</v>
          </cell>
          <cell r="H9316" t="str">
            <v>Швейцария</v>
          </cell>
          <cell r="I9316" t="str">
            <v>Switzerland</v>
          </cell>
          <cell r="J9316" t="str">
            <v>CH</v>
          </cell>
          <cell r="K9316" t="str">
            <v>47.464722</v>
          </cell>
          <cell r="L9316" t="str">
            <v>8.549167</v>
          </cell>
          <cell r="M9316">
            <v>3700</v>
          </cell>
          <cell r="N9316">
            <v>432</v>
          </cell>
        </row>
        <row r="9317">
          <cell r="A9317" t="str">
            <v>ZRI</v>
          </cell>
          <cell r="B9317" t="str">
            <v>WABO</v>
          </cell>
          <cell r="C9317" t="str">
            <v>Серуи</v>
          </cell>
          <cell r="D9317" t="str">
            <v>Serui</v>
          </cell>
          <cell r="E9317" t="str">
            <v>Серуи</v>
          </cell>
          <cell r="F9317" t="str">
            <v>Serui</v>
          </cell>
          <cell r="G9317" t="str">
            <v>-9.0</v>
          </cell>
          <cell r="H9317" t="str">
            <v>Индонезия</v>
          </cell>
          <cell r="I9317" t="str">
            <v>Indonesia</v>
          </cell>
          <cell r="J9317" t="str">
            <v>ID</v>
          </cell>
          <cell r="K9317" t="str">
            <v>-1.867</v>
          </cell>
          <cell r="L9317" t="str">
            <v>136.233</v>
          </cell>
          <cell r="M9317">
            <v>556</v>
          </cell>
          <cell r="N9317">
            <v>3</v>
          </cell>
        </row>
        <row r="9318">
          <cell r="A9318" t="str">
            <v>ZRJ</v>
          </cell>
          <cell r="B9318" t="str">
            <v>CZRJ</v>
          </cell>
          <cell r="D9318" t="str">
            <v>Round Lake</v>
          </cell>
          <cell r="F9318" t="str">
            <v>Round Lake</v>
          </cell>
          <cell r="G9318" t="str">
            <v>+6.0</v>
          </cell>
          <cell r="H9318" t="str">
            <v>Канада</v>
          </cell>
          <cell r="I9318" t="str">
            <v>Canada</v>
          </cell>
          <cell r="J9318" t="str">
            <v>CA</v>
          </cell>
          <cell r="K9318" t="str">
            <v>52.943611</v>
          </cell>
          <cell r="L9318" t="str">
            <v>-91.312778</v>
          </cell>
          <cell r="M9318">
            <v>1067</v>
          </cell>
          <cell r="N9318">
            <v>285</v>
          </cell>
        </row>
        <row r="9319">
          <cell r="A9319" t="str">
            <v>ZRK</v>
          </cell>
          <cell r="D9319" t="str">
            <v>VanGalder Bus Termina</v>
          </cell>
          <cell r="E9319" t="str">
            <v>Рокфорд</v>
          </cell>
          <cell r="F9319" t="str">
            <v>Rockford</v>
          </cell>
          <cell r="G9319" t="str">
            <v>+2.0</v>
          </cell>
          <cell r="H9319" t="str">
            <v>ЮАР</v>
          </cell>
          <cell r="I9319" t="str">
            <v>South Africa</v>
          </cell>
          <cell r="J9319" t="str">
            <v>ZA</v>
          </cell>
          <cell r="K9319" t="str">
            <v>-32.85</v>
          </cell>
          <cell r="L9319" t="str">
            <v>24.166666666667</v>
          </cell>
        </row>
        <row r="9320">
          <cell r="A9320" t="str">
            <v>ZRL</v>
          </cell>
          <cell r="D9320" t="str">
            <v>Lancaster PA Rail</v>
          </cell>
          <cell r="F9320" t="str">
            <v>Lancaster</v>
          </cell>
          <cell r="G9320" t="str">
            <v>+2.0</v>
          </cell>
          <cell r="H9320" t="str">
            <v>Турция</v>
          </cell>
          <cell r="I9320" t="str">
            <v>Turkey</v>
          </cell>
          <cell r="J9320" t="str">
            <v>TR</v>
          </cell>
          <cell r="K9320" t="str">
            <v>42.750</v>
          </cell>
          <cell r="L9320" t="str">
            <v>-73.817</v>
          </cell>
        </row>
        <row r="9321">
          <cell r="A9321" t="str">
            <v>ZRM</v>
          </cell>
          <cell r="B9321" t="str">
            <v>WAJI</v>
          </cell>
          <cell r="D9321" t="str">
            <v>Sarmi</v>
          </cell>
          <cell r="F9321" t="str">
            <v>Sarmi</v>
          </cell>
          <cell r="G9321" t="str">
            <v>-9.0</v>
          </cell>
          <cell r="H9321" t="str">
            <v>Индонезия</v>
          </cell>
          <cell r="I9321" t="str">
            <v>Indonesia</v>
          </cell>
          <cell r="J9321" t="str">
            <v>ID</v>
          </cell>
          <cell r="K9321" t="str">
            <v>-1.833</v>
          </cell>
          <cell r="L9321" t="str">
            <v>138.717</v>
          </cell>
          <cell r="M9321">
            <v>740</v>
          </cell>
          <cell r="N9321">
            <v>3</v>
          </cell>
        </row>
        <row r="9322">
          <cell r="A9322" t="str">
            <v>ZRP</v>
          </cell>
          <cell r="D9322" t="str">
            <v>Pennsylvania Railroad Station</v>
          </cell>
          <cell r="F9322" t="str">
            <v>Newark</v>
          </cell>
          <cell r="G9322" t="str">
            <v>-5.0</v>
          </cell>
          <cell r="H9322" t="str">
            <v>США</v>
          </cell>
          <cell r="I9322" t="str">
            <v>United States</v>
          </cell>
          <cell r="J9322" t="str">
            <v>US</v>
          </cell>
          <cell r="K9322" t="str">
            <v>40.734722</v>
          </cell>
          <cell r="L9322" t="str">
            <v>-74.163889</v>
          </cell>
        </row>
        <row r="9323">
          <cell r="A9323" t="str">
            <v>ZRR</v>
          </cell>
          <cell r="B9323" t="str">
            <v>SAVT</v>
          </cell>
          <cell r="D9323" t="str">
            <v>Harbour</v>
          </cell>
          <cell r="F9323" t="str">
            <v>Fiumicino</v>
          </cell>
          <cell r="G9323" t="str">
            <v>+8.0</v>
          </cell>
          <cell r="H9323" t="str">
            <v>Канада</v>
          </cell>
          <cell r="I9323" t="str">
            <v>Canada</v>
          </cell>
          <cell r="J9323" t="str">
            <v>CA</v>
          </cell>
          <cell r="K9323" t="str">
            <v>67.45</v>
          </cell>
          <cell r="L9323" t="str">
            <v>-133.75</v>
          </cell>
          <cell r="N9323">
            <v>23</v>
          </cell>
        </row>
        <row r="9324">
          <cell r="A9324" t="str">
            <v>ZRS</v>
          </cell>
          <cell r="D9324" t="str">
            <v>Flexenpass Heliport</v>
          </cell>
          <cell r="F9324" t="str">
            <v>Zurs/Lech</v>
          </cell>
          <cell r="G9324" t="str">
            <v>+0.0</v>
          </cell>
          <cell r="H9324" t="str">
            <v>Австрия</v>
          </cell>
          <cell r="I9324" t="str">
            <v>Austria</v>
          </cell>
          <cell r="J9324" t="str">
            <v>AT</v>
          </cell>
          <cell r="K9324">
            <v>0</v>
          </cell>
          <cell r="L9324">
            <v>0</v>
          </cell>
        </row>
        <row r="9325">
          <cell r="A9325" t="str">
            <v>ZRT</v>
          </cell>
          <cell r="B9325" t="str">
            <v>SAVT</v>
          </cell>
          <cell r="D9325" t="str">
            <v>Hartford CT Rail</v>
          </cell>
          <cell r="E9325" t="str">
            <v>Хартфорд</v>
          </cell>
          <cell r="F9325" t="str">
            <v>Hartford</v>
          </cell>
          <cell r="G9325" t="str">
            <v>+0.0</v>
          </cell>
          <cell r="H9325" t="str">
            <v>Великобритания</v>
          </cell>
          <cell r="I9325" t="str">
            <v>United Kingdom</v>
          </cell>
          <cell r="J9325" t="str">
            <v>GB</v>
          </cell>
          <cell r="K9325" t="str">
            <v>52.333333333333</v>
          </cell>
          <cell r="L9325" t="str">
            <v>0.15</v>
          </cell>
        </row>
        <row r="9326">
          <cell r="A9326" t="str">
            <v>ZRU</v>
          </cell>
          <cell r="B9326" t="str">
            <v>SAVT</v>
          </cell>
          <cell r="D9326" t="str">
            <v>Boston RT128 Rail</v>
          </cell>
          <cell r="E9326" t="str">
            <v>Бостон</v>
          </cell>
          <cell r="F9326" t="str">
            <v>Boston</v>
          </cell>
          <cell r="G9326" t="str">
            <v>-5.0</v>
          </cell>
          <cell r="H9326" t="str">
            <v>США</v>
          </cell>
          <cell r="I9326" t="str">
            <v>United States</v>
          </cell>
          <cell r="J9326" t="str">
            <v>US</v>
          </cell>
          <cell r="K9326">
            <v>0</v>
          </cell>
          <cell r="L9326">
            <v>0</v>
          </cell>
        </row>
        <row r="9327">
          <cell r="A9327" t="str">
            <v>ZRV</v>
          </cell>
          <cell r="B9327" t="str">
            <v>KZER</v>
          </cell>
          <cell r="D9327" t="str">
            <v>Providence Rail</v>
          </cell>
          <cell r="E9327" t="str">
            <v>Провиденс</v>
          </cell>
          <cell r="F9327" t="str">
            <v>Providence</v>
          </cell>
          <cell r="H9327" t="str">
            <v>Французская Гвиана</v>
          </cell>
          <cell r="I9327" t="str">
            <v>French Guiana</v>
          </cell>
          <cell r="J9327" t="str">
            <v>GF</v>
          </cell>
          <cell r="K9327" t="str">
            <v>4.6166666666667</v>
          </cell>
          <cell r="L9327" t="str">
            <v>-54.4</v>
          </cell>
        </row>
        <row r="9328">
          <cell r="A9328" t="str">
            <v>ZRZ</v>
          </cell>
          <cell r="D9328" t="str">
            <v>New Carrolton RR</v>
          </cell>
          <cell r="F9328" t="str">
            <v>Washington</v>
          </cell>
          <cell r="G9328" t="str">
            <v>-5.0</v>
          </cell>
          <cell r="H9328" t="str">
            <v>Канада</v>
          </cell>
          <cell r="I9328" t="str">
            <v>Canada</v>
          </cell>
          <cell r="J9328" t="str">
            <v>CA</v>
          </cell>
          <cell r="K9328">
            <v>49</v>
          </cell>
          <cell r="L9328" t="str">
            <v>-72.5</v>
          </cell>
        </row>
        <row r="9329">
          <cell r="A9329" t="str">
            <v>ZSA</v>
          </cell>
          <cell r="B9329" t="str">
            <v>MYSM</v>
          </cell>
          <cell r="C9329" t="str">
            <v>Сан-Сальвадор</v>
          </cell>
          <cell r="D9329" t="str">
            <v>San Salvador</v>
          </cell>
          <cell r="E9329" t="str">
            <v>Сан-Сальвадор</v>
          </cell>
          <cell r="F9329" t="str">
            <v>San Salvador</v>
          </cell>
          <cell r="H9329" t="str">
            <v>Багамские острова</v>
          </cell>
          <cell r="I9329" t="str">
            <v>Bahamas</v>
          </cell>
          <cell r="J9329" t="str">
            <v>BS</v>
          </cell>
          <cell r="K9329" t="str">
            <v>24.063128</v>
          </cell>
          <cell r="L9329" t="str">
            <v>-74.523650</v>
          </cell>
          <cell r="M9329">
            <v>2438</v>
          </cell>
          <cell r="N9329">
            <v>9</v>
          </cell>
        </row>
        <row r="9330">
          <cell r="A9330" t="str">
            <v>ZSE</v>
          </cell>
          <cell r="B9330" t="str">
            <v>FMEP</v>
          </cell>
          <cell r="D9330" t="str">
            <v>St Pierre dela Reunion</v>
          </cell>
          <cell r="F9330" t="str">
            <v>St Pierre dela Reunion</v>
          </cell>
          <cell r="G9330" t="str">
            <v>-4.0</v>
          </cell>
          <cell r="H9330" t="str">
            <v>Реюньон</v>
          </cell>
          <cell r="I9330" t="str">
            <v>Reunion</v>
          </cell>
          <cell r="J9330" t="str">
            <v>RE</v>
          </cell>
          <cell r="K9330" t="str">
            <v>-21.321667</v>
          </cell>
          <cell r="L9330" t="str">
            <v>55.425556</v>
          </cell>
          <cell r="M9330">
            <v>1500</v>
          </cell>
          <cell r="N9330">
            <v>18</v>
          </cell>
        </row>
        <row r="9331">
          <cell r="A9331" t="str">
            <v>ZSF</v>
          </cell>
          <cell r="D9331" t="str">
            <v>Springfield MA RR</v>
          </cell>
          <cell r="F9331" t="str">
            <v>Springfield</v>
          </cell>
          <cell r="G9331" t="str">
            <v>-4.0</v>
          </cell>
          <cell r="H9331" t="str">
            <v>Канада</v>
          </cell>
          <cell r="I9331" t="str">
            <v>Canada</v>
          </cell>
          <cell r="J9331" t="str">
            <v>CA</v>
          </cell>
          <cell r="K9331" t="str">
            <v>42.106111</v>
          </cell>
          <cell r="L9331" t="str">
            <v>-72.593056</v>
          </cell>
        </row>
        <row r="9332">
          <cell r="A9332" t="str">
            <v>ZSJ</v>
          </cell>
          <cell r="B9332" t="str">
            <v>CZSJ</v>
          </cell>
          <cell r="D9332" t="str">
            <v>Sandy Lake</v>
          </cell>
          <cell r="F9332" t="str">
            <v>Sandy Lake</v>
          </cell>
          <cell r="G9332" t="str">
            <v>+6.0</v>
          </cell>
          <cell r="H9332" t="str">
            <v>Канада</v>
          </cell>
          <cell r="I9332" t="str">
            <v>Canada</v>
          </cell>
          <cell r="J9332" t="str">
            <v>CA</v>
          </cell>
          <cell r="K9332" t="str">
            <v>53.064</v>
          </cell>
          <cell r="L9332" t="str">
            <v>-93.344</v>
          </cell>
          <cell r="M9332">
            <v>1067</v>
          </cell>
          <cell r="N9332">
            <v>286</v>
          </cell>
        </row>
        <row r="9333">
          <cell r="A9333" t="str">
            <v>ZSP</v>
          </cell>
          <cell r="C9333" t="str">
            <v>Сен Поль</v>
          </cell>
          <cell r="D9333" t="str">
            <v>St Paul</v>
          </cell>
          <cell r="E9333" t="str">
            <v>Сен Поль</v>
          </cell>
          <cell r="F9333" t="str">
            <v>St Paul</v>
          </cell>
          <cell r="G9333" t="str">
            <v>+6.0</v>
          </cell>
          <cell r="H9333" t="str">
            <v>Канада</v>
          </cell>
          <cell r="I9333" t="str">
            <v>Canada</v>
          </cell>
          <cell r="J9333" t="str">
            <v>CA</v>
          </cell>
          <cell r="K9333" t="str">
            <v>51.433</v>
          </cell>
          <cell r="L9333" t="str">
            <v>-59.667</v>
          </cell>
          <cell r="M9333">
            <v>1067</v>
          </cell>
          <cell r="N9333">
            <v>654</v>
          </cell>
        </row>
        <row r="9334">
          <cell r="A9334" t="str">
            <v>ZSS</v>
          </cell>
          <cell r="B9334" t="str">
            <v>DISS</v>
          </cell>
          <cell r="D9334" t="str">
            <v>Sassandra</v>
          </cell>
          <cell r="F9334" t="str">
            <v>Sassandra</v>
          </cell>
          <cell r="G9334" t="str">
            <v>+0.0</v>
          </cell>
          <cell r="H9334" t="str">
            <v>Кот д&amp;#039;Ивуар</v>
          </cell>
          <cell r="I9334" t="str">
            <v>Cote D&amp;#039;Ivoire</v>
          </cell>
          <cell r="J9334" t="str">
            <v>CI</v>
          </cell>
          <cell r="K9334" t="str">
            <v>4.928333</v>
          </cell>
          <cell r="L9334" t="str">
            <v>-6.132778</v>
          </cell>
          <cell r="M9334">
            <v>1735</v>
          </cell>
          <cell r="N9334">
            <v>62</v>
          </cell>
        </row>
        <row r="9335">
          <cell r="A9335" t="str">
            <v>ZST</v>
          </cell>
          <cell r="B9335" t="str">
            <v>CZST</v>
          </cell>
          <cell r="D9335" t="str">
            <v>Stewart</v>
          </cell>
          <cell r="F9335" t="str">
            <v>Stewart</v>
          </cell>
          <cell r="G9335" t="str">
            <v>+8.0</v>
          </cell>
          <cell r="H9335" t="str">
            <v>Канада</v>
          </cell>
          <cell r="I9335" t="str">
            <v>Canada</v>
          </cell>
          <cell r="J9335" t="str">
            <v>CA</v>
          </cell>
          <cell r="K9335" t="str">
            <v>55.933334</v>
          </cell>
          <cell r="L9335" t="str">
            <v>-129.983332</v>
          </cell>
          <cell r="M9335">
            <v>1189</v>
          </cell>
          <cell r="N9335">
            <v>7</v>
          </cell>
        </row>
        <row r="9336">
          <cell r="A9336" t="str">
            <v>ZSW</v>
          </cell>
          <cell r="D9336" t="str">
            <v>Seal Cove</v>
          </cell>
          <cell r="E9336" t="str">
            <v>Принц Руперт</v>
          </cell>
          <cell r="F9336" t="str">
            <v>Prince Rupert</v>
          </cell>
          <cell r="G9336" t="str">
            <v>+8.0</v>
          </cell>
          <cell r="H9336" t="str">
            <v>Канада</v>
          </cell>
          <cell r="I9336" t="str">
            <v>Canada</v>
          </cell>
          <cell r="J9336" t="str">
            <v>CA</v>
          </cell>
          <cell r="K9336" t="str">
            <v>54.333</v>
          </cell>
          <cell r="L9336" t="str">
            <v>-130.283</v>
          </cell>
          <cell r="N9336">
            <v>0</v>
          </cell>
        </row>
        <row r="9337">
          <cell r="A9337" t="str">
            <v>ZTA</v>
          </cell>
          <cell r="B9337" t="str">
            <v>NTGY</v>
          </cell>
          <cell r="D9337" t="str">
            <v>Tureira</v>
          </cell>
          <cell r="F9337" t="str">
            <v>Tureira</v>
          </cell>
          <cell r="G9337" t="str">
            <v>+0.0</v>
          </cell>
          <cell r="H9337" t="str">
            <v>Португалия</v>
          </cell>
          <cell r="I9337" t="str">
            <v>Portugal</v>
          </cell>
          <cell r="J9337" t="str">
            <v>PT</v>
          </cell>
          <cell r="K9337" t="str">
            <v>-20.770556</v>
          </cell>
          <cell r="L9337" t="str">
            <v>-138.568611</v>
          </cell>
          <cell r="N9337">
            <v>4</v>
          </cell>
        </row>
        <row r="9338">
          <cell r="A9338" t="str">
            <v>ZTB</v>
          </cell>
          <cell r="D9338" t="str">
            <v>Tete-a-La Baleine</v>
          </cell>
          <cell r="F9338" t="str">
            <v>Tete-a-La Baleine</v>
          </cell>
          <cell r="G9338" t="str">
            <v>+0.0</v>
          </cell>
          <cell r="H9338" t="str">
            <v>Канада</v>
          </cell>
          <cell r="I9338" t="str">
            <v>Canada</v>
          </cell>
          <cell r="J9338" t="str">
            <v>CA</v>
          </cell>
          <cell r="K9338" t="str">
            <v>50.674444</v>
          </cell>
          <cell r="L9338" t="str">
            <v>-59.383611</v>
          </cell>
          <cell r="N9338">
            <v>33</v>
          </cell>
        </row>
        <row r="9339">
          <cell r="A9339" t="str">
            <v>ZTD</v>
          </cell>
          <cell r="B9339" t="str">
            <v>EHBK</v>
          </cell>
          <cell r="D9339" t="str">
            <v>Schenectady Rail</v>
          </cell>
          <cell r="F9339" t="str">
            <v>Schenectady</v>
          </cell>
          <cell r="G9339" t="str">
            <v>+1.0</v>
          </cell>
          <cell r="H9339" t="str">
            <v>Польша</v>
          </cell>
          <cell r="I9339" t="str">
            <v>Poland</v>
          </cell>
          <cell r="J9339" t="str">
            <v>PL</v>
          </cell>
          <cell r="K9339" t="str">
            <v>50.35</v>
          </cell>
          <cell r="L9339" t="str">
            <v>21.383333333333</v>
          </cell>
        </row>
        <row r="9340">
          <cell r="A9340" t="str">
            <v>ZTE</v>
          </cell>
          <cell r="B9340" t="str">
            <v>EBKW</v>
          </cell>
          <cell r="D9340" t="str">
            <v>Rochester NY Rail</v>
          </cell>
          <cell r="E9340" t="str">
            <v>Рочестер</v>
          </cell>
          <cell r="F9340" t="str">
            <v>Rochester</v>
          </cell>
          <cell r="G9340" t="str">
            <v>+1.0</v>
          </cell>
          <cell r="H9340" t="str">
            <v>США</v>
          </cell>
          <cell r="I9340" t="str">
            <v>United States</v>
          </cell>
          <cell r="J9340" t="str">
            <v>US</v>
          </cell>
          <cell r="K9340" t="str">
            <v>49.916666666667</v>
          </cell>
          <cell r="L9340" t="str">
            <v>-0.96666666666667</v>
          </cell>
        </row>
        <row r="9341">
          <cell r="A9341" t="str">
            <v>ZTF</v>
          </cell>
          <cell r="D9341" t="str">
            <v>Stamford Rail STN</v>
          </cell>
          <cell r="F9341" t="str">
            <v>Westchester County</v>
          </cell>
          <cell r="G9341" t="str">
            <v>-5.0</v>
          </cell>
          <cell r="H9341" t="str">
            <v>Теркс и Кайкос</v>
          </cell>
          <cell r="I9341" t="str">
            <v>Turks and Caicos Islands</v>
          </cell>
          <cell r="J9341" t="str">
            <v>TC</v>
          </cell>
          <cell r="K9341" t="str">
            <v>21.65</v>
          </cell>
          <cell r="L9341" t="str">
            <v>-72.466666666667</v>
          </cell>
        </row>
        <row r="9342">
          <cell r="A9342" t="str">
            <v>ZTH</v>
          </cell>
          <cell r="B9342" t="str">
            <v>LGZA</v>
          </cell>
          <cell r="D9342" t="str">
            <v>Zakinthos International Airport</v>
          </cell>
          <cell r="F9342" t="str">
            <v>Zakinthos</v>
          </cell>
          <cell r="G9342" t="str">
            <v>+2.0</v>
          </cell>
          <cell r="H9342" t="str">
            <v>Греция</v>
          </cell>
          <cell r="I9342" t="str">
            <v>Greece</v>
          </cell>
          <cell r="J9342" t="str">
            <v>GR</v>
          </cell>
          <cell r="K9342" t="str">
            <v>37.750853</v>
          </cell>
          <cell r="L9342" t="str">
            <v>20.884250</v>
          </cell>
          <cell r="M9342">
            <v>2228</v>
          </cell>
          <cell r="N9342">
            <v>5</v>
          </cell>
        </row>
        <row r="9343">
          <cell r="A9343" t="str">
            <v>ZTI</v>
          </cell>
          <cell r="B9343" t="str">
            <v>EHBK</v>
          </cell>
          <cell r="D9343" t="str">
            <v>Humen Port</v>
          </cell>
          <cell r="F9343" t="str">
            <v>Humen</v>
          </cell>
          <cell r="G9343" t="str">
            <v>+8.0</v>
          </cell>
          <cell r="H9343" t="str">
            <v>Китай</v>
          </cell>
          <cell r="I9343" t="str">
            <v>China</v>
          </cell>
          <cell r="J9343" t="str">
            <v>CN</v>
          </cell>
          <cell r="K9343" t="str">
            <v>22.826666666667</v>
          </cell>
          <cell r="L9343" t="str">
            <v>113.67166666667</v>
          </cell>
        </row>
        <row r="9344">
          <cell r="A9344" t="str">
            <v>ZTJ</v>
          </cell>
          <cell r="D9344" t="str">
            <v>Princeton JT Rail</v>
          </cell>
          <cell r="F9344" t="str">
            <v>Princeton</v>
          </cell>
          <cell r="H9344" t="str">
            <v>Канада</v>
          </cell>
          <cell r="I9344" t="str">
            <v>Canada</v>
          </cell>
          <cell r="J9344" t="str">
            <v>CA</v>
          </cell>
          <cell r="K9344" t="str">
            <v>48.416666666667</v>
          </cell>
          <cell r="L9344" t="str">
            <v>-53.6</v>
          </cell>
        </row>
        <row r="9345">
          <cell r="A9345" t="str">
            <v>ZTM</v>
          </cell>
          <cell r="B9345" t="str">
            <v>CZTM</v>
          </cell>
          <cell r="D9345" t="str">
            <v>Shamattawa</v>
          </cell>
          <cell r="F9345" t="str">
            <v>Shamattawa</v>
          </cell>
          <cell r="G9345" t="str">
            <v>+6.0</v>
          </cell>
          <cell r="H9345" t="str">
            <v>Канада</v>
          </cell>
          <cell r="I9345" t="str">
            <v>Canada</v>
          </cell>
          <cell r="J9345" t="str">
            <v>CA</v>
          </cell>
          <cell r="K9345" t="str">
            <v>55.861107</v>
          </cell>
          <cell r="L9345" t="str">
            <v>-92.082222</v>
          </cell>
          <cell r="M9345">
            <v>1271</v>
          </cell>
          <cell r="N9345">
            <v>88</v>
          </cell>
        </row>
        <row r="9346">
          <cell r="A9346" t="str">
            <v>ZTN</v>
          </cell>
          <cell r="B9346" t="str">
            <v>OIZH</v>
          </cell>
          <cell r="D9346" t="str">
            <v>Trenton Rail STN</v>
          </cell>
          <cell r="E9346" t="str">
            <v>Филадельфия</v>
          </cell>
          <cell r="F9346" t="str">
            <v>Philadelphia</v>
          </cell>
          <cell r="G9346" t="str">
            <v>+2.0</v>
          </cell>
          <cell r="H9346" t="str">
            <v>Египет</v>
          </cell>
          <cell r="I9346" t="str">
            <v>Egypt</v>
          </cell>
          <cell r="J9346" t="str">
            <v>EG</v>
          </cell>
          <cell r="K9346" t="str">
            <v>29.483333333333</v>
          </cell>
          <cell r="L9346" t="str">
            <v>31.066666666667</v>
          </cell>
        </row>
        <row r="9347">
          <cell r="A9347" t="str">
            <v>ZTO</v>
          </cell>
          <cell r="B9347" t="str">
            <v>EHBK</v>
          </cell>
          <cell r="D9347" t="str">
            <v>Boston South Rail</v>
          </cell>
          <cell r="E9347" t="str">
            <v>Бостон</v>
          </cell>
          <cell r="F9347" t="str">
            <v>Boston</v>
          </cell>
          <cell r="G9347" t="str">
            <v>-5.0</v>
          </cell>
          <cell r="H9347" t="str">
            <v>США</v>
          </cell>
          <cell r="I9347" t="str">
            <v>United States</v>
          </cell>
          <cell r="J9347" t="str">
            <v>US</v>
          </cell>
          <cell r="K9347">
            <v>0</v>
          </cell>
          <cell r="L9347">
            <v>0</v>
          </cell>
        </row>
        <row r="9348">
          <cell r="A9348" t="str">
            <v>ZTR</v>
          </cell>
          <cell r="C9348" t="str">
            <v>Житомир</v>
          </cell>
          <cell r="D9348" t="str">
            <v>Zhitomir Airport</v>
          </cell>
          <cell r="E9348" t="str">
            <v>Житомир</v>
          </cell>
          <cell r="F9348" t="str">
            <v>Zhitomir</v>
          </cell>
          <cell r="G9348" t="str">
            <v>+2.0</v>
          </cell>
          <cell r="H9348" t="str">
            <v>Украина</v>
          </cell>
          <cell r="I9348" t="str">
            <v>Ukraine</v>
          </cell>
          <cell r="J9348" t="str">
            <v>UA</v>
          </cell>
          <cell r="K9348" t="str">
            <v>50.273056</v>
          </cell>
          <cell r="L9348" t="str">
            <v>28.735556</v>
          </cell>
        </row>
        <row r="9349">
          <cell r="A9349" t="str">
            <v>ZTS</v>
          </cell>
          <cell r="D9349" t="str">
            <v>Tahsis</v>
          </cell>
          <cell r="F9349" t="str">
            <v>Tahsis</v>
          </cell>
          <cell r="G9349" t="str">
            <v>+0.0</v>
          </cell>
          <cell r="H9349" t="str">
            <v>Канада</v>
          </cell>
          <cell r="I9349" t="str">
            <v>Canada</v>
          </cell>
          <cell r="J9349" t="str">
            <v>CA</v>
          </cell>
          <cell r="K9349" t="str">
            <v>49.917</v>
          </cell>
          <cell r="L9349" t="str">
            <v>-126.667</v>
          </cell>
          <cell r="N9349">
            <v>0</v>
          </cell>
        </row>
        <row r="9350">
          <cell r="A9350" t="str">
            <v>ZTY</v>
          </cell>
          <cell r="B9350" t="str">
            <v>EHBK</v>
          </cell>
          <cell r="D9350" t="str">
            <v>Boston BKBAY Rail</v>
          </cell>
          <cell r="E9350" t="str">
            <v>Бостон</v>
          </cell>
          <cell r="F9350" t="str">
            <v>Boston</v>
          </cell>
          <cell r="H9350" t="str">
            <v>Китай</v>
          </cell>
          <cell r="I9350" t="str">
            <v>China</v>
          </cell>
          <cell r="J9350" t="str">
            <v>CN</v>
          </cell>
          <cell r="K9350" t="str">
            <v>39.886111111111</v>
          </cell>
          <cell r="L9350" t="str">
            <v>75.236111111111</v>
          </cell>
        </row>
        <row r="9351">
          <cell r="A9351" t="str">
            <v>ZUA</v>
          </cell>
          <cell r="B9351" t="str">
            <v>VGZR</v>
          </cell>
          <cell r="D9351" t="str">
            <v>Utica NNY Rail</v>
          </cell>
          <cell r="F9351" t="str">
            <v>Utica</v>
          </cell>
          <cell r="G9351" t="str">
            <v>+1.0</v>
          </cell>
          <cell r="H9351" t="str">
            <v>Тунис</v>
          </cell>
          <cell r="I9351" t="str">
            <v>Tunisia</v>
          </cell>
          <cell r="J9351" t="str">
            <v>TN</v>
          </cell>
          <cell r="K9351" t="str">
            <v>37.066666666667</v>
          </cell>
          <cell r="L9351" t="str">
            <v>10.066666666667</v>
          </cell>
        </row>
        <row r="9352">
          <cell r="A9352" t="str">
            <v>ZUC</v>
          </cell>
          <cell r="B9352" t="str">
            <v>CZUC</v>
          </cell>
          <cell r="D9352" t="str">
            <v>Ignace</v>
          </cell>
          <cell r="F9352" t="str">
            <v>Ignace</v>
          </cell>
          <cell r="G9352" t="str">
            <v>-6.0</v>
          </cell>
          <cell r="H9352" t="str">
            <v>Канада</v>
          </cell>
          <cell r="I9352" t="str">
            <v>Canada</v>
          </cell>
          <cell r="J9352" t="str">
            <v>CA</v>
          </cell>
          <cell r="K9352" t="str">
            <v>49.429722</v>
          </cell>
          <cell r="L9352" t="str">
            <v>-91.717778</v>
          </cell>
          <cell r="M9352">
            <v>914</v>
          </cell>
          <cell r="N9352">
            <v>437</v>
          </cell>
        </row>
        <row r="9353">
          <cell r="A9353" t="str">
            <v>ZUD</v>
          </cell>
          <cell r="B9353" t="str">
            <v>SCAC</v>
          </cell>
          <cell r="C9353" t="str">
            <v>Анкуд</v>
          </cell>
          <cell r="D9353" t="str">
            <v>Ancud</v>
          </cell>
          <cell r="E9353" t="str">
            <v>Анкуд</v>
          </cell>
          <cell r="F9353" t="str">
            <v>Ancud</v>
          </cell>
          <cell r="G9353" t="str">
            <v>-3.0</v>
          </cell>
          <cell r="H9353" t="str">
            <v>Чили</v>
          </cell>
          <cell r="I9353" t="str">
            <v>Chile</v>
          </cell>
          <cell r="J9353" t="str">
            <v>CL</v>
          </cell>
          <cell r="K9353" t="str">
            <v>-41.903889</v>
          </cell>
          <cell r="L9353" t="str">
            <v>-73.797500</v>
          </cell>
          <cell r="M9353">
            <v>1650</v>
          </cell>
          <cell r="N9353">
            <v>114</v>
          </cell>
        </row>
        <row r="9354">
          <cell r="A9354" t="str">
            <v>ZUE</v>
          </cell>
          <cell r="D9354" t="str">
            <v>Zuenoula</v>
          </cell>
          <cell r="F9354" t="str">
            <v>Zuenoula</v>
          </cell>
          <cell r="G9354" t="str">
            <v>+0.0</v>
          </cell>
          <cell r="H9354" t="str">
            <v>Кот д&amp;#039;Ивуар</v>
          </cell>
          <cell r="I9354" t="str">
            <v>Cote D&amp;#039;Ivoire</v>
          </cell>
          <cell r="J9354" t="str">
            <v>CI</v>
          </cell>
          <cell r="K9354" t="str">
            <v>7.433</v>
          </cell>
          <cell r="L9354" t="str">
            <v>-6.050</v>
          </cell>
        </row>
        <row r="9355">
          <cell r="A9355" t="str">
            <v>ZUG</v>
          </cell>
          <cell r="B9355" t="str">
            <v>EPDA</v>
          </cell>
          <cell r="D9355" t="str">
            <v>Harrisburg Rail</v>
          </cell>
          <cell r="F9355" t="str">
            <v>Harrisburg</v>
          </cell>
          <cell r="G9355" t="str">
            <v>+2.0</v>
          </cell>
          <cell r="H9355" t="str">
            <v>Ливан</v>
          </cell>
          <cell r="I9355" t="str">
            <v>Lebanon</v>
          </cell>
          <cell r="J9355" t="str">
            <v>LB</v>
          </cell>
          <cell r="K9355" t="str">
            <v>34.251388888889</v>
          </cell>
          <cell r="L9355" t="str">
            <v>36.009722222222</v>
          </cell>
        </row>
        <row r="9356">
          <cell r="A9356" t="str">
            <v>ZUH</v>
          </cell>
          <cell r="B9356" t="str">
            <v>ZGSD</v>
          </cell>
          <cell r="D9356" t="str">
            <v>Zhuhai Airport</v>
          </cell>
          <cell r="E9356" t="str">
            <v>Чжухай</v>
          </cell>
          <cell r="F9356" t="str">
            <v>Zhuhai</v>
          </cell>
          <cell r="G9356" t="str">
            <v>+0.0</v>
          </cell>
          <cell r="H9356" t="str">
            <v>Китай</v>
          </cell>
          <cell r="I9356" t="str">
            <v>China</v>
          </cell>
          <cell r="J9356" t="str">
            <v>CN</v>
          </cell>
          <cell r="K9356" t="str">
            <v>22.006667</v>
          </cell>
          <cell r="L9356" t="str">
            <v>113.376389</v>
          </cell>
        </row>
        <row r="9357">
          <cell r="A9357" t="str">
            <v>ZUL</v>
          </cell>
          <cell r="B9357" t="str">
            <v>OEZL</v>
          </cell>
          <cell r="C9357" t="str">
            <v>Зилфи</v>
          </cell>
          <cell r="D9357" t="str">
            <v>Zilfi</v>
          </cell>
          <cell r="E9357" t="str">
            <v>Зилфи</v>
          </cell>
          <cell r="F9357" t="str">
            <v>Zilfi</v>
          </cell>
          <cell r="G9357" t="str">
            <v>-3.0</v>
          </cell>
          <cell r="H9357" t="str">
            <v>Саудовская Аравия</v>
          </cell>
          <cell r="I9357" t="str">
            <v>Saudi Arabia</v>
          </cell>
          <cell r="J9357" t="str">
            <v>SA</v>
          </cell>
          <cell r="K9357" t="str">
            <v>26.350</v>
          </cell>
          <cell r="L9357" t="str">
            <v>44.833</v>
          </cell>
          <cell r="M9357">
            <v>1634</v>
          </cell>
          <cell r="N9357">
            <v>579</v>
          </cell>
        </row>
        <row r="9358">
          <cell r="A9358" t="str">
            <v>ZUM</v>
          </cell>
          <cell r="B9358" t="str">
            <v>CZUM</v>
          </cell>
          <cell r="D9358" t="str">
            <v>Churchill Falls</v>
          </cell>
          <cell r="F9358" t="str">
            <v>Churchill Falls</v>
          </cell>
          <cell r="G9358" t="str">
            <v>-4.0</v>
          </cell>
          <cell r="H9358" t="str">
            <v>Канада</v>
          </cell>
          <cell r="I9358" t="str">
            <v>Canada</v>
          </cell>
          <cell r="J9358" t="str">
            <v>CA</v>
          </cell>
          <cell r="K9358" t="str">
            <v>53.561944</v>
          </cell>
          <cell r="L9358" t="str">
            <v>-64.106388</v>
          </cell>
          <cell r="M9358">
            <v>1676</v>
          </cell>
          <cell r="N9358">
            <v>440</v>
          </cell>
        </row>
        <row r="9359">
          <cell r="A9359" t="str">
            <v>ZVA</v>
          </cell>
          <cell r="B9359" t="str">
            <v>FMMN</v>
          </cell>
          <cell r="C9359" t="str">
            <v>Миандривацо</v>
          </cell>
          <cell r="D9359" t="str">
            <v>Miandrivazo</v>
          </cell>
          <cell r="E9359" t="str">
            <v>Миандривацо</v>
          </cell>
          <cell r="F9359" t="str">
            <v>Miandrivazo</v>
          </cell>
          <cell r="G9359" t="str">
            <v>-3.0</v>
          </cell>
          <cell r="H9359" t="str">
            <v>Мадагаскар</v>
          </cell>
          <cell r="I9359" t="str">
            <v>Madagascar</v>
          </cell>
          <cell r="J9359" t="str">
            <v>MG</v>
          </cell>
          <cell r="K9359" t="str">
            <v>-19.562778</v>
          </cell>
          <cell r="L9359" t="str">
            <v>45.450832</v>
          </cell>
          <cell r="M9359">
            <v>1100</v>
          </cell>
          <cell r="N9359">
            <v>62</v>
          </cell>
        </row>
        <row r="9360">
          <cell r="A9360" t="str">
            <v>ZVE</v>
          </cell>
          <cell r="B9360" t="str">
            <v>OPZB</v>
          </cell>
          <cell r="D9360" t="str">
            <v>New Haven Rail</v>
          </cell>
          <cell r="F9360" t="str">
            <v>New Haven</v>
          </cell>
          <cell r="G9360" t="str">
            <v>-4.0</v>
          </cell>
          <cell r="H9360" t="str">
            <v>Гайана</v>
          </cell>
          <cell r="I9360" t="str">
            <v>Guyana</v>
          </cell>
          <cell r="J9360" t="str">
            <v>GY</v>
          </cell>
          <cell r="K9360" t="str">
            <v>6.0833333333333</v>
          </cell>
          <cell r="L9360" t="str">
            <v>-58.133333333333</v>
          </cell>
        </row>
        <row r="9361">
          <cell r="A9361" t="str">
            <v>ZVG</v>
          </cell>
          <cell r="D9361" t="str">
            <v>Springvale</v>
          </cell>
          <cell r="F9361" t="str">
            <v>Springvale</v>
          </cell>
          <cell r="G9361" t="str">
            <v>-8.0</v>
          </cell>
          <cell r="H9361" t="str">
            <v>Австралия</v>
          </cell>
          <cell r="I9361" t="str">
            <v>Australia</v>
          </cell>
          <cell r="J9361" t="str">
            <v>AU</v>
          </cell>
          <cell r="K9361" t="str">
            <v>-17.786944</v>
          </cell>
          <cell r="L9361" t="str">
            <v>127.670000</v>
          </cell>
          <cell r="M9361">
            <v>1276</v>
          </cell>
          <cell r="N9361">
            <v>433</v>
          </cell>
        </row>
        <row r="9362">
          <cell r="A9362" t="str">
            <v>ZVK</v>
          </cell>
          <cell r="B9362" t="str">
            <v>VLSK</v>
          </cell>
          <cell r="C9362" t="str">
            <v>Сваннакхэт</v>
          </cell>
          <cell r="D9362" t="str">
            <v>Savannakhet</v>
          </cell>
          <cell r="E9362" t="str">
            <v>Сваннакхэт</v>
          </cell>
          <cell r="F9362" t="str">
            <v>Savannakhet</v>
          </cell>
          <cell r="G9362" t="str">
            <v>-7.0</v>
          </cell>
          <cell r="H9362" t="str">
            <v>Лаос</v>
          </cell>
          <cell r="I9362" t="str">
            <v>Laos</v>
          </cell>
          <cell r="J9362" t="str">
            <v>LA</v>
          </cell>
          <cell r="K9362" t="str">
            <v>16.556594</v>
          </cell>
          <cell r="L9362" t="str">
            <v>104.759531</v>
          </cell>
          <cell r="M9362">
            <v>1631</v>
          </cell>
          <cell r="N9362">
            <v>155</v>
          </cell>
        </row>
        <row r="9363">
          <cell r="A9363" t="str">
            <v>ZWA</v>
          </cell>
          <cell r="B9363" t="str">
            <v>FMND</v>
          </cell>
          <cell r="C9363" t="str">
            <v>Андапа</v>
          </cell>
          <cell r="D9363" t="str">
            <v>Andapa</v>
          </cell>
          <cell r="E9363" t="str">
            <v>Андапа</v>
          </cell>
          <cell r="F9363" t="str">
            <v>Andapa</v>
          </cell>
          <cell r="G9363" t="str">
            <v>+3.0</v>
          </cell>
          <cell r="H9363" t="str">
            <v>Мадагаскар</v>
          </cell>
          <cell r="I9363" t="str">
            <v>Madagascar</v>
          </cell>
          <cell r="J9363" t="str">
            <v>MG</v>
          </cell>
          <cell r="K9363" t="str">
            <v>-14.651667</v>
          </cell>
          <cell r="L9363" t="str">
            <v>49.620556</v>
          </cell>
          <cell r="M9363">
            <v>1250</v>
          </cell>
          <cell r="N9363">
            <v>473</v>
          </cell>
        </row>
        <row r="9364">
          <cell r="A9364" t="str">
            <v>ZWB</v>
          </cell>
          <cell r="B9364" t="str">
            <v>OPZB</v>
          </cell>
          <cell r="D9364" t="str">
            <v>Williamsburg Rail</v>
          </cell>
          <cell r="F9364" t="str">
            <v>Hampton</v>
          </cell>
          <cell r="G9364" t="str">
            <v>+0.0</v>
          </cell>
          <cell r="H9364" t="str">
            <v>Великобритания</v>
          </cell>
          <cell r="I9364" t="str">
            <v>United Kingdom</v>
          </cell>
          <cell r="J9364" t="str">
            <v>GB</v>
          </cell>
          <cell r="K9364" t="str">
            <v>52.166666666667</v>
          </cell>
          <cell r="L9364" t="str">
            <v>-2.0166666666667</v>
          </cell>
        </row>
        <row r="9365">
          <cell r="A9365" t="str">
            <v>ZWI</v>
          </cell>
          <cell r="D9365" t="str">
            <v>Wilmington Rail</v>
          </cell>
          <cell r="F9365" t="str">
            <v>Wilmington</v>
          </cell>
          <cell r="H9365" t="str">
            <v>Австралия</v>
          </cell>
          <cell r="I9365" t="str">
            <v>Australia</v>
          </cell>
          <cell r="J9365" t="str">
            <v>AU</v>
          </cell>
          <cell r="K9365" t="str">
            <v>39.736667</v>
          </cell>
          <cell r="L9365" t="str">
            <v>-75.550833</v>
          </cell>
        </row>
        <row r="9366">
          <cell r="A9366" t="str">
            <v>ZWL</v>
          </cell>
          <cell r="B9366" t="str">
            <v>CZWL</v>
          </cell>
          <cell r="D9366" t="str">
            <v>Wollaston Lake</v>
          </cell>
          <cell r="F9366" t="str">
            <v>Wollaston Lake</v>
          </cell>
          <cell r="G9366" t="str">
            <v>+6.0</v>
          </cell>
          <cell r="H9366" t="str">
            <v>Канада</v>
          </cell>
          <cell r="I9366" t="str">
            <v>Canada</v>
          </cell>
          <cell r="J9366" t="str">
            <v>CA</v>
          </cell>
          <cell r="K9366" t="str">
            <v>58.106944</v>
          </cell>
          <cell r="L9366" t="str">
            <v>-103.172222</v>
          </cell>
          <cell r="M9366">
            <v>1158</v>
          </cell>
          <cell r="N9366">
            <v>415</v>
          </cell>
        </row>
        <row r="9367">
          <cell r="A9367" t="str">
            <v>ZWR</v>
          </cell>
          <cell r="B9367" t="str">
            <v>HLZW</v>
          </cell>
          <cell r="D9367" t="str">
            <v>Kota Kinabalu Port</v>
          </cell>
          <cell r="E9367" t="str">
            <v>Кота Кинабалу</v>
          </cell>
          <cell r="F9367" t="str">
            <v>Kota Kinabalu</v>
          </cell>
          <cell r="G9367" t="str">
            <v>+8.0</v>
          </cell>
          <cell r="H9367" t="str">
            <v>Малайзия</v>
          </cell>
          <cell r="I9367" t="str">
            <v>Malaysia</v>
          </cell>
          <cell r="J9367" t="str">
            <v>MY</v>
          </cell>
          <cell r="K9367" t="str">
            <v>5.9833333333333</v>
          </cell>
          <cell r="L9367" t="str">
            <v>116.06666666667</v>
          </cell>
        </row>
        <row r="9368">
          <cell r="A9368" t="str">
            <v>ZWW</v>
          </cell>
          <cell r="B9368" t="str">
            <v>VGZR</v>
          </cell>
          <cell r="D9368" t="str">
            <v>Newport News Rail</v>
          </cell>
          <cell r="F9368" t="str">
            <v>Hampton</v>
          </cell>
          <cell r="G9368" t="str">
            <v>+0.0</v>
          </cell>
          <cell r="H9368" t="str">
            <v>Великобритания</v>
          </cell>
          <cell r="I9368" t="str">
            <v>United Kingdom</v>
          </cell>
          <cell r="J9368" t="str">
            <v>GB</v>
          </cell>
          <cell r="K9368" t="str">
            <v>52.166666666667</v>
          </cell>
          <cell r="L9368" t="str">
            <v>-2.0166666666667</v>
          </cell>
        </row>
        <row r="9369">
          <cell r="A9369" t="str">
            <v>ZXP</v>
          </cell>
          <cell r="B9369" t="str">
            <v>MGZA</v>
          </cell>
          <cell r="D9369" t="str">
            <v>ScotRail</v>
          </cell>
          <cell r="E9369" t="str">
            <v>Перт</v>
          </cell>
          <cell r="F9369" t="str">
            <v>Perth</v>
          </cell>
          <cell r="G9369" t="str">
            <v>+8.0</v>
          </cell>
          <cell r="H9369" t="str">
            <v>Великобритания</v>
          </cell>
          <cell r="I9369" t="str">
            <v>United Kingdom</v>
          </cell>
          <cell r="J9369" t="str">
            <v>GB</v>
          </cell>
          <cell r="K9369" t="str">
            <v>56.4</v>
          </cell>
          <cell r="L9369" t="str">
            <v>-3.4333333333333</v>
          </cell>
        </row>
        <row r="9370">
          <cell r="A9370" t="str">
            <v>ZYB</v>
          </cell>
          <cell r="B9370" t="str">
            <v>OPZB</v>
          </cell>
          <cell r="D9370" t="str">
            <v>SNCB Rail Network</v>
          </cell>
          <cell r="F9370" t="str">
            <v>SNCB Rail Network</v>
          </cell>
          <cell r="G9370" t="str">
            <v>+0.0</v>
          </cell>
          <cell r="H9370" t="str">
            <v>Бельгия</v>
          </cell>
          <cell r="I9370" t="str">
            <v>Belgium</v>
          </cell>
          <cell r="J9370" t="str">
            <v>BE</v>
          </cell>
          <cell r="K9370">
            <v>0</v>
          </cell>
          <cell r="L9370">
            <v>0</v>
          </cell>
        </row>
        <row r="9371">
          <cell r="A9371" t="str">
            <v>ZYD</v>
          </cell>
          <cell r="B9371" t="str">
            <v>EHBK</v>
          </cell>
          <cell r="D9371" t="str">
            <v>Lisbon TP</v>
          </cell>
          <cell r="E9371" t="str">
            <v>Лиссабон</v>
          </cell>
          <cell r="F9371" t="str">
            <v>Lisbon</v>
          </cell>
          <cell r="G9371" t="str">
            <v>+0.0</v>
          </cell>
          <cell r="H9371" t="str">
            <v>Португалия</v>
          </cell>
          <cell r="I9371" t="str">
            <v>Portugal</v>
          </cell>
          <cell r="J9371" t="str">
            <v>PT</v>
          </cell>
          <cell r="K9371">
            <v>39</v>
          </cell>
          <cell r="L9371" t="str">
            <v>-9.1333333333333</v>
          </cell>
        </row>
        <row r="9372">
          <cell r="A9372" t="str">
            <v>ZYF</v>
          </cell>
          <cell r="B9372" t="str">
            <v>OPZB</v>
          </cell>
          <cell r="D9372" t="str">
            <v>Faro TP</v>
          </cell>
          <cell r="E9372" t="str">
            <v>Фаро</v>
          </cell>
          <cell r="F9372" t="str">
            <v>Faro</v>
          </cell>
          <cell r="H9372" t="str">
            <v>Эфиопия</v>
          </cell>
          <cell r="I9372" t="str">
            <v>Ethiopia</v>
          </cell>
          <cell r="J9372" t="str">
            <v>ET</v>
          </cell>
          <cell r="K9372" t="str">
            <v>9.3833333333333</v>
          </cell>
          <cell r="L9372" t="str">
            <v>38.033333333333</v>
          </cell>
        </row>
        <row r="9373">
          <cell r="A9373" t="str">
            <v>ZYH</v>
          </cell>
          <cell r="B9373" t="str">
            <v>VGZR</v>
          </cell>
          <cell r="D9373" t="str">
            <v>Holland Spoor Rail Station</v>
          </cell>
          <cell r="E9373" t="str">
            <v>Гаага</v>
          </cell>
          <cell r="F9373" t="str">
            <v>The Hague</v>
          </cell>
          <cell r="G9373" t="str">
            <v>+1.0</v>
          </cell>
          <cell r="H9373" t="str">
            <v>Нидерланды</v>
          </cell>
          <cell r="I9373" t="str">
            <v>Netherlands</v>
          </cell>
          <cell r="J9373" t="str">
            <v>NL</v>
          </cell>
          <cell r="K9373" t="str">
            <v>52.083333333333</v>
          </cell>
          <cell r="L9373">
            <v>40241</v>
          </cell>
        </row>
        <row r="9374">
          <cell r="A9374" t="str">
            <v>ZYI</v>
          </cell>
          <cell r="B9374" t="str">
            <v>ZUZY</v>
          </cell>
          <cell r="C9374" t="str">
            <v>Цунии</v>
          </cell>
          <cell r="D9374" t="str">
            <v>Zunyi</v>
          </cell>
          <cell r="E9374" t="str">
            <v>Цунии</v>
          </cell>
          <cell r="F9374" t="str">
            <v>Zunyi</v>
          </cell>
          <cell r="G9374" t="str">
            <v>-8.0</v>
          </cell>
          <cell r="H9374" t="str">
            <v>Китай</v>
          </cell>
          <cell r="I9374" t="str">
            <v>China</v>
          </cell>
          <cell r="J9374" t="str">
            <v>CN</v>
          </cell>
          <cell r="K9374" t="str">
            <v>27.590000</v>
          </cell>
          <cell r="L9374" t="str">
            <v>106.999722</v>
          </cell>
        </row>
        <row r="9375">
          <cell r="A9375" t="str">
            <v>ZYK</v>
          </cell>
          <cell r="B9375" t="str">
            <v>EDBI</v>
          </cell>
          <cell r="D9375" t="str">
            <v>Shekou Port</v>
          </cell>
          <cell r="F9375" t="str">
            <v>Shekou</v>
          </cell>
          <cell r="G9375" t="str">
            <v>+8.0</v>
          </cell>
          <cell r="H9375" t="str">
            <v>Китай</v>
          </cell>
          <cell r="I9375" t="str">
            <v>China</v>
          </cell>
          <cell r="J9375" t="str">
            <v>CN</v>
          </cell>
          <cell r="K9375">
            <v>40389</v>
          </cell>
          <cell r="L9375" t="str">
            <v>114.35</v>
          </cell>
        </row>
        <row r="9376">
          <cell r="A9376" t="str">
            <v>ZYL</v>
          </cell>
          <cell r="B9376" t="str">
            <v>VGSY</v>
          </cell>
          <cell r="D9376" t="str">
            <v>Osmani International</v>
          </cell>
          <cell r="F9376" t="str">
            <v>Sylhet</v>
          </cell>
          <cell r="G9376" t="str">
            <v>-6.0</v>
          </cell>
          <cell r="H9376" t="str">
            <v>Бангладеш</v>
          </cell>
          <cell r="I9376" t="str">
            <v>Bangladesh</v>
          </cell>
          <cell r="J9376" t="str">
            <v>BD</v>
          </cell>
          <cell r="K9376" t="str">
            <v>24.963242</v>
          </cell>
          <cell r="L9376" t="str">
            <v>91.866783</v>
          </cell>
          <cell r="M9376">
            <v>3200</v>
          </cell>
          <cell r="N9376">
            <v>15</v>
          </cell>
        </row>
        <row r="9377">
          <cell r="A9377" t="str">
            <v>ZYQ</v>
          </cell>
          <cell r="B9377" t="str">
            <v>EDBI</v>
          </cell>
          <cell r="D9377" t="str">
            <v>Syracuse NY Rail</v>
          </cell>
          <cell r="E9377" t="str">
            <v>Сиракус</v>
          </cell>
          <cell r="F9377" t="str">
            <v>Syracuse</v>
          </cell>
          <cell r="G9377" t="str">
            <v>+5.0</v>
          </cell>
          <cell r="H9377" t="str">
            <v>США</v>
          </cell>
          <cell r="I9377" t="str">
            <v>United States</v>
          </cell>
          <cell r="J9377" t="str">
            <v>US</v>
          </cell>
          <cell r="K9377">
            <v>0</v>
          </cell>
          <cell r="L9377">
            <v>0</v>
          </cell>
        </row>
        <row r="9378">
          <cell r="A9378" t="str">
            <v>ZZU</v>
          </cell>
          <cell r="B9378" t="str">
            <v>FWUU</v>
          </cell>
          <cell r="C9378" t="str">
            <v>Мзузу</v>
          </cell>
          <cell r="D9378" t="str">
            <v>Mzuzu</v>
          </cell>
          <cell r="E9378" t="str">
            <v>Мзузу</v>
          </cell>
          <cell r="F9378" t="str">
            <v>Mzuzu</v>
          </cell>
          <cell r="G9378" t="str">
            <v>+2.0</v>
          </cell>
          <cell r="H9378" t="str">
            <v>Малави</v>
          </cell>
          <cell r="I9378" t="str">
            <v>Malawi</v>
          </cell>
          <cell r="J9378" t="str">
            <v>MW</v>
          </cell>
          <cell r="K9378" t="str">
            <v>-11.444750</v>
          </cell>
          <cell r="L9378" t="str">
            <v>34.011776</v>
          </cell>
          <cell r="M9378">
            <v>1402</v>
          </cell>
          <cell r="N9378">
            <v>1254</v>
          </cell>
        </row>
        <row r="9379">
          <cell r="A9379" t="str">
            <v>ZZV</v>
          </cell>
          <cell r="B9379" t="str">
            <v>KZZV</v>
          </cell>
          <cell r="C9379" t="str">
            <v>Занесвилл</v>
          </cell>
          <cell r="D9379" t="str">
            <v>Zanesville</v>
          </cell>
          <cell r="E9379" t="str">
            <v>Занесвилл</v>
          </cell>
          <cell r="F9379" t="str">
            <v>Zanesville</v>
          </cell>
          <cell r="G9379" t="str">
            <v>-5.0</v>
          </cell>
          <cell r="H9379" t="str">
            <v>США</v>
          </cell>
          <cell r="I9379" t="str">
            <v>United States</v>
          </cell>
          <cell r="J9379" t="str">
            <v>US</v>
          </cell>
          <cell r="K9379" t="str">
            <v>39.944447</v>
          </cell>
          <cell r="L9379" t="str">
            <v>-81.892094</v>
          </cell>
          <cell r="M9379">
            <v>1524</v>
          </cell>
          <cell r="N9379">
            <v>274</v>
          </cell>
        </row>
        <row r="9380">
          <cell r="A9380" t="str">
            <v>KVR</v>
          </cell>
          <cell r="C9380" t="str">
            <v>Пластун</v>
          </cell>
          <cell r="I9380" t="str">
            <v>Russian Federation</v>
          </cell>
        </row>
        <row r="9381">
          <cell r="A9381" t="str">
            <v>TLY</v>
          </cell>
          <cell r="I9381" t="str">
            <v>Russian Federation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WY-TWY (PAV2)"/>
      <sheetName val="Read me first"/>
    </sheetNames>
    <sheetDataSet>
      <sheetData sheetId="0" refreshError="1"/>
      <sheetData sheetId="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мущество"/>
      <sheetName val="Сводная"/>
      <sheetName val="Данные"/>
      <sheetName val="ЛП"/>
      <sheetName val="Statements"/>
      <sheetName val="Клиенту график"/>
      <sheetName val="Сопоставление"/>
      <sheetName val="Сопоставление2"/>
      <sheetName val="Банку График"/>
      <sheetName val="Поставщику график"/>
      <sheetName val="экономическая эффективность"/>
      <sheetName val="ДЛЯ замечаний"/>
      <sheetName val="График Поступления в Ко"/>
      <sheetName val="Поток"/>
      <sheetName val="Имущество в залог"/>
    </sheetNames>
    <sheetDataSet>
      <sheetData sheetId="0"/>
      <sheetData sheetId="1"/>
      <sheetData sheetId="2">
        <row r="19">
          <cell r="D19">
            <v>1014172.6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 PL"/>
      <sheetName val="R BS"/>
      <sheetName val="R CF"/>
      <sheetName val="DDS_ factors_p02_f03_сокр"/>
      <sheetName val="DDS_ factors_p02_f03"/>
      <sheetName val="DDS_ factors f03_f03"/>
      <sheetName val="корр"/>
      <sheetName val="REAL"/>
      <sheetName val="EBITDA"/>
      <sheetName val="EBITDA  (Q)"/>
      <sheetName val="Opex (Q)"/>
      <sheetName val="Opex"/>
      <sheetName val="Закупки"/>
      <sheetName val="Закупки (2)"/>
      <sheetName val="SGA_factors (2)"/>
      <sheetName val="SGA_factors"/>
      <sheetName val="сс_factors"/>
      <sheetName val="EXP"/>
      <sheetName val="WC"/>
      <sheetName val="Cash"/>
      <sheetName val="Liquid"/>
      <sheetName val="CapEmp"/>
      <sheetName val="ROACE  (2)"/>
      <sheetName val="ROACE "/>
      <sheetName val="ROACE  LIT ГААП"/>
      <sheetName val="ROACE  LIT"/>
      <sheetName val="ROACE_Даунстрим"/>
      <sheetName val="ROACE Даунстрим"/>
      <sheetName val="НПО"/>
      <sheetName val="SGA"/>
      <sheetName val="WC factors"/>
      <sheetName val="Opex factors"/>
      <sheetName val="Opex factors_2"/>
      <sheetName val="Коммент"/>
      <sheetName val="NIAT sens"/>
      <sheetName val="CF sens"/>
      <sheetName val="Cash 1 HY"/>
      <sheetName val="Investm"/>
      <sheetName val="Costs"/>
      <sheetName val="ROACE  (Q)"/>
      <sheetName val="ROACE 1  hy"/>
      <sheetName val="ROACE 1  hy (2)"/>
      <sheetName val="EBITDA (factors)"/>
      <sheetName val="CF(VISIO)"/>
      <sheetName val="KPI"/>
      <sheetName val="Scenar"/>
      <sheetName val="Corr"/>
      <sheetName val="PL (росс шаб)"/>
      <sheetName val="PL (запад шаб)"/>
      <sheetName val="PL GAAP"/>
      <sheetName val="BS (шаблон)"/>
      <sheetName val="BS GAAP"/>
      <sheetName val="CFG ID"/>
      <sheetName val="CF (шаблон)"/>
      <sheetName val="CFG D"/>
      <sheetName val="VS"/>
      <sheetName val="комментарий"/>
      <sheetName val="корр старый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>
        <row r="6">
          <cell r="C6">
            <v>37894</v>
          </cell>
        </row>
        <row r="10">
          <cell r="D10">
            <v>30.7</v>
          </cell>
          <cell r="E10">
            <v>31.1</v>
          </cell>
          <cell r="F10">
            <v>31.5</v>
          </cell>
        </row>
        <row r="14">
          <cell r="F14">
            <v>0.28000000000000003</v>
          </cell>
        </row>
        <row r="17">
          <cell r="D17">
            <v>0.17</v>
          </cell>
          <cell r="E17">
            <v>0.17</v>
          </cell>
          <cell r="F17">
            <v>0.17</v>
          </cell>
        </row>
        <row r="19">
          <cell r="D19">
            <v>0.3</v>
          </cell>
          <cell r="E19">
            <v>0.3</v>
          </cell>
          <cell r="F19">
            <v>0.3</v>
          </cell>
        </row>
        <row r="24">
          <cell r="D24">
            <v>0</v>
          </cell>
          <cell r="E24">
            <v>0</v>
          </cell>
          <cell r="F24">
            <v>0</v>
          </cell>
        </row>
        <row r="26">
          <cell r="D26">
            <v>0.81</v>
          </cell>
          <cell r="E26">
            <v>0.81</v>
          </cell>
          <cell r="F26">
            <v>0.81</v>
          </cell>
        </row>
      </sheetData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enar"/>
      <sheetName val="CF&amp;VC (G)"/>
      <sheetName val="CFsd(G)"/>
      <sheetName val="FI(G)"/>
      <sheetName val="Opex(G)"/>
      <sheetName val="VC(G)"/>
      <sheetName val="Costs(G)"/>
      <sheetName val="SGA(G)"/>
      <sheetName val="Liquid(G)"/>
      <sheetName val="CEfin(G)"/>
      <sheetName val="ROACE(G)"/>
      <sheetName val="EBITDA(G)"/>
      <sheetName val="NIAT sens"/>
      <sheetName val="CF sens"/>
      <sheetName val="EBITDA sens"/>
      <sheetName val="корр"/>
      <sheetName val="R PL"/>
      <sheetName val="R BS"/>
      <sheetName val="R CF"/>
      <sheetName val="CF(VISIO)"/>
      <sheetName val="CFG ID"/>
      <sheetName val="VS"/>
      <sheetName val="Corr"/>
      <sheetName val="PL RUS (шаб)"/>
      <sheetName val="PL RPBU RUS"/>
      <sheetName val="PLG R"/>
      <sheetName val="PLG West (шаб)"/>
      <sheetName val="PLG West"/>
      <sheetName val="1505"/>
      <sheetName val="PLG CONS"/>
      <sheetName val="BS (шаб)"/>
      <sheetName val="BS RPBU"/>
      <sheetName val="BSG CONS"/>
      <sheetName val="CF (шаб)"/>
      <sheetName val="CF RPBU"/>
      <sheetName val="CFG D"/>
      <sheetName val="KPI"/>
      <sheetName val="комм"/>
    </sheetNames>
    <sheetDataSet>
      <sheetData sheetId="0" refreshError="1">
        <row r="4">
          <cell r="C4" t="str">
            <v>2 квартал 2003 г</v>
          </cell>
        </row>
        <row r="5">
          <cell r="C5">
            <v>37712</v>
          </cell>
        </row>
        <row r="6">
          <cell r="C6">
            <v>37802</v>
          </cell>
        </row>
        <row r="9">
          <cell r="D9">
            <v>31.7</v>
          </cell>
          <cell r="E9">
            <v>32.299999999999997</v>
          </cell>
          <cell r="F9">
            <v>32.6</v>
          </cell>
        </row>
        <row r="14">
          <cell r="E14">
            <v>0.92879256965944279</v>
          </cell>
        </row>
        <row r="16">
          <cell r="D16">
            <v>0.17</v>
          </cell>
          <cell r="E16">
            <v>0.17</v>
          </cell>
        </row>
        <row r="17">
          <cell r="D17">
            <v>0</v>
          </cell>
          <cell r="E17">
            <v>0</v>
          </cell>
        </row>
        <row r="18">
          <cell r="D18">
            <v>0.3</v>
          </cell>
          <cell r="E18">
            <v>0.3</v>
          </cell>
        </row>
        <row r="19">
          <cell r="D19">
            <v>0.86</v>
          </cell>
          <cell r="E19">
            <v>0.86</v>
          </cell>
        </row>
        <row r="20">
          <cell r="D20">
            <v>0.37</v>
          </cell>
          <cell r="E20">
            <v>0.37</v>
          </cell>
        </row>
        <row r="22">
          <cell r="D22">
            <v>0.8</v>
          </cell>
          <cell r="E22">
            <v>0.8</v>
          </cell>
        </row>
        <row r="23">
          <cell r="D23">
            <v>0</v>
          </cell>
          <cell r="E23">
            <v>0</v>
          </cell>
        </row>
        <row r="24">
          <cell r="D24">
            <v>0.79</v>
          </cell>
          <cell r="E24">
            <v>0.79</v>
          </cell>
        </row>
        <row r="25">
          <cell r="D25">
            <v>0.81</v>
          </cell>
          <cell r="E25">
            <v>0.81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OKST"/>
      <sheetName val="RWY-TWY (PAV2)"/>
      <sheetName val="BOOKST.XLS"/>
      <sheetName val="ТЭП-Бурение ФилОрАм (Бурение)"/>
      <sheetName val="Data Sheet"/>
      <sheetName val="Sheet2"/>
      <sheetName val="\EXCEL\EXAMPLES\BOOKST.XLS"/>
    </sheetNames>
    <definedNames>
      <definedName name="EndSeller"/>
      <definedName name="FindIt"/>
      <definedName name="RegisterReceip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1 "/>
      <sheetName val="1-3"/>
    </sheetNames>
    <definedNames>
      <definedName name="fgmjesrtyjwre" refersTo="#ССЫЛКА!" sheetId="1"/>
      <definedName name="lkhykj" refersTo="#ССЫЛКА!" sheetId="1"/>
      <definedName name="tyki54dehuy" refersTo="#ССЫЛКА!" sheetId="1"/>
      <definedName name="ytuirf" refersTo="#ССЫЛКА!" sheetId="1"/>
      <definedName name="апиавп" refersTo="#ССЫЛКА!" sheetId="1"/>
      <definedName name="ваццва" refersTo="#ССЫЛКА!" sheetId="1"/>
      <definedName name="гггванегуке" refersTo="#ССЫЛКА!" sheetId="1"/>
      <definedName name="екор5у36егр345" refersTo="#ССЫЛКА!" sheetId="1"/>
      <definedName name="капвфп" refersTo="#ССЫЛКА!" sheetId="1"/>
      <definedName name="РикСрОк" refersTo="#ССЫЛКА!" sheetId="1"/>
      <definedName name="цацу" refersTo="#ССЫЛКА!" sheetId="1"/>
    </definedNames>
    <sheetDataSet>
      <sheetData sheetId="0" refreshError="1"/>
      <sheetData sheetId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ДС"/>
      <sheetName val="Бюджет"/>
      <sheetName val="Эк-ка"/>
      <sheetName val=" 1.Расш"/>
      <sheetName val="2.Налог"/>
      <sheetName val="П"/>
      <sheetName val=" 3.ТБ_н"/>
      <sheetName val="4.ТБ_нп"/>
      <sheetName val=" 5.Н_дз"/>
      <sheetName val=" 6.Фин."/>
      <sheetName val="7.Инв"/>
      <sheetName val=" 8.Векс"/>
      <sheetName val="Э_нп"/>
      <sheetName val=" 11. КФ"/>
      <sheetName val=" 11.Б"/>
      <sheetName val="СВОДНАЯ"/>
      <sheetName val="Backup of BUDJ_02_00"/>
      <sheetName val="?"/>
      <sheetName val="прил.1"/>
      <sheetName val="прил.2"/>
      <sheetName val="прил.3"/>
      <sheetName val="план 4 кв."/>
      <sheetName val="план без КН"/>
      <sheetName val="Исп. прибыли"/>
      <sheetName val="Исп.прибыли без КН"/>
      <sheetName val="разраб табл"/>
      <sheetName val=" Форма по неосн деят."/>
      <sheetName val=" Фор.по неосн деят."/>
      <sheetName val="Лист1"/>
      <sheetName val="Лист2"/>
      <sheetName val="Лист3"/>
      <sheetName val="Пр.1"/>
      <sheetName val="пр1а"/>
      <sheetName val="пр1Б "/>
      <sheetName val="пр1В  "/>
      <sheetName val="пр2"/>
      <sheetName val="пр2тпп"/>
      <sheetName val="пр2 а"/>
      <sheetName val="Прил.3тпп"/>
      <sheetName val="Прил.3 (2)тпп"/>
      <sheetName val="Прил.6тпп"/>
      <sheetName val="Прил.4тпп"/>
      <sheetName val="Прил.5,1"/>
      <sheetName val="прил.5, 2"/>
      <sheetName val="Прил.6"/>
      <sheetName val="Прил.7"/>
      <sheetName val="Прил.9"/>
      <sheetName val="Прил.10"/>
      <sheetName val="Прил.11"/>
      <sheetName val="П-4"/>
      <sheetName val="П-4 2л."/>
      <sheetName val="240 план"/>
      <sheetName val="311"/>
      <sheetName val="Расходы (август)"/>
      <sheetName val="факт общ"/>
      <sheetName val="факт общ (руб)"/>
      <sheetName val="снг"/>
      <sheetName val="месяц"/>
      <sheetName val="затраты  2004"/>
      <sheetName val="Волгоград"/>
      <sheetName val="Астрахань"/>
      <sheetName val="Воронеж"/>
      <sheetName val="Ростов"/>
      <sheetName val="а-з2003-04"/>
      <sheetName val="факт ПЕРЕСЧЕТ 2003"/>
      <sheetName val="факт по н.б м-ц"/>
      <sheetName val="факт по н.б  снг"/>
      <sheetName val="факт по н.б  снг (руб)"/>
      <sheetName val="а-з подразделений"/>
      <sheetName val="Удельный вес"/>
      <sheetName val="Уд. вес (Волгоград)"/>
      <sheetName val="Уд. вес (Астрахань)"/>
      <sheetName val="Уд. вес (Воронеж)"/>
      <sheetName val="Уд. вес (Ростов) "/>
      <sheetName val="График(затраты)"/>
      <sheetName val="структура затрат"/>
      <sheetName val="структурные мат(т+эн) и пр"/>
      <sheetName val="Свод по подразделениям"/>
      <sheetName val="АУП"/>
      <sheetName val="1. ИСУ"/>
      <sheetName val="97 счет"/>
      <sheetName val="2. АСУ ТП"/>
      <sheetName val="3. Локальные ИС и ПП"/>
      <sheetName val="4. Выч.техника"/>
      <sheetName val="5. Связь"/>
      <sheetName val="6. Информ. безопасность"/>
      <sheetName val="7. Информ. обеспечение"/>
      <sheetName val="Служба транспорта и Сопр"/>
      <sheetName val="Проверка"/>
      <sheetName val="свод"/>
      <sheetName val="1_ ИСУ"/>
      <sheetName val="Служба трансп瀾Ꮰ爀Ꮰ吀Ꮧ氀·爰Ꮰ됀"/>
      <sheetName val="ТПП Л-Усинск"/>
      <sheetName val="Sheet1"/>
      <sheetName val="Sheet2"/>
      <sheetName val="Sheet3"/>
      <sheetName val="AccReport"/>
      <sheetName val="MTR_INDEX"/>
      <sheetName val="TOC"/>
      <sheetName val="HBS initial"/>
      <sheetName val="Backup%20of%20BUDJ_02_00.xlk"/>
    </sheetNames>
    <definedNames>
      <definedName name="GetSANDValue" refersTo="#ССЫЛКА!"/>
      <definedName name="GetVal" refersTo="#ССЫЛКА!"/>
      <definedName name="PutHeader" refersTo="#ССЫЛКА!"/>
    </definedNames>
    <sheetDataSet>
      <sheetData sheetId="0">
        <row r="19">
          <cell r="D19" t="str">
            <v>февраль 2000 года</v>
          </cell>
        </row>
      </sheetData>
      <sheetData sheetId="1"/>
      <sheetData sheetId="2"/>
      <sheetData sheetId="3"/>
      <sheetData sheetId="4"/>
      <sheetData sheetId="5" refreshError="1">
        <row r="19">
          <cell r="D19" t="str">
            <v>февраль 2000 года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едитный график"/>
      <sheetName val="Структура доходов и расходо (2)"/>
      <sheetName val="тит"/>
      <sheetName val="ключевые показатели"/>
      <sheetName val="Структура доходов и расходов"/>
      <sheetName val="Структура доходов и расходо%"/>
      <sheetName val="отчет доходы и расходы"/>
      <sheetName val="на пасс."/>
      <sheetName val="income statement"/>
      <sheetName val="key ratios"/>
      <sheetName val="кап.вложения"/>
      <sheetName val="амортизация"/>
      <sheetName val="balance sheet"/>
      <sheetName val="обобщ.показатели"/>
      <sheetName val="Предположения"/>
      <sheetName val="cash flow statement"/>
      <sheetName val="расчет DSCR"/>
      <sheetName val="Баланс и отчеты"/>
      <sheetName val="Анализ чувствительности"/>
      <sheetName val="0000000"/>
      <sheetName val="000001"/>
      <sheetName val="0000002"/>
      <sheetName val="8"/>
      <sheetName val="1-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duction"/>
      <sheetName val="Summary M2"/>
      <sheetName val="H0151-6"/>
      <sheetName val="H0152-6"/>
      <sheetName val="H0154-6"/>
      <sheetName val="H1151-11"/>
      <sheetName val="H1152-10"/>
      <sheetName val="H1161-11"/>
      <sheetName val="H1162-10"/>
      <sheetName val="H1163-10"/>
      <sheetName val="HM154-8"/>
      <sheetName val="HM152-8"/>
      <sheetName val="H2151-4"/>
      <sheetName val="H2152-5"/>
      <sheetName val="H2153-5"/>
      <sheetName val="H2154-5"/>
      <sheetName val="H2161-5"/>
      <sheetName val="H2163-5"/>
      <sheetName val="H3151-5"/>
      <sheetName val="H4152-5"/>
      <sheetName val="H4161-5"/>
      <sheetName val="H4162-5"/>
      <sheetName val="SummaryM2"/>
      <sheetName val="_Control"/>
      <sheetName val="1-3"/>
      <sheetName val="MACRO"/>
      <sheetName val="SENSITIVITY"/>
    </sheetNames>
    <sheetDataSet>
      <sheetData sheetId="0" refreshError="1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анные"/>
      <sheetName val="Имущество"/>
      <sheetName val="Сводная"/>
      <sheetName val="ЛП"/>
      <sheetName val="Statements"/>
      <sheetName val="Клиенту график"/>
      <sheetName val="Расчет-сопоставление"/>
      <sheetName val="Сопоставление"/>
      <sheetName val="Банку График"/>
      <sheetName val="Поставщику график"/>
      <sheetName val="экономическая эффективность"/>
      <sheetName val="ДЛЯ замечаний"/>
      <sheetName val="График Поступления в Ко"/>
      <sheetName val="Поток"/>
      <sheetName val="Имущество в залог"/>
      <sheetName val="Банку 1"/>
      <sheetName val="Банку 2"/>
      <sheetName val="Лист1"/>
    </sheetNames>
    <sheetDataSet>
      <sheetData sheetId="0">
        <row r="18">
          <cell r="D18">
            <v>0.21</v>
          </cell>
        </row>
      </sheetData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инансирование (2)"/>
      <sheetName val="ФинансированиеПроекта"/>
      <sheetName val="ФинансированиеПроекта.xls"/>
    </sheetNames>
    <definedNames>
      <definedName name="Macro3" refersTo="#ССЫЛКА!"/>
      <definedName name="Macro4" refersTo="#ССЫЛКА!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1"/>
      <sheetName val="MAIN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P@@"/>
      <sheetName val="PF@@"/>
      <sheetName val="H"/>
      <sheetName val="1@"/>
      <sheetName val="2@"/>
      <sheetName val="3@"/>
      <sheetName val="4@"/>
      <sheetName val="5@"/>
      <sheetName val="6@"/>
      <sheetName val="7@"/>
      <sheetName val="8@"/>
      <sheetName val="9@"/>
      <sheetName val="10@"/>
      <sheetName val="12"/>
      <sheetName val="1@@"/>
      <sheetName val="2@@"/>
      <sheetName val="3@@"/>
      <sheetName val="4@@"/>
      <sheetName val="5@@"/>
      <sheetName val="6@@"/>
      <sheetName val="9@@"/>
      <sheetName val="10@@"/>
      <sheetName val="MD1"/>
      <sheetName val="MD2"/>
      <sheetName val="MD3"/>
      <sheetName val="M@@"/>
      <sheetName val="Bl"/>
      <sheetName val="К1_Свод"/>
      <sheetName val="К1_РП"/>
      <sheetName val="К1_РП_руб_new_год"/>
      <sheetName val="К-1_РП_руб_new_кв1"/>
      <sheetName val="К1_РП_руб_old"/>
      <sheetName val="К1_МП"/>
      <sheetName val="К2_МП_год"/>
      <sheetName val="К2_МП_кв1"/>
      <sheetName val="К2_МП_кв2"/>
      <sheetName val="К2_МП_кв3"/>
      <sheetName val="К2_МП_кв4"/>
      <sheetName val="К1_Карач"/>
      <sheetName val="К2_Карач_год"/>
      <sheetName val="К2_Карач_кв1"/>
      <sheetName val="К2_Карач_кв2"/>
      <sheetName val="К2_Карач_кв3"/>
      <sheetName val="К2_Карач_кв4"/>
      <sheetName val="К1-Ш-Д"/>
      <sheetName val="К2_Ш-Д_год"/>
      <sheetName val="К2_Ш-Д_кв1"/>
      <sheetName val="К2_Ш-Д_кв2"/>
      <sheetName val="К2_Ш-Д_кв3"/>
      <sheetName val="К2_Ш-Д_кв4"/>
      <sheetName val="К1-АЧГ"/>
      <sheetName val="К2_АЧГ_год"/>
      <sheetName val="К2_АЧГ_кв1"/>
      <sheetName val="К2_АЧГ_кв2"/>
      <sheetName val="К1-WEEM"/>
      <sheetName val="К2_WEEM_год"/>
      <sheetName val="К2_WEEM_кв1"/>
      <sheetName val="К2_WEEM_кв2"/>
      <sheetName val="К2_WEEM_кв3"/>
      <sheetName val="К2_WEEM_кв4"/>
      <sheetName val="К1-Д222"/>
      <sheetName val="К2_Д-222_год"/>
      <sheetName val="К2_Д-222_кв1"/>
      <sheetName val="К2_Д-222_кв2"/>
      <sheetName val="К2_Д-222_кв3"/>
      <sheetName val="К2_Д-222_кв4"/>
      <sheetName val="К1-Кондор"/>
      <sheetName val="К2_Кондор_год"/>
      <sheetName val="К2_Кондор_кв1"/>
      <sheetName val="К1-КЦ"/>
      <sheetName val="К2_КЦ_год"/>
      <sheetName val="К1_Новые"/>
      <sheetName val="К1-ЗапКурна"/>
      <sheetName val="К2_ЗапКурна_год"/>
      <sheetName val="К2_ЗапКурна_кв1"/>
      <sheetName val="К2_ЗапКурна_кв2"/>
      <sheetName val="К2_ЗапКурна_кв3"/>
      <sheetName val="К1-Анаран"/>
      <sheetName val="К1-Суэц"/>
    </sheetNames>
    <sheetDataSet>
      <sheetData sheetId="0" refreshError="1">
        <row r="27">
          <cell r="D27" t="str">
            <v>тыс.руб.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ME"/>
      <sheetName val="Balance"/>
      <sheetName val="with project"/>
      <sheetName val="without project"/>
      <sheetName val="DIAG1"/>
      <sheetName val="DIAG2"/>
      <sheetName val="DIAG3"/>
      <sheetName val="DIAG4"/>
      <sheetName val="DIAG5"/>
      <sheetName val="DIAG6"/>
      <sheetName val="SENSITIVITY"/>
      <sheetName val="DIAG7"/>
      <sheetName val="DIAG8"/>
      <sheetName val="DIAG9"/>
      <sheetName val="MACRO"/>
      <sheetName val="AIPDP46"/>
      <sheetName val="AIPDP46.XLS"/>
      <sheetName val="Deduction"/>
    </sheetNames>
    <sheetDataSet>
      <sheetData sheetId="0"/>
      <sheetData sheetId="1"/>
      <sheetData sheetId="2" refreshError="1">
        <row r="20">
          <cell r="C20">
            <v>90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int Calc"/>
      <sheetName val="Selling data"/>
      <sheetName val="Лист1"/>
      <sheetName val="Hidden data"/>
      <sheetName val="Rentals"/>
      <sheetName val="Selling Lessee"/>
    </sheetNames>
    <sheetDataSet>
      <sheetData sheetId="0" refreshError="1">
        <row r="23">
          <cell r="E23">
            <v>21900</v>
          </cell>
        </row>
      </sheetData>
      <sheetData sheetId="1" refreshError="1">
        <row r="7">
          <cell r="E7">
            <v>0.35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XLR_NoRangeSheet"/>
      <sheetName val="Ответственные"/>
      <sheetName val="with project"/>
    </sheetNames>
    <sheetDataSet>
      <sheetData sheetId="0" refreshError="1"/>
      <sheetData sheetId="1">
        <row r="6">
          <cell r="B6" t="str">
            <v>РАСЧЕТ РЕНТАБЕЛЬНОСТИ ЛИНИИ (ИАС РР)</v>
          </cell>
          <cell r="C6" t="str">
            <v>операт.данные   -  пасс.рейсы</v>
          </cell>
          <cell r="D6" t="str">
            <v>Парн. рейс (ВС)</v>
          </cell>
          <cell r="J6" t="str">
            <v xml:space="preserve"> Отчет создан: 22-APR-2010 19:07:26</v>
          </cell>
          <cell r="K6" t="str">
            <v>1-JAN-2009 - 31-DEC-2009</v>
          </cell>
          <cell r="Y6">
            <v>36771482.326066583</v>
          </cell>
          <cell r="AB6">
            <v>39335379.137798928</v>
          </cell>
          <cell r="AH6">
            <v>2</v>
          </cell>
          <cell r="AI6" t="str">
            <v>MOWPRG</v>
          </cell>
          <cell r="AJ6">
            <v>0</v>
          </cell>
          <cell r="AK6">
            <v>0</v>
          </cell>
        </row>
      </sheetData>
      <sheetData sheetId="2" refreshError="1"/>
      <sheetData sheetId="3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Цены"/>
      <sheetName val="Сочи-Екат-Кем"/>
      <sheetName val="Сочи-Екатер"/>
      <sheetName val="Сочи-Тюмень"/>
      <sheetName val="Уфа-Сочи"/>
      <sheetName val="Надым-Уфа-Сочи"/>
      <sheetName val="Сочи-Каз-Над9"/>
      <sheetName val="Нижнев-Уфа-Сочи10"/>
      <sheetName val="Сочи-Пермь-Нор11"/>
      <sheetName val="Сочи-Екат-К12"/>
      <sheetName val="К-Омск-МВоды13"/>
      <sheetName val="ШРМ-Батуми14"/>
      <sheetName val="Нор"/>
      <sheetName val="Кишенев"/>
      <sheetName val="Сам-Нижневар"/>
      <sheetName val="Уфа-Нижневар"/>
      <sheetName val="Баку"/>
      <sheetName val="Сургут"/>
      <sheetName val="Белгород"/>
      <sheetName val="Ростов"/>
      <sheetName val="Н-Екат-Белгород"/>
      <sheetName val="Н-Уфа-Ростов"/>
      <sheetName val="Нижневар-Ростов"/>
      <sheetName val="Нижнев-Сам-МВоды"/>
      <sheetName val="Нижневар-Волгогр"/>
      <sheetName val="Нижневар-ННовгор"/>
      <sheetName val="Нижнев-У-Краснод"/>
      <sheetName val="Нижневар-Киев"/>
      <sheetName val="Нижнев-У-МВоды"/>
      <sheetName val="Нижнев-Сам-Краснод"/>
      <sheetName val="Нижнев-ДМД"/>
      <sheetName val="Нижнев-Тюмень"/>
      <sheetName val="ННовг-Пермь-Нор"/>
      <sheetName val="Нижнев-У-Баку"/>
      <sheetName val="Сургут-Сам-МВоды"/>
      <sheetName val="Сургут-Волгогр-Баку"/>
      <sheetName val="Сочи-ННовг-Нор"/>
      <sheetName val="Сочи-ННовг-Арханг"/>
      <sheetName val="Сочи-ННовг-Мурм"/>
      <sheetName val="Сочи-Уфа-Надым"/>
      <sheetName val="Краснод-Уфа-Надым"/>
      <sheetName val="ДМД-Баку"/>
      <sheetName val="Казань-Симфер"/>
      <sheetName val="Казань-Сочи"/>
      <sheetName val="Казань-Сургут"/>
      <sheetName val="Казань-Надым"/>
      <sheetName val="К-Бишкек"/>
      <sheetName val="Список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2"/>
      <sheetName val="33"/>
      <sheetName val="Список 2"/>
      <sheetName val="выкуп1"/>
      <sheetName val="1 граф руб 2,2"/>
      <sheetName val="2 граф руб 1,6"/>
      <sheetName val="С.СТ"/>
      <sheetName val="Программа"/>
      <sheetName val="СВОД(1+1)"/>
      <sheetName val="СВОД(2)"/>
      <sheetName val="граф 3,2"/>
      <sheetName val="С.СТ 3,2"/>
      <sheetName val="свод 0,94"/>
      <sheetName val="ТАБЛИЦА"/>
      <sheetName val="with project"/>
      <sheetName val="Inputs"/>
      <sheetName val="BS (RAS)"/>
      <sheetName val="XLR_NoRangeSheet"/>
      <sheetName val="Программа (8.02.2000)спеш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"/>
      <sheetName val="ПДПС"/>
      <sheetName val="ППУ"/>
      <sheetName val="НП"/>
      <sheetName val="КП"/>
      <sheetName val="ТУ"/>
      <sheetName val="-&gt;"/>
      <sheetName val="TPMS"/>
    </sheetNames>
    <sheetDataSet>
      <sheetData sheetId="0" refreshError="1">
        <row r="1">
          <cell r="B1" t="str">
            <v>Наименование предприятия</v>
          </cell>
          <cell r="C1" t="str">
            <v/>
          </cell>
        </row>
        <row r="2">
          <cell r="B2" t="str">
            <v>Период</v>
          </cell>
          <cell r="C2" t="str">
            <v>май 2001</v>
          </cell>
        </row>
        <row r="3">
          <cell r="B3" t="str">
            <v>План-0;Корректировки-1,2.....</v>
          </cell>
          <cell r="C3" t="str">
            <v>1</v>
          </cell>
        </row>
        <row r="4">
          <cell r="B4" t="str">
            <v>Дней в периоде</v>
          </cell>
          <cell r="C4">
            <v>31</v>
          </cell>
        </row>
        <row r="5">
          <cell r="B5" t="str">
            <v>Ген.директор</v>
          </cell>
          <cell r="C5" t="str">
            <v/>
          </cell>
        </row>
        <row r="6">
          <cell r="B6" t="str">
            <v>Налог с продаж</v>
          </cell>
          <cell r="C6" t="e">
            <v>#VALUE!</v>
          </cell>
        </row>
        <row r="7">
          <cell r="B7" t="str">
            <v>Налог на прибыль</v>
          </cell>
          <cell r="C7" t="e">
            <v>#VALUE!</v>
          </cell>
        </row>
      </sheetData>
      <sheetData sheetId="1"/>
      <sheetData sheetId="2"/>
      <sheetData sheetId="3"/>
      <sheetData sheetId="4"/>
      <sheetData sheetId="5" refreshError="1"/>
      <sheetData sheetId="6"/>
      <sheetData sheetId="7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ланс (Ф1)"/>
      <sheetName val="Прогнозный баланс"/>
      <sheetName val="CF Косвенное"/>
      <sheetName val="ППУ СВОД"/>
      <sheetName val="Июль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LOOKUP"/>
      <sheetName val="INPUTMASTER"/>
      <sheetName val="vendorsdata"/>
      <sheetName val="cabrevendors"/>
      <sheetName val="V.CARD"/>
      <sheetName val="vendor card"/>
    </sheetNames>
    <sheetDataSet>
      <sheetData sheetId="0" refreshError="1">
        <row r="16">
          <cell r="A16" t="str">
            <v>T.D.CODE</v>
          </cell>
          <cell r="B16" t="str">
            <v>TAX DEPT.</v>
          </cell>
          <cell r="C16" t="str">
            <v>TAX DEPT ADRESS</v>
          </cell>
        </row>
        <row r="17">
          <cell r="A17">
            <v>101</v>
          </cell>
          <cell r="B17" t="str">
            <v>JOINT STOCK CO  - CAIRO</v>
          </cell>
          <cell r="C17" t="str">
            <v>4 Hussien Hegazy st. 6 Floor -cairo</v>
          </cell>
        </row>
        <row r="18">
          <cell r="A18">
            <v>102</v>
          </cell>
          <cell r="B18" t="str">
            <v>INVESTMENT</v>
          </cell>
          <cell r="C18" t="str">
            <v>5 ,  26 JULY ST.-CIRO</v>
          </cell>
        </row>
        <row r="19">
          <cell r="A19">
            <v>103</v>
          </cell>
          <cell r="B19" t="str">
            <v xml:space="preserve">NONPROFESSIONAL </v>
          </cell>
          <cell r="C19" t="str">
            <v>8 Elfaskia st.-Garden City</v>
          </cell>
        </row>
        <row r="20">
          <cell r="A20">
            <v>104</v>
          </cell>
          <cell r="B20" t="str">
            <v>MAADI</v>
          </cell>
          <cell r="C20" t="str">
            <v>108 ST. MAADI</v>
          </cell>
        </row>
        <row r="21">
          <cell r="A21">
            <v>105</v>
          </cell>
          <cell r="B21" t="str">
            <v>MAADI</v>
          </cell>
          <cell r="C21" t="str">
            <v>419 ELSHATR ELSABEE -NEW MAADI</v>
          </cell>
        </row>
        <row r="22">
          <cell r="A22">
            <v>106</v>
          </cell>
          <cell r="B22" t="str">
            <v>MASR ELGEDIDA - FIRST</v>
          </cell>
          <cell r="C22" t="str">
            <v xml:space="preserve"> 1 OMARAT ELMARWA - NASR CITY</v>
          </cell>
        </row>
        <row r="23">
          <cell r="A23">
            <v>107</v>
          </cell>
          <cell r="B23" t="str">
            <v xml:space="preserve">NASR CITY </v>
          </cell>
          <cell r="C23" t="str">
            <v>124 Mostafa Elnahas St.-Nasr City</v>
          </cell>
        </row>
        <row r="24">
          <cell r="A24">
            <v>108</v>
          </cell>
          <cell r="B24" t="str">
            <v>NOZHA</v>
          </cell>
          <cell r="C24" t="str">
            <v>28 Omr Ben Elkhatab st.-Ismailia Square</v>
          </cell>
        </row>
        <row r="25">
          <cell r="A25">
            <v>109</v>
          </cell>
          <cell r="B25" t="str">
            <v>HELWAN</v>
          </cell>
          <cell r="C25" t="str">
            <v>2 Mohamed Sayed Ahmed st. - Helwan</v>
          </cell>
        </row>
        <row r="26">
          <cell r="A26">
            <v>110</v>
          </cell>
          <cell r="B26" t="str">
            <v>GIZA - FIRST</v>
          </cell>
          <cell r="C26" t="str">
            <v>5 Ghora ben sherik-Giza</v>
          </cell>
        </row>
        <row r="27">
          <cell r="A27">
            <v>111</v>
          </cell>
          <cell r="B27" t="str">
            <v>ZAITOUN</v>
          </cell>
          <cell r="C27" t="str">
            <v>277 Terett Elgabl st.Zaitoun</v>
          </cell>
        </row>
        <row r="28">
          <cell r="A28">
            <v>112</v>
          </cell>
          <cell r="B28" t="str">
            <v>BOULAK ELDAKROUR</v>
          </cell>
          <cell r="C28" t="str">
            <v>58 Elzoomr st.-Omrania</v>
          </cell>
        </row>
        <row r="29">
          <cell r="A29">
            <v>113</v>
          </cell>
          <cell r="B29" t="str">
            <v>HARAM</v>
          </cell>
          <cell r="C29" t="str">
            <v>58 Elzoomr st.-Omrania</v>
          </cell>
        </row>
        <row r="30">
          <cell r="A30">
            <v>114</v>
          </cell>
          <cell r="B30" t="str">
            <v>Agoza &amp; Mohandseen&amp;Dokki</v>
          </cell>
          <cell r="C30" t="str">
            <v>82 Wadi Elnile st.-Mit Oukba</v>
          </cell>
        </row>
        <row r="31">
          <cell r="A31">
            <v>115</v>
          </cell>
          <cell r="B31" t="str">
            <v xml:space="preserve">SAHEL </v>
          </cell>
          <cell r="C31" t="str">
            <v>46 Shobra st.</v>
          </cell>
        </row>
        <row r="32">
          <cell r="A32">
            <v>116</v>
          </cell>
          <cell r="B32" t="str">
            <v>MOUSKI</v>
          </cell>
          <cell r="C32" t="str">
            <v>39 Taalat Harb st.</v>
          </cell>
        </row>
        <row r="33">
          <cell r="A33">
            <v>117</v>
          </cell>
          <cell r="B33" t="str">
            <v>AIN SHAMSS</v>
          </cell>
          <cell r="C33" t="str">
            <v>43 Filistin st. front of Elsalam Hotel</v>
          </cell>
        </row>
        <row r="34">
          <cell r="A34">
            <v>118</v>
          </cell>
          <cell r="B34" t="str">
            <v>MATTARIA</v>
          </cell>
          <cell r="C34" t="str">
            <v>3 Mattaria st.- mattaria station</v>
          </cell>
        </row>
        <row r="35">
          <cell r="A35">
            <v>119</v>
          </cell>
          <cell r="B35" t="str">
            <v>GAMALIA</v>
          </cell>
          <cell r="C35" t="str">
            <v>Sakk Eloumlla building-abbasia</v>
          </cell>
        </row>
        <row r="36">
          <cell r="A36">
            <v>120</v>
          </cell>
          <cell r="B36" t="str">
            <v>BASATIEN</v>
          </cell>
          <cell r="C36" t="str">
            <v>Elshatr Elsabee,building no.9/4-n.maadi</v>
          </cell>
        </row>
        <row r="37">
          <cell r="A37">
            <v>121</v>
          </cell>
          <cell r="B37" t="str">
            <v>BOULAK</v>
          </cell>
          <cell r="C37" t="str">
            <v>18 Elborssa st.-Eltawfikia Square</v>
          </cell>
        </row>
        <row r="38">
          <cell r="A38">
            <v>122</v>
          </cell>
          <cell r="B38" t="str">
            <v>ABDIEN</v>
          </cell>
          <cell r="C38" t="str">
            <v xml:space="preserve">Old Bab Ellouk Central Building-cairo </v>
          </cell>
        </row>
        <row r="39">
          <cell r="A39">
            <v>201</v>
          </cell>
          <cell r="B39" t="str">
            <v>HURGHADA</v>
          </cell>
          <cell r="C39" t="str">
            <v>Elmostashfa st.-Hurghada</v>
          </cell>
        </row>
        <row r="40">
          <cell r="A40">
            <v>202</v>
          </cell>
          <cell r="B40" t="str">
            <v>SUEZ - SECOND</v>
          </cell>
          <cell r="C40" t="str">
            <v>Wezaret elmalia building- port tawfik</v>
          </cell>
        </row>
      </sheetData>
      <sheetData sheetId="1" refreshError="1">
        <row r="5">
          <cell r="B5">
            <v>402</v>
          </cell>
          <cell r="C5" t="str">
            <v>ALLIED ACCOUNTANTS</v>
          </cell>
          <cell r="D5" t="str">
            <v>22, KASR EL NIL ST., CAIRO</v>
          </cell>
          <cell r="E5">
            <v>3362000</v>
          </cell>
          <cell r="F5">
            <v>103</v>
          </cell>
          <cell r="G5" t="str">
            <v xml:space="preserve">NONPROFESSIONAL </v>
          </cell>
          <cell r="H5" t="str">
            <v>8 Elfaskia st.-Garden City</v>
          </cell>
          <cell r="I5" t="str">
            <v>740/14/581/6</v>
          </cell>
          <cell r="J5">
            <v>7775</v>
          </cell>
          <cell r="K5">
            <v>40</v>
          </cell>
          <cell r="L5" t="str">
            <v>CONSULTANTS</v>
          </cell>
        </row>
        <row r="6">
          <cell r="B6">
            <v>1</v>
          </cell>
          <cell r="C6" t="str">
            <v>AMIN SHOPPING CENTER</v>
          </cell>
          <cell r="D6" t="str">
            <v xml:space="preserve"> 76 RD #9 - MAADI</v>
          </cell>
          <cell r="E6">
            <v>3502857</v>
          </cell>
          <cell r="F6">
            <v>104</v>
          </cell>
          <cell r="G6" t="str">
            <v>MAADI</v>
          </cell>
          <cell r="H6" t="str">
            <v>108 ST. MAADI</v>
          </cell>
          <cell r="I6" t="str">
            <v>21/131/203/5</v>
          </cell>
          <cell r="J6">
            <v>3053</v>
          </cell>
          <cell r="K6">
            <v>10</v>
          </cell>
          <cell r="L6" t="str">
            <v>SUPPLIERS</v>
          </cell>
          <cell r="M6" t="str">
            <v>A</v>
          </cell>
        </row>
        <row r="7">
          <cell r="B7">
            <v>201</v>
          </cell>
          <cell r="C7" t="str">
            <v>CARE SERVICES LTD</v>
          </cell>
          <cell r="D7" t="str">
            <v xml:space="preserve">ABBASIA SQUARE- CAIRO </v>
          </cell>
          <cell r="E7">
            <v>2822260</v>
          </cell>
          <cell r="F7">
            <v>101</v>
          </cell>
          <cell r="G7" t="str">
            <v>JOINT STOCK CO  - CAIRO</v>
          </cell>
          <cell r="H7" t="str">
            <v>4 Hussien Hegazy st. 6 Floor -cairo</v>
          </cell>
          <cell r="I7" t="str">
            <v>420/52</v>
          </cell>
          <cell r="J7">
            <v>470</v>
          </cell>
          <cell r="K7">
            <v>20</v>
          </cell>
          <cell r="L7" t="str">
            <v>SERVICE</v>
          </cell>
          <cell r="M7" t="str">
            <v>A</v>
          </cell>
        </row>
        <row r="8">
          <cell r="B8">
            <v>206</v>
          </cell>
          <cell r="C8" t="str">
            <v>CHAMPION CO.</v>
          </cell>
          <cell r="D8" t="str">
            <v xml:space="preserve"> 6 MAHMOUD HAFEZ ST. - Safir SQ. -  HEILIOPLIES</v>
          </cell>
          <cell r="E8">
            <v>2459185</v>
          </cell>
          <cell r="F8">
            <v>108</v>
          </cell>
          <cell r="G8" t="str">
            <v>NOZHA</v>
          </cell>
          <cell r="H8" t="str">
            <v>28 Omr Ben Elkhatab st.-Ismailia Square</v>
          </cell>
          <cell r="I8" t="str">
            <v>5/158/5/192</v>
          </cell>
          <cell r="J8">
            <v>3029</v>
          </cell>
          <cell r="K8">
            <v>20</v>
          </cell>
          <cell r="L8" t="str">
            <v>SERVICE</v>
          </cell>
        </row>
        <row r="9">
          <cell r="B9">
            <v>302</v>
          </cell>
          <cell r="C9" t="str">
            <v>CONCORD FOR CAR RENTAL</v>
          </cell>
          <cell r="D9" t="str">
            <v>OMARAT OTHMAN - MAADI</v>
          </cell>
          <cell r="E9">
            <v>3787647</v>
          </cell>
          <cell r="F9">
            <v>110</v>
          </cell>
          <cell r="G9" t="str">
            <v>GIZA - FIRST</v>
          </cell>
          <cell r="H9" t="str">
            <v>5 Ghora ben sherik-Giza</v>
          </cell>
          <cell r="I9" t="str">
            <v>171/2/56/5</v>
          </cell>
          <cell r="J9">
            <v>43610</v>
          </cell>
          <cell r="K9">
            <v>30</v>
          </cell>
          <cell r="L9" t="str">
            <v>RENTALS</v>
          </cell>
          <cell r="M9" t="str">
            <v>A</v>
          </cell>
        </row>
        <row r="10">
          <cell r="B10">
            <v>202</v>
          </cell>
          <cell r="C10" t="str">
            <v>DHL</v>
          </cell>
          <cell r="D10" t="str">
            <v xml:space="preserve"> 20 GAMAL EL DIN ABUL MAHASSIN -GARDEN</v>
          </cell>
          <cell r="E10">
            <v>3557301</v>
          </cell>
          <cell r="F10">
            <v>101</v>
          </cell>
          <cell r="G10" t="str">
            <v>JOINT STOCK CO  - CAIRO</v>
          </cell>
          <cell r="H10" t="str">
            <v>4 Hussien Hegazy st. 6 Floor -cairo</v>
          </cell>
          <cell r="I10" t="str">
            <v xml:space="preserve"> 554/32</v>
          </cell>
          <cell r="J10">
            <v>904</v>
          </cell>
          <cell r="K10">
            <v>20</v>
          </cell>
          <cell r="L10" t="str">
            <v>SERVICE</v>
          </cell>
        </row>
        <row r="11">
          <cell r="B11">
            <v>3</v>
          </cell>
          <cell r="C11" t="str">
            <v>ELSAFA FOR ADVERTISING</v>
          </cell>
          <cell r="D11" t="str">
            <v>78 ELNOZHA ST. , MASR ELGEDIDA, CAIRO</v>
          </cell>
          <cell r="E11">
            <v>2907048</v>
          </cell>
          <cell r="F11">
            <v>106</v>
          </cell>
          <cell r="G11" t="str">
            <v>MASR ELGEDIDA - FIRST</v>
          </cell>
          <cell r="H11" t="str">
            <v xml:space="preserve"> 1 OMARAT ELMARWA - NASR CITY</v>
          </cell>
          <cell r="I11" t="str">
            <v>5/3/4/570</v>
          </cell>
          <cell r="J11">
            <v>20077</v>
          </cell>
          <cell r="K11">
            <v>10</v>
          </cell>
          <cell r="L11" t="str">
            <v>SUPPLIERS</v>
          </cell>
          <cell r="M11" t="str">
            <v>A</v>
          </cell>
        </row>
        <row r="12">
          <cell r="B12">
            <v>204</v>
          </cell>
          <cell r="C12" t="str">
            <v>EVREST ( EXTINGUISHER&amp; INDUSTRIAL SAFTY)</v>
          </cell>
          <cell r="D12" t="str">
            <v>16 ARMED OFFICERS CITY-CORNISH ELNILE-NEW MAADI</v>
          </cell>
          <cell r="E12">
            <v>3503885</v>
          </cell>
          <cell r="F12">
            <v>103</v>
          </cell>
          <cell r="G12" t="str">
            <v xml:space="preserve">NONPROFESSIONAL </v>
          </cell>
          <cell r="H12" t="str">
            <v>8 Elfaskia st.-Garden City</v>
          </cell>
          <cell r="I12" t="str">
            <v>5/989/191/21</v>
          </cell>
          <cell r="J12">
            <v>10631</v>
          </cell>
          <cell r="K12">
            <v>20</v>
          </cell>
          <cell r="L12" t="str">
            <v>SERVICE</v>
          </cell>
          <cell r="M12" t="str">
            <v>A</v>
          </cell>
        </row>
        <row r="13">
          <cell r="B13">
            <v>301</v>
          </cell>
          <cell r="C13" t="str">
            <v>MAHMOUD A. MAHMOUD</v>
          </cell>
          <cell r="D13" t="str">
            <v xml:space="preserve"> 20 RD#106 HADAYEK EL MAADI</v>
          </cell>
          <cell r="E13">
            <v>5252702</v>
          </cell>
          <cell r="F13">
            <v>104</v>
          </cell>
          <cell r="G13" t="str">
            <v>MAADI</v>
          </cell>
          <cell r="H13" t="str">
            <v>108 ST. MAADI</v>
          </cell>
          <cell r="I13" t="str">
            <v>21/523/1736/5</v>
          </cell>
          <cell r="J13">
            <v>3436</v>
          </cell>
          <cell r="K13">
            <v>30</v>
          </cell>
          <cell r="L13" t="str">
            <v>RENTALS</v>
          </cell>
        </row>
        <row r="14">
          <cell r="B14">
            <v>207</v>
          </cell>
          <cell r="C14" t="str">
            <v>MERIDIAN LE CARE</v>
          </cell>
          <cell r="D14" t="str">
            <v>P.O 2288- TEL.NO. 3621717</v>
          </cell>
          <cell r="F14">
            <v>101</v>
          </cell>
          <cell r="G14" t="str">
            <v>JOINT STOCK CO  - CAIRO</v>
          </cell>
          <cell r="H14" t="str">
            <v>4 Hussien Hegazy st. 6 Floor -cairo</v>
          </cell>
          <cell r="I14" t="str">
            <v>2/523</v>
          </cell>
          <cell r="J14">
            <v>117</v>
          </cell>
          <cell r="K14">
            <v>20</v>
          </cell>
          <cell r="L14" t="str">
            <v>SERVICE</v>
          </cell>
          <cell r="M14" t="str">
            <v>A</v>
          </cell>
        </row>
        <row r="15">
          <cell r="B15">
            <v>4</v>
          </cell>
          <cell r="C15" t="str">
            <v>MISR SECURITY SYSTEMS</v>
          </cell>
          <cell r="D15" t="str">
            <v>25 Elrahhalla Elbagdady St. - Golf Land - Nasr CITY</v>
          </cell>
          <cell r="E15">
            <v>2914179</v>
          </cell>
          <cell r="F15">
            <v>107</v>
          </cell>
          <cell r="G15" t="str">
            <v xml:space="preserve">NASR CITY </v>
          </cell>
          <cell r="H15" t="str">
            <v>124 Mostafa Elnahas St.-Nasr City</v>
          </cell>
          <cell r="I15" t="str">
            <v>5/1663/24/191</v>
          </cell>
          <cell r="J15">
            <v>6243</v>
          </cell>
          <cell r="K15">
            <v>10</v>
          </cell>
          <cell r="L15" t="str">
            <v>SUPPLIERS</v>
          </cell>
          <cell r="M15" t="str">
            <v>A</v>
          </cell>
        </row>
        <row r="16">
          <cell r="B16">
            <v>2</v>
          </cell>
          <cell r="C16" t="str">
            <v>NEW MAADI STATIONERY</v>
          </cell>
          <cell r="D16" t="str">
            <v xml:space="preserve"> 27 Elsouk ELtogary -Sector 8 - Elgazaer St..N. MAADI</v>
          </cell>
          <cell r="E16">
            <v>5170911</v>
          </cell>
          <cell r="F16">
            <v>104</v>
          </cell>
          <cell r="G16" t="str">
            <v>MAADI</v>
          </cell>
          <cell r="H16" t="str">
            <v>108 ST. MAADI</v>
          </cell>
          <cell r="I16" t="str">
            <v>21/185/150/5</v>
          </cell>
          <cell r="J16">
            <v>8589</v>
          </cell>
          <cell r="K16">
            <v>10</v>
          </cell>
          <cell r="L16" t="str">
            <v>SUPPLIERS</v>
          </cell>
          <cell r="M16" t="str">
            <v>A</v>
          </cell>
        </row>
        <row r="17">
          <cell r="B17">
            <v>208</v>
          </cell>
          <cell r="C17" t="str">
            <v>RAMPX</v>
          </cell>
          <cell r="D17" t="str">
            <v xml:space="preserve">  26, MOSTAFA EL NAHAS ,NASR CITY</v>
          </cell>
          <cell r="E17">
            <v>4549777</v>
          </cell>
          <cell r="F17">
            <v>107</v>
          </cell>
          <cell r="G17" t="str">
            <v xml:space="preserve">NASR CITY </v>
          </cell>
          <cell r="H17" t="str">
            <v>124 Mostafa Elnahas St.-Nasr City</v>
          </cell>
          <cell r="I17" t="str">
            <v>750/24/159/6</v>
          </cell>
          <cell r="J17">
            <v>4344</v>
          </cell>
          <cell r="K17">
            <v>20</v>
          </cell>
          <cell r="L17" t="str">
            <v>SERVICE</v>
          </cell>
        </row>
        <row r="18">
          <cell r="B18">
            <v>401</v>
          </cell>
          <cell r="C18" t="str">
            <v>ROYAL SOFT (EGYPTIAN GROUP FOR SYSTEMS)</v>
          </cell>
          <cell r="D18" t="str">
            <v>Emart khalf dar elmoshah No. 7 , off salah salem st.</v>
          </cell>
          <cell r="E18">
            <v>4034424</v>
          </cell>
          <cell r="F18">
            <v>102</v>
          </cell>
          <cell r="G18" t="str">
            <v>INVESTMENT</v>
          </cell>
          <cell r="H18" t="str">
            <v>5 ,  26 JULY ST.-CIRO</v>
          </cell>
          <cell r="I18" t="str">
            <v>5/301/275</v>
          </cell>
          <cell r="J18">
            <v>4441</v>
          </cell>
          <cell r="K18">
            <v>40</v>
          </cell>
          <cell r="L18" t="str">
            <v>CONSULTANTS</v>
          </cell>
          <cell r="M18" t="str">
            <v>A</v>
          </cell>
        </row>
        <row r="19">
          <cell r="B19">
            <v>303</v>
          </cell>
          <cell r="C19" t="str">
            <v>SHERIF BAHIR ABD ELKARIM FAHMY</v>
          </cell>
          <cell r="D19" t="str">
            <v>36 ELHADAYEK ST. FLAT NO.2- THAKANAT ELMAADI</v>
          </cell>
          <cell r="E19">
            <v>3784387</v>
          </cell>
          <cell r="G19" t="e">
            <v>#N/A</v>
          </cell>
          <cell r="H19" t="e">
            <v>#N/A</v>
          </cell>
          <cell r="K19">
            <v>30</v>
          </cell>
          <cell r="L19" t="str">
            <v>RENTALS</v>
          </cell>
        </row>
        <row r="20">
          <cell r="B20">
            <v>209</v>
          </cell>
          <cell r="C20" t="str">
            <v>SOFTIL HOTEL</v>
          </cell>
          <cell r="D20" t="str">
            <v>CORNISH EL NIL - MAADI</v>
          </cell>
          <cell r="E20">
            <v>5260601</v>
          </cell>
          <cell r="F20">
            <v>102</v>
          </cell>
          <cell r="G20" t="str">
            <v>INVESTMENT</v>
          </cell>
          <cell r="H20" t="str">
            <v>5 ,  26 JULY ST.-CIRO</v>
          </cell>
          <cell r="K20">
            <v>20</v>
          </cell>
          <cell r="L20" t="str">
            <v>SERVICE</v>
          </cell>
        </row>
        <row r="21">
          <cell r="B21">
            <v>210</v>
          </cell>
          <cell r="C21" t="str">
            <v>TRAPETCO EGYPT</v>
          </cell>
          <cell r="D21" t="str">
            <v xml:space="preserve"> 164 ROAD 268 CORNER 286 MAADI </v>
          </cell>
          <cell r="E21">
            <v>3521362</v>
          </cell>
          <cell r="F21">
            <v>101</v>
          </cell>
          <cell r="G21" t="str">
            <v>JOINT STOCK CO  - CAIRO</v>
          </cell>
          <cell r="H21" t="str">
            <v>4 Hussien Hegazy st. 6 Floor -cairo</v>
          </cell>
          <cell r="I21" t="str">
            <v xml:space="preserve"> </v>
          </cell>
          <cell r="J21">
            <v>380</v>
          </cell>
          <cell r="K21">
            <v>20</v>
          </cell>
          <cell r="L21" t="str">
            <v>SERVICE</v>
          </cell>
        </row>
        <row r="22">
          <cell r="B22">
            <v>203</v>
          </cell>
          <cell r="C22" t="str">
            <v>XEROX</v>
          </cell>
          <cell r="D22" t="str">
            <v xml:space="preserve">  2, LEBANON ST., EL MOHANDESSIEN</v>
          </cell>
          <cell r="E22">
            <v>3444918</v>
          </cell>
          <cell r="F22">
            <v>102</v>
          </cell>
          <cell r="G22" t="str">
            <v>INVESTMENT</v>
          </cell>
          <cell r="H22" t="str">
            <v>5 ,  26 JULY ST.-CIRO</v>
          </cell>
          <cell r="I22" t="str">
            <v>5/3/510</v>
          </cell>
          <cell r="J22">
            <v>232</v>
          </cell>
          <cell r="K22">
            <v>20</v>
          </cell>
          <cell r="L22" t="str">
            <v>SERVICE</v>
          </cell>
          <cell r="M22" t="str">
            <v>A</v>
          </cell>
        </row>
        <row r="23">
          <cell r="B23">
            <v>205</v>
          </cell>
          <cell r="C23" t="str">
            <v>HASSOUNA &amp; ABOU ALI</v>
          </cell>
          <cell r="D23" t="str">
            <v>2 ABD ELKADER HAMZA ST.-CAIRO CENTER-GARDEN CITY</v>
          </cell>
          <cell r="E23">
            <v>3560852</v>
          </cell>
          <cell r="F23">
            <v>103</v>
          </cell>
          <cell r="G23" t="str">
            <v xml:space="preserve">NONPROFESSIONAL </v>
          </cell>
          <cell r="H23" t="str">
            <v>8 Elfaskia st.-Garden City</v>
          </cell>
          <cell r="I23" t="str">
            <v>6/514/14/730</v>
          </cell>
          <cell r="J23">
            <v>9171</v>
          </cell>
          <cell r="K23">
            <v>40</v>
          </cell>
          <cell r="L23" t="str">
            <v>CONSULTANTS</v>
          </cell>
          <cell r="M23" t="str">
            <v>A</v>
          </cell>
        </row>
        <row r="24">
          <cell r="B24">
            <v>403</v>
          </cell>
          <cell r="C24" t="str">
            <v>HASSOUNA &amp; ABOU ALI</v>
          </cell>
          <cell r="D24" t="str">
            <v>2 ABD ELKADER HAMZA ST.-CAIRO CENTER-GARDEN CITY</v>
          </cell>
          <cell r="E24">
            <v>3560852</v>
          </cell>
          <cell r="F24">
            <v>103</v>
          </cell>
          <cell r="G24" t="str">
            <v xml:space="preserve">NONPROFESSIONAL </v>
          </cell>
          <cell r="H24" t="str">
            <v>8 Elfaskia st.-Garden City</v>
          </cell>
          <cell r="I24" t="str">
            <v>6/514/14/730</v>
          </cell>
          <cell r="J24">
            <v>9171</v>
          </cell>
          <cell r="K24">
            <v>40</v>
          </cell>
          <cell r="L24" t="str">
            <v>CONSULTANTS</v>
          </cell>
          <cell r="M24" t="str">
            <v>A</v>
          </cell>
        </row>
        <row r="25">
          <cell r="B25">
            <v>205</v>
          </cell>
          <cell r="C25" t="str">
            <v>Thomas Cook</v>
          </cell>
          <cell r="E25">
            <v>3502651</v>
          </cell>
          <cell r="F25" t="str">
            <v>Exempt</v>
          </cell>
          <cell r="G25" t="e">
            <v>#N/A</v>
          </cell>
          <cell r="H25" t="e">
            <v>#N/A</v>
          </cell>
          <cell r="K25">
            <v>20</v>
          </cell>
          <cell r="L25" t="e">
            <v>#N/A</v>
          </cell>
          <cell r="M25" t="str">
            <v>A</v>
          </cell>
        </row>
        <row r="26">
          <cell r="B26">
            <v>211</v>
          </cell>
          <cell r="C26" t="str">
            <v>SCHLUMBERGER  LOGELCO, INC.( Egypt Branch)</v>
          </cell>
          <cell r="D26" t="str">
            <v>7 A Cornish Elnil, Dallah Tower, Maadi P.O.Box 790/11728</v>
          </cell>
          <cell r="E26" t="str">
            <v>5256266+fax 5256109</v>
          </cell>
          <cell r="F26">
            <v>102</v>
          </cell>
          <cell r="G26" t="e">
            <v>#N/A</v>
          </cell>
          <cell r="H26" t="e">
            <v>#N/A</v>
          </cell>
          <cell r="I26" t="str">
            <v>5/4/442</v>
          </cell>
          <cell r="J26">
            <v>330</v>
          </cell>
          <cell r="K26">
            <v>20</v>
          </cell>
          <cell r="L26" t="e">
            <v>#N/A</v>
          </cell>
          <cell r="M26" t="str">
            <v>A</v>
          </cell>
        </row>
        <row r="27">
          <cell r="B27">
            <v>20</v>
          </cell>
          <cell r="G27" t="e">
            <v>#N/A</v>
          </cell>
          <cell r="H27" t="e">
            <v>#N/A</v>
          </cell>
          <cell r="L27" t="e">
            <v>#N/A</v>
          </cell>
        </row>
        <row r="28">
          <cell r="G28" t="e">
            <v>#N/A</v>
          </cell>
          <cell r="H28" t="e">
            <v>#N/A</v>
          </cell>
          <cell r="L28" t="e">
            <v>#N/A</v>
          </cell>
        </row>
        <row r="29">
          <cell r="G29" t="e">
            <v>#N/A</v>
          </cell>
          <cell r="H29" t="e">
            <v>#N/A</v>
          </cell>
          <cell r="L29" t="e">
            <v>#N/A</v>
          </cell>
        </row>
        <row r="30">
          <cell r="G30" t="e">
            <v>#N/A</v>
          </cell>
          <cell r="H30" t="e">
            <v>#N/A</v>
          </cell>
          <cell r="L30" t="e">
            <v>#N/A</v>
          </cell>
        </row>
        <row r="31">
          <cell r="G31" t="e">
            <v>#N/A</v>
          </cell>
          <cell r="H31" t="e">
            <v>#N/A</v>
          </cell>
          <cell r="L31" t="e">
            <v>#N/A</v>
          </cell>
        </row>
        <row r="32">
          <cell r="G32" t="e">
            <v>#N/A</v>
          </cell>
          <cell r="H32" t="e">
            <v>#N/A</v>
          </cell>
          <cell r="L32" t="e">
            <v>#N/A</v>
          </cell>
        </row>
        <row r="33">
          <cell r="G33" t="e">
            <v>#N/A</v>
          </cell>
          <cell r="H33" t="e">
            <v>#N/A</v>
          </cell>
          <cell r="L33" t="e">
            <v>#N/A</v>
          </cell>
        </row>
        <row r="34">
          <cell r="G34" t="e">
            <v>#N/A</v>
          </cell>
          <cell r="H34" t="e">
            <v>#N/A</v>
          </cell>
          <cell r="L34" t="e">
            <v>#N/A</v>
          </cell>
        </row>
        <row r="35">
          <cell r="G35" t="e">
            <v>#N/A</v>
          </cell>
          <cell r="H35" t="e">
            <v>#N/A</v>
          </cell>
          <cell r="L35" t="e">
            <v>#N/A</v>
          </cell>
        </row>
        <row r="36">
          <cell r="G36" t="e">
            <v>#N/A</v>
          </cell>
          <cell r="H36" t="e">
            <v>#N/A</v>
          </cell>
          <cell r="L36" t="e">
            <v>#N/A</v>
          </cell>
        </row>
        <row r="37">
          <cell r="G37" t="e">
            <v>#N/A</v>
          </cell>
          <cell r="H37" t="e">
            <v>#N/A</v>
          </cell>
          <cell r="L37" t="e">
            <v>#N/A</v>
          </cell>
        </row>
        <row r="38">
          <cell r="G38" t="e">
            <v>#N/A</v>
          </cell>
          <cell r="H38" t="e">
            <v>#N/A</v>
          </cell>
          <cell r="L38" t="e">
            <v>#N/A</v>
          </cell>
        </row>
        <row r="39">
          <cell r="G39" t="e">
            <v>#N/A</v>
          </cell>
          <cell r="H39" t="e">
            <v>#N/A</v>
          </cell>
          <cell r="L39" t="e">
            <v>#N/A</v>
          </cell>
        </row>
        <row r="40">
          <cell r="G40" t="e">
            <v>#N/A</v>
          </cell>
          <cell r="H40" t="e">
            <v>#N/A</v>
          </cell>
          <cell r="L40" t="e">
            <v>#N/A</v>
          </cell>
        </row>
        <row r="41">
          <cell r="G41" t="e">
            <v>#N/A</v>
          </cell>
          <cell r="H41" t="e">
            <v>#N/A</v>
          </cell>
          <cell r="L41" t="e">
            <v>#N/A</v>
          </cell>
        </row>
        <row r="42">
          <cell r="G42" t="e">
            <v>#N/A</v>
          </cell>
          <cell r="H42" t="e">
            <v>#N/A</v>
          </cell>
          <cell r="L42" t="e">
            <v>#N/A</v>
          </cell>
        </row>
        <row r="43">
          <cell r="G43" t="e">
            <v>#N/A</v>
          </cell>
          <cell r="H43" t="e">
            <v>#N/A</v>
          </cell>
          <cell r="L43" t="e">
            <v>#N/A</v>
          </cell>
        </row>
        <row r="44">
          <cell r="G44" t="e">
            <v>#N/A</v>
          </cell>
          <cell r="H44" t="e">
            <v>#N/A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Ключевые финансовые показатели"/>
      <sheetName val="На пассажира"/>
      <sheetName val="Предположения"/>
      <sheetName val="Структура доходов и расходов"/>
      <sheetName val="отчет доходы и расходы"/>
      <sheetName val="income statement"/>
      <sheetName val="cash flow statement"/>
      <sheetName val="Кредитный график"/>
      <sheetName val="расчет DSCR"/>
      <sheetName val="кап.вложения"/>
      <sheetName val="Анализ чувствительности"/>
      <sheetName val="balance sheet"/>
      <sheetName val="оборотный капитал"/>
      <sheetName val="амортизация"/>
      <sheetName val="ключевые показатели"/>
      <sheetName val="Кредитный график ст"/>
      <sheetName val="обобщ.показатели"/>
      <sheetName val="key ratios"/>
      <sheetName val="E-Value"/>
      <sheetName val="WACC"/>
      <sheetName val="GAP"/>
      <sheetName val="Баланс и отчеты"/>
      <sheetName val="0000000"/>
      <sheetName val="000001"/>
      <sheetName val="0000002"/>
      <sheetName val="расчет WACC"/>
      <sheetName val="Таблица кредитных выплат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59">
          <cell r="Q59">
            <v>4.0503239999999998</v>
          </cell>
        </row>
      </sheetData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-ПП"/>
      <sheetName val="1.1 План движения"/>
      <sheetName val="1.2 Парк ВС"/>
      <sheetName val="1.3 Движение парка ВС"/>
      <sheetName val="2-Доходы"/>
      <sheetName val="2.1 Доходы по собств. линиям"/>
      <sheetName val="2.1.1 Доходы пасс. по собств."/>
      <sheetName val="3. ПП (прочая деят)"/>
      <sheetName val="4. Расходы 1"/>
      <sheetName val="7. ФОТ1"/>
      <sheetName val="8. ФОТ2"/>
      <sheetName val="9. Представительства"/>
      <sheetName val="11. Амортизация"/>
      <sheetName val="12. Лизинг"/>
      <sheetName val="13. Ф№2"/>
      <sheetName val="14. Прочие доходы"/>
      <sheetName val="15. Прочие расходы"/>
      <sheetName val="16. КВ"/>
      <sheetName val="17. РБП"/>
      <sheetName val="US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15">
          <cell r="F15">
            <v>23137.985539999998</v>
          </cell>
        </row>
      </sheetData>
      <sheetData sheetId="15"/>
      <sheetData sheetId="16"/>
      <sheetData sheetId="17"/>
      <sheetData sheetId="18"/>
      <sheetData sheetId="19">
        <row r="1">
          <cell r="B1">
            <v>31.6820831</v>
          </cell>
        </row>
        <row r="2">
          <cell r="B2">
            <v>31.77369337</v>
          </cell>
        </row>
        <row r="3">
          <cell r="B3">
            <v>31.8579583</v>
          </cell>
        </row>
        <row r="4">
          <cell r="B4">
            <v>31.941937540000001</v>
          </cell>
        </row>
        <row r="5">
          <cell r="B5">
            <v>32.022134280000003</v>
          </cell>
        </row>
        <row r="6">
          <cell r="B6">
            <v>32.098569120000001</v>
          </cell>
        </row>
        <row r="7">
          <cell r="B7">
            <v>32.202292440000001</v>
          </cell>
        </row>
        <row r="8">
          <cell r="B8">
            <v>32.311318649999997</v>
          </cell>
        </row>
        <row r="9">
          <cell r="B9">
            <v>32.425750229999998</v>
          </cell>
        </row>
        <row r="10">
          <cell r="B10">
            <v>32.516864349999999</v>
          </cell>
        </row>
        <row r="11">
          <cell r="B11">
            <v>32.607211309999997</v>
          </cell>
        </row>
        <row r="12">
          <cell r="B12">
            <v>32.696724150000001</v>
          </cell>
        </row>
      </sheetData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рселона Ил-96"/>
      <sheetName val="Гренобль Ту-204"/>
      <sheetName val="Зальцбург Ту-154(1кв 2003)"/>
      <sheetName val="Лиссабон Ту-204(2003)"/>
      <sheetName val="Монастир И8 (выв)Ил-86"/>
      <sheetName val="Бангкок (2)Ил-96"/>
      <sheetName val="Бангкок Ил-96"/>
      <sheetName val="ОВБ-Дубаи (выв)Ил-96"/>
      <sheetName val="Верона Ил-96"/>
      <sheetName val="Пхукет (ввоз)"/>
      <sheetName val="Пхукет (вывоз)"/>
      <sheetName val="Пхукет полн"/>
      <sheetName val="Пхукет Ил-96"/>
      <sheetName val="Зальцбург Ил-96"/>
      <sheetName val="Дубай Ил-86"/>
      <sheetName val="USD"/>
      <sheetName val="33"/>
      <sheetName val="Баланс и отчеты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Содер"/>
      <sheetName val="Мыло"/>
      <sheetName val="Инстр"/>
      <sheetName val="Износ1"/>
      <sheetName val="Износ2"/>
      <sheetName val="Срок1"/>
      <sheetName val="Срок2"/>
      <sheetName val="Охрана1"/>
      <sheetName val="Охрана2"/>
      <sheetName val="азбука"/>
      <sheetName val="РасчФ"/>
      <sheetName val="СВОД Расч"/>
      <sheetName val="СВОД Мат"/>
      <sheetName val="Электро"/>
      <sheetName val="х"/>
      <sheetName val="Курс"/>
      <sheetName val="Forecast"/>
      <sheetName val="Гренобль Ту-2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ренда Иран (2)"/>
      <sheetName val="КрасЭйр (ноябрь)"/>
      <sheetName val="КрасЭйр(7Б)"/>
      <sheetName val="прочие"/>
      <sheetName val="векселя"/>
      <sheetName val="Проч непрофильные доходы"/>
      <sheetName val="доходы ап"/>
      <sheetName val="лизинги"/>
      <sheetName val="БДДС КрасЭйр на декабрь"/>
      <sheetName val="БДДС (2)"/>
      <sheetName val="БДДС"/>
      <sheetName val="Кредиты (2)"/>
      <sheetName val="Займы"/>
      <sheetName val="Поступления"/>
      <sheetName val="11"/>
      <sheetName val="коэфф"/>
      <sheetName val="Платежи"/>
      <sheetName val="Чартеры"/>
      <sheetName val="Кредиты"/>
      <sheetName val="Выписки"/>
      <sheetName val="чартеры (2)"/>
      <sheetName val="ТС (2)"/>
      <sheetName val="регул"/>
      <sheetName val="Экипаж"/>
      <sheetName val="Реестры"/>
      <sheetName val="расходы в ап РФ"/>
      <sheetName val="расходы в ин ап"/>
      <sheetName val="КЭАТ"/>
      <sheetName val="Страхование"/>
      <sheetName val="МТС"/>
      <sheetName val="Агентства"/>
      <sheetName val="Обучение"/>
      <sheetName val="УСО"/>
      <sheetName val="Сотрудничество"/>
      <sheetName val="ОКС"/>
      <sheetName val="СИТ"/>
      <sheetName val="Соц сфера"/>
      <sheetName val="Налоги"/>
      <sheetName val="Аэропорт"/>
      <sheetName val="Факторинг"/>
      <sheetName val="КАБ"/>
      <sheetName val="Охрана1"/>
      <sheetName val="3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>
        <row r="9">
          <cell r="N9">
            <v>1196397.3402985544</v>
          </cell>
        </row>
        <row r="10">
          <cell r="E10">
            <v>691500</v>
          </cell>
          <cell r="N10">
            <v>859862.6252419285</v>
          </cell>
        </row>
        <row r="28">
          <cell r="E28">
            <v>25000</v>
          </cell>
          <cell r="N28">
            <v>39524.040999999997</v>
          </cell>
        </row>
        <row r="35">
          <cell r="E35">
            <v>176501.34911400001</v>
          </cell>
          <cell r="N35">
            <v>216764.82810410004</v>
          </cell>
        </row>
        <row r="37">
          <cell r="E37">
            <v>11415.317999999999</v>
          </cell>
          <cell r="N37">
            <v>119769.88695252601</v>
          </cell>
        </row>
        <row r="43">
          <cell r="E43">
            <v>18375.734968050507</v>
          </cell>
          <cell r="N43">
            <v>13239.952880000001</v>
          </cell>
        </row>
        <row r="44">
          <cell r="E44">
            <v>5245.0360799999999</v>
          </cell>
          <cell r="N44">
            <v>15474.724148887999</v>
          </cell>
        </row>
        <row r="52">
          <cell r="E52">
            <v>0</v>
          </cell>
          <cell r="N52">
            <v>1439.875</v>
          </cell>
        </row>
        <row r="66">
          <cell r="N66">
            <v>857306.24178000004</v>
          </cell>
        </row>
        <row r="79">
          <cell r="N79">
            <v>344.85683999999992</v>
          </cell>
        </row>
        <row r="86">
          <cell r="E86">
            <v>100407</v>
          </cell>
          <cell r="N86">
            <v>123624.78629000002</v>
          </cell>
        </row>
      </sheetData>
      <sheetData sheetId="14"/>
      <sheetData sheetId="15"/>
      <sheetData sheetId="16" refreshError="1">
        <row r="7">
          <cell r="O7">
            <v>345174.08236905001</v>
          </cell>
        </row>
        <row r="19">
          <cell r="O19">
            <v>165351.27537989817</v>
          </cell>
        </row>
        <row r="26">
          <cell r="O26">
            <v>19485.394463693003</v>
          </cell>
        </row>
        <row r="34">
          <cell r="O34">
            <v>54569.033255158996</v>
          </cell>
        </row>
        <row r="41">
          <cell r="O41">
            <v>2017.6442999999999</v>
          </cell>
        </row>
        <row r="44">
          <cell r="O44">
            <v>166310.42982517995</v>
          </cell>
        </row>
        <row r="45">
          <cell r="O45">
            <v>4455.78</v>
          </cell>
        </row>
        <row r="56">
          <cell r="O56">
            <v>61120.613881800004</v>
          </cell>
        </row>
        <row r="87">
          <cell r="O87">
            <v>2639.3433999999997</v>
          </cell>
        </row>
        <row r="103">
          <cell r="O103">
            <v>9780.0377599999993</v>
          </cell>
        </row>
        <row r="120">
          <cell r="O120">
            <v>332107.51970944006</v>
          </cell>
        </row>
        <row r="151">
          <cell r="O151">
            <v>34679.44968777601</v>
          </cell>
        </row>
        <row r="165">
          <cell r="O165">
            <v>9770.4771799999999</v>
          </cell>
        </row>
        <row r="182">
          <cell r="O182">
            <v>37688.366900302004</v>
          </cell>
        </row>
        <row r="188">
          <cell r="O188">
            <v>0</v>
          </cell>
        </row>
        <row r="193">
          <cell r="O193">
            <v>124986.656344084</v>
          </cell>
        </row>
        <row r="206">
          <cell r="O206">
            <v>18021.27347</v>
          </cell>
        </row>
        <row r="207">
          <cell r="O207">
            <v>4589.7284900000004</v>
          </cell>
        </row>
        <row r="212">
          <cell r="O212">
            <v>1610.7441699999999</v>
          </cell>
        </row>
        <row r="242">
          <cell r="O242">
            <v>5055.75</v>
          </cell>
        </row>
        <row r="246">
          <cell r="O246">
            <v>591758.49624011701</v>
          </cell>
        </row>
        <row r="260">
          <cell r="O260">
            <v>145.35617000000002</v>
          </cell>
        </row>
        <row r="285">
          <cell r="H285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ренда Иран (2)"/>
      <sheetName val="КрасЭйр (ноябрь)"/>
      <sheetName val="АНО"/>
      <sheetName val="КрасЭйр(7Б)"/>
      <sheetName val="векселя (2)"/>
      <sheetName val="лизинги"/>
      <sheetName val="векселя"/>
      <sheetName val="прочие"/>
      <sheetName val="БДДС КрасЭйр на январь"/>
      <sheetName val="БДДС (2)"/>
      <sheetName val="БДДС"/>
      <sheetName val="Займы"/>
      <sheetName val="Поступления"/>
      <sheetName val="коэфф"/>
      <sheetName val="Платежи"/>
      <sheetName val="Чартеры"/>
      <sheetName val="Кредиты"/>
      <sheetName val="Реестры КрасЭйр"/>
      <sheetName val="Выписки"/>
      <sheetName val="регул"/>
      <sheetName val="Реестры"/>
      <sheetName val="Лист1"/>
      <sheetName val="1"/>
      <sheetName val="Экипаж"/>
      <sheetName val="ТС"/>
      <sheetName val="чартер"/>
      <sheetName val="расходы в ап РФ"/>
      <sheetName val="расходы в ин ап"/>
      <sheetName val="КЭАТ"/>
      <sheetName val="Страхование"/>
      <sheetName val="МТС"/>
      <sheetName val="Агентства"/>
      <sheetName val="Обучение"/>
      <sheetName val="УСО"/>
      <sheetName val="Сотрудничество"/>
      <sheetName val="ОКС"/>
      <sheetName val="СИТ"/>
      <sheetName val="Соц сфера"/>
      <sheetName val="Налоги"/>
      <sheetName val="Аэропорт"/>
      <sheetName val="КАБ"/>
      <sheetName val="БДДС КрасЭйр на декабрь"/>
      <sheetName val="БДДС КрасЭйр на январь 07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8k "/>
      <sheetName val="9k"/>
      <sheetName val="10k"/>
      <sheetName val="20"/>
      <sheetName val="24"/>
      <sheetName val="25"/>
      <sheetName val="1-3"/>
      <sheetName val="Поступления"/>
      <sheetName val="Платеж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 Самара на январь"/>
      <sheetName val="БДДС на январь"/>
      <sheetName val="БДДС"/>
      <sheetName val="Поступления"/>
      <sheetName val="Платежи"/>
      <sheetName val="план по кредитам и займам "/>
      <sheetName val="Агентства"/>
      <sheetName val="Чартеры"/>
      <sheetName val="расходы в ап РФ"/>
      <sheetName val="расходы в ин ап"/>
      <sheetName val="КЭАТ"/>
      <sheetName val="Запч и материалы"/>
      <sheetName val="Страхование"/>
      <sheetName val="МТС"/>
      <sheetName val="Обучение"/>
      <sheetName val="УСО"/>
      <sheetName val="Сотрудничество"/>
      <sheetName val="ОКС"/>
      <sheetName val="СИТ"/>
      <sheetName val="Соц сфера"/>
      <sheetName val="Налоги"/>
      <sheetName val="Кредиты"/>
      <sheetName val="Прочие ОХР"/>
      <sheetName val="Прочие Произ"/>
      <sheetName val="Охрана пом-й"/>
      <sheetName val="Аренда помещ,лизинг"/>
      <sheetName val="Информ-консул.услуги"/>
      <sheetName val="ОНШОП"/>
      <sheetName val="Бортсерв."/>
      <sheetName val="Мебель"/>
      <sheetName val="Весь транс ВТК 26.01. вывод"/>
      <sheetName val="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  <sheetData sheetId="3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#ССЫЛКА"/>
      <sheetName val="Нулевой"/>
      <sheetName val="П"/>
      <sheetName val="11"/>
      <sheetName val="1,3 новая"/>
      <sheetName val="Итог по НПО "/>
      <sheetName val="Понедельно"/>
      <sheetName val="Баланс (Ф1)"/>
      <sheetName val="1.401.2"/>
      <sheetName val="1.411.1"/>
      <sheetName val="3.3.31."/>
      <sheetName val="18"/>
      <sheetName val="ФинПод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СПИСОК"/>
      <sheetName val="КОНСТ"/>
      <sheetName val="ГРУППА"/>
      <sheetName val="БАЛАНС"/>
      <sheetName val="ПУ"/>
      <sheetName val="ДО"/>
      <sheetName val="ДДС"/>
      <sheetName val="БН"/>
      <sheetName val="БПГ"/>
      <sheetName val="БНГ"/>
      <sheetName val="МСБ"/>
      <sheetName val="ЗАК"/>
      <sheetName val="ПНиГ"/>
      <sheetName val="ПП"/>
      <sheetName val="СМЕТА(СВОД)"/>
      <sheetName val="СМЕТА(НГДО)"/>
      <sheetName val="СМЕТА(ГПЗ)"/>
      <sheetName val="СМЕТА(НПЗ)"/>
      <sheetName val="КОММ(НПО)"/>
      <sheetName val="КОММ(НГДО)ЭКСП"/>
      <sheetName val="КОММ(НГДО)РФ"/>
      <sheetName val="СМЕТА(НПО)"/>
      <sheetName val="СМЕТА(ПДО)"/>
      <sheetName val="ТЗР"/>
      <sheetName val="КОММ"/>
      <sheetName val="УПР"/>
      <sheetName val="ПДиР"/>
      <sheetName val="РБП"/>
      <sheetName val="ЗАЙМЫ"/>
      <sheetName val="ИНВ_РАСХ"/>
      <sheetName val="ИНВ_ПР"/>
      <sheetName val="ИНВ_ФИН"/>
      <sheetName val="ВНЕОБ"/>
      <sheetName val="ЦБ"/>
      <sheetName val="НАЛОГИ"/>
      <sheetName val="ТЭП (НГДО)"/>
      <sheetName val="ФЭП (НГДО)"/>
      <sheetName val="ФЭП (ГПЗ)"/>
      <sheetName val="ФЭП (НПЗ)"/>
      <sheetName val="ФЭП (НПО)"/>
      <sheetName val="КПД (НГДО)"/>
      <sheetName val="КПД (НПЗ)"/>
      <sheetName val="КПД (НПО)"/>
      <sheetName val="КПД (ПДО)"/>
      <sheetName val="КОНТРОЛЬ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29">
          <cell r="E29" t="str">
            <v>х</v>
          </cell>
          <cell r="F29" t="str">
            <v>х</v>
          </cell>
          <cell r="G29" t="str">
            <v>х</v>
          </cell>
          <cell r="H29" t="str">
            <v>х</v>
          </cell>
          <cell r="I29" t="str">
            <v>х</v>
          </cell>
          <cell r="L29" t="str">
            <v>x</v>
          </cell>
          <cell r="M29" t="str">
            <v>x</v>
          </cell>
          <cell r="N29" t="str">
            <v>x</v>
          </cell>
        </row>
        <row r="39">
          <cell r="E39" t="str">
            <v>х</v>
          </cell>
          <cell r="F39" t="str">
            <v>х</v>
          </cell>
          <cell r="G39" t="str">
            <v>х</v>
          </cell>
          <cell r="H39" t="str">
            <v>х</v>
          </cell>
          <cell r="I39" t="str">
            <v>х</v>
          </cell>
          <cell r="L39" t="str">
            <v>x</v>
          </cell>
          <cell r="M39" t="str">
            <v>x</v>
          </cell>
          <cell r="N39" t="str">
            <v>x</v>
          </cell>
        </row>
        <row r="50">
          <cell r="E50" t="str">
            <v>х</v>
          </cell>
          <cell r="F50" t="str">
            <v>х</v>
          </cell>
          <cell r="G50" t="str">
            <v>х</v>
          </cell>
          <cell r="H50" t="str">
            <v>х</v>
          </cell>
          <cell r="I50" t="str">
            <v>х</v>
          </cell>
          <cell r="L50" t="str">
            <v>x</v>
          </cell>
          <cell r="M50" t="str">
            <v>x</v>
          </cell>
          <cell r="N50" t="str">
            <v>x</v>
          </cell>
        </row>
        <row r="60">
          <cell r="E60" t="str">
            <v>х</v>
          </cell>
          <cell r="F60" t="str">
            <v>х</v>
          </cell>
          <cell r="G60" t="str">
            <v>х</v>
          </cell>
          <cell r="H60" t="str">
            <v>х</v>
          </cell>
          <cell r="I60" t="str">
            <v>х</v>
          </cell>
          <cell r="L60" t="str">
            <v>x</v>
          </cell>
          <cell r="M60" t="str">
            <v>x</v>
          </cell>
          <cell r="N60" t="str">
            <v>x</v>
          </cell>
        </row>
        <row r="72">
          <cell r="E72" t="str">
            <v>х</v>
          </cell>
          <cell r="F72" t="str">
            <v>х</v>
          </cell>
          <cell r="G72" t="str">
            <v>х</v>
          </cell>
          <cell r="H72" t="str">
            <v>х</v>
          </cell>
          <cell r="I72" t="str">
            <v>х</v>
          </cell>
          <cell r="L72" t="str">
            <v>х</v>
          </cell>
          <cell r="M72" t="str">
            <v>х</v>
          </cell>
          <cell r="N72" t="str">
            <v>х</v>
          </cell>
        </row>
        <row r="82">
          <cell r="E82" t="str">
            <v>х</v>
          </cell>
          <cell r="F82" t="str">
            <v>х</v>
          </cell>
          <cell r="G82" t="str">
            <v>х</v>
          </cell>
          <cell r="H82" t="str">
            <v>х</v>
          </cell>
          <cell r="I82" t="str">
            <v>х</v>
          </cell>
          <cell r="L82" t="str">
            <v>x</v>
          </cell>
          <cell r="M82" t="str">
            <v>x</v>
          </cell>
          <cell r="N82" t="str">
            <v>x</v>
          </cell>
        </row>
        <row r="93">
          <cell r="E93" t="str">
            <v>х</v>
          </cell>
          <cell r="F93" t="str">
            <v>х</v>
          </cell>
          <cell r="G93" t="str">
            <v>х</v>
          </cell>
          <cell r="H93" t="str">
            <v>х</v>
          </cell>
          <cell r="I93" t="str">
            <v>х</v>
          </cell>
          <cell r="L93" t="str">
            <v>x</v>
          </cell>
          <cell r="M93" t="str">
            <v>x</v>
          </cell>
          <cell r="N93" t="str">
            <v>x</v>
          </cell>
        </row>
        <row r="103">
          <cell r="E103" t="str">
            <v>х</v>
          </cell>
          <cell r="F103" t="str">
            <v>х</v>
          </cell>
          <cell r="G103" t="str">
            <v>х</v>
          </cell>
          <cell r="H103" t="str">
            <v>х</v>
          </cell>
          <cell r="I103" t="str">
            <v>х</v>
          </cell>
          <cell r="L103" t="str">
            <v>x</v>
          </cell>
          <cell r="M103" t="str">
            <v>x</v>
          </cell>
          <cell r="N103" t="str">
            <v>x</v>
          </cell>
        </row>
        <row r="115">
          <cell r="E115" t="str">
            <v>х</v>
          </cell>
          <cell r="F115" t="str">
            <v>х</v>
          </cell>
          <cell r="G115" t="str">
            <v>х</v>
          </cell>
          <cell r="H115" t="str">
            <v>х</v>
          </cell>
          <cell r="I115" t="str">
            <v>х</v>
          </cell>
          <cell r="L115" t="str">
            <v>x</v>
          </cell>
          <cell r="M115" t="str">
            <v>x</v>
          </cell>
          <cell r="N115" t="str">
            <v>x</v>
          </cell>
        </row>
        <row r="125">
          <cell r="E125" t="str">
            <v>х</v>
          </cell>
          <cell r="F125" t="str">
            <v>х</v>
          </cell>
          <cell r="G125" t="str">
            <v>х</v>
          </cell>
          <cell r="H125" t="str">
            <v>х</v>
          </cell>
          <cell r="I125" t="str">
            <v>х</v>
          </cell>
          <cell r="L125" t="str">
            <v>x</v>
          </cell>
          <cell r="M125" t="str">
            <v>x</v>
          </cell>
          <cell r="N125" t="str">
            <v>x</v>
          </cell>
        </row>
        <row r="136">
          <cell r="E136" t="str">
            <v>х</v>
          </cell>
          <cell r="F136" t="str">
            <v>х</v>
          </cell>
          <cell r="G136" t="str">
            <v>х</v>
          </cell>
          <cell r="H136" t="str">
            <v>х</v>
          </cell>
          <cell r="I136" t="str">
            <v>х</v>
          </cell>
          <cell r="L136" t="str">
            <v>x</v>
          </cell>
          <cell r="M136" t="str">
            <v>x</v>
          </cell>
          <cell r="N136" t="str">
            <v>x</v>
          </cell>
        </row>
        <row r="146">
          <cell r="E146" t="str">
            <v>х</v>
          </cell>
          <cell r="F146" t="str">
            <v>х</v>
          </cell>
          <cell r="G146" t="str">
            <v>х</v>
          </cell>
          <cell r="H146" t="str">
            <v>х</v>
          </cell>
          <cell r="I146" t="str">
            <v>х</v>
          </cell>
          <cell r="L146" t="str">
            <v>x</v>
          </cell>
          <cell r="M146" t="str">
            <v>x</v>
          </cell>
          <cell r="N146" t="str">
            <v>x</v>
          </cell>
        </row>
        <row r="158">
          <cell r="E158" t="str">
            <v>х</v>
          </cell>
          <cell r="F158" t="str">
            <v>х</v>
          </cell>
          <cell r="G158" t="str">
            <v>х</v>
          </cell>
          <cell r="H158" t="str">
            <v>х</v>
          </cell>
          <cell r="I158" t="str">
            <v>х</v>
          </cell>
          <cell r="L158" t="str">
            <v>x</v>
          </cell>
          <cell r="M158" t="str">
            <v>x</v>
          </cell>
          <cell r="N158" t="str">
            <v>x</v>
          </cell>
        </row>
        <row r="168">
          <cell r="E168" t="str">
            <v>х</v>
          </cell>
          <cell r="F168" t="str">
            <v>х</v>
          </cell>
          <cell r="G168" t="str">
            <v>х</v>
          </cell>
          <cell r="H168" t="str">
            <v>х</v>
          </cell>
          <cell r="I168" t="str">
            <v>х</v>
          </cell>
          <cell r="L168" t="str">
            <v>x</v>
          </cell>
          <cell r="M168" t="str">
            <v>x</v>
          </cell>
          <cell r="N168" t="str">
            <v>x</v>
          </cell>
        </row>
        <row r="179">
          <cell r="E179" t="str">
            <v>х</v>
          </cell>
          <cell r="F179" t="str">
            <v>х</v>
          </cell>
          <cell r="G179" t="str">
            <v>х</v>
          </cell>
          <cell r="H179" t="str">
            <v>х</v>
          </cell>
          <cell r="I179" t="str">
            <v>х</v>
          </cell>
          <cell r="L179" t="str">
            <v>x</v>
          </cell>
          <cell r="M179" t="str">
            <v>x</v>
          </cell>
          <cell r="N179" t="str">
            <v>x</v>
          </cell>
        </row>
        <row r="189">
          <cell r="E189" t="str">
            <v>х</v>
          </cell>
          <cell r="F189" t="str">
            <v>х</v>
          </cell>
          <cell r="G189" t="str">
            <v>х</v>
          </cell>
          <cell r="H189" t="str">
            <v>х</v>
          </cell>
          <cell r="I189" t="str">
            <v>х</v>
          </cell>
        </row>
        <row r="199">
          <cell r="E199" t="str">
            <v>х</v>
          </cell>
          <cell r="F199" t="str">
            <v>х</v>
          </cell>
          <cell r="G199" t="str">
            <v>х</v>
          </cell>
          <cell r="H199" t="str">
            <v>х</v>
          </cell>
          <cell r="I199" t="str">
            <v>х</v>
          </cell>
          <cell r="L199" t="str">
            <v>x</v>
          </cell>
          <cell r="M199" t="str">
            <v>x</v>
          </cell>
          <cell r="N199" t="str">
            <v>x</v>
          </cell>
        </row>
        <row r="210">
          <cell r="E210" t="str">
            <v>х</v>
          </cell>
          <cell r="F210" t="str">
            <v>х</v>
          </cell>
          <cell r="G210" t="str">
            <v>х</v>
          </cell>
          <cell r="H210" t="str">
            <v>х</v>
          </cell>
          <cell r="I210" t="str">
            <v>х</v>
          </cell>
          <cell r="L210" t="str">
            <v>x</v>
          </cell>
          <cell r="M210" t="str">
            <v>x</v>
          </cell>
          <cell r="N210" t="str">
            <v>x</v>
          </cell>
        </row>
        <row r="220">
          <cell r="E220" t="str">
            <v>х</v>
          </cell>
          <cell r="F220" t="str">
            <v>х</v>
          </cell>
          <cell r="G220" t="str">
            <v>х</v>
          </cell>
          <cell r="H220" t="str">
            <v>х</v>
          </cell>
          <cell r="I220" t="str">
            <v>х</v>
          </cell>
          <cell r="L220" t="str">
            <v>x</v>
          </cell>
          <cell r="M220" t="str">
            <v>x</v>
          </cell>
          <cell r="N220" t="str">
            <v>x</v>
          </cell>
        </row>
        <row r="230">
          <cell r="E230" t="str">
            <v>х</v>
          </cell>
          <cell r="F230" t="str">
            <v>х</v>
          </cell>
          <cell r="G230" t="str">
            <v>х</v>
          </cell>
          <cell r="H230" t="str">
            <v>х</v>
          </cell>
          <cell r="I230" t="str">
            <v>х</v>
          </cell>
          <cell r="L230" t="str">
            <v>x</v>
          </cell>
          <cell r="M230" t="str">
            <v>x</v>
          </cell>
          <cell r="N230" t="str">
            <v>x</v>
          </cell>
        </row>
        <row r="232">
          <cell r="G232">
            <v>0</v>
          </cell>
        </row>
        <row r="242">
          <cell r="E242" t="str">
            <v>х</v>
          </cell>
          <cell r="F242" t="str">
            <v>х</v>
          </cell>
          <cell r="G242" t="str">
            <v>х</v>
          </cell>
          <cell r="H242" t="str">
            <v>х</v>
          </cell>
          <cell r="I242" t="str">
            <v>х</v>
          </cell>
        </row>
        <row r="252">
          <cell r="E252" t="str">
            <v>х</v>
          </cell>
          <cell r="F252" t="str">
            <v>х</v>
          </cell>
          <cell r="G252" t="str">
            <v>х</v>
          </cell>
          <cell r="H252" t="str">
            <v>х</v>
          </cell>
          <cell r="I252" t="str">
            <v>х</v>
          </cell>
        </row>
        <row r="272">
          <cell r="E272" t="str">
            <v>х</v>
          </cell>
          <cell r="F272" t="str">
            <v>х</v>
          </cell>
          <cell r="G272" t="str">
            <v>х</v>
          </cell>
          <cell r="H272" t="str">
            <v>х</v>
          </cell>
          <cell r="I272" t="str">
            <v>х</v>
          </cell>
        </row>
        <row r="282">
          <cell r="E282" t="str">
            <v>х</v>
          </cell>
          <cell r="F282" t="str">
            <v>х</v>
          </cell>
          <cell r="G282" t="str">
            <v>х</v>
          </cell>
        </row>
        <row r="305">
          <cell r="E305" t="str">
            <v>х</v>
          </cell>
          <cell r="F305" t="str">
            <v>х</v>
          </cell>
          <cell r="G305" t="str">
            <v>х</v>
          </cell>
          <cell r="H305" t="str">
            <v>х</v>
          </cell>
          <cell r="I305" t="str">
            <v>х</v>
          </cell>
        </row>
        <row r="315">
          <cell r="E315" t="str">
            <v>х</v>
          </cell>
          <cell r="F315" t="str">
            <v>х</v>
          </cell>
          <cell r="G315" t="str">
            <v>х</v>
          </cell>
          <cell r="H315" t="str">
            <v>х</v>
          </cell>
          <cell r="I315" t="str">
            <v>х</v>
          </cell>
        </row>
        <row r="326">
          <cell r="E326" t="str">
            <v>х</v>
          </cell>
          <cell r="F326" t="str">
            <v>х</v>
          </cell>
          <cell r="G326" t="str">
            <v>х</v>
          </cell>
          <cell r="H326" t="str">
            <v>х</v>
          </cell>
          <cell r="I326" t="str">
            <v>х</v>
          </cell>
        </row>
        <row r="336">
          <cell r="E336" t="str">
            <v>х</v>
          </cell>
          <cell r="F336" t="str">
            <v>х</v>
          </cell>
          <cell r="G336" t="str">
            <v>х</v>
          </cell>
          <cell r="H336" t="str">
            <v>х</v>
          </cell>
          <cell r="I336" t="str">
            <v>х</v>
          </cell>
        </row>
        <row r="347">
          <cell r="E347" t="str">
            <v>х</v>
          </cell>
          <cell r="F347" t="str">
            <v>х</v>
          </cell>
          <cell r="G347" t="str">
            <v>х</v>
          </cell>
          <cell r="H347" t="str">
            <v>х</v>
          </cell>
          <cell r="I347" t="str">
            <v>х</v>
          </cell>
        </row>
        <row r="357">
          <cell r="E357" t="str">
            <v>х</v>
          </cell>
          <cell r="F357" t="str">
            <v>х</v>
          </cell>
          <cell r="G357" t="str">
            <v>х</v>
          </cell>
          <cell r="H357" t="str">
            <v>х</v>
          </cell>
          <cell r="I357" t="str">
            <v>х</v>
          </cell>
        </row>
        <row r="368">
          <cell r="E368" t="str">
            <v>х</v>
          </cell>
          <cell r="F368" t="str">
            <v>х</v>
          </cell>
          <cell r="G368" t="str">
            <v>х</v>
          </cell>
          <cell r="H368" t="str">
            <v>х</v>
          </cell>
          <cell r="I368" t="str">
            <v>х</v>
          </cell>
        </row>
        <row r="378">
          <cell r="E378" t="str">
            <v>х</v>
          </cell>
          <cell r="F378" t="str">
            <v>х</v>
          </cell>
          <cell r="G378" t="str">
            <v>х</v>
          </cell>
          <cell r="H378" t="str">
            <v>х</v>
          </cell>
          <cell r="I378" t="str">
            <v>х</v>
          </cell>
        </row>
        <row r="388">
          <cell r="E388" t="str">
            <v>х</v>
          </cell>
          <cell r="F388" t="str">
            <v>х</v>
          </cell>
          <cell r="G388" t="str">
            <v>х</v>
          </cell>
          <cell r="H388" t="str">
            <v>х</v>
          </cell>
          <cell r="I388" t="str">
            <v>х</v>
          </cell>
        </row>
        <row r="400">
          <cell r="E400" t="str">
            <v>х</v>
          </cell>
          <cell r="F400" t="str">
            <v>х</v>
          </cell>
          <cell r="G400" t="str">
            <v>х</v>
          </cell>
          <cell r="H400" t="str">
            <v>х</v>
          </cell>
          <cell r="I400" t="str">
            <v>х</v>
          </cell>
        </row>
        <row r="413">
          <cell r="E413" t="str">
            <v>х</v>
          </cell>
          <cell r="F413" t="str">
            <v>х</v>
          </cell>
          <cell r="G413" t="str">
            <v>х</v>
          </cell>
          <cell r="H413" t="str">
            <v>х</v>
          </cell>
          <cell r="I413" t="str">
            <v>х</v>
          </cell>
        </row>
        <row r="423">
          <cell r="E423" t="str">
            <v>х</v>
          </cell>
          <cell r="F423" t="str">
            <v>х</v>
          </cell>
          <cell r="G423" t="str">
            <v>х</v>
          </cell>
          <cell r="H423" t="str">
            <v>х</v>
          </cell>
          <cell r="I423" t="str">
            <v>х</v>
          </cell>
        </row>
        <row r="433">
          <cell r="E433" t="str">
            <v>х</v>
          </cell>
          <cell r="F433" t="str">
            <v>х</v>
          </cell>
          <cell r="G433" t="str">
            <v>х</v>
          </cell>
          <cell r="H433" t="str">
            <v>х</v>
          </cell>
          <cell r="I433" t="str">
            <v>х</v>
          </cell>
        </row>
        <row r="443">
          <cell r="E443" t="str">
            <v>х</v>
          </cell>
          <cell r="F443" t="str">
            <v>х</v>
          </cell>
          <cell r="G443" t="str">
            <v>х</v>
          </cell>
          <cell r="H443" t="str">
            <v>х</v>
          </cell>
          <cell r="I443" t="str">
            <v>х</v>
          </cell>
        </row>
        <row r="453">
          <cell r="E453" t="str">
            <v>х</v>
          </cell>
          <cell r="F453" t="str">
            <v>х</v>
          </cell>
          <cell r="G453" t="str">
            <v>х</v>
          </cell>
          <cell r="H453" t="str">
            <v>х</v>
          </cell>
          <cell r="I453" t="str">
            <v>х</v>
          </cell>
        </row>
        <row r="478">
          <cell r="E478" t="str">
            <v>х</v>
          </cell>
          <cell r="F478" t="str">
            <v>х</v>
          </cell>
          <cell r="G478" t="str">
            <v>х</v>
          </cell>
          <cell r="H478" t="str">
            <v>х</v>
          </cell>
          <cell r="I478" t="str">
            <v>х</v>
          </cell>
        </row>
        <row r="508">
          <cell r="E508" t="str">
            <v>х</v>
          </cell>
          <cell r="F508" t="str">
            <v>х</v>
          </cell>
          <cell r="G508" t="str">
            <v>х</v>
          </cell>
          <cell r="H508" t="str">
            <v>х</v>
          </cell>
          <cell r="I508" t="str">
            <v>х</v>
          </cell>
        </row>
        <row r="518">
          <cell r="E518" t="str">
            <v>х</v>
          </cell>
          <cell r="F518" t="str">
            <v>х</v>
          </cell>
          <cell r="G518" t="str">
            <v>х</v>
          </cell>
          <cell r="H518" t="str">
            <v>х</v>
          </cell>
          <cell r="I518" t="str">
            <v>х</v>
          </cell>
        </row>
        <row r="530">
          <cell r="E530" t="str">
            <v>х</v>
          </cell>
          <cell r="F530" t="str">
            <v>х</v>
          </cell>
          <cell r="G530" t="str">
            <v>х</v>
          </cell>
          <cell r="H530" t="str">
            <v>х</v>
          </cell>
          <cell r="I530" t="str">
            <v>х</v>
          </cell>
        </row>
        <row r="552">
          <cell r="E552" t="str">
            <v>х</v>
          </cell>
          <cell r="F552" t="str">
            <v>х</v>
          </cell>
          <cell r="G552" t="str">
            <v>х</v>
          </cell>
          <cell r="H552" t="str">
            <v>х</v>
          </cell>
          <cell r="I552" t="str">
            <v>х</v>
          </cell>
        </row>
        <row r="562">
          <cell r="E562" t="str">
            <v>х</v>
          </cell>
          <cell r="F562" t="str">
            <v>х</v>
          </cell>
          <cell r="G562" t="str">
            <v>х</v>
          </cell>
          <cell r="H562" t="str">
            <v>х</v>
          </cell>
          <cell r="I562" t="str">
            <v>х</v>
          </cell>
        </row>
        <row r="572">
          <cell r="E572" t="str">
            <v>х</v>
          </cell>
          <cell r="F572" t="str">
            <v>х</v>
          </cell>
          <cell r="G572" t="str">
            <v>х</v>
          </cell>
          <cell r="H572" t="str">
            <v>х</v>
          </cell>
          <cell r="I572" t="str">
            <v>х</v>
          </cell>
        </row>
        <row r="583">
          <cell r="E583" t="str">
            <v>х</v>
          </cell>
          <cell r="F583" t="str">
            <v>х</v>
          </cell>
          <cell r="G583" t="str">
            <v>х</v>
          </cell>
          <cell r="H583" t="str">
            <v>х</v>
          </cell>
          <cell r="I583" t="str">
            <v>х</v>
          </cell>
        </row>
        <row r="593">
          <cell r="E593" t="str">
            <v>х</v>
          </cell>
          <cell r="F593" t="str">
            <v>х</v>
          </cell>
          <cell r="G593" t="str">
            <v>х</v>
          </cell>
          <cell r="H593" t="str">
            <v>х</v>
          </cell>
          <cell r="I593" t="str">
            <v>х</v>
          </cell>
        </row>
        <row r="603">
          <cell r="E603" t="str">
            <v>х</v>
          </cell>
          <cell r="F603" t="str">
            <v>х</v>
          </cell>
          <cell r="G603" t="str">
            <v>х</v>
          </cell>
          <cell r="H603" t="str">
            <v>х</v>
          </cell>
          <cell r="I603" t="str">
            <v>х</v>
          </cell>
        </row>
        <row r="614">
          <cell r="E614" t="str">
            <v>х</v>
          </cell>
          <cell r="F614" t="str">
            <v>х</v>
          </cell>
          <cell r="G614" t="str">
            <v>х</v>
          </cell>
          <cell r="H614" t="str">
            <v>х</v>
          </cell>
          <cell r="I614" t="str">
            <v>х</v>
          </cell>
        </row>
        <row r="624">
          <cell r="E624" t="str">
            <v>х</v>
          </cell>
          <cell r="F624" t="str">
            <v>х</v>
          </cell>
          <cell r="G624" t="str">
            <v>х</v>
          </cell>
          <cell r="H624" t="str">
            <v>х</v>
          </cell>
          <cell r="I624" t="str">
            <v>х</v>
          </cell>
        </row>
        <row r="678">
          <cell r="E678" t="str">
            <v>х</v>
          </cell>
          <cell r="F678" t="str">
            <v>х</v>
          </cell>
          <cell r="G678" t="str">
            <v>х</v>
          </cell>
          <cell r="H678" t="str">
            <v>х</v>
          </cell>
          <cell r="I678" t="str">
            <v>х</v>
          </cell>
        </row>
        <row r="699">
          <cell r="E699" t="str">
            <v>х</v>
          </cell>
          <cell r="F699" t="str">
            <v>х</v>
          </cell>
          <cell r="G699" t="str">
            <v>х</v>
          </cell>
          <cell r="H699" t="str">
            <v>х</v>
          </cell>
          <cell r="I699" t="str">
            <v>х</v>
          </cell>
        </row>
        <row r="709">
          <cell r="E709" t="str">
            <v>х</v>
          </cell>
          <cell r="F709" t="str">
            <v>х</v>
          </cell>
          <cell r="G709" t="str">
            <v>х</v>
          </cell>
          <cell r="H709" t="str">
            <v>х</v>
          </cell>
          <cell r="I709" t="str">
            <v>х</v>
          </cell>
        </row>
        <row r="751">
          <cell r="E751" t="str">
            <v>х</v>
          </cell>
          <cell r="F751" t="str">
            <v>х</v>
          </cell>
          <cell r="G751" t="str">
            <v>х</v>
          </cell>
          <cell r="H751" t="str">
            <v>х</v>
          </cell>
          <cell r="I751" t="str">
            <v>х</v>
          </cell>
        </row>
        <row r="868">
          <cell r="E868" t="str">
            <v>х</v>
          </cell>
          <cell r="F868" t="str">
            <v>х</v>
          </cell>
          <cell r="G868" t="str">
            <v>х</v>
          </cell>
          <cell r="H868" t="str">
            <v>х</v>
          </cell>
          <cell r="I868" t="str">
            <v>х</v>
          </cell>
        </row>
        <row r="878">
          <cell r="E878" t="str">
            <v>х</v>
          </cell>
          <cell r="F878" t="str">
            <v>х</v>
          </cell>
          <cell r="G878" t="str">
            <v>х</v>
          </cell>
          <cell r="H878" t="str">
            <v>х</v>
          </cell>
          <cell r="I878" t="str">
            <v>х</v>
          </cell>
        </row>
        <row r="932">
          <cell r="E932" t="str">
            <v>х</v>
          </cell>
          <cell r="F932" t="str">
            <v>х</v>
          </cell>
          <cell r="G932" t="str">
            <v>х</v>
          </cell>
        </row>
        <row r="942">
          <cell r="E942" t="str">
            <v>х</v>
          </cell>
          <cell r="F942" t="str">
            <v>х</v>
          </cell>
          <cell r="G942" t="str">
            <v>х</v>
          </cell>
        </row>
        <row r="953">
          <cell r="E953" t="str">
            <v>х</v>
          </cell>
          <cell r="F953" t="str">
            <v>х</v>
          </cell>
          <cell r="G953" t="str">
            <v>х</v>
          </cell>
        </row>
        <row r="963">
          <cell r="E963" t="str">
            <v>х</v>
          </cell>
          <cell r="F963" t="str">
            <v>х</v>
          </cell>
          <cell r="G963" t="str">
            <v>х</v>
          </cell>
        </row>
        <row r="974">
          <cell r="E974" t="str">
            <v>х</v>
          </cell>
          <cell r="F974" t="str">
            <v>х</v>
          </cell>
          <cell r="G974" t="str">
            <v>х</v>
          </cell>
          <cell r="H974" t="str">
            <v>х</v>
          </cell>
          <cell r="I974" t="str">
            <v>х</v>
          </cell>
        </row>
        <row r="984">
          <cell r="E984" t="str">
            <v>х</v>
          </cell>
          <cell r="F984" t="str">
            <v>х</v>
          </cell>
          <cell r="G984" t="str">
            <v>х</v>
          </cell>
          <cell r="H984" t="str">
            <v>х</v>
          </cell>
          <cell r="I984" t="str">
            <v>х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>
        <row r="16">
          <cell r="G16">
            <v>0</v>
          </cell>
          <cell r="H16">
            <v>0</v>
          </cell>
        </row>
        <row r="17">
          <cell r="G17">
            <v>0</v>
          </cell>
          <cell r="H17">
            <v>0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18">
          <cell r="D18">
            <v>0</v>
          </cell>
          <cell r="F18">
            <v>0</v>
          </cell>
          <cell r="G18">
            <v>0</v>
          </cell>
          <cell r="H18">
            <v>0</v>
          </cell>
          <cell r="I18">
            <v>0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>
        <row r="14">
          <cell r="D14">
            <v>0</v>
          </cell>
          <cell r="E14">
            <v>0</v>
          </cell>
          <cell r="F14">
            <v>0</v>
          </cell>
          <cell r="G14">
            <v>0</v>
          </cell>
        </row>
      </sheetData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7">
          <cell r="M17" t="str">
            <v>х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ит-Исп"/>
      <sheetName val="АК"/>
      <sheetName val="Ил96-1"/>
      <sheetName val="Гренобль Ту-204"/>
      <sheetName val="Ил96-1.xls"/>
      <sheetName val="Первичные данные"/>
      <sheetName val="Поступления"/>
      <sheetName val="Платежи"/>
      <sheetName val="%D0%98%D0%BB96-1.xls"/>
      <sheetName val="\Ил96-1.xls"/>
      <sheetName val="[Ил96-1.xls]\Ил96-1.xls"/>
    </sheetNames>
    <definedNames>
      <definedName name="Внеш"/>
    </defined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30КУ"/>
      <sheetName val="НК-86"/>
      <sheetName val="Белавиа"/>
      <sheetName val="Фин.план"/>
      <sheetName val="Диагр."/>
      <sheetName val="Fin-plan3"/>
      <sheetName val="Fin-plan3.xls"/>
      <sheetName val="Гренобль Ту-204"/>
      <sheetName val="\\Sasha_m\мои документ\WINDOWS\"/>
    </sheetNames>
    <definedNames>
      <definedName name="Возврат"/>
      <definedName name="Макрос1" refersTo="#ССЫЛКА!" sheetId="4"/>
      <definedName name="МаксДней"/>
    </defined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"/>
      <sheetName val="Поступления"/>
      <sheetName val="АВС "/>
      <sheetName val="Агентства "/>
      <sheetName val="Почта-груз"/>
      <sheetName val="Чартеры"/>
      <sheetName val="Соц"/>
      <sheetName val="Платежи"/>
      <sheetName val="расходы в ап РФ"/>
      <sheetName val="расходы в ин ап"/>
      <sheetName val="Заявка КЭАТ"/>
      <sheetName val="Заявка МТС"/>
      <sheetName val="Заявка реклама"/>
      <sheetName val="Заявка ОКС"/>
      <sheetName val="Заявка СИТ"/>
      <sheetName val="Заявка Соц сфера"/>
      <sheetName val="Страхование"/>
      <sheetName val="Обучение"/>
      <sheetName val="Прочие ОХР"/>
      <sheetName val="Прочие Произ"/>
      <sheetName val="Охрана пом-й"/>
      <sheetName val="Аренда помещ,лизинг"/>
      <sheetName val="Информ-консул.услуги"/>
      <sheetName val="ОНШОП"/>
      <sheetName val="Бортсерв."/>
      <sheetName val="Мебель"/>
      <sheetName val="лист1 (2)"/>
      <sheetName val="лист1 (3)"/>
      <sheetName val="Лист1"/>
      <sheetName val="Сотрудничество"/>
      <sheetName val="Раздел 1"/>
      <sheetName val="БДДС_07_05(план)"/>
      <sheetName val="%D0%91%D0%94%D0%94%D0%A1_07_05("/>
      <sheetName val="Диагр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Нормативы"/>
      <sheetName val="Бюджет"/>
      <sheetName val="Смета затрат"/>
      <sheetName val="СЗ-процессинг"/>
      <sheetName val="СЗ-ПТБХ"/>
      <sheetName val="СЗ-давальческое сырье"/>
      <sheetName val="СЗ-собственная деятельность"/>
      <sheetName val="СЗ-нефтебаза"/>
      <sheetName val="СЗ-присадки"/>
      <sheetName val="СЗ-услуги"/>
      <sheetName val="Внутренний рынок"/>
      <sheetName val="Экспорт"/>
      <sheetName val="Налоги"/>
      <sheetName val="ТЭП"/>
    </sheetNames>
    <sheetDataSet>
      <sheetData sheetId="0" refreshError="1">
        <row r="2">
          <cell r="B2" t="str">
            <v>Локосовский ГПК</v>
          </cell>
        </row>
      </sheetData>
      <sheetData sheetId="1"/>
      <sheetData sheetId="2" refreshError="1"/>
      <sheetData sheetId="3" refreshError="1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/>
      <sheetData sheetId="1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кументы"/>
      <sheetName val="Лист1"/>
      <sheetName val="ПДПС"/>
      <sheetName val="9.999"/>
      <sheetName val="ПУ"/>
      <sheetName val="1.402"/>
      <sheetName val="1.404.1"/>
      <sheetName val="2.105"/>
      <sheetName val="1.401.1"/>
      <sheetName val="1.401.2"/>
      <sheetName val="1.402.3"/>
      <sheetName val="ПБ"/>
      <sheetName val="1.411.1"/>
      <sheetName val="1.411.2"/>
      <sheetName val="1.404.2"/>
      <sheetName val="1.404.3"/>
      <sheetName val="2.302"/>
      <sheetName val="2.303"/>
      <sheetName val="1.401.3"/>
      <sheetName val="1.401.4"/>
      <sheetName val="9.990"/>
      <sheetName val="9.991"/>
      <sheetName val="1.402.2"/>
      <sheetName val="1.404.5"/>
      <sheetName val="1.401.5"/>
      <sheetName val="1.411.3"/>
      <sheetName val="1.412"/>
      <sheetName val="3.428"/>
      <sheetName val="1.403"/>
      <sheetName val="1.407"/>
      <sheetName val="1.407.2"/>
      <sheetName val="1.409"/>
      <sheetName val="1.409.1"/>
      <sheetName val="1.421"/>
      <sheetName val="9.996"/>
      <sheetName val="1.405.1"/>
      <sheetName val="1.405.2"/>
      <sheetName val="1.405.3"/>
      <sheetName val="3.433"/>
      <sheetName val="1.407.1"/>
      <sheetName val="1.410"/>
      <sheetName val="1.408"/>
      <sheetName val="1.408.2"/>
      <sheetName val="1.424"/>
      <sheetName val="9.992"/>
      <sheetName val="9.993"/>
      <sheetName val="9.994"/>
      <sheetName val="9.995"/>
      <sheetName val="1.406"/>
      <sheetName val="Параметры"/>
      <sheetName val="СтавкиНалогов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/>
      <sheetData sheetId="8"/>
      <sheetData sheetId="9"/>
      <sheetData sheetId="10"/>
      <sheetData sheetId="11" refreshError="1"/>
      <sheetData sheetId="12" refreshError="1">
        <row r="12">
          <cell r="A12">
            <v>1</v>
          </cell>
          <cell r="B12">
            <v>2</v>
          </cell>
          <cell r="C12">
            <v>3</v>
          </cell>
          <cell r="D12">
            <v>4</v>
          </cell>
          <cell r="E12">
            <v>5</v>
          </cell>
          <cell r="F12">
            <v>6</v>
          </cell>
          <cell r="G12">
            <v>7</v>
          </cell>
          <cell r="H12">
            <v>8</v>
          </cell>
          <cell r="I12">
            <v>9</v>
          </cell>
          <cell r="J12">
            <v>10</v>
          </cell>
          <cell r="K12">
            <v>11</v>
          </cell>
          <cell r="L12">
            <v>12</v>
          </cell>
          <cell r="M12">
            <v>13</v>
          </cell>
          <cell r="N12">
            <v>14</v>
          </cell>
          <cell r="O12">
            <v>15</v>
          </cell>
          <cell r="P12">
            <v>16</v>
          </cell>
          <cell r="Q12">
            <v>17</v>
          </cell>
          <cell r="R12">
            <v>18</v>
          </cell>
          <cell r="S12">
            <v>19</v>
          </cell>
          <cell r="T12">
            <v>20</v>
          </cell>
          <cell r="U12">
            <v>21</v>
          </cell>
        </row>
        <row r="13">
          <cell r="A13">
            <v>400</v>
          </cell>
          <cell r="B13" t="str">
            <v>Экспорт нефтепродуктов</v>
          </cell>
          <cell r="D13">
            <v>10000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1564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</row>
        <row r="14">
          <cell r="D14">
            <v>10000</v>
          </cell>
          <cell r="J14">
            <v>1564</v>
          </cell>
        </row>
      </sheetData>
      <sheetData sheetId="13" refreshError="1"/>
      <sheetData sheetId="14" refreshError="1"/>
      <sheetData sheetId="15" refreshError="1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 refreshError="1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M-JUKS"/>
      <sheetName val="RAM-JUKS.XLS"/>
      <sheetName val="Tech"/>
      <sheetName val="обслуживание"/>
      <sheetName val="Итого"/>
      <sheetName val="Платежи"/>
      <sheetName val="Поступления"/>
      <sheetName val="\PAL\RAM-JUKS.XLS"/>
      <sheetName val="[RAM-JUKS.XLS]\PAL\RAM-JUKS.XLS"/>
    </sheetNames>
    <definedNames>
      <definedName name="ЖукСрОк" refersTo="#ССЫЛКА!"/>
      <definedName name="Мак1" refersTo="#ССЫЛКА!"/>
      <definedName name="Мак2" refersTo="#ССЫЛКА!"/>
      <definedName name="РамСрОк" refersTo="#ССЫЛКА!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одержание"/>
      <sheetName val="ОглВвед"/>
      <sheetName val="сценарные усл"/>
      <sheetName val="КонтрЦифры"/>
      <sheetName val="свод_эффект без иностр"/>
      <sheetName val="свод_эффект с иност"/>
      <sheetName val="Ф2ЗАО"/>
      <sheetName val="ИнвестицииСвод"/>
      <sheetName val="график ремонтов"/>
      <sheetName val="ОглСл"/>
      <sheetName val="СЛсырье"/>
      <sheetName val="СЛПроизв"/>
      <sheetName val="СлРеализ"/>
      <sheetName val="ЦеныСл"/>
      <sheetName val="СметаСЛ Ист"/>
      <sheetName val="СметаСлИнвест"/>
      <sheetName val="ВнереалСл"/>
      <sheetName val="ЭП Сл кварт"/>
      <sheetName val="ОглСОС"/>
      <sheetName val="СОСсырье"/>
      <sheetName val="СОСПроизв"/>
      <sheetName val="СОСРеализ"/>
      <sheetName val="ЦеныСОС"/>
      <sheetName val="СметаСОСИст"/>
      <sheetName val="СметаСОСИнвест"/>
      <sheetName val="ВнереалСОС"/>
      <sheetName val="ЭП СОС кварт"/>
      <sheetName val="ОглЛУК"/>
      <sheetName val="ЛУКсырье"/>
      <sheetName val="ЛУКПроизв"/>
      <sheetName val="ЛУКРеализ"/>
      <sheetName val="ЦеныЛУК"/>
      <sheetName val="СметаЛО"/>
      <sheetName val="СметаЛОИнвест"/>
      <sheetName val="ВнереалЛО"/>
      <sheetName val="ЭП ЛО кварт"/>
      <sheetName val="ОглПепепрод"/>
      <sheetName val="продажаТов"/>
      <sheetName val="ЭП ГСМ кварт"/>
      <sheetName val="ОглЗАО"/>
      <sheetName val="РасходыЗАО"/>
      <sheetName val="СметаЗАОИнвест"/>
      <sheetName val="РасходыООО"/>
      <sheetName val="СметаОООИнвест"/>
      <sheetName val="РасходыДубак"/>
      <sheetName val="СметаДубакИнвест"/>
      <sheetName val="постановочные вопросы"/>
      <sheetName val="замечания"/>
      <sheetName val="допущения"/>
      <sheetName val="Кварталы"/>
      <sheetName val="СметаВАРСИнвест"/>
      <sheetName val="СЛПроизвсрав (2)"/>
      <sheetName val="КонтрПоказатели"/>
      <sheetName val="свод_эффект"/>
      <sheetName val="СЛПроизвсрав"/>
      <sheetName val="СметаСЛ"/>
      <sheetName val="СлДинВнер"/>
      <sheetName val="СлВнерализ"/>
      <sheetName val="СОСПроизвсрав"/>
      <sheetName val="СметаСОС"/>
      <sheetName val="СОСВнерализ"/>
      <sheetName val="СОСВнерализ2002"/>
      <sheetName val="ЛУКПроизвсрав"/>
      <sheetName val="СметаЛУКИнвест"/>
      <sheetName val="ЛУКВнерализ"/>
      <sheetName val="ОглПрил"/>
      <sheetName val="ЭП Ставропласт"/>
      <sheetName val="инвест ресурс"/>
      <sheetName val="СметаЛУКИнвестИтог"/>
      <sheetName val="РемФонд"/>
      <sheetName val="Данные"/>
      <sheetName val="Огл1"/>
      <sheetName val="Огл2"/>
      <sheetName val="Огл3"/>
      <sheetName val="Огл4"/>
      <sheetName val="Огл5"/>
      <sheetName val="Огл6"/>
      <sheetName val="Реестр"/>
      <sheetName val="Лист1"/>
      <sheetName val="Лист2"/>
      <sheetName val="Баланс (Ф1)"/>
      <sheetName val="Добыча нефти4"/>
      <sheetName val="поставка сравн13"/>
      <sheetName val="1.411.1"/>
      <sheetName val="Номенклатура"/>
      <sheetName val="Monte-Carlo Data"/>
      <sheetName val="Balance Sheet"/>
      <sheetName val="Econ Balance"/>
      <sheetName val="Ф №10"/>
      <sheetName val="БДР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Rep"/>
      <sheetName val="Комиссиия"/>
      <sheetName val="Платежи"/>
      <sheetName val="Поступления"/>
      <sheetName val="%D0%9F%D0%BB%D0%B0%D0%BD%20%D0%"/>
      <sheetName val="План продаж 21.1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31"/>
      <sheetName val="Лист1"/>
      <sheetName val="знергия"/>
      <sheetName val="1,3 новая"/>
      <sheetName val="1,1"/>
      <sheetName val="1,3"/>
      <sheetName val="2,3"/>
      <sheetName val="14 "/>
      <sheetName val="14,1"/>
      <sheetName val="14,2"/>
      <sheetName val="14,4"/>
      <sheetName val="14,5"/>
      <sheetName val="15"/>
      <sheetName val="18 "/>
      <sheetName val="20"/>
      <sheetName val="21 "/>
      <sheetName val="Лист2"/>
      <sheetName val="фин рез(нов)"/>
      <sheetName val="24 "/>
      <sheetName val="31 (2)"/>
      <sheetName val="топливо"/>
      <sheetName val="матер"/>
      <sheetName val="Прочие"/>
      <sheetName val="др "/>
      <sheetName val="ФЗП прибыль "/>
      <sheetName val="ВСХ НО "/>
      <sheetName val="30"/>
      <sheetName val="инв2"/>
      <sheetName val="исп.прибыли (нов)"/>
    </sheetNames>
    <sheetDataSet>
      <sheetData sheetId="0"/>
      <sheetData sheetId="1"/>
      <sheetData sheetId="2"/>
      <sheetData sheetId="3" refreshError="1">
        <row r="7">
          <cell r="A7" t="str">
            <v>№</v>
          </cell>
          <cell r="B7" t="str">
            <v>Наименование мероприятий</v>
          </cell>
          <cell r="C7" t="str">
            <v>Един.</v>
          </cell>
          <cell r="D7" t="str">
            <v>2001 год</v>
          </cell>
          <cell r="E7" t="str">
            <v>январь</v>
          </cell>
          <cell r="F7" t="str">
            <v>февраль</v>
          </cell>
          <cell r="G7" t="str">
            <v>март</v>
          </cell>
          <cell r="H7" t="str">
            <v>апрель</v>
          </cell>
          <cell r="I7" t="str">
            <v>май</v>
          </cell>
          <cell r="J7" t="str">
            <v>июнь</v>
          </cell>
          <cell r="K7" t="str">
            <v>июль</v>
          </cell>
          <cell r="L7" t="str">
            <v>август</v>
          </cell>
          <cell r="M7" t="str">
            <v>сентябрь</v>
          </cell>
          <cell r="N7" t="str">
            <v>октябрь</v>
          </cell>
          <cell r="O7" t="str">
            <v>ноябрь</v>
          </cell>
          <cell r="P7" t="str">
            <v>декабрь</v>
          </cell>
          <cell r="Q7" t="str">
            <v>2000 год</v>
          </cell>
          <cell r="R7" t="str">
            <v>2001 год</v>
          </cell>
          <cell r="S7" t="str">
            <v>Всего</v>
          </cell>
          <cell r="T7" t="str">
            <v>2002 год</v>
          </cell>
        </row>
        <row r="8">
          <cell r="A8" t="str">
            <v>п/п</v>
          </cell>
          <cell r="C8" t="str">
            <v>измер.</v>
          </cell>
          <cell r="D8" t="str">
            <v>ожид.</v>
          </cell>
          <cell r="Q8" t="str">
            <v>факт</v>
          </cell>
          <cell r="R8" t="str">
            <v>ожид.</v>
          </cell>
          <cell r="S8">
            <v>2002</v>
          </cell>
          <cell r="T8" t="str">
            <v>I кв</v>
          </cell>
          <cell r="U8" t="str">
            <v xml:space="preserve"> II кв</v>
          </cell>
          <cell r="V8" t="str">
            <v>III кв</v>
          </cell>
          <cell r="W8" t="str">
            <v>IV кв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лиенту график"/>
      <sheetName val="Лист3"/>
      <sheetName val="БС Нейромаг"/>
      <sheetName val="БС Нейромаг руб"/>
      <sheetName val="Лист2"/>
      <sheetName val="БС Гамма нож 2"/>
      <sheetName val="БС Гамма нож 2 руб"/>
      <sheetName val="Лист1"/>
      <sheetName val="БС ДЦ нейрохирургии"/>
      <sheetName val="БС ДЦ нейрохирургии руб"/>
      <sheetName val="БС УПФ руб сделок"/>
      <sheetName val="БРД"/>
    </sheetNames>
    <sheetDataSet>
      <sheetData sheetId="0">
        <row r="5">
          <cell r="R5">
            <v>37.5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"/>
      <sheetName val="Лист1"/>
      <sheetName val="Экспресс анализ"/>
      <sheetName val="Поступления"/>
      <sheetName val="Платежи"/>
      <sheetName val="Чартеры"/>
      <sheetName val="АВС КрасЭйр"/>
      <sheetName val="Агентства"/>
      <sheetName val="Почта-груз"/>
      <sheetName val="Соц"/>
      <sheetName val="расходы в ап РФ"/>
      <sheetName val="расходы в ин ап"/>
      <sheetName val="Заявка МТС"/>
      <sheetName val="Заявка КЭАТ"/>
      <sheetName val="Заявка Аэропорт"/>
      <sheetName val="Заявка УСО"/>
      <sheetName val="Заявка ОКС"/>
      <sheetName val="Заявка СИТ"/>
      <sheetName val="Заявка Соц сфера"/>
      <sheetName val="Страхование"/>
      <sheetName val="Сотрудничество"/>
      <sheetName val="Обучение"/>
      <sheetName val="Заявка КАБ"/>
      <sheetName val="ССТ"/>
      <sheetName val="СИТ"/>
      <sheetName val="Кредиты"/>
      <sheetName val="Соц сфера"/>
      <sheetName val="Аренда"/>
      <sheetName val="все"/>
      <sheetName val="ОКС"/>
      <sheetName val="УСО"/>
      <sheetName val="МТС"/>
      <sheetName val="Лиз.проекты"/>
      <sheetName val="Налоги"/>
      <sheetName val="КЭАТ"/>
      <sheetName val="МО"/>
      <sheetName val="Поч.гр.выр."/>
      <sheetName val="Сдача ВСв аренду"/>
      <sheetName val="Аэропор.ТО"/>
      <sheetName val="Прочие пост."/>
      <sheetName val="Реал.ОС"/>
      <sheetName val="Пост.кред."/>
      <sheetName val="прочая пв"/>
      <sheetName val="УК Эйрбридж"/>
      <sheetName val="Аэропорт"/>
      <sheetName val="КАБ"/>
      <sheetName val="БДДС МАЙ 05"/>
      <sheetName val="август 2005 оплата"/>
      <sheetName val="Итогова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7">
          <cell r="H7">
            <v>27.836400000000001</v>
          </cell>
          <cell r="I7">
            <v>35.764200000000002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K-86-BB1"/>
      <sheetName val="Платежи"/>
      <sheetName val="#REF"/>
      <sheetName val="NK-86-BB1.xls"/>
      <sheetName val="Аналоги_МА"/>
      <sheetName val="Чартеры"/>
      <sheetName val="Поступления"/>
      <sheetName val="Итоговая"/>
      <sheetName val="\\Sasha_m\мои документ\WINDOWS\"/>
    </sheetNames>
    <definedNames>
      <definedName name="Макрос5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-З"/>
      <sheetName val="Расч-Ц"/>
      <sheetName val="Кап-рем"/>
      <sheetName val="Продл-рес"/>
      <sheetName val="Кап-рем2"/>
      <sheetName val="Интегр"/>
      <sheetName val="График"/>
      <sheetName val="Счит-Зак"/>
      <sheetName val="Счит-Исп"/>
      <sheetName val="Счит-Исп (2)"/>
      <sheetName val="Банк"/>
      <sheetName val="А-К"/>
      <sheetName val="Выборка"/>
      <sheetName val="Погашение"/>
      <sheetName val="Расчеты"/>
      <sheetName val="Внеш."/>
      <sheetName val="ЛК"/>
      <sheetName val="АК"/>
      <sheetName val="Новый граф. "/>
      <sheetName val="Погашение1"/>
      <sheetName val="Рез"/>
      <sheetName val="Сальдо"/>
      <sheetName val="Налоги"/>
      <sheetName val="Модуль1"/>
      <sheetName val="Бел3"/>
      <sheetName val="#REF"/>
      <sheetName val="Бел3.xls"/>
      <sheetName val="Чартеры"/>
      <sheetName val="Платежи"/>
      <sheetName val="Поступления"/>
      <sheetName val="%D0%91%D0%B5%D0%BB3.xls"/>
      <sheetName val="\\Sasha_m\мои документ\WINDOWS\"/>
    </sheetNames>
    <definedNames>
      <definedName name="Модуль1.Внеш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Эк-Мод"/>
      <sheetName val="ПРОЕКТ"/>
      <sheetName val="Сальдо"/>
      <sheetName val="Ил76-равн"/>
      <sheetName val="Ил76-сниж"/>
      <sheetName val="Двиг."/>
      <sheetName val="Диагр"/>
      <sheetName val="Ист."/>
      <sheetName val="Прод."/>
      <sheetName val="Дох."/>
      <sheetName val="Напр.деят."/>
      <sheetName val="Ил76равн"/>
      <sheetName val="#REF"/>
      <sheetName val="Ил76равн.xls"/>
      <sheetName val="перечень дележа"/>
      <sheetName val="титул"/>
      <sheetName val="%D0%98%D0%BB76%D1%80%D0%B0%D0%B"/>
      <sheetName val="\WINDOWS\Рабочий стол\Портфель\"/>
    </sheetNames>
    <definedNames>
      <definedName name="Перекл23_Щелкнуть"/>
      <definedName name="Перекл24_Щелкнуть"/>
      <definedName name="Перекл25_Щелкнуть"/>
      <definedName name="ПрогРик1.РикСрОк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1"/>
      <sheetName val="БДДС"/>
      <sheetName val="Поступления"/>
      <sheetName val="Платежи"/>
      <sheetName val="расходы в ап РФ "/>
      <sheetName val="расходы в ин ап "/>
      <sheetName val="Агентства"/>
      <sheetName val="Чартеры"/>
      <sheetName val="Кредиты"/>
      <sheetName val="Заявка ИАС"/>
      <sheetName val="Налоги"/>
      <sheetName val="Страхование"/>
      <sheetName val="МТС"/>
      <sheetName val="Обучение"/>
      <sheetName val="УСО"/>
      <sheetName val="Сотрудничество"/>
      <sheetName val="ОКС"/>
      <sheetName val="СИТ"/>
      <sheetName val="Соц сфера"/>
      <sheetName val="Аэропорт"/>
      <sheetName val="КАБ"/>
      <sheetName val="БДДС 11"/>
      <sheetName val="Охрана1"/>
      <sheetName val="%D0%91%D0%94%D0%94%D0%A1%2011.x"/>
      <sheetName val="БДДС 11.xls"/>
    </sheetNames>
    <sheetDataSet>
      <sheetData sheetId="0" refreshError="1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 Самара на февраль"/>
      <sheetName val="Реестры"/>
      <sheetName val="Чартеры"/>
      <sheetName val="расходы в ап"/>
      <sheetName val="расходы в ап РФ"/>
      <sheetName val="расходы в ин ап"/>
      <sheetName val="доход Аренда"/>
      <sheetName val="БДДС Самара"/>
      <sheetName val="КЭАТ"/>
      <sheetName val="Страхование"/>
      <sheetName val="БДДС"/>
      <sheetName val="Поступления"/>
      <sheetName val="Платежи"/>
      <sheetName val="Агентства"/>
      <sheetName val="Запч и материалы"/>
      <sheetName val="МТС"/>
      <sheetName val="Обучение"/>
      <sheetName val="УСО"/>
      <sheetName val="Сотрудничество"/>
      <sheetName val="ОКС"/>
      <sheetName val="СИТ"/>
      <sheetName val="Соц сфера"/>
      <sheetName val="Налоги"/>
      <sheetName val="Кредиты"/>
      <sheetName val="Прочие ОХР"/>
      <sheetName val="Прочие Произ"/>
      <sheetName val="Охрана пом-й"/>
      <sheetName val="Аренда помещ,лизинг"/>
      <sheetName val="Информ-консул.услуги"/>
      <sheetName val="ОНШОП"/>
      <sheetName val="Бортсерв."/>
      <sheetName val="Мебель"/>
      <sheetName val="БДДС Самара на февраль 2007"/>
    </sheetNames>
    <sheetDataSet>
      <sheetData sheetId="0" refreshError="1"/>
      <sheetData sheetId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>
        <row r="11">
          <cell r="D11">
            <v>108598</v>
          </cell>
        </row>
        <row r="12">
          <cell r="G12">
            <v>0</v>
          </cell>
        </row>
      </sheetData>
      <sheetData sheetId="12" refreshError="1">
        <row r="96">
          <cell r="G96">
            <v>0</v>
          </cell>
        </row>
        <row r="110">
          <cell r="G110">
            <v>887.69593999999961</v>
          </cell>
        </row>
        <row r="119">
          <cell r="G119">
            <v>0</v>
          </cell>
        </row>
        <row r="122">
          <cell r="G122">
            <v>0</v>
          </cell>
        </row>
        <row r="222">
          <cell r="G222">
            <v>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"/>
      <sheetName val="Поступления"/>
      <sheetName val="Платежи"/>
      <sheetName val="Агентства"/>
      <sheetName val="Чартеры"/>
      <sheetName val="Кредиты"/>
      <sheetName val="расходы в ап РФ"/>
      <sheetName val="расходы в ин ап"/>
      <sheetName val="КЭАТ"/>
      <sheetName val="Страхование"/>
      <sheetName val="МТС"/>
      <sheetName val="Обучение"/>
      <sheetName val="УСО"/>
      <sheetName val="Сотрудничество"/>
      <sheetName val="ОКС"/>
      <sheetName val="СИТ"/>
      <sheetName val="Соц сфера"/>
      <sheetName val="Аэропорт"/>
      <sheetName val="КАБ"/>
    </sheetNames>
    <sheetDataSet>
      <sheetData sheetId="0"/>
      <sheetData sheetId="1" refreshError="1">
        <row r="106">
          <cell r="E106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дача "/>
      <sheetName val="Добыча "/>
      <sheetName val="ГКС"/>
      <sheetName val="Счетчики"/>
      <sheetName val="Газ(прир.)"/>
      <sheetName val="Добыча 04"/>
      <sheetName val="Сдача 04"/>
      <sheetName val="Р4-99"/>
      <sheetName val="Добыча1"/>
      <sheetName val="Сдача 03"/>
      <sheetName val="Р2-99"/>
      <sheetName val="Добыча2-99"/>
      <sheetName val="Сдача2-9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окументы"/>
      <sheetName val="ПДПС"/>
      <sheetName val="ПУ"/>
      <sheetName val="ПУ1"/>
      <sheetName val="ПБ"/>
      <sheetName val="9.989"/>
      <sheetName val="1.406"/>
      <sheetName val="1.406.2"/>
      <sheetName val="1.401"/>
      <sheetName val="1.401.2"/>
      <sheetName val="1.401.3"/>
      <sheetName val="1.401.4"/>
      <sheetName val="1.401.5"/>
      <sheetName val="1.402"/>
      <sheetName val="1.403"/>
      <sheetName val="1.404.1"/>
      <sheetName val="1.404.2"/>
      <sheetName val="1.404.3"/>
      <sheetName val="1.404.5"/>
      <sheetName val="1.405"/>
      <sheetName val="1.405.2"/>
      <sheetName val="1.405.3"/>
      <sheetName val="1.407"/>
      <sheetName val="1.407.2"/>
      <sheetName val="1.408"/>
      <sheetName val="1.408.2"/>
      <sheetName val="1.409"/>
      <sheetName val="1.410"/>
      <sheetName val="1.412"/>
      <sheetName val="1.421"/>
      <sheetName val="1.424"/>
      <sheetName val="2.105"/>
      <sheetName val="2.302"/>
      <sheetName val="2.303"/>
      <sheetName val="2.303.1"/>
      <sheetName val="9.990"/>
      <sheetName val="9.991"/>
      <sheetName val="9.992"/>
      <sheetName val="9.993"/>
      <sheetName val="9.994"/>
      <sheetName val="9.995"/>
      <sheetName val="9.996"/>
      <sheetName val="9.999"/>
      <sheetName val="Параметры"/>
      <sheetName val="СтавкиНалого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3 NGDO"/>
      <sheetName val="Titul"/>
      <sheetName val="Links"/>
      <sheetName val="Const"/>
      <sheetName val="1 BS"/>
      <sheetName val="2 PLR"/>
      <sheetName val="3 PLG"/>
      <sheetName val="4 CFD"/>
      <sheetName val="5 CFI"/>
      <sheetName val="6 Corr"/>
      <sheetName val="7 MB"/>
      <sheetName val="8 Control"/>
      <sheetName val="9 OPER"/>
      <sheetName val="Лист1"/>
      <sheetName val="101 INV"/>
      <sheetName val="11 INVfin"/>
      <sheetName val="12 FIN"/>
      <sheetName val="102 INVfin"/>
      <sheetName val="14 REFIN"/>
      <sheetName val="15 Comm"/>
      <sheetName val="151 CONN"/>
      <sheetName val="16 Adm"/>
      <sheetName val="17 OTH"/>
      <sheetName val="18 DISTR"/>
      <sheetName val="19 CAP"/>
      <sheetName val="20 Tax"/>
      <sheetName val="21 Prepaid"/>
    </sheetNames>
    <sheetDataSet>
      <sheetData sheetId="0" refreshError="1">
        <row r="30">
          <cell r="C30">
            <v>100</v>
          </cell>
          <cell r="D30">
            <v>100</v>
          </cell>
        </row>
        <row r="31">
          <cell r="C31">
            <v>100</v>
          </cell>
          <cell r="D31">
            <v>100</v>
          </cell>
        </row>
        <row r="32">
          <cell r="C32">
            <v>100</v>
          </cell>
          <cell r="D32">
            <v>100</v>
          </cell>
        </row>
        <row r="33">
          <cell r="C33">
            <v>100</v>
          </cell>
          <cell r="D33">
            <v>100</v>
          </cell>
        </row>
        <row r="34">
          <cell r="C34">
            <v>100</v>
          </cell>
          <cell r="D34">
            <v>100</v>
          </cell>
        </row>
        <row r="36">
          <cell r="C36">
            <v>25</v>
          </cell>
          <cell r="D36">
            <v>25</v>
          </cell>
        </row>
        <row r="37">
          <cell r="C37">
            <v>25</v>
          </cell>
          <cell r="D37">
            <v>25</v>
          </cell>
        </row>
        <row r="38">
          <cell r="C38">
            <v>25</v>
          </cell>
          <cell r="D38">
            <v>25</v>
          </cell>
        </row>
        <row r="39">
          <cell r="C39">
            <v>25</v>
          </cell>
          <cell r="D39">
            <v>25</v>
          </cell>
        </row>
        <row r="40">
          <cell r="C40">
            <v>25</v>
          </cell>
          <cell r="D40">
            <v>25</v>
          </cell>
        </row>
        <row r="42">
          <cell r="C42">
            <v>25</v>
          </cell>
          <cell r="D42">
            <v>25</v>
          </cell>
        </row>
        <row r="43">
          <cell r="C43">
            <v>25</v>
          </cell>
          <cell r="D43">
            <v>25</v>
          </cell>
        </row>
        <row r="44">
          <cell r="C44">
            <v>25</v>
          </cell>
          <cell r="D44">
            <v>25</v>
          </cell>
        </row>
        <row r="45">
          <cell r="C45">
            <v>25</v>
          </cell>
          <cell r="D45">
            <v>25</v>
          </cell>
        </row>
        <row r="46">
          <cell r="C46">
            <v>25</v>
          </cell>
          <cell r="D46">
            <v>25</v>
          </cell>
        </row>
        <row r="48">
          <cell r="C48">
            <v>25</v>
          </cell>
          <cell r="D48">
            <v>25</v>
          </cell>
        </row>
        <row r="49">
          <cell r="C49">
            <v>25</v>
          </cell>
          <cell r="D49">
            <v>25</v>
          </cell>
        </row>
        <row r="50">
          <cell r="C50">
            <v>25</v>
          </cell>
          <cell r="D50">
            <v>25</v>
          </cell>
        </row>
        <row r="51">
          <cell r="C51">
            <v>25</v>
          </cell>
          <cell r="D51">
            <v>25</v>
          </cell>
        </row>
        <row r="52">
          <cell r="C52">
            <v>25</v>
          </cell>
          <cell r="D52">
            <v>25</v>
          </cell>
        </row>
        <row r="54">
          <cell r="C54">
            <v>25</v>
          </cell>
          <cell r="D54">
            <v>25</v>
          </cell>
        </row>
        <row r="55">
          <cell r="C55">
            <v>25</v>
          </cell>
          <cell r="D55">
            <v>25</v>
          </cell>
        </row>
        <row r="56">
          <cell r="C56">
            <v>25</v>
          </cell>
          <cell r="D56">
            <v>25</v>
          </cell>
        </row>
        <row r="57">
          <cell r="C57">
            <v>25</v>
          </cell>
          <cell r="D57">
            <v>25</v>
          </cell>
        </row>
        <row r="58">
          <cell r="C58">
            <v>25</v>
          </cell>
          <cell r="D58">
            <v>25</v>
          </cell>
        </row>
        <row r="60">
          <cell r="C60">
            <v>25</v>
          </cell>
          <cell r="D60">
            <v>25</v>
          </cell>
        </row>
        <row r="61">
          <cell r="C61">
            <v>25</v>
          </cell>
          <cell r="D61">
            <v>25</v>
          </cell>
        </row>
        <row r="62">
          <cell r="C62">
            <v>25</v>
          </cell>
          <cell r="D62">
            <v>25</v>
          </cell>
        </row>
        <row r="63">
          <cell r="C63">
            <v>25</v>
          </cell>
          <cell r="D63">
            <v>25</v>
          </cell>
        </row>
        <row r="64">
          <cell r="C64">
            <v>25</v>
          </cell>
          <cell r="D64">
            <v>25</v>
          </cell>
        </row>
        <row r="66">
          <cell r="C66">
            <v>25</v>
          </cell>
          <cell r="D66">
            <v>25</v>
          </cell>
        </row>
        <row r="67">
          <cell r="C67">
            <v>25</v>
          </cell>
          <cell r="D67">
            <v>25</v>
          </cell>
        </row>
        <row r="68">
          <cell r="C68">
            <v>25</v>
          </cell>
          <cell r="D68">
            <v>25</v>
          </cell>
        </row>
        <row r="69">
          <cell r="C69">
            <v>25</v>
          </cell>
          <cell r="D69">
            <v>25</v>
          </cell>
        </row>
        <row r="70">
          <cell r="C70">
            <v>25</v>
          </cell>
          <cell r="D70">
            <v>25</v>
          </cell>
        </row>
        <row r="72">
          <cell r="C72">
            <v>25</v>
          </cell>
          <cell r="D72">
            <v>25</v>
          </cell>
        </row>
        <row r="73">
          <cell r="C73">
            <v>25</v>
          </cell>
          <cell r="D73">
            <v>25</v>
          </cell>
        </row>
        <row r="74">
          <cell r="C74">
            <v>25</v>
          </cell>
          <cell r="D74">
            <v>25</v>
          </cell>
        </row>
        <row r="75">
          <cell r="C75">
            <v>25</v>
          </cell>
          <cell r="D75">
            <v>25</v>
          </cell>
        </row>
        <row r="76">
          <cell r="C76">
            <v>25</v>
          </cell>
          <cell r="D76">
            <v>25</v>
          </cell>
        </row>
        <row r="84">
          <cell r="C84">
            <v>500</v>
          </cell>
          <cell r="D84">
            <v>500</v>
          </cell>
        </row>
        <row r="85">
          <cell r="C85">
            <v>500</v>
          </cell>
          <cell r="D85">
            <v>500</v>
          </cell>
        </row>
        <row r="86">
          <cell r="C86">
            <v>2000</v>
          </cell>
          <cell r="D86">
            <v>2000</v>
          </cell>
        </row>
        <row r="88">
          <cell r="C88">
            <v>100</v>
          </cell>
          <cell r="D88">
            <v>100</v>
          </cell>
        </row>
        <row r="89">
          <cell r="C89">
            <v>100</v>
          </cell>
          <cell r="D89">
            <v>100</v>
          </cell>
        </row>
        <row r="90">
          <cell r="C90">
            <v>100</v>
          </cell>
          <cell r="D90">
            <v>100</v>
          </cell>
        </row>
        <row r="91">
          <cell r="C91">
            <v>100</v>
          </cell>
          <cell r="D91">
            <v>100</v>
          </cell>
        </row>
        <row r="92">
          <cell r="C92">
            <v>100</v>
          </cell>
          <cell r="D92">
            <v>100</v>
          </cell>
        </row>
        <row r="94">
          <cell r="C94">
            <v>100</v>
          </cell>
          <cell r="D94">
            <v>100</v>
          </cell>
        </row>
        <row r="95">
          <cell r="C95">
            <v>100</v>
          </cell>
          <cell r="D95">
            <v>100</v>
          </cell>
        </row>
        <row r="96">
          <cell r="C96">
            <v>100</v>
          </cell>
          <cell r="D96">
            <v>100</v>
          </cell>
        </row>
        <row r="97">
          <cell r="C97">
            <v>100</v>
          </cell>
          <cell r="D97">
            <v>100</v>
          </cell>
        </row>
        <row r="98">
          <cell r="C98">
            <v>100</v>
          </cell>
          <cell r="D98">
            <v>100</v>
          </cell>
        </row>
        <row r="100">
          <cell r="C100">
            <v>100</v>
          </cell>
          <cell r="D100">
            <v>100</v>
          </cell>
        </row>
        <row r="101">
          <cell r="C101">
            <v>100</v>
          </cell>
          <cell r="D101">
            <v>100</v>
          </cell>
        </row>
        <row r="102">
          <cell r="C102">
            <v>100</v>
          </cell>
          <cell r="D102">
            <v>100</v>
          </cell>
        </row>
        <row r="103">
          <cell r="C103">
            <v>100</v>
          </cell>
          <cell r="D103">
            <v>100</v>
          </cell>
        </row>
        <row r="104">
          <cell r="C104">
            <v>100</v>
          </cell>
          <cell r="D104">
            <v>100</v>
          </cell>
        </row>
        <row r="106">
          <cell r="C106">
            <v>100</v>
          </cell>
          <cell r="D106">
            <v>100</v>
          </cell>
        </row>
        <row r="107">
          <cell r="C107">
            <v>100</v>
          </cell>
          <cell r="D107">
            <v>100</v>
          </cell>
        </row>
        <row r="108">
          <cell r="C108">
            <v>100</v>
          </cell>
          <cell r="D108">
            <v>100</v>
          </cell>
        </row>
        <row r="109">
          <cell r="C109">
            <v>100</v>
          </cell>
          <cell r="D109">
            <v>100</v>
          </cell>
        </row>
        <row r="110">
          <cell r="C110">
            <v>100</v>
          </cell>
          <cell r="D110">
            <v>100</v>
          </cell>
        </row>
        <row r="118">
          <cell r="C118">
            <v>100</v>
          </cell>
          <cell r="D118">
            <v>100</v>
          </cell>
        </row>
        <row r="119">
          <cell r="C119">
            <v>100</v>
          </cell>
          <cell r="D119">
            <v>100</v>
          </cell>
        </row>
        <row r="120">
          <cell r="C120">
            <v>100</v>
          </cell>
          <cell r="D120">
            <v>100</v>
          </cell>
        </row>
        <row r="121">
          <cell r="C121">
            <v>100</v>
          </cell>
          <cell r="D121">
            <v>100</v>
          </cell>
        </row>
        <row r="122">
          <cell r="C122">
            <v>100</v>
          </cell>
          <cell r="D122">
            <v>100</v>
          </cell>
        </row>
        <row r="125">
          <cell r="C125">
            <v>100</v>
          </cell>
          <cell r="D125">
            <v>100</v>
          </cell>
        </row>
        <row r="126">
          <cell r="C126">
            <v>100</v>
          </cell>
          <cell r="D126">
            <v>100</v>
          </cell>
        </row>
        <row r="127">
          <cell r="C127">
            <v>100</v>
          </cell>
          <cell r="D127">
            <v>100</v>
          </cell>
        </row>
        <row r="128">
          <cell r="C128">
            <v>100</v>
          </cell>
          <cell r="D128">
            <v>100</v>
          </cell>
        </row>
        <row r="129">
          <cell r="C129">
            <v>100</v>
          </cell>
          <cell r="D129">
            <v>100</v>
          </cell>
        </row>
        <row r="131">
          <cell r="C131">
            <v>100</v>
          </cell>
          <cell r="D131">
            <v>100</v>
          </cell>
        </row>
        <row r="132">
          <cell r="C132">
            <v>100</v>
          </cell>
          <cell r="D132">
            <v>100</v>
          </cell>
        </row>
        <row r="133">
          <cell r="C133">
            <v>100</v>
          </cell>
          <cell r="D133">
            <v>100</v>
          </cell>
        </row>
        <row r="134">
          <cell r="C134">
            <v>100</v>
          </cell>
          <cell r="D134">
            <v>100</v>
          </cell>
        </row>
        <row r="135">
          <cell r="C135">
            <v>100</v>
          </cell>
          <cell r="D135">
            <v>100</v>
          </cell>
        </row>
        <row r="137">
          <cell r="C137">
            <v>100</v>
          </cell>
          <cell r="D137">
            <v>100</v>
          </cell>
        </row>
        <row r="138">
          <cell r="C138">
            <v>100</v>
          </cell>
          <cell r="D138">
            <v>100</v>
          </cell>
        </row>
        <row r="139">
          <cell r="C139">
            <v>100</v>
          </cell>
          <cell r="D139">
            <v>100</v>
          </cell>
        </row>
        <row r="140">
          <cell r="C140">
            <v>100</v>
          </cell>
          <cell r="D140">
            <v>100</v>
          </cell>
        </row>
        <row r="141">
          <cell r="C141">
            <v>100</v>
          </cell>
          <cell r="D141">
            <v>100</v>
          </cell>
        </row>
        <row r="143">
          <cell r="C143">
            <v>100</v>
          </cell>
          <cell r="D143">
            <v>100</v>
          </cell>
        </row>
        <row r="144">
          <cell r="C144">
            <v>100</v>
          </cell>
          <cell r="D144">
            <v>100</v>
          </cell>
        </row>
        <row r="145">
          <cell r="C145">
            <v>100</v>
          </cell>
          <cell r="D145">
            <v>100</v>
          </cell>
        </row>
        <row r="146">
          <cell r="C146">
            <v>100</v>
          </cell>
          <cell r="D146">
            <v>100</v>
          </cell>
        </row>
        <row r="147">
          <cell r="C147">
            <v>100</v>
          </cell>
          <cell r="D147">
            <v>100</v>
          </cell>
        </row>
      </sheetData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асч-З"/>
      <sheetName val="Самара-Д30"/>
      <sheetName val="Поступления"/>
      <sheetName val="Самара-Д30.xls"/>
      <sheetName val="ввод с 17.02.2006г."/>
      <sheetName val="2002(v2)"/>
      <sheetName val="%D0%A1%D0%B0%D0%BC%D0%B0%D1%80%"/>
      <sheetName val="\\Sasha_m\мои документ\WINDOWS\"/>
      <sheetName val="8"/>
    </sheetNames>
    <definedNames>
      <definedName name="Расчет1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ом1"/>
      <sheetName val="План-год(копия)"/>
      <sheetName val="План-месяц"/>
      <sheetName val="Парма"/>
      <sheetName val="Майкор"/>
      <sheetName val="ПДДНиГ"/>
      <sheetName val="Кама"/>
      <sheetName val="ВДО"/>
      <sheetName val="Пром2"/>
      <sheetName val="ВАТОЙЛ"/>
      <sheetName val="РТК"/>
      <sheetName val="ВНД"/>
      <sheetName val="ВНГ"/>
      <sheetName val="ТОТИ"/>
      <sheetName val="ВНГК"/>
      <sheetName val="Текс"/>
      <sheetName val="Факт-год(копия)"/>
      <sheetName val="План-год"/>
      <sheetName val="Байтек"/>
      <sheetName val="АмКоми"/>
      <sheetName val="Шатовка"/>
      <sheetName val="Лист2"/>
      <sheetName val="МежКрут"/>
      <sheetName val="Меж+Крут"/>
      <sheetName val="агрег.План-месяц"/>
      <sheetName val="агрег.План-год(копия)"/>
      <sheetName val="агрег.Факт-год(копия)"/>
      <sheetName val="КамаПром1"/>
      <sheetName val="КамаПром2"/>
      <sheetName val="Пром1(сВНГК)"/>
      <sheetName val="сравнение"/>
      <sheetName val="УралОйл"/>
      <sheetName val="Служебный"/>
      <sheetName val="ПдднПром3"/>
      <sheetName val="КамаПром3"/>
      <sheetName val="ВатойлВат"/>
      <sheetName val="ВатойлКоч"/>
      <sheetName val="ПдднПром1"/>
      <sheetName val="ПдднПром2"/>
      <sheetName val="ПдднПром4"/>
      <sheetName val="ЛПН"/>
      <sheetName val="Аксаитово"/>
      <sheetName val="Тулв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 PL"/>
      <sheetName val="R BS"/>
      <sheetName val="R CF"/>
      <sheetName val="REAL"/>
      <sheetName val="EBITDA"/>
      <sheetName val="EBITDA  (Q)"/>
      <sheetName val="Opex"/>
      <sheetName val="Opex factors"/>
      <sheetName val="Opex (Q)"/>
      <sheetName val="WC"/>
      <sheetName val="WC factors"/>
      <sheetName val="Liquid"/>
      <sheetName val="Cash"/>
      <sheetName val="CapEmp"/>
      <sheetName val="CapEmp_first"/>
      <sheetName val="NIAT sens"/>
      <sheetName val="CF sens"/>
      <sheetName val="Cash 1 HY"/>
      <sheetName val="Investm"/>
      <sheetName val="Costs"/>
      <sheetName val="SGA"/>
      <sheetName val="ROACE_first"/>
      <sheetName val="ROACE "/>
      <sheetName val="ROACE  (Q)"/>
      <sheetName val="ROACE 1  hy"/>
      <sheetName val="ROACE 1  hy (2)"/>
      <sheetName val="EBITDA (factors)"/>
      <sheetName val="CF(VISIO)"/>
      <sheetName val="KPI"/>
      <sheetName val="Scenar"/>
      <sheetName val="Corr"/>
      <sheetName val="PL (росс шаб)"/>
      <sheetName val="PL (запад шаб)"/>
      <sheetName val="PL GAAP"/>
      <sheetName val="BS (шаблон)"/>
      <sheetName val="BS GAAP"/>
      <sheetName val="CFG ID"/>
      <sheetName val="CF (шаблон)"/>
      <sheetName val="CFG D"/>
      <sheetName val="VS"/>
      <sheetName val="комментарий"/>
      <sheetName val="корр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>
        <row r="15">
          <cell r="E15">
            <v>257.23472668810291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K-86-BB"/>
      <sheetName val="NK-86-BB.xls"/>
      <sheetName val="2002(v2)"/>
      <sheetName val="\\Sasha_m\мои документ\WINDOWS\"/>
      <sheetName val="Платежи"/>
    </sheetNames>
    <definedNames>
      <definedName name="Самара"/>
      <definedName name="Самара3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нк"/>
      <sheetName val="Граф (2)"/>
      <sheetName val="Граф"/>
      <sheetName val="Граф 2"/>
      <sheetName val="ИАЛ"/>
      <sheetName val="Д30-КУ-3"/>
      <sheetName val="НК-86-1"/>
      <sheetName val="Белавиа"/>
      <sheetName val="ГТК"/>
      <sheetName val="АК-Самара"/>
      <sheetName val="АК-Самара (2)"/>
      <sheetName val="План (по статьям) (3)"/>
      <sheetName val="Налет"/>
      <sheetName val="кТРиТО"/>
      <sheetName val="смета по месяцам"/>
      <sheetName val="Смета"/>
      <sheetName val="План (по статьям)"/>
      <sheetName val="Лист1"/>
      <sheetName val="Прил 1.1.1"/>
      <sheetName val="Лист2"/>
      <sheetName val="Прил 1.2.1-1.2.2"/>
      <sheetName val="Прил 1.3.1"/>
      <sheetName val="Приложение 2.1.1.1 СМТС"/>
      <sheetName val="Прил 2.1.1.2 СМТС"/>
      <sheetName val="Прил 2.1.1.3 СМТС"/>
      <sheetName val="Приложение 2.1.2.1 СМТС"/>
      <sheetName val="Прил 2.1.2.4 СМТС"/>
      <sheetName val="Прил2.1.2.5"/>
      <sheetName val="Прил 2.3.1"/>
      <sheetName val="Прил 2.3.2"/>
      <sheetName val="Прил 2.4.1"/>
      <sheetName val="Прил 2.4.2"/>
      <sheetName val="Прил 2.4.3"/>
      <sheetName val="Прил 2.4.4.1"/>
      <sheetName val="Прил 2.4.4.2"/>
      <sheetName val="Прил 2.4.4.3"/>
      <sheetName val="прил 2.4.5"/>
      <sheetName val="Приложение 3"/>
      <sheetName val="Прил 4.2.1"/>
      <sheetName val="Прил 4.2.2-4.2.3"/>
      <sheetName val="Прил 4.3.1.1-4.3.1.2"/>
      <sheetName val="Прил 4.3.2"/>
      <sheetName val="Прил 4.3.1.3"/>
      <sheetName val="Приложение 4.3.3"/>
      <sheetName val="Прил 4.4.1-4.4.2"/>
      <sheetName val="Прил 5.1"/>
      <sheetName val="Прил 5.2-5.3"/>
      <sheetName val="Прил 5.4"/>
      <sheetName val="Прил 5.5"/>
      <sheetName val="Приложение 5.6"/>
      <sheetName val="Приложение 5.7"/>
      <sheetName val="Прил 5.8"/>
      <sheetName val="Приложение 5.9"/>
      <sheetName val="Приложение 6"/>
      <sheetName val="Projekt1"/>
      <sheetName val="Projekt1.xls"/>
      <sheetName val="\\Sasha_m\мои документ\WIN95\Ра"/>
    </sheetNames>
    <definedNames>
      <definedName name="Самара2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ДДС"/>
      <sheetName val="Лист1"/>
      <sheetName val="Экспресс анализ"/>
      <sheetName val="Поступления"/>
      <sheetName val="Платежи"/>
      <sheetName val="Чартеры"/>
      <sheetName val="АВС КрасЭйр"/>
      <sheetName val="Агентства"/>
      <sheetName val="Почта-груз"/>
      <sheetName val="Соц"/>
      <sheetName val="расходы в ап РФ"/>
      <sheetName val="Заявка МТС"/>
      <sheetName val="расходы в ин ап"/>
      <sheetName val="Заявка КЭАТ"/>
      <sheetName val="Заявка Аэропорт"/>
      <sheetName val="Заявка УСО"/>
      <sheetName val="Заявка ОКС"/>
      <sheetName val="Заявка СИТ"/>
      <sheetName val="Заявка Соц сфера"/>
      <sheetName val="Страхование"/>
      <sheetName val="Сотрудничество"/>
      <sheetName val="Обучение"/>
      <sheetName val="Заявка КАБ"/>
      <sheetName val="БДДС АПРЕЛЬ 05"/>
      <sheetName val="%D0%91%D0%94%D0%94%D0%A1%20%D0%"/>
      <sheetName val="Диагр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 ЛИСТ"/>
      <sheetName val="СОДЕРжАНИЕ"/>
      <sheetName val="ПРОВЕРКА"/>
      <sheetName val="АНКЕТА"/>
      <sheetName val="СЦЕНАРН УСЛ"/>
      <sheetName val="СПИСКИ"/>
      <sheetName val="БАЛАНС (ф53)"/>
      <sheetName val="ПУ (ф51)"/>
      <sheetName val="ПРОЧИЕ ПУ"/>
      <sheetName val="ПУ ГААП"/>
      <sheetName val="ПДДС  ПРЯМОЙ"/>
      <sheetName val="ПДДС КОСВ"/>
      <sheetName val="МАТ БАЛАНС"/>
      <sheetName val="КОРР ГААП"/>
      <sheetName val="КОНТР ПОКАЗАТ"/>
      <sheetName val="РАЗМЕЩ СЫРЬЯ"/>
      <sheetName val="ПОСТАВКИ ПРОД"/>
      <sheetName val="СМЕТА НГДО"/>
      <sheetName val="СМЕТА ГПЗ"/>
      <sheetName val="СМЕТА НПЗ"/>
      <sheetName val="СМЕТА НПО"/>
      <sheetName val="СМЕТА ПРОЧ"/>
      <sheetName val="СМЕТА КОММ"/>
      <sheetName val="СМЕТА УПР"/>
      <sheetName val="52 ПДДС ОПЕР"/>
      <sheetName val="РАСХОДЫ И ЗАТРАТЫ"/>
      <sheetName val="РБП и РЕЗЕРВЫ"/>
      <sheetName val="ПДДС ИНВЕСТ (ф52)"/>
      <sheetName val="ВНЕОБОР АКТИВЫ"/>
      <sheetName val="ФИН ВЛОжЕНИЯ"/>
      <sheetName val="ПДДС ФИН (ф52)"/>
      <sheetName val="СОБСТВ КАПИТАЛ"/>
      <sheetName val="ИСТОЧН ФИНАНСИР "/>
      <sheetName val="НАЛОГОВЫЙ БЮДжЕТ"/>
      <sheetName val="АКЦИЗЫ"/>
      <sheetName val="НДС"/>
      <sheetName val="НАЛОГ НА ПРИБЫЛЬ"/>
    </sheetNames>
    <sheetDataSet>
      <sheetData sheetId="0"/>
      <sheetData sheetId="1"/>
      <sheetData sheetId="2"/>
      <sheetData sheetId="3"/>
      <sheetData sheetId="4" refreshError="1">
        <row r="14">
          <cell r="C14">
            <v>0.05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9.10.2001г"/>
      <sheetName val="1полЦДУ"/>
      <sheetName val="#ССЫЛКА"/>
    </sheetNames>
    <definedNames>
      <definedName name="PutHeader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едприятия"/>
      <sheetName val="Лист2"/>
      <sheetName val="Лист3"/>
      <sheetName val="Лист1"/>
      <sheetName val="сентябрь"/>
      <sheetName val="август"/>
      <sheetName val="июль"/>
      <sheetName val="июнь"/>
      <sheetName val="май"/>
      <sheetName val="апрель"/>
      <sheetName val="март"/>
      <sheetName val="февраль"/>
      <sheetName val="январь"/>
      <sheetName val="Журнал конфликтов"/>
    </sheetNames>
    <sheetDataSet>
      <sheetData sheetId="0" refreshError="1">
        <row r="2">
          <cell r="C2" t="str">
            <v>1 А/К  УТТ</v>
          </cell>
        </row>
        <row r="3">
          <cell r="C3" t="str">
            <v>1-Й ОТРЯД УГПС УВД</v>
          </cell>
        </row>
        <row r="4">
          <cell r="C4" t="str">
            <v>2 А/К  УТТ</v>
          </cell>
        </row>
        <row r="5">
          <cell r="C5" t="str">
            <v>21-ТОВАРЫ СЧ.41/3</v>
          </cell>
        </row>
        <row r="6">
          <cell r="C6" t="str">
            <v>22-ТОВАРЫ СЧ.41/4</v>
          </cell>
        </row>
        <row r="7">
          <cell r="C7" t="str">
            <v>3 А/К  УТТ</v>
          </cell>
        </row>
        <row r="8">
          <cell r="C8" t="str">
            <v>47-ДЕФЕКТ.ЛАБОРАТОРИЯ</v>
          </cell>
        </row>
        <row r="9">
          <cell r="C9" t="str">
            <v>48-ВЦ</v>
          </cell>
        </row>
        <row r="10">
          <cell r="C10" t="str">
            <v>50-ТАРА СЧ.10/6</v>
          </cell>
        </row>
        <row r="11">
          <cell r="C11" t="str">
            <v>51-СКЛ.ОМТС ОВЧИННИКОВОЙ Н.И</v>
          </cell>
        </row>
        <row r="12">
          <cell r="C12" t="str">
            <v>52-СКЛ.МБП 12/1</v>
          </cell>
        </row>
        <row r="13">
          <cell r="C13" t="str">
            <v>53-ДКТ и С</v>
          </cell>
        </row>
        <row r="14">
          <cell r="C14" t="str">
            <v>54-ЦАП</v>
          </cell>
        </row>
        <row r="15">
          <cell r="C15" t="str">
            <v>55-ПРОДУКТЫ СЧ.41/1</v>
          </cell>
        </row>
        <row r="16">
          <cell r="C16" t="str">
            <v>56-СКЛ.ПВС ЖИЖИНОЙ В.Г.</v>
          </cell>
        </row>
        <row r="17">
          <cell r="C17" t="str">
            <v>57-ПРЦЭО</v>
          </cell>
        </row>
        <row r="18">
          <cell r="C18" t="str">
            <v>58-СКЛ.ПКРС КОРКОДИНОВОЙ З.А</v>
          </cell>
        </row>
        <row r="19">
          <cell r="C19" t="str">
            <v>59-ЦДНГ-1</v>
          </cell>
        </row>
        <row r="20">
          <cell r="C20" t="str">
            <v>60-ГСМ СЧ.41/2</v>
          </cell>
        </row>
        <row r="21">
          <cell r="C21" t="str">
            <v>61-ТРАНЗИТ СЧ.10/1</v>
          </cell>
        </row>
        <row r="22">
          <cell r="C22" t="str">
            <v>62-ТРАНЗИТ СЧ.12/1</v>
          </cell>
        </row>
        <row r="23">
          <cell r="C23" t="str">
            <v>63-ПВС</v>
          </cell>
        </row>
        <row r="24">
          <cell r="C24" t="str">
            <v>65-ПРУПН</v>
          </cell>
        </row>
        <row r="25">
          <cell r="C25" t="str">
            <v>66-ПРЦЭОиЭС</v>
          </cell>
        </row>
        <row r="26">
          <cell r="C26" t="str">
            <v>67-ПКРС</v>
          </cell>
        </row>
        <row r="27">
          <cell r="C27" t="str">
            <v>68-МЕТАЛЛОЛОМ</v>
          </cell>
        </row>
        <row r="28">
          <cell r="C28" t="str">
            <v>69-ЦДНГ-2</v>
          </cell>
        </row>
        <row r="29">
          <cell r="C29" t="str">
            <v>70-ЦНИПР</v>
          </cell>
        </row>
        <row r="30">
          <cell r="C30" t="str">
            <v>71-МГГ</v>
          </cell>
        </row>
        <row r="31">
          <cell r="C31" t="str">
            <v>72-СКЛ.ПРЦЭОиЭС ФИЛИМОНОВА</v>
          </cell>
        </row>
        <row r="32">
          <cell r="C32" t="str">
            <v>73-РСУ</v>
          </cell>
        </row>
        <row r="33">
          <cell r="C33" t="str">
            <v>74-ДЕМИДКОВО СЧ.10/1</v>
          </cell>
        </row>
        <row r="34">
          <cell r="C34" t="str">
            <v>75-ППН</v>
          </cell>
        </row>
        <row r="35">
          <cell r="C35" t="str">
            <v>76-СКЛ.ОМТС КУЗНЕЦОВ В.В.</v>
          </cell>
        </row>
        <row r="36">
          <cell r="C36" t="str">
            <v>77-РАЗНЫЕ</v>
          </cell>
        </row>
        <row r="37">
          <cell r="C37" t="str">
            <v>78-ПСХ</v>
          </cell>
        </row>
        <row r="38">
          <cell r="C38" t="str">
            <v>80-ТРАНЗИТ</v>
          </cell>
        </row>
        <row r="39">
          <cell r="C39" t="str">
            <v>82-КОРМА 10/9</v>
          </cell>
        </row>
        <row r="40">
          <cell r="C40" t="str">
            <v>86-СЕНО СЧ.10/7</v>
          </cell>
        </row>
        <row r="41">
          <cell r="C41" t="str">
            <v>87-ПРУПН СЧ.10/3</v>
          </cell>
        </row>
        <row r="42">
          <cell r="C42" t="str">
            <v>89-ДКТиС СЧ.10/3</v>
          </cell>
        </row>
        <row r="43">
          <cell r="C43" t="str">
            <v>90-РАЗНЫЕ СЧ.10/3</v>
          </cell>
        </row>
        <row r="44">
          <cell r="C44" t="str">
            <v>91-ПРЦЭО СЧ.10/3</v>
          </cell>
        </row>
        <row r="45">
          <cell r="C45" t="str">
            <v>92-ЦДНГ СЧ.10/3</v>
          </cell>
        </row>
        <row r="46">
          <cell r="C46" t="str">
            <v>93-ПВС СЧ.10/3</v>
          </cell>
        </row>
        <row r="47">
          <cell r="C47" t="str">
            <v>94-ПКРС СЧ.10/3</v>
          </cell>
        </row>
        <row r="48">
          <cell r="C48" t="str">
            <v>95-ППН СЧ.10/3</v>
          </cell>
        </row>
        <row r="49">
          <cell r="C49" t="str">
            <v>96-ПСХ СЧ.10/3</v>
          </cell>
        </row>
        <row r="50">
          <cell r="C50" t="str">
            <v>97-РСУ СЧ.10/3</v>
          </cell>
        </row>
        <row r="51">
          <cell r="C51" t="str">
            <v>98-ПРЦЭОиЭС СЧ.10/3</v>
          </cell>
        </row>
        <row r="52">
          <cell r="C52" t="str">
            <v>DAV VERTRIEB</v>
          </cell>
        </row>
        <row r="53">
          <cell r="C53" t="str">
            <v>P.F.I.G.Ltd Afemia House</v>
          </cell>
        </row>
        <row r="54">
          <cell r="C54" t="str">
            <v>АБАТУРОВ Ю.П.</v>
          </cell>
        </row>
        <row r="55">
          <cell r="C55" t="str">
            <v>АВГУСТОВ Л.Б.</v>
          </cell>
        </row>
        <row r="56">
          <cell r="C56" t="str">
            <v>АВИАОТРЯД</v>
          </cell>
        </row>
        <row r="57">
          <cell r="C57" t="str">
            <v>АВИДЗБА Т.Р.</v>
          </cell>
        </row>
        <row r="58">
          <cell r="C58" t="str">
            <v>АГАФОНОВА Н.А.</v>
          </cell>
        </row>
        <row r="59">
          <cell r="C59" t="str">
            <v>АГЕНСТВО ИНТУРИСТ</v>
          </cell>
        </row>
        <row r="60">
          <cell r="C60" t="str">
            <v>АГЕНСТВО ЛУКОМ-А-ПЕРМЬ</v>
          </cell>
        </row>
        <row r="61">
          <cell r="C61" t="str">
            <v>АГРОПРОМТЕХСНАБ</v>
          </cell>
        </row>
        <row r="62">
          <cell r="C62" t="str">
            <v>АГРОПРОМЫШЛEННАЯ ФИРМА ИС</v>
          </cell>
        </row>
        <row r="63">
          <cell r="C63" t="str">
            <v>АДМИНИСТРАЦИЯ ВЕТЛЯНСКОГО СЕЛЬСОВЕТА</v>
          </cell>
        </row>
        <row r="64">
          <cell r="C64" t="str">
            <v>АДМИНИСТРАЦИЯ Г.АЛЕКСАНДРОВСКА</v>
          </cell>
        </row>
        <row r="65">
          <cell r="C65" t="str">
            <v>АДМИНИСТРАЦИЯ г.БЕРЕЗНИКИ</v>
          </cell>
        </row>
        <row r="66">
          <cell r="C66" t="str">
            <v>АДМИНИСТРАЦИЯ Г.ГУБАХИ</v>
          </cell>
        </row>
        <row r="67">
          <cell r="C67" t="str">
            <v>АДМИНИСТРАЦИЯ Г.ДОБРЯНКА</v>
          </cell>
        </row>
        <row r="68">
          <cell r="C68" t="str">
            <v>АДМИНИСТРАЦИЯ Г.ДОБРЯНКА</v>
          </cell>
        </row>
        <row r="69">
          <cell r="C69" t="str">
            <v>АДМИНИСТРАЦИЯ Г.ДОБРЯНКА</v>
          </cell>
        </row>
        <row r="70">
          <cell r="C70" t="str">
            <v>АДМИНИСТРАЦИЯ П.КАМСКИЙ</v>
          </cell>
        </row>
        <row r="71">
          <cell r="C71" t="str">
            <v>АДМИНИСТРАЦИЯ П.ПОЛАЗНА</v>
          </cell>
        </row>
        <row r="72">
          <cell r="C72" t="str">
            <v>АДМИНИСТРАЦИЯ П.ПОЛАЗНА</v>
          </cell>
        </row>
        <row r="73">
          <cell r="C73" t="str">
            <v>АДМИНИСТРАЦИЯ ПОС.ПОЛАЗНА</v>
          </cell>
        </row>
        <row r="74">
          <cell r="C74" t="str">
            <v>АДМИНИСТРАЦИЯ с.РОМАНОВО</v>
          </cell>
        </row>
        <row r="75">
          <cell r="C75" t="str">
            <v>АДМИНИСТРАЦИЯ с.РОМАНОВО</v>
          </cell>
        </row>
        <row r="76">
          <cell r="C76" t="str">
            <v>АДМИНИСТРАЦИЯ СОЛИКАМСКОГО РАЙОНА</v>
          </cell>
        </row>
        <row r="77">
          <cell r="C77" t="str">
            <v>АДМИНИСТРАЦИЯ СОЛИКАМСКОГО РАЙОНА</v>
          </cell>
        </row>
        <row r="78">
          <cell r="C78" t="str">
            <v>АДМИНИСТРАЦИЯ УСОЛЬСКОГО Р-НА</v>
          </cell>
        </row>
        <row r="79">
          <cell r="C79" t="str">
            <v>АДМИНИСТРАЦИЯ УСОЛЬСКОГО Р-НА</v>
          </cell>
        </row>
        <row r="80">
          <cell r="C80" t="str">
            <v>АДМИНИСТРАЦИЯ ЯРИНСКГО ПОССОВЕТА</v>
          </cell>
        </row>
        <row r="81">
          <cell r="C81" t="str">
            <v>АЙЗКРАУКЛЕС</v>
          </cell>
        </row>
        <row r="82">
          <cell r="C82" t="str">
            <v>АК ЛЫСЬВЕНСКИЙ МАШЗАВОД</v>
          </cell>
        </row>
        <row r="83">
          <cell r="C83" t="str">
            <v>АКБ БЕЛБИЗНЕСБАНК</v>
          </cell>
        </row>
        <row r="84">
          <cell r="C84" t="str">
            <v>АКБ КАЗБИЗНЕСБАНК гКАЗАНЬ</v>
          </cell>
        </row>
        <row r="85">
          <cell r="C85" t="str">
            <v>АКСАКОВСКАЯ БАЗА УПТОиКО</v>
          </cell>
        </row>
        <row r="86">
          <cell r="C86" t="str">
            <v>АКСЕЛЬРОД В.Г.</v>
          </cell>
        </row>
        <row r="87">
          <cell r="C87" t="str">
            <v>АКЦ.ЗАВОД СТРОЙМАТЕР.-АЗСМ</v>
          </cell>
        </row>
        <row r="88">
          <cell r="C88" t="str">
            <v>АКЦИОНЕРНЫЙ БАНК ИМПЕРИАЛ</v>
          </cell>
        </row>
        <row r="89">
          <cell r="C89" t="str">
            <v>АЛЕКСАНДРОВСКИЙ МХЛ</v>
          </cell>
        </row>
        <row r="90">
          <cell r="C90" t="str">
            <v>АЛИКИН В.И.</v>
          </cell>
        </row>
        <row r="91">
          <cell r="C91" t="str">
            <v>АЛИКИН С.В.</v>
          </cell>
        </row>
        <row r="92">
          <cell r="C92" t="str">
            <v>АЛТАЙСКИЙ З-Д ТРАКТ.ОБОРУД.</v>
          </cell>
        </row>
        <row r="93">
          <cell r="C93" t="str">
            <v>АЛЬМЕТЬЕВСКИЙ МАШ.ЗАВОД</v>
          </cell>
        </row>
        <row r="94">
          <cell r="C94" t="str">
            <v>АЛЬМЕТЬЕВСКИЙ МАШ.ЗАВОД</v>
          </cell>
        </row>
        <row r="95">
          <cell r="C95" t="str">
            <v>АЛЬМЕТЬЕВСКИЙ Н.У.</v>
          </cell>
        </row>
        <row r="96">
          <cell r="C96" t="str">
            <v>АЛЬМЕТЬЕВСКИЙ Н.У.</v>
          </cell>
        </row>
        <row r="97">
          <cell r="C97" t="str">
            <v>АМЗ НЕФТЕМАШ</v>
          </cell>
        </row>
        <row r="98">
          <cell r="C98" t="str">
            <v>АМЗ НЕФТЕМАШ</v>
          </cell>
        </row>
        <row r="99">
          <cell r="C99" t="str">
            <v>АНАЛ.ЦЕНТР ПРИ ПЕРМСК.ОБЛ.КОМИТЕТЕ</v>
          </cell>
        </row>
        <row r="100">
          <cell r="C100" t="str">
            <v>АНАНИН В.М.</v>
          </cell>
        </row>
        <row r="101">
          <cell r="C101" t="str">
            <v>АНСАМБЛЬ ФОЛЬКЛОРНЫЙ ПРИКАМЬЕ</v>
          </cell>
        </row>
        <row r="102">
          <cell r="C102" t="str">
            <v>АНТИПЬЕВ Ф.Д.</v>
          </cell>
        </row>
        <row r="103">
          <cell r="C103" t="str">
            <v>АНХ ПРИ ПРАВИТ.РФ ЦЕНТР ЕВРО-МЕНЕДЖМЕНТ</v>
          </cell>
        </row>
        <row r="104">
          <cell r="C104" t="str">
            <v>АО АВТОАГРЕГАТ</v>
          </cell>
        </row>
        <row r="105">
          <cell r="C105" t="str">
            <v>АО АВТОРЕМОНТ</v>
          </cell>
        </row>
        <row r="106">
          <cell r="C106" t="str">
            <v>АО АНАЛИТМАРКЕТИНГ</v>
          </cell>
        </row>
        <row r="107">
          <cell r="C107" t="str">
            <v>АО АТМА</v>
          </cell>
        </row>
        <row r="108">
          <cell r="C108" t="str">
            <v>АО АШИНСКИЙ МЕТАЛЛУРГИЧЕСКИЙ ЗАВОД</v>
          </cell>
        </row>
        <row r="109">
          <cell r="C109" t="str">
            <v>АО БАЛЕЗИНСКИЙ ЛЕСПРОМХОЗ</v>
          </cell>
        </row>
        <row r="110">
          <cell r="C110" t="str">
            <v>АО БАЛЕЗИНСКИЙ ЛЕСПРОМХОЗ</v>
          </cell>
        </row>
        <row r="111">
          <cell r="C111" t="str">
            <v>АО БАНК ЦЕНТРА</v>
          </cell>
        </row>
        <row r="112">
          <cell r="C112" t="str">
            <v>АО БАШИНФОРМ</v>
          </cell>
        </row>
        <row r="113">
          <cell r="C113" t="str">
            <v>АО БЕЛКА</v>
          </cell>
        </row>
        <row r="114">
          <cell r="C114" t="str">
            <v>АО БЕЛЭНЕРГОМАШ</v>
          </cell>
        </row>
        <row r="115">
          <cell r="C115" t="str">
            <v>АО БЗ ЖБК г.БЕРЕЗНИКИ</v>
          </cell>
        </row>
        <row r="116">
          <cell r="C116" t="str">
            <v>АО БЗ ЖБК Г.БЕРЕЗНИКИ</v>
          </cell>
        </row>
        <row r="117">
          <cell r="C117" t="str">
            <v>АО БУКИНИСТ</v>
          </cell>
        </row>
        <row r="118">
          <cell r="C118" t="str">
            <v>АО ВНИИТНЕФТЬ</v>
          </cell>
        </row>
        <row r="119">
          <cell r="C119" t="str">
            <v>АО ВТФ ЭНИКС</v>
          </cell>
        </row>
        <row r="120">
          <cell r="C120" t="str">
            <v>АО ГАЗ</v>
          </cell>
        </row>
        <row r="121">
          <cell r="C121" t="str">
            <v>АО ГАЗАППАРАТ</v>
          </cell>
        </row>
        <row r="122">
          <cell r="C122" t="str">
            <v>АО ГОРНОЗАВОДСКЦЕМЕНТ</v>
          </cell>
        </row>
        <row r="123">
          <cell r="C123" t="str">
            <v>АО ДЕСПАСТ</v>
          </cell>
        </row>
        <row r="124">
          <cell r="C124" t="str">
            <v>АО ДИАЛОГ-ПЕРМЬ</v>
          </cell>
        </row>
        <row r="125">
          <cell r="C125" t="str">
            <v>АО ДОБРЯНКА-РЫБА</v>
          </cell>
        </row>
        <row r="126">
          <cell r="C126" t="str">
            <v>АО ДОБРЯНСКИЙ ДСК</v>
          </cell>
        </row>
        <row r="127">
          <cell r="C127" t="str">
            <v>АО ДОБРЯНСКИЙ ДСК</v>
          </cell>
        </row>
        <row r="128">
          <cell r="C128" t="str">
            <v>АО ДОМОСТРОИТЕЛЬ</v>
          </cell>
        </row>
        <row r="129">
          <cell r="C129" t="str">
            <v>АО ЖЕМЧУЖИНА</v>
          </cell>
        </row>
        <row r="130">
          <cell r="C130" t="str">
            <v>АО ЖЕМЧУЖИНА</v>
          </cell>
        </row>
        <row r="131">
          <cell r="C131" t="str">
            <v>АО ЗАВОД БЫТОВОЙ ТЕХНИКИ</v>
          </cell>
        </row>
        <row r="132">
          <cell r="C132" t="str">
            <v>АО ЗАВОД МЕТИЛ</v>
          </cell>
        </row>
        <row r="133">
          <cell r="C133" t="str">
            <v>АО ЗАВОД НЕФТЕГАЗОВОГО ОБОРУДОВАНИЯ</v>
          </cell>
        </row>
        <row r="134">
          <cell r="C134" t="str">
            <v>АО ЗОЛОТАЯ РАДУГА</v>
          </cell>
        </row>
        <row r="135">
          <cell r="C135" t="str">
            <v>АО ЗОРИ</v>
          </cell>
        </row>
        <row r="136">
          <cell r="C136" t="str">
            <v>АО ИГРУС</v>
          </cell>
        </row>
        <row r="137">
          <cell r="C137" t="str">
            <v>АО ИНТЕРПЕРМСЕРВИС</v>
          </cell>
        </row>
        <row r="138">
          <cell r="C138" t="str">
            <v>АО ИНТУРИСТ-ПЕРМЬ</v>
          </cell>
        </row>
        <row r="139">
          <cell r="C139" t="str">
            <v>АО КАМКАБЕЛЬ Г.ПЕРМЬ</v>
          </cell>
        </row>
        <row r="140">
          <cell r="C140" t="str">
            <v>АО КАМКАБЕЛЬ Г.ПЕРМЬ</v>
          </cell>
        </row>
        <row r="141">
          <cell r="C141" t="str">
            <v>АО КИРОВСКИЙ ШИННЫЙ З-Д</v>
          </cell>
        </row>
        <row r="142">
          <cell r="C142" t="str">
            <v>АО КОЛВА</v>
          </cell>
        </row>
        <row r="143">
          <cell r="C143" t="str">
            <v>АО КОЛВА</v>
          </cell>
        </row>
        <row r="144">
          <cell r="C144" t="str">
            <v>АО КОМПЛ.ДОР.МАШ.</v>
          </cell>
        </row>
        <row r="145">
          <cell r="C145" t="str">
            <v>АО КОПТОР</v>
          </cell>
        </row>
        <row r="146">
          <cell r="C146" t="str">
            <v>АО КРАСНОКАМСКИЙ АГРОСНАБ</v>
          </cell>
        </row>
        <row r="147">
          <cell r="C147" t="str">
            <v>АО КРИСТАЛЛ</v>
          </cell>
        </row>
        <row r="148">
          <cell r="C148" t="str">
            <v>АО КУНГУР-ОБУВЬ</v>
          </cell>
        </row>
        <row r="149">
          <cell r="C149" t="str">
            <v>АО КУРГАННЕФТЕМАШ</v>
          </cell>
        </row>
        <row r="150">
          <cell r="C150" t="str">
            <v>АО КУЧУКСУЛЬФАТ</v>
          </cell>
        </row>
        <row r="151">
          <cell r="C151" t="str">
            <v>АО КУЧУКСУЛЬФАТ</v>
          </cell>
        </row>
        <row r="152">
          <cell r="C152" t="str">
            <v>АО МАНОМЕТР</v>
          </cell>
        </row>
        <row r="153">
          <cell r="C153" t="str">
            <v>АО МАНОМЕТР</v>
          </cell>
        </row>
        <row r="154">
          <cell r="C154" t="str">
            <v>АО МАШИНОСТРОИТЕЛЬНЫЙ З-Д Г.НАЛЬЧИК</v>
          </cell>
        </row>
        <row r="155">
          <cell r="C155" t="str">
            <v>АО МЕЛКЕР</v>
          </cell>
        </row>
        <row r="156">
          <cell r="C156" t="str">
            <v>АО МЕТАЛЛИСТ</v>
          </cell>
        </row>
        <row r="157">
          <cell r="C157" t="str">
            <v>АО МЕТАЛЛИСТ</v>
          </cell>
        </row>
        <row r="158">
          <cell r="C158" t="str">
            <v>АО МЕТОФРАКС</v>
          </cell>
        </row>
        <row r="159">
          <cell r="C159" t="str">
            <v>АО МИАССЭЛЕКТРОКОНВЕРСИЯ г.МИАСС</v>
          </cell>
        </row>
        <row r="160">
          <cell r="C160" t="str">
            <v>АО МОДУЛЬ</v>
          </cell>
        </row>
        <row r="161">
          <cell r="C161" t="str">
            <v>АО МОСКАБЕЛЬМЕТ</v>
          </cell>
        </row>
        <row r="162">
          <cell r="C162" t="str">
            <v>АО МОТОВИЛИХИНСКИЕ ЗАВОДЫ</v>
          </cell>
        </row>
        <row r="163">
          <cell r="C163" t="str">
            <v>АО МОТОВИЛИХИНСКИЕ ЗАВОДЫ</v>
          </cell>
        </row>
        <row r="164">
          <cell r="C164" t="str">
            <v>АО МОТОРОДЕТАЛЬ</v>
          </cell>
        </row>
        <row r="165">
          <cell r="C165" t="str">
            <v>АО НАУКА</v>
          </cell>
        </row>
        <row r="166">
          <cell r="C166" t="str">
            <v>АО НАФТАМ</v>
          </cell>
        </row>
        <row r="167">
          <cell r="C167" t="str">
            <v>АО НИИ ТЭМ</v>
          </cell>
        </row>
        <row r="168">
          <cell r="C168" t="str">
            <v>АО НИКОЛ</v>
          </cell>
        </row>
        <row r="169">
          <cell r="C169" t="str">
            <v>АО НПО ИСКРА</v>
          </cell>
        </row>
        <row r="170">
          <cell r="C170" t="str">
            <v>АО ОХАНСКРАЙСНАБ</v>
          </cell>
        </row>
        <row r="171">
          <cell r="C171" t="str">
            <v>АО ПАНСИОНАТ СВЕТЛАНА</v>
          </cell>
        </row>
        <row r="172">
          <cell r="C172" t="str">
            <v>АО ПАРЕКС-БАНК</v>
          </cell>
        </row>
        <row r="173">
          <cell r="C173" t="str">
            <v>АО ПГС</v>
          </cell>
        </row>
        <row r="174">
          <cell r="C174" t="str">
            <v>АО ПЕРМКООПЗАГОТПРОМТОРГ</v>
          </cell>
        </row>
        <row r="175">
          <cell r="C175" t="str">
            <v>АО ПЕРМКООПЗАГОТПРОМТОРГ</v>
          </cell>
        </row>
        <row r="176">
          <cell r="C176" t="str">
            <v>АО ПЕРМЛЕСПРОМ</v>
          </cell>
        </row>
        <row r="177">
          <cell r="C177" t="str">
            <v>АО ПЕРМЛЕСПРОМ</v>
          </cell>
        </row>
        <row r="178">
          <cell r="C178" t="str">
            <v>АО ПЕРММЕТАЛЛ</v>
          </cell>
        </row>
        <row r="179">
          <cell r="C179" t="str">
            <v>АО ПЕРММЕТАЛЛ</v>
          </cell>
        </row>
        <row r="180">
          <cell r="C180" t="str">
            <v>АО ПЕРММОЛПРОМ</v>
          </cell>
        </row>
        <row r="181">
          <cell r="C181" t="str">
            <v>АО ПЕРМНЕФТЬ</v>
          </cell>
        </row>
        <row r="182">
          <cell r="C182" t="str">
            <v>АО ПЕРМРАЙСНАБ</v>
          </cell>
        </row>
        <row r="183">
          <cell r="C183" t="str">
            <v>АО ПЕРМСК.КОМ/Я НЕФТЯН.МАШИНОСТРОЕН</v>
          </cell>
        </row>
        <row r="184">
          <cell r="C184" t="str">
            <v>АО ПЕРМСКАЯ ГРЭС</v>
          </cell>
        </row>
        <row r="185">
          <cell r="C185" t="str">
            <v>АО ПЕРМСКАЯ ГРЭС</v>
          </cell>
        </row>
        <row r="186">
          <cell r="C186" t="str">
            <v>АО ПЕРМСКИЕ ЛЕСОПРОМЫШЛЕННИКИ</v>
          </cell>
        </row>
        <row r="187">
          <cell r="C187" t="str">
            <v>АО ПЕРМСКИЕ МОТОРЫ</v>
          </cell>
        </row>
        <row r="188">
          <cell r="C188" t="str">
            <v>АО ПЕРМСКИЙ ДСК</v>
          </cell>
        </row>
        <row r="189">
          <cell r="C189" t="str">
            <v>АО ПЕРМСКИЙ ЗАВОД СИЛИК.ПАНЕЛЕЙ</v>
          </cell>
        </row>
        <row r="190">
          <cell r="C190" t="str">
            <v>АО ПЕРМСКИЙ З-Д АВТОАГРЕГАТ</v>
          </cell>
        </row>
        <row r="191">
          <cell r="C191" t="str">
            <v>АО ПЕРМСКИЙ МАРГАРИНОВЫЙ З/Д СДОБРИ</v>
          </cell>
        </row>
        <row r="192">
          <cell r="C192" t="str">
            <v>АО ПЕРМСКИЙ СРЗ</v>
          </cell>
        </row>
        <row r="193">
          <cell r="C193" t="str">
            <v>АО ПЕРМТОРГТЕХНИКА</v>
          </cell>
        </row>
        <row r="194">
          <cell r="C194" t="str">
            <v>АО ПЕРМТРАНСГАЗ</v>
          </cell>
        </row>
        <row r="195">
          <cell r="C195" t="str">
            <v>АО ПЕРМТРАНСЖЕЛЕЗОБЕТОН</v>
          </cell>
        </row>
        <row r="196">
          <cell r="C196" t="str">
            <v>АО ПЕРМТУРИСТ</v>
          </cell>
        </row>
        <row r="197">
          <cell r="C197" t="str">
            <v>АО ПЕРМЭНЕРГО</v>
          </cell>
        </row>
        <row r="198">
          <cell r="C198" t="str">
            <v>АО ПЕРМЭНЕРГО</v>
          </cell>
        </row>
        <row r="199">
          <cell r="C199" t="str">
            <v>АО ПЛАТАН г.МОСКВА</v>
          </cell>
        </row>
        <row r="200">
          <cell r="C200" t="str">
            <v>АО ПОДШИПНИКОВ СКОЛЬЖЕНИЯ г.ТАМБОВ</v>
          </cell>
        </row>
        <row r="201">
          <cell r="C201" t="str">
            <v>АО ПОЖВИНСКИЙ МАШ.ЗАВОД</v>
          </cell>
        </row>
        <row r="202">
          <cell r="C202" t="str">
            <v>АО ПОРТ ЛЕВШИНО</v>
          </cell>
        </row>
        <row r="203">
          <cell r="C203" t="str">
            <v>АО ПРИВОД</v>
          </cell>
        </row>
        <row r="204">
          <cell r="C204" t="str">
            <v>АО ПРИКАМЛЕС</v>
          </cell>
        </row>
        <row r="205">
          <cell r="C205" t="str">
            <v>АО ПРИКАМЬЕ ЛАДА</v>
          </cell>
        </row>
        <row r="206">
          <cell r="C206" t="str">
            <v>АО ПРИЧАЛ</v>
          </cell>
        </row>
        <row r="207">
          <cell r="C207" t="str">
            <v>АО ПРОМЫШ.КОМП.ПИОНЕР</v>
          </cell>
        </row>
        <row r="208">
          <cell r="C208" t="str">
            <v>АО ПТО МЕДТЕХНИКА</v>
          </cell>
        </row>
        <row r="209">
          <cell r="C209" t="str">
            <v>АО РАССВЕТ-ЭКСПО</v>
          </cell>
        </row>
        <row r="210">
          <cell r="C210" t="str">
            <v>АО РАССВЕТ-ЭКСПО</v>
          </cell>
        </row>
        <row r="211">
          <cell r="C211" t="str">
            <v>АО РОСИНСКРАФТ</v>
          </cell>
        </row>
        <row r="212">
          <cell r="C212" t="str">
            <v>АО РОСИНСКРАФТ</v>
          </cell>
        </row>
        <row r="213">
          <cell r="C213" t="str">
            <v>АО РТД СЕРВИС</v>
          </cell>
        </row>
        <row r="214">
          <cell r="C214" t="str">
            <v>АО РЭБ ФЛОТА ПОМ. ДЗЕ</v>
          </cell>
        </row>
        <row r="215">
          <cell r="C215" t="str">
            <v>АО САМАРСКИЙ КАБЕЛЬНЫЙ КОМП.</v>
          </cell>
        </row>
        <row r="216">
          <cell r="C216" t="str">
            <v>АО САМАРСКИЙ ТРАНСФОРМАТОР</v>
          </cell>
        </row>
        <row r="217">
          <cell r="C217" t="str">
            <v>АО САРАНИНСКИЙ ЗАВОД</v>
          </cell>
        </row>
        <row r="218">
          <cell r="C218" t="str">
            <v>АО САРАНСКИЙ ПРИБОРОСТРОИТЕЛ.ЗАВОД</v>
          </cell>
        </row>
        <row r="219">
          <cell r="C219" t="str">
            <v>АО СЕВЕРО-ЗАПАДНЫЕ МАГИСТРАЛЬНЫЕ НЕФНЕПРОВОДЫ</v>
          </cell>
        </row>
        <row r="220">
          <cell r="C220" t="str">
            <v>АО СЕЛЬХОЗКОМПЛЕКТ</v>
          </cell>
        </row>
        <row r="221">
          <cell r="C221" t="str">
            <v>АО СИБНЕФТЕАВТОМАТИКА г.ТЮМЕНЬ</v>
          </cell>
        </row>
        <row r="222">
          <cell r="C222" t="str">
            <v>АО СОВ ПЛИМ 195279 г.С-ПЕТЕРБУРГ</v>
          </cell>
        </row>
        <row r="223">
          <cell r="C223" t="str">
            <v>АО СОЛИКАМСКИЙ МАГНИЕВЫЙ ЗАВОД</v>
          </cell>
        </row>
        <row r="224">
          <cell r="C224" t="str">
            <v>АО СОЛПИ-ПРОГРЕСС</v>
          </cell>
        </row>
        <row r="225">
          <cell r="C225" t="str">
            <v>АО СОРБЕНТ-ЦЕНТР ВНЕДРЕНИЕ</v>
          </cell>
        </row>
        <row r="226">
          <cell r="C226" t="str">
            <v>АО СПЕЦАВТОТЕХНИКА</v>
          </cell>
        </row>
        <row r="227">
          <cell r="C227" t="str">
            <v>АО СТАРТ-ИНВЕСТ</v>
          </cell>
        </row>
        <row r="228">
          <cell r="C228" t="str">
            <v>АО ТАТНИИНЕФТЕМАШ</v>
          </cell>
        </row>
        <row r="229">
          <cell r="C229" t="str">
            <v>АО ТЕРМОПРИБОР</v>
          </cell>
        </row>
        <row r="230">
          <cell r="C230" t="str">
            <v>АО ТЕРМОПРИБОР</v>
          </cell>
        </row>
        <row r="231">
          <cell r="C231" t="str">
            <v>АО ТИМЕКС</v>
          </cell>
        </row>
        <row r="232">
          <cell r="C232" t="str">
            <v>АО ТИМЕКС</v>
          </cell>
        </row>
        <row r="233">
          <cell r="C233" t="str">
            <v>АО ТРИАДА</v>
          </cell>
        </row>
        <row r="234">
          <cell r="C234" t="str">
            <v>АО ТРИАДА</v>
          </cell>
        </row>
        <row r="235">
          <cell r="C235" t="str">
            <v>АО ТУР</v>
          </cell>
        </row>
        <row r="236">
          <cell r="C236" t="str">
            <v>АО ТЯЖМАШ-КОМПЛЕКС</v>
          </cell>
        </row>
        <row r="237">
          <cell r="C237" t="str">
            <v>АО УЛЬЯНОВСКИЙ АВТОЗАВОД</v>
          </cell>
        </row>
        <row r="238">
          <cell r="C238" t="str">
            <v>АО УРАЛКАЛИЙ</v>
          </cell>
        </row>
        <row r="239">
          <cell r="C239" t="str">
            <v>АО УРАЛКАЛИЙ</v>
          </cell>
        </row>
        <row r="240">
          <cell r="C240" t="str">
            <v>АО УРАЛСВЯЗЬИНФОРМ</v>
          </cell>
        </row>
        <row r="241">
          <cell r="C241" t="str">
            <v>АО УРАЛСВЯЗЬИНФОРМ</v>
          </cell>
        </row>
        <row r="242">
          <cell r="C242" t="str">
            <v>АО УРАЛТРУБ</v>
          </cell>
        </row>
        <row r="243">
          <cell r="C243" t="str">
            <v>АО УРАЛЬСКИЙ АВТОМОТОРНЫЙ З-Д г.НОВ</v>
          </cell>
        </row>
        <row r="244">
          <cell r="C244" t="str">
            <v>АО УРАЛЭЛЕКТРОТЯЖМАШ</v>
          </cell>
        </row>
        <row r="245">
          <cell r="C245" t="str">
            <v>АО ФРИТЕКС</v>
          </cell>
        </row>
        <row r="246">
          <cell r="C246" t="str">
            <v>АО ЦЕНТР ТЕХНИЧЕСКОЙ ДИАГНОСТИКИ</v>
          </cell>
        </row>
        <row r="247">
          <cell r="C247" t="str">
            <v>АО ЦОРМ ТОРГТЕХНИКА</v>
          </cell>
        </row>
        <row r="248">
          <cell r="C248" t="str">
            <v>АО ЭЛЕКТРОАВТОМАТИКА г.Челябинск</v>
          </cell>
        </row>
        <row r="249">
          <cell r="C249" t="str">
            <v>АО ЭЛЕКТРОЩИТ</v>
          </cell>
        </row>
        <row r="250">
          <cell r="C250" t="str">
            <v>АО ЭЛИЗ</v>
          </cell>
        </row>
        <row r="251">
          <cell r="C251" t="str">
            <v>АО ЯЙВИНСКИЙ ДСК</v>
          </cell>
        </row>
        <row r="252">
          <cell r="C252" t="str">
            <v>АО ЯЙВИНСКИЙ ДСК</v>
          </cell>
        </row>
        <row r="253">
          <cell r="C253" t="str">
            <v>АОЗТ АВИКОМ</v>
          </cell>
        </row>
        <row r="254">
          <cell r="C254" t="str">
            <v>АОЗТ АНАНДА</v>
          </cell>
        </row>
        <row r="255">
          <cell r="C255" t="str">
            <v>АОЗТ АНТАРЕС ЛТД</v>
          </cell>
        </row>
        <row r="256">
          <cell r="C256" t="str">
            <v>АОЗТ АТМ</v>
          </cell>
        </row>
        <row r="257">
          <cell r="C257" t="str">
            <v>АОЗТ БЕСТ</v>
          </cell>
        </row>
        <row r="258">
          <cell r="C258" t="str">
            <v>АОЗТ БЕСТ</v>
          </cell>
        </row>
        <row r="259">
          <cell r="C259" t="str">
            <v>АОЗТ БЛОК-СЕРВИС</v>
          </cell>
        </row>
        <row r="260">
          <cell r="C260" t="str">
            <v>АОЗТ ВИТОН</v>
          </cell>
        </row>
        <row r="261">
          <cell r="C261" t="str">
            <v>АОЗТ ВОЛЖСКИЕ МОТОРЫ</v>
          </cell>
        </row>
        <row r="262">
          <cell r="C262" t="str">
            <v>АОЗТ ГЕЛИКС</v>
          </cell>
        </row>
        <row r="263">
          <cell r="C263" t="str">
            <v>АОЗТ ГРИГОРЬЕВСКОЕ</v>
          </cell>
        </row>
        <row r="264">
          <cell r="C264" t="str">
            <v>АОЗТ ГРИГОРЬЕВСКОЕ</v>
          </cell>
        </row>
        <row r="265">
          <cell r="C265" t="str">
            <v>АОЗТ ЗАПАДУРАЛСТРОЙМАТЕРИАЛЫ</v>
          </cell>
        </row>
        <row r="266">
          <cell r="C266" t="str">
            <v>АОЗТ ЗАПАДУРАЛСТРОЙМАТЕРИАЛЫ</v>
          </cell>
        </row>
        <row r="267">
          <cell r="C267" t="str">
            <v>АОЗТ З-Д КАМАСТАЛЬ</v>
          </cell>
        </row>
        <row r="268">
          <cell r="C268" t="str">
            <v>АОЗТ З-Д КАМАСТАЛЬ</v>
          </cell>
        </row>
        <row r="269">
          <cell r="C269" t="str">
            <v>АОЗТ ИНФИНКО-ОЙЛ</v>
          </cell>
        </row>
        <row r="270">
          <cell r="C270" t="str">
            <v>АОЗТ КАТАЙСКИЙ НАСОСНЫЙ ЗАВОД</v>
          </cell>
        </row>
        <row r="271">
          <cell r="C271" t="str">
            <v>АОЗТ КИРСИНСКИЙ КАБ</v>
          </cell>
        </row>
        <row r="272">
          <cell r="C272" t="str">
            <v>АОЗТ КОНТРАКТОР</v>
          </cell>
        </row>
        <row r="273">
          <cell r="C273" t="str">
            <v>АОЗТ КРЕДО-М</v>
          </cell>
        </row>
        <row r="274">
          <cell r="C274" t="str">
            <v>АОЗТ ЛИТЕЙНО-ТЕРМИЧЕСКИЙ ЗАВОД</v>
          </cell>
        </row>
        <row r="275">
          <cell r="C275" t="str">
            <v>АОЗТ МЕЙКЕР</v>
          </cell>
        </row>
        <row r="276">
          <cell r="C276" t="str">
            <v>АОЗТ НЕГА</v>
          </cell>
        </row>
        <row r="277">
          <cell r="C277" t="str">
            <v>АОЗТ НЕГА</v>
          </cell>
        </row>
        <row r="278">
          <cell r="C278" t="str">
            <v>АОЗТ НЕФТЬ И КАПИТАЛ</v>
          </cell>
        </row>
        <row r="279">
          <cell r="C279" t="str">
            <v>АОЗТ НИЗКОВОЛЬТНИК</v>
          </cell>
        </row>
        <row r="280">
          <cell r="C280" t="str">
            <v>АОЗТ НИКРО</v>
          </cell>
        </row>
        <row r="281">
          <cell r="C281" t="str">
            <v>АОЗТ НОВЭЛ Г.МИАСС,ЧЕЛЯБИНСКАЯ ОБЛ.</v>
          </cell>
        </row>
        <row r="282">
          <cell r="C282" t="str">
            <v>АОЗТ ОВИМЭКС Г.ЕКАТЕРИНБУРГ</v>
          </cell>
        </row>
        <row r="283">
          <cell r="C283" t="str">
            <v>АОЗТ ОЛИМП</v>
          </cell>
        </row>
        <row r="284">
          <cell r="C284" t="str">
            <v>АОЗТ ОЛИМП</v>
          </cell>
        </row>
        <row r="285">
          <cell r="C285" t="str">
            <v>АОЗТ ОЛИМП</v>
          </cell>
        </row>
        <row r="286">
          <cell r="C286" t="str">
            <v>АОЗТ ПЕРМСЕРВИСЦЕНТР</v>
          </cell>
        </row>
        <row r="287">
          <cell r="C287" t="str">
            <v>АОЗТ ПЕРМСКИЙ ИНСТИТУТ ПЕРМСТРОЙПРОЕКТ</v>
          </cell>
        </row>
        <row r="288">
          <cell r="C288" t="str">
            <v>АОЗТ ПЕРМСКИЙ ЦЕНТР ПО АСУ</v>
          </cell>
        </row>
        <row r="289">
          <cell r="C289" t="str">
            <v>АОЗТ ПЕРМСКИЙ ЦЕНТР ПО АСУ</v>
          </cell>
        </row>
        <row r="290">
          <cell r="C290" t="str">
            <v>АОЗТ ПЕРМСТРОЙКОМПЛЕКТ</v>
          </cell>
        </row>
        <row r="291">
          <cell r="C291" t="str">
            <v>АОЗТ ПИОНЕР</v>
          </cell>
        </row>
        <row r="292">
          <cell r="C292" t="str">
            <v>АОЗТ ПОЛИГАЗ ПЛЮС</v>
          </cell>
        </row>
        <row r="293">
          <cell r="C293" t="str">
            <v>АОЗТ ПРИКАМЬЕ</v>
          </cell>
        </row>
        <row r="294">
          <cell r="C294" t="str">
            <v>АОЗТ ПРОГРЕСС</v>
          </cell>
        </row>
        <row r="295">
          <cell r="C295" t="str">
            <v>АОЗТ ПРОМБЕЗОПАСНОСТЬ</v>
          </cell>
        </row>
        <row r="296">
          <cell r="C296" t="str">
            <v>АОЗТ РИДЕКС-П</v>
          </cell>
        </row>
        <row r="297">
          <cell r="C297" t="str">
            <v>АОЗТ САЛЬМС-ТАЙМ</v>
          </cell>
        </row>
        <row r="298">
          <cell r="C298" t="str">
            <v>АОЗТ СИМА</v>
          </cell>
        </row>
        <row r="299">
          <cell r="C299" t="str">
            <v>АОЗТ СОЛИД С</v>
          </cell>
        </row>
        <row r="300">
          <cell r="C300" t="str">
            <v>АОЗТ СОЮЗ ВС г.ВЕРХНЯЯ САЛДА</v>
          </cell>
        </row>
        <row r="301">
          <cell r="C301" t="str">
            <v>АОЗТ СП ГЕРОС-КАБЕЛЬ</v>
          </cell>
        </row>
        <row r="302">
          <cell r="C302" t="str">
            <v>АОЗТ СТАНКОСЕРВИС</v>
          </cell>
        </row>
        <row r="303">
          <cell r="C303" t="str">
            <v>АОЗТ СТО ГАЗ</v>
          </cell>
        </row>
        <row r="304">
          <cell r="C304" t="str">
            <v>АОЗТ СТРАХОВАЯ ФИРМА АДОНИС</v>
          </cell>
        </row>
        <row r="305">
          <cell r="C305" t="str">
            <v>АОЗТ СТРОЙГАЗ</v>
          </cell>
        </row>
        <row r="306">
          <cell r="C306" t="str">
            <v>АОЗТ СТРОЙДЕТАЛЬ</v>
          </cell>
        </row>
        <row r="307">
          <cell r="C307" t="str">
            <v>АОЗТ СТРОЙДЕТАЛЬ</v>
          </cell>
        </row>
        <row r="308">
          <cell r="C308" t="str">
            <v>АОЗТ ТЕРН-УРАЛ</v>
          </cell>
        </row>
        <row r="309">
          <cell r="C309" t="str">
            <v>АОЗТ ТЕХИМПОРТ</v>
          </cell>
        </row>
        <row r="310">
          <cell r="C310" t="str">
            <v>АОЗТ ТЕХИМПОРТ</v>
          </cell>
        </row>
        <row r="311">
          <cell r="C311" t="str">
            <v>АОЗТ ТМК</v>
          </cell>
        </row>
        <row r="312">
          <cell r="C312" t="str">
            <v>АОЗТ ТРАДО</v>
          </cell>
        </row>
        <row r="313">
          <cell r="C313" t="str">
            <v>АОЗТ ТРЕСТ УРАЛЭНЕРГОМОНТАЖ</v>
          </cell>
        </row>
        <row r="314">
          <cell r="C314" t="str">
            <v>АОЗТ УМТС г.ЛЫСЬВА</v>
          </cell>
        </row>
        <row r="315">
          <cell r="C315" t="str">
            <v>АОЗТ УРАЛСНАБ</v>
          </cell>
        </row>
        <row r="316">
          <cell r="C316" t="str">
            <v>АОЗТ УРАЛЬСК.ИНВЕСТИЦИОННАЯ ГРУППА</v>
          </cell>
        </row>
        <row r="317">
          <cell r="C317" t="str">
            <v>АОЗТ ФИЛИАЛ ПРЕДПРИЯТИЯ ГАКС</v>
          </cell>
        </row>
        <row r="318">
          <cell r="C318" t="str">
            <v>АОЗТ ФИРМА "АТ"</v>
          </cell>
        </row>
        <row r="319">
          <cell r="C319" t="str">
            <v>АОЗТ ФИРМА "АТ"</v>
          </cell>
        </row>
        <row r="320">
          <cell r="C320" t="str">
            <v>АОЗТ ФИРМА РПЦ-35</v>
          </cell>
        </row>
        <row r="321">
          <cell r="C321" t="str">
            <v>АОЗТ ХИМИК</v>
          </cell>
        </row>
        <row r="322">
          <cell r="C322" t="str">
            <v>АОЗТ ЦЕМЕНТ</v>
          </cell>
        </row>
        <row r="323">
          <cell r="C323" t="str">
            <v>АОЗТ ЧЗЭМ-АФК</v>
          </cell>
        </row>
        <row r="324">
          <cell r="C324" t="str">
            <v>АОЗТ ЭКОС</v>
          </cell>
        </row>
        <row r="325">
          <cell r="C325" t="str">
            <v>АОЗТ ЭКРОС</v>
          </cell>
        </row>
        <row r="326">
          <cell r="C326" t="str">
            <v>АОЗТ ЭКРОС-БАЛТ</v>
          </cell>
        </row>
        <row r="327">
          <cell r="C327" t="str">
            <v>АОЗТ ЭЛЕКТРО-ОВИМЭКС г.ЕКАТЕРИНБУРГ</v>
          </cell>
        </row>
        <row r="328">
          <cell r="C328" t="str">
            <v>АОЗТ ЭЛКО</v>
          </cell>
        </row>
        <row r="329">
          <cell r="C329" t="str">
            <v>АОМЗ НЕФТЕМАШ</v>
          </cell>
        </row>
        <row r="330">
          <cell r="C330" t="str">
            <v>АООТ АВИСМА</v>
          </cell>
        </row>
        <row r="331">
          <cell r="C331" t="str">
            <v>АООТ АВИСМА</v>
          </cell>
        </row>
        <row r="332">
          <cell r="C332" t="str">
            <v>АООТ АЗОВСКИЙ</v>
          </cell>
        </row>
        <row r="333">
          <cell r="C333" t="str">
            <v>АООТ АЗОВСКИЙ</v>
          </cell>
        </row>
        <row r="334">
          <cell r="C334" t="str">
            <v>АООТ АЗОТ</v>
          </cell>
        </row>
        <row r="335">
          <cell r="C335" t="str">
            <v>АООТ АЗОТ</v>
          </cell>
        </row>
        <row r="336">
          <cell r="C336" t="str">
            <v>АООТ АЗРСМ</v>
          </cell>
        </row>
        <row r="337">
          <cell r="C337" t="str">
            <v>АООТ АЛНАС г.АЛЬМЕТЬЕВСК</v>
          </cell>
        </row>
        <row r="338">
          <cell r="C338" t="str">
            <v>АООТ АЛНАС г.АЛЬМЕТЬЕВСК</v>
          </cell>
        </row>
        <row r="339">
          <cell r="C339" t="str">
            <v>АООТ АР КРАСНОКАМСК</v>
          </cell>
        </row>
        <row r="340">
          <cell r="C340" t="str">
            <v>АООТ АРГОС</v>
          </cell>
        </row>
        <row r="341">
          <cell r="C341" t="str">
            <v>АООТ АТПФ ПЕРМСКИЙ ХЛАДОКОМБИНАТ</v>
          </cell>
        </row>
        <row r="342">
          <cell r="C342" t="str">
            <v>АООТ БАШЭЛЕКТРОРЕМОНТ</v>
          </cell>
        </row>
        <row r="343">
          <cell r="C343" t="str">
            <v>АООТ БЕРСТРОМ</v>
          </cell>
        </row>
        <row r="344">
          <cell r="C344" t="str">
            <v>АООТ БЕРСТРОМ</v>
          </cell>
        </row>
        <row r="345">
          <cell r="C345" t="str">
            <v>АООТ ГИПСОПОЛИМЕР</v>
          </cell>
        </row>
        <row r="346">
          <cell r="C346" t="str">
            <v>АООТ ГИПСОПОЛИМЕР</v>
          </cell>
        </row>
        <row r="347">
          <cell r="C347" t="str">
            <v>АООТ ДОБРЯНКА-ХЛЕБ</v>
          </cell>
        </row>
        <row r="348">
          <cell r="C348" t="str">
            <v>АООТ ДОБРЯНКА-ХЛЕБ</v>
          </cell>
        </row>
        <row r="349">
          <cell r="C349" t="str">
            <v>АООТ ДОБРЯНКА-ХЛЕБ</v>
          </cell>
        </row>
        <row r="350">
          <cell r="C350" t="str">
            <v>АООТ ДОБРЯНСКИЙ РМЗ</v>
          </cell>
        </row>
        <row r="351">
          <cell r="C351" t="str">
            <v>АООТ ДОБРЯНСКИЙ РМЗ</v>
          </cell>
        </row>
        <row r="352">
          <cell r="C352" t="str">
            <v>АООТ ДОРОГОБУЖКОТЛОМАШ</v>
          </cell>
        </row>
        <row r="353">
          <cell r="C353" t="str">
            <v>АООТ ЗЭИМ</v>
          </cell>
        </row>
        <row r="354">
          <cell r="C354" t="str">
            <v>АООТ КАУСТИК</v>
          </cell>
        </row>
        <row r="355">
          <cell r="C355" t="str">
            <v>АООТ КИРСИНСКИЙ КАБЕЛЬНЫЙ З-Д</v>
          </cell>
        </row>
        <row r="356">
          <cell r="C356" t="str">
            <v>АООТ КМТС ЛЕСПРОМ</v>
          </cell>
        </row>
        <row r="357">
          <cell r="C357" t="str">
            <v>АООТ КОМБИКОРМА ПРИКАМЬЯ</v>
          </cell>
        </row>
        <row r="358">
          <cell r="C358" t="str">
            <v>АООТ КРАСНЫЙ ПРОЛЕТАРИЙ</v>
          </cell>
        </row>
        <row r="359">
          <cell r="C359" t="str">
            <v>АООТ ЛЕСКОМ</v>
          </cell>
        </row>
        <row r="360">
          <cell r="C360" t="str">
            <v>АООТ ЛЕСКОМ</v>
          </cell>
        </row>
        <row r="361">
          <cell r="C361" t="str">
            <v>АООТ МЗТА</v>
          </cell>
        </row>
        <row r="362">
          <cell r="C362" t="str">
            <v>АООТ МОНОЛИТ</v>
          </cell>
        </row>
        <row r="363">
          <cell r="C363" t="str">
            <v>АООТ МОСКОВСКИЙ З-Д ТЕПЛ.АВТОМАТИКИ</v>
          </cell>
        </row>
        <row r="364">
          <cell r="C364" t="str">
            <v>АООТ НОЧИНСКИЙ ЗАВОД</v>
          </cell>
        </row>
        <row r="365">
          <cell r="C365" t="str">
            <v>АООТ НПО ТЕХНОЛОГ</v>
          </cell>
        </row>
        <row r="366">
          <cell r="C366" t="str">
            <v>АООТ ПЕРМВТОРМЕТ</v>
          </cell>
        </row>
        <row r="367">
          <cell r="C367" t="str">
            <v>АООТ ПЕРМВТОРМЕТ</v>
          </cell>
        </row>
        <row r="368">
          <cell r="C368" t="str">
            <v>АООТ ПЕРММАШОПТТОРГ</v>
          </cell>
        </row>
        <row r="369">
          <cell r="C369" t="str">
            <v>АООТ ПЕРМСКАЯ ФАБРИКА ИГРУШКА</v>
          </cell>
        </row>
        <row r="370">
          <cell r="C370" t="str">
            <v>АООТ ПЕРМСКИЙ АВТОЦЕНТР КАМАЗ</v>
          </cell>
        </row>
        <row r="371">
          <cell r="C371" t="str">
            <v>АООТ ПЕРМСТРОЙОПТОРГ</v>
          </cell>
        </row>
        <row r="372">
          <cell r="C372" t="str">
            <v>АООТ ПКТБ ХИММАШ</v>
          </cell>
        </row>
        <row r="373">
          <cell r="C373" t="str">
            <v>АООТ ПЛАСТПОЛИМЕР</v>
          </cell>
        </row>
        <row r="374">
          <cell r="C374" t="str">
            <v>АООТ ПРРЭС</v>
          </cell>
        </row>
        <row r="375">
          <cell r="C375" t="str">
            <v>АООТ РЕМЗАВОД П.ГАЙНЫ</v>
          </cell>
        </row>
        <row r="376">
          <cell r="C376" t="str">
            <v>АООТ СЕМЕНОВСКИЙ АРМАТУРНЫЙ З-Д</v>
          </cell>
        </row>
        <row r="377">
          <cell r="C377" t="str">
            <v>АООТ СОЛИКАМСКАЯ П/Ф РОДНИКОВСКАЯ</v>
          </cell>
        </row>
        <row r="378">
          <cell r="C378" t="str">
            <v>АООТ СОЛИКАМСКОЕ ХЛЕБОПР.ПР-Е</v>
          </cell>
        </row>
        <row r="379">
          <cell r="C379" t="str">
            <v>АООТ СПКБ СВЕРДЛОВСКОЕ</v>
          </cell>
        </row>
        <row r="380">
          <cell r="C380" t="str">
            <v>АООТ СТЕМП</v>
          </cell>
        </row>
        <row r="381">
          <cell r="C381" t="str">
            <v>АООТ СТРОЙПАНЕЛЬКОМПЛЕКТ</v>
          </cell>
        </row>
        <row r="382">
          <cell r="C382" t="str">
            <v>АООТ СУ ПЕРМЭНЕРГОЖИЛСТРОЙ</v>
          </cell>
        </row>
        <row r="383">
          <cell r="C383" t="str">
            <v>АООТ СУ ПЕРМЭНЕРГОЖИЛСТРОЙ</v>
          </cell>
        </row>
        <row r="384">
          <cell r="C384" t="str">
            <v>АООТ СУ ПЕРМЭНЕРГОЖИЛСТРОЙ</v>
          </cell>
        </row>
        <row r="385">
          <cell r="C385" t="str">
            <v>АООТ СУХОЛОЖСКИЙ ОГНЕУПОРНЫЙ ЗАВОД</v>
          </cell>
        </row>
        <row r="386">
          <cell r="C386" t="str">
            <v>АООТ ТАВДИНСКИЙ ГИДРОЛИЗНЫЙ ЗАВОД</v>
          </cell>
        </row>
        <row r="387">
          <cell r="C387" t="str">
            <v>АООТ ТД ТРИАДА</v>
          </cell>
        </row>
        <row r="388">
          <cell r="C388" t="str">
            <v>АООТ ТЕЛТА</v>
          </cell>
        </row>
        <row r="389">
          <cell r="C389" t="str">
            <v>АООТ ТОРГОВЫЙ ЦЕНТР АГРОС</v>
          </cell>
        </row>
        <row r="390">
          <cell r="C390" t="str">
            <v>АООТ ТРИГ</v>
          </cell>
        </row>
        <row r="391">
          <cell r="C391" t="str">
            <v>АООТ ТРУБОИЗОЛЯЦИЯ</v>
          </cell>
        </row>
        <row r="392">
          <cell r="C392" t="str">
            <v>АООТ УПИ-ХИМ-ХОЛДИНГ</v>
          </cell>
        </row>
        <row r="393">
          <cell r="C393" t="str">
            <v>АООТ УПТК ТРЕСТ БПСО</v>
          </cell>
        </row>
        <row r="394">
          <cell r="C394" t="str">
            <v>АООТ УРАЛСИБСПЕЦСТРОЙ</v>
          </cell>
        </row>
        <row r="395">
          <cell r="C395" t="str">
            <v>АООТ УРАЛСИБСПЕЦСТРОЙ</v>
          </cell>
        </row>
        <row r="396">
          <cell r="C396" t="str">
            <v>АООТ ХИМРЕАКТИВКОМПЛЕКТ</v>
          </cell>
        </row>
        <row r="397">
          <cell r="C397" t="str">
            <v>АООТ ЭНА</v>
          </cell>
        </row>
        <row r="398">
          <cell r="C398" t="str">
            <v>АП ЗАВОД РЕЗЕР. МЕТАЛЛОВ</v>
          </cell>
        </row>
        <row r="399">
          <cell r="C399" t="str">
            <v>АП МЕДПРИБОР</v>
          </cell>
        </row>
        <row r="400">
          <cell r="C400" t="str">
            <v>АП ПЕРМРЫБА</v>
          </cell>
        </row>
        <row r="401">
          <cell r="C401" t="str">
            <v>АП ТЕЛТА</v>
          </cell>
        </row>
        <row r="402">
          <cell r="C402" t="str">
            <v>АППАРАТ УПРАВЛЕНИЯ</v>
          </cell>
        </row>
        <row r="403">
          <cell r="C403" t="str">
            <v>АППАРАТ УПРАВЛЕНИЯ        за баланс</v>
          </cell>
        </row>
        <row r="404">
          <cell r="C404" t="str">
            <v>АПРАКСИНА О.Н.</v>
          </cell>
        </row>
        <row r="405">
          <cell r="C405" t="str">
            <v>АРТЕМОВ А.А.</v>
          </cell>
        </row>
        <row r="406">
          <cell r="C406" t="str">
            <v>АРТИСТИЧЕСКОЕ АГ-ВО ЭНЕРГИЯ</v>
          </cell>
        </row>
        <row r="407">
          <cell r="C407" t="str">
            <v>АСКЕРН</v>
          </cell>
        </row>
        <row r="408">
          <cell r="C408" t="str">
            <v>АССОЦИАЦИЯ АСКОР</v>
          </cell>
        </row>
        <row r="409">
          <cell r="C409" t="str">
            <v>АССОЦИАЦИЯ БУХГАЛТЕРОВ ПЕРМСКОЙ ОБЛАСТИ</v>
          </cell>
        </row>
        <row r="410">
          <cell r="C410" t="str">
            <v>АССОЦИАЦИЯ ПЛАВАТЕЛЬНЫХ БАССЕЙНОВ</v>
          </cell>
        </row>
        <row r="411">
          <cell r="C411" t="str">
            <v>АССОЦИАЦИЯ РАБОТНИКОВ САНАТОРИЕВ-ПРОФИЛАКТОРИЕВ</v>
          </cell>
        </row>
        <row r="412">
          <cell r="C412" t="str">
            <v>АТП Ф-Л АФ УРАЛГАЗСЕРВИС</v>
          </cell>
        </row>
        <row r="413">
          <cell r="C413" t="str">
            <v>АФ ТРЕСТ ВНГЭМ</v>
          </cell>
        </row>
        <row r="414">
          <cell r="C414" t="str">
            <v>АФ УРАЛГАЗСЕРВИС</v>
          </cell>
        </row>
        <row r="415">
          <cell r="C415" t="str">
            <v>АФ УРАЛГАЗСЕРВИС УЧЕБНО-КУРСОВОЙ К-Т</v>
          </cell>
        </row>
        <row r="416">
          <cell r="C416" t="str">
            <v>АФ УРАЛГАЗСЕРВИС-ДОБРЯНСКОЕ ПРЕД-ВО</v>
          </cell>
        </row>
        <row r="417">
          <cell r="C417" t="str">
            <v>АФ УРАЛГАЗСЕРВИС-ДОБРЯНСКОЕ ПРЕД-ВО</v>
          </cell>
        </row>
        <row r="418">
          <cell r="C418" t="str">
            <v>АФ УРАЛГАЗСЕРВИС-ПЕРМСКАЯ ДИРЕКЦИЯ</v>
          </cell>
        </row>
        <row r="419">
          <cell r="C419" t="str">
            <v>АХТЫРСКОЕ УТТ</v>
          </cell>
        </row>
        <row r="420">
          <cell r="C420" t="str">
            <v>Б/О БОБР.КУЛИГИН В.П.</v>
          </cell>
        </row>
        <row r="421">
          <cell r="C421" t="str">
            <v>Б/О БОБРОВО</v>
          </cell>
        </row>
        <row r="422">
          <cell r="C422" t="str">
            <v>Б/О БОБРОВО               за баланс</v>
          </cell>
        </row>
        <row r="423">
          <cell r="C423" t="str">
            <v>БАЗА ОТДЫХА БОБРОВО</v>
          </cell>
        </row>
        <row r="424">
          <cell r="C424" t="str">
            <v>БАЗА ОТДЫХА СВЯЗИСТ</v>
          </cell>
        </row>
        <row r="425">
          <cell r="C425" t="str">
            <v>БАЙДИНА ВЕНЕРА Г.</v>
          </cell>
        </row>
        <row r="426">
          <cell r="C426" t="str">
            <v>БАННО-ПРАЧЕЧНЫЙ КОМБ-Т г.СОЛИКАМСК</v>
          </cell>
        </row>
        <row r="427">
          <cell r="C427" t="str">
            <v>БАРСУКОВ В.С.</v>
          </cell>
        </row>
        <row r="428">
          <cell r="C428" t="str">
            <v>БАССЕЙН</v>
          </cell>
        </row>
        <row r="429">
          <cell r="C429" t="str">
            <v>БАШКИРСК.ОБЛ.ПРАВ.</v>
          </cell>
        </row>
        <row r="430">
          <cell r="C430" t="str">
            <v>БАШПРОМБАНК ФИЛИАЛ НЕФТЕКАМСКИЙ</v>
          </cell>
        </row>
        <row r="431">
          <cell r="C431" t="str">
            <v>БЕЛОВ С.В.</v>
          </cell>
        </row>
        <row r="432">
          <cell r="C432" t="str">
            <v>БЕЛОВ С.В.</v>
          </cell>
        </row>
        <row r="433">
          <cell r="C433" t="str">
            <v>БЕРЕЗН.ПУ ВОДОПР.-КАНАЛИЗАЦ.ХОЗ-ВА</v>
          </cell>
        </row>
        <row r="434">
          <cell r="C434" t="str">
            <v>БЕРЕЗНИКОВСКАЯ ГОРБОЛЬНИЦА-2</v>
          </cell>
        </row>
        <row r="435">
          <cell r="C435" t="str">
            <v>БЕРЕЗНИКОВСКАЯ МЕБЕЛЬ-Я Ф-КА УРАЛ</v>
          </cell>
        </row>
        <row r="436">
          <cell r="C436" t="str">
            <v>БЕРЕЗНИКОВСКАЯ МЕБЕЛЬ-Я Ф-КА УРАЛ</v>
          </cell>
        </row>
        <row r="437">
          <cell r="C437" t="str">
            <v>БЕРЕЗНИКОВСКАЯ Н/БАЗА</v>
          </cell>
        </row>
        <row r="438">
          <cell r="C438" t="str">
            <v>БЕРЕЗНИКОВСКАЯ Н/БАЗА</v>
          </cell>
        </row>
        <row r="439">
          <cell r="C439" t="str">
            <v>БЕРЕЗНИКОВСКАЯ ТЭЦ №-2</v>
          </cell>
        </row>
        <row r="440">
          <cell r="C440" t="str">
            <v>БЕРЕЗНИКОВСКИЕ КОММУНАЛЬНЫЕ ЭЛ/СЕТИ</v>
          </cell>
        </row>
        <row r="441">
          <cell r="C441" t="str">
            <v>БЕРЕЗНИКОВСКИЕ КТС</v>
          </cell>
        </row>
        <row r="442">
          <cell r="C442" t="str">
            <v>БЕРЕЗНИКОВСКИЕ ЭЛ/СЕТИ АО ПЕРМЭНЕРГО</v>
          </cell>
        </row>
        <row r="443">
          <cell r="C443" t="str">
            <v>БЕРЕЗНИКОВСКИЙ БАННО-ПРАЧ.КОМБИНАТ</v>
          </cell>
        </row>
        <row r="444">
          <cell r="C444" t="str">
            <v>БЕРЕЗНИКОВСКИЙ Д/С 49 ГУОМ</v>
          </cell>
        </row>
        <row r="445">
          <cell r="C445" t="str">
            <v>БЕРЕЗНИКОВСКИЙ Д/С 5 ГУОМ</v>
          </cell>
        </row>
        <row r="446">
          <cell r="C446" t="str">
            <v>БЕРЕЗНИКОВСКИЙ Д/С 58 ГУОМ</v>
          </cell>
        </row>
        <row r="447">
          <cell r="C447" t="str">
            <v>БЕРЕЗНИКОВСКИЙ Д/С 60 ГУОМ</v>
          </cell>
        </row>
        <row r="448">
          <cell r="C448" t="str">
            <v>БЕРЕЗНИКОВСКИЙ Д/С 62 ГУОМ</v>
          </cell>
        </row>
        <row r="449">
          <cell r="C449" t="str">
            <v>БЕРЕЗНИКОВСКИЙ Д/С 64 ГУОМ</v>
          </cell>
        </row>
        <row r="450">
          <cell r="C450" t="str">
            <v>БЕРЕЗНИКОВСКИЙ Д/С 74 ГУОМ</v>
          </cell>
        </row>
        <row r="451">
          <cell r="C451" t="str">
            <v>БЕРЕЗНИКОВСКИЙ Д/С-34 ГУОМ</v>
          </cell>
        </row>
        <row r="452">
          <cell r="C452" t="str">
            <v>БЕРЕЗНИКОВСКИЙ Д/С-89 ГУОМ</v>
          </cell>
        </row>
        <row r="453">
          <cell r="C453" t="str">
            <v>БЕРЕЗНИКОВСКИЙ З-Д СТРОЙМАТЕРИАЛОВ</v>
          </cell>
        </row>
        <row r="454">
          <cell r="C454" t="str">
            <v>БЕРЕЗНИКОВСКИЙ З-Д СТРОЙМАТЕРИАЛОВ</v>
          </cell>
        </row>
        <row r="455">
          <cell r="C455" t="str">
            <v>БЕРЕЗНИКОВСКИЙ КОМ-Т ПО ОХРАНЕ ПРИР</v>
          </cell>
        </row>
        <row r="456">
          <cell r="C456" t="str">
            <v>БЕРЕЗНИКОВСКИЙ ЛЕСХОЗ</v>
          </cell>
        </row>
        <row r="457">
          <cell r="C457" t="str">
            <v>БЕРЕЗНИКОВСКИЙ МЕСТНЫЙ БЮДЖЕТ</v>
          </cell>
        </row>
        <row r="458">
          <cell r="C458" t="str">
            <v>БЕРЕЗНИКОВСКИЙ Ф-Л ОАО ПЕРМТОРГНЕФТЬ</v>
          </cell>
        </row>
        <row r="459">
          <cell r="C459" t="str">
            <v>БЕРЕЗНИКОВСКИЙ Ф-Л ОАО ПЕРМТОРГНЕФТЬ</v>
          </cell>
        </row>
        <row r="460">
          <cell r="C460" t="str">
            <v>БЕРЕЗНИКОВСКИЙ ХИМИЧЕСКИЙ ЗАВОД</v>
          </cell>
        </row>
        <row r="461">
          <cell r="C461" t="str">
            <v>БЕРЕЗНИКОВСКИЙ ХИМИЧЕСКИЙ ЗАВОД</v>
          </cell>
        </row>
        <row r="462">
          <cell r="C462" t="str">
            <v>БЕРЕЗНИКОВСКИЙ ЦЕНТР ГСЭН</v>
          </cell>
        </row>
        <row r="463">
          <cell r="C463" t="str">
            <v>БЕРЕЗНИКОВСКИЙ ЭТУС</v>
          </cell>
        </row>
        <row r="464">
          <cell r="C464" t="str">
            <v>БЕРЕЗНИКОВСКОЕ АО ГИДРОСПЕЦСТРОЙ</v>
          </cell>
        </row>
        <row r="465">
          <cell r="C465" t="str">
            <v>БЕРЕЗНИКОВСКОЕ АТП</v>
          </cell>
        </row>
        <row r="466">
          <cell r="C466" t="str">
            <v>БЕРЕЗНИКОВСКОЕ АТП</v>
          </cell>
        </row>
        <row r="467">
          <cell r="C467" t="str">
            <v>БЕРЕЗНИКОВСКОЕ БПСО</v>
          </cell>
        </row>
        <row r="468">
          <cell r="C468" t="str">
            <v>БЕРЕЗНИКОВСКОЕ БПСО</v>
          </cell>
        </row>
        <row r="469">
          <cell r="C469" t="str">
            <v>БЕРЕЗНИКОВСКОЕ ОГПС-1</v>
          </cell>
        </row>
        <row r="470">
          <cell r="C470" t="str">
            <v>БЕРЕЗНИКОВСКОЕ ОТД.ПРОФ.ДЕЗИНФЕКЦИИ</v>
          </cell>
        </row>
        <row r="471">
          <cell r="C471" t="str">
            <v>БЕРЕЗНИКОВСКОЕ ПРЕДПРИЯТИЕ КТС</v>
          </cell>
        </row>
        <row r="472">
          <cell r="C472" t="str">
            <v>БНПУ</v>
          </cell>
        </row>
        <row r="473">
          <cell r="C473" t="str">
            <v>БНПУ                      за баланс</v>
          </cell>
        </row>
        <row r="474">
          <cell r="C474" t="str">
            <v>БОБР.КУЛИГИН В.П.СЧ.10/3</v>
          </cell>
        </row>
        <row r="475">
          <cell r="C475" t="str">
            <v>БОБРОВ Н.Г.</v>
          </cell>
        </row>
        <row r="476">
          <cell r="C476" t="str">
            <v>БОГАТЫРЕВ А.И.</v>
          </cell>
        </row>
        <row r="477">
          <cell r="C477" t="str">
            <v>БОГДАНОВСКИЙ ФАРФОРОВЫЙ ЗАВОД</v>
          </cell>
        </row>
        <row r="478">
          <cell r="C478" t="str">
            <v>БОГДАНОВСКИЙ ФАРФОРОВЫЙ ЗАВОД</v>
          </cell>
        </row>
        <row r="479">
          <cell r="C479" t="str">
            <v>БОРОДАЙ В.Н.</v>
          </cell>
        </row>
        <row r="480">
          <cell r="C480" t="str">
            <v>БОЦЕВИЧ Л.Н.</v>
          </cell>
        </row>
        <row r="481">
          <cell r="C481" t="str">
            <v>БПО</v>
          </cell>
        </row>
        <row r="482">
          <cell r="C482" t="str">
            <v>БПО                       за баланс</v>
          </cell>
        </row>
        <row r="483">
          <cell r="C483" t="str">
            <v>БРАТУХИН С.Ю.</v>
          </cell>
        </row>
        <row r="484">
          <cell r="C484" t="str">
            <v>БРЕЗГИН А.Р.</v>
          </cell>
        </row>
        <row r="485">
          <cell r="C485" t="str">
            <v>БРЮХАНОВА Н.И.</v>
          </cell>
        </row>
        <row r="486">
          <cell r="C486" t="str">
            <v>БТИ Г.СОЛИКАМСК</v>
          </cell>
        </row>
        <row r="487">
          <cell r="C487" t="str">
            <v>БУГУЛЬМ.ОП.З-Д НЕФТЕАВТОМАТИКА</v>
          </cell>
        </row>
        <row r="488">
          <cell r="C488" t="str">
            <v>БУГУЛЬМ.ОП.З-Д НЕФТЕАВТОМАТИКА</v>
          </cell>
        </row>
        <row r="489">
          <cell r="C489" t="str">
            <v>БУГУЛЬМИНСКИЙ З-Д ЭЛ/ТЕХНИЧЕСКОГО ОБОРУДОВАНИЯ</v>
          </cell>
        </row>
        <row r="490">
          <cell r="C490" t="str">
            <v>БУРАКОВ В.А.</v>
          </cell>
        </row>
        <row r="491">
          <cell r="C491" t="str">
            <v>В/ЧАСТЬ 28060</v>
          </cell>
        </row>
        <row r="492">
          <cell r="C492" t="str">
            <v>В/ЧАСТЬ 42377</v>
          </cell>
        </row>
        <row r="493">
          <cell r="C493" t="str">
            <v>ВАВИЛОВ А.И.</v>
          </cell>
        </row>
        <row r="494">
          <cell r="C494" t="str">
            <v>ВАВЩУК Л.Н.</v>
          </cell>
        </row>
        <row r="495">
          <cell r="C495" t="str">
            <v>ВАРЛАМОВ В.П.</v>
          </cell>
        </row>
        <row r="496">
          <cell r="C496" t="str">
            <v>ВАСИЛЬЕВ А.А</v>
          </cell>
        </row>
        <row r="497">
          <cell r="C497" t="str">
            <v>ВДОВИН М.П.</v>
          </cell>
        </row>
        <row r="498">
          <cell r="C498" t="str">
            <v>ВДОВИН П.П.</v>
          </cell>
        </row>
        <row r="499">
          <cell r="C499" t="str">
            <v>ВДОВИНА Т.М.</v>
          </cell>
        </row>
        <row r="500">
          <cell r="C500" t="str">
            <v>ВЕНЦСПИЛС</v>
          </cell>
        </row>
        <row r="501">
          <cell r="C501" t="str">
            <v>ВЕПРИКОВ Н.Б.</v>
          </cell>
        </row>
        <row r="502">
          <cell r="C502" t="str">
            <v>ВЕРЕВКИН В.С.</v>
          </cell>
        </row>
        <row r="503">
          <cell r="C503" t="str">
            <v>ВЕРЕЩАГИНСКИЙ ЗАВОД ЖБК</v>
          </cell>
        </row>
        <row r="504">
          <cell r="C504" t="str">
            <v>ВЕРЕЩАГИНСКИЙ ЗАВОД ЖБК</v>
          </cell>
        </row>
        <row r="505">
          <cell r="C505" t="str">
            <v>ВЕРТ.СУББОТИНА Л.А.</v>
          </cell>
        </row>
        <row r="506">
          <cell r="C506" t="str">
            <v>ВЕРТОЛЕТНАЯ</v>
          </cell>
        </row>
        <row r="507">
          <cell r="C507" t="str">
            <v>ВЕРТОЛЕТНАЯ               за баланс</v>
          </cell>
        </row>
        <row r="508">
          <cell r="C508" t="str">
            <v>ВЕРХНЕКАМСКИЙ РЕГ ЦЕНТР КАУРИ</v>
          </cell>
        </row>
        <row r="509">
          <cell r="C509" t="str">
            <v>ВЕРХНЕКАМСКИЙ РЕГИОНАЛ.ЦЕНТР КАДРЫ</v>
          </cell>
        </row>
        <row r="510">
          <cell r="C510" t="str">
            <v>ВЕРХНЕКАМСКИЙ Р-Н ВОДНЫХ ПУТЕЙ</v>
          </cell>
        </row>
        <row r="511">
          <cell r="C511" t="str">
            <v>ВЛАСОВ А.А.</v>
          </cell>
        </row>
        <row r="512">
          <cell r="C512" t="str">
            <v>ВМП ЭНЭКО</v>
          </cell>
        </row>
        <row r="513">
          <cell r="C513" t="str">
            <v>ВНГО НГП</v>
          </cell>
        </row>
        <row r="514">
          <cell r="C514" t="str">
            <v>ВНЕБЮДЖЕТНЫЙ ЭКОЛОГИЧЕСКИЙ ФОНД</v>
          </cell>
        </row>
        <row r="515">
          <cell r="C515" t="str">
            <v>ВНЕДРЕНЧЕСКОЕ ПР-Е СОТРУДНИК</v>
          </cell>
        </row>
        <row r="516">
          <cell r="C516" t="str">
            <v>ВНИИ ИНФОРМЭНЕРГО</v>
          </cell>
        </row>
        <row r="517">
          <cell r="C517" t="str">
            <v>ВНИИ ПРОМЫШЛЕННАЯ ЭКОЛОГИЯ</v>
          </cell>
        </row>
        <row r="518">
          <cell r="C518" t="str">
            <v>ВНИИБТ</v>
          </cell>
        </row>
        <row r="519">
          <cell r="C519" t="str">
            <v>ВНИКРНЕФТЬ</v>
          </cell>
        </row>
        <row r="520">
          <cell r="C520" t="str">
            <v>ВНИПИПТ</v>
          </cell>
        </row>
        <row r="521">
          <cell r="C521" t="str">
            <v>ВНПП ГРАНТ</v>
          </cell>
        </row>
        <row r="522">
          <cell r="C522" t="str">
            <v>ВОЕННЫЙ КОМИССАРИАТ ДОБРЯНСКОГО Р-НА</v>
          </cell>
        </row>
        <row r="523">
          <cell r="C523" t="str">
            <v>ВОЕННЫЙ КОМИССАРИАТ ДОБРЯНСКОГО Р-НА</v>
          </cell>
        </row>
        <row r="524">
          <cell r="C524" t="str">
            <v>ВОЛГОГРАДСКИЙ ЗАВОД БУРОВОЙ ТЕХНИКИ</v>
          </cell>
        </row>
        <row r="525">
          <cell r="C525" t="str">
            <v>ВОЛКОВ Г.Ю.</v>
          </cell>
        </row>
        <row r="526">
          <cell r="C526" t="str">
            <v>ВОЛЬФ А.А.</v>
          </cell>
        </row>
        <row r="527">
          <cell r="C527" t="str">
            <v>ВОСТОКНЕФТЕГАЗ</v>
          </cell>
        </row>
        <row r="528">
          <cell r="C528" t="str">
            <v>ВПЧ</v>
          </cell>
        </row>
        <row r="529">
          <cell r="C529" t="str">
            <v>ВПЧ                       за баланс</v>
          </cell>
        </row>
        <row r="530">
          <cell r="C530" t="str">
            <v>ВПЧ ВАСИЛЬЕВА Т.А.</v>
          </cell>
        </row>
        <row r="531">
          <cell r="C531" t="str">
            <v>ВСЕРОС.МУЗ.ОБЩЕСТВО ПРОИЗВ.КОМБИНАТ</v>
          </cell>
        </row>
        <row r="532">
          <cell r="C532" t="str">
            <v>ВСЕРОССИЙСКИЙ ЦЕНТР РАЗВИТИЯ ПЕРСОНАЛА МИНТРУДА РФ</v>
          </cell>
        </row>
        <row r="533">
          <cell r="C533" t="str">
            <v>ВТОО ЛОИС</v>
          </cell>
        </row>
        <row r="534">
          <cell r="C534" t="str">
            <v>ВТОРОЙ ПЕРМСКИЙ АВИАОТРЯД</v>
          </cell>
        </row>
        <row r="535">
          <cell r="C535" t="str">
            <v>ВТОРОЙ ПЕРМСКИЙ АВИАОТРЯД</v>
          </cell>
        </row>
        <row r="536">
          <cell r="C536" t="str">
            <v>ВЦ КАЛИНИН И.В.</v>
          </cell>
        </row>
        <row r="537">
          <cell r="C537" t="str">
            <v>ГАГЕГ</v>
          </cell>
        </row>
        <row r="538">
          <cell r="C538" t="str">
            <v>ГАЗОАППАРАТ</v>
          </cell>
        </row>
        <row r="539">
          <cell r="C539" t="str">
            <v>ГАИ УВД</v>
          </cell>
        </row>
        <row r="540">
          <cell r="C540" t="str">
            <v>ГАЛКИН А.Ю.</v>
          </cell>
        </row>
        <row r="541">
          <cell r="C541" t="str">
            <v>ГЕРМАНО-РОССИЙСКОЕ ПРЕДПРИЯТИЕ</v>
          </cell>
        </row>
        <row r="542">
          <cell r="C542" t="str">
            <v>ГИДРОСПЕЦСТРОЙ</v>
          </cell>
        </row>
        <row r="543">
          <cell r="C543" t="str">
            <v>ГИДРОСПЕЦСТРОЙ</v>
          </cell>
        </row>
        <row r="544">
          <cell r="C544" t="str">
            <v>ГИЗБРЕХТ</v>
          </cell>
        </row>
        <row r="545">
          <cell r="C545" t="str">
            <v>ГИЛИМЗЯНОВ М.Х.</v>
          </cell>
        </row>
        <row r="546">
          <cell r="C546" t="str">
            <v>ГЛАВГОСЭНЕРГОНАДЗОР</v>
          </cell>
        </row>
        <row r="547">
          <cell r="C547" t="str">
            <v>ГЛАВНОЕ УПР.ПРИРОДОПОЛЬЗОВАНИЯ АДМ.ПЕРМС.ОБЛ.</v>
          </cell>
        </row>
        <row r="548">
          <cell r="C548" t="str">
            <v>ГЛЫЗИНА Н.М.</v>
          </cell>
        </row>
        <row r="549">
          <cell r="C549" t="str">
            <v>ГОЛУБЦОВА Л.С.</v>
          </cell>
        </row>
        <row r="550">
          <cell r="C550" t="str">
            <v>ГОМАН В.М.</v>
          </cell>
        </row>
        <row r="551">
          <cell r="C551" t="str">
            <v>ГОМЕОПАТ.АПТЕКА МЕДЕЯ</v>
          </cell>
        </row>
        <row r="552">
          <cell r="C552" t="str">
            <v>ГОНТАРЬ А.П.</v>
          </cell>
        </row>
        <row r="553">
          <cell r="C553" t="str">
            <v>ГОНТАРЬ А.П.              за баланс</v>
          </cell>
        </row>
        <row r="554">
          <cell r="C554" t="str">
            <v>ГОРНЫЙ ИНСТИТУТ УРАЛ.ОТДЕЛЕНИЕ РАН</v>
          </cell>
        </row>
        <row r="555">
          <cell r="C555" t="str">
            <v>ГОРНЫЙ ИНСТИТУТ УРО РАН</v>
          </cell>
        </row>
        <row r="556">
          <cell r="C556" t="str">
            <v>ГОРОБЦОВ Е.А.</v>
          </cell>
        </row>
        <row r="557">
          <cell r="C557" t="str">
            <v>ГОРОДСКАЯ ТЕЛЕФОННАЯ СЕТЬ</v>
          </cell>
        </row>
        <row r="558">
          <cell r="C558" t="str">
            <v>ГОРОДСКОЙ ЭКОЛОГИЧЕСКИЙ ФОНД Г.АЛЕКСАНДРОВСК</v>
          </cell>
        </row>
        <row r="559">
          <cell r="C559" t="str">
            <v>ГОРЬКОВСКИЙ АВТОЗАВОД</v>
          </cell>
        </row>
        <row r="560">
          <cell r="C560" t="str">
            <v>ГОС.АКАДЕМИЯ им.ГУБКИНА</v>
          </cell>
        </row>
        <row r="561">
          <cell r="C561" t="str">
            <v>ГОС.ЗАВОД ИЖМАШ</v>
          </cell>
        </row>
        <row r="562">
          <cell r="C562" t="str">
            <v>ГОС.ИНСТ.ПРИКЛ.ХИМИИ</v>
          </cell>
        </row>
        <row r="563">
          <cell r="C563" t="str">
            <v>ГОС.ИН-Т ПРИКЛ.ХИМИИ</v>
          </cell>
        </row>
        <row r="564">
          <cell r="C564" t="str">
            <v>ГОС.ПРЕДПРИЯТИЕ НЕФТЯННИК</v>
          </cell>
        </row>
        <row r="565">
          <cell r="C565" t="str">
            <v>ГОСПЛЕМКОНЕЗАВОД ПЕРМСКИЙ</v>
          </cell>
        </row>
        <row r="566">
          <cell r="C566" t="str">
            <v>ГОСПЛЕМКОНЕЗАВОД ПЕРМСКИЙ</v>
          </cell>
        </row>
        <row r="567">
          <cell r="C567" t="str">
            <v>ГОССАНЭПИДНАДЗОР</v>
          </cell>
        </row>
        <row r="568">
          <cell r="C568" t="str">
            <v>ГОСТЕХНАДЗОР</v>
          </cell>
        </row>
        <row r="569">
          <cell r="C569" t="str">
            <v>ГОСТИНИЦА</v>
          </cell>
        </row>
        <row r="570">
          <cell r="C570" t="str">
            <v>ГОСТИНИЦА                 за баланс</v>
          </cell>
        </row>
        <row r="571">
          <cell r="C571" t="str">
            <v>ГОСУДАРСТ.УНИВ-Т ПО ЗЕМЛЕУСТРОЙСТВУ</v>
          </cell>
        </row>
        <row r="572">
          <cell r="C572" t="str">
            <v>ГОСУДАРСТВЕННОЕ НИ ПРЕДПРИЯТИЕ НИГЕП</v>
          </cell>
        </row>
        <row r="573">
          <cell r="C573" t="str">
            <v>ГОСУДАРСТВЕННОЕ ПРЕДПРИЯТИЕ РОСНЕФТ</v>
          </cell>
        </row>
        <row r="574">
          <cell r="C574" t="str">
            <v>ГП БЕЛГЕО БЕЛАРУСИЯ</v>
          </cell>
        </row>
        <row r="575">
          <cell r="C575" t="str">
            <v>ГП ВОЛГОГРАДСКИЙ ОПЫТНЫЙ З-Д ЭТАЛОН</v>
          </cell>
        </row>
        <row r="576">
          <cell r="C576" t="str">
            <v>ГП ГЕОЛЭКСПЕРТИЗА</v>
          </cell>
        </row>
        <row r="577">
          <cell r="C577" t="str">
            <v>ГП ДРСУ</v>
          </cell>
        </row>
        <row r="578">
          <cell r="C578" t="str">
            <v>ГП КУНГУРСКИЙ ОТКОРМОЧНЫЙ КОМПЛЕКС</v>
          </cell>
        </row>
        <row r="579">
          <cell r="C579" t="str">
            <v>ГП МОСКОВСКИЙ НЕФТЕМАСЛОЗАВОД</v>
          </cell>
        </row>
        <row r="580">
          <cell r="C580" t="str">
            <v>ГП ПЕРМАВТОДОР ДРСУ-2</v>
          </cell>
        </row>
        <row r="581">
          <cell r="C581" t="str">
            <v>ГП СЛИТ</v>
          </cell>
        </row>
        <row r="582">
          <cell r="C582" t="str">
            <v>ГП ТИПОГРАФИЯ 1</v>
          </cell>
        </row>
        <row r="583">
          <cell r="C583" t="str">
            <v>ГПЗ В.МУЛИНСКИЙ ТЕПЛИЧ КОМБ-Т "КРАСАВА"</v>
          </cell>
        </row>
        <row r="584">
          <cell r="C584" t="str">
            <v>ГПЗ В-МУЛЛИНСКИЙ ВСП ТК ПЕРМСКИЙ</v>
          </cell>
        </row>
        <row r="585">
          <cell r="C585" t="str">
            <v>ГПС ОРТПЦ ФИЛИАЛ СЕРВИС-ЦЕНТР</v>
          </cell>
        </row>
        <row r="586">
          <cell r="C586" t="str">
            <v>ГПС ПЕРМСКИЙ ОРТПЦ</v>
          </cell>
        </row>
        <row r="587">
          <cell r="C587" t="str">
            <v>ГПТУ</v>
          </cell>
        </row>
        <row r="588">
          <cell r="C588" t="str">
            <v>ГПТУ</v>
          </cell>
        </row>
        <row r="589">
          <cell r="C589" t="str">
            <v>ГРИВА М.И.</v>
          </cell>
        </row>
        <row r="590">
          <cell r="C590" t="str">
            <v>ГРОЦ МИНАТОМА</v>
          </cell>
        </row>
        <row r="591">
          <cell r="C591" t="str">
            <v>ГУ ЦБ РФ ПО ПЕРМСКОЙ ОБЛ.</v>
          </cell>
        </row>
        <row r="592">
          <cell r="C592" t="str">
            <v>ГУБИН В.А.</v>
          </cell>
        </row>
        <row r="593">
          <cell r="C593" t="str">
            <v>ГУП ЦЕНТР ПРОЕКТНОЙ ПРОДУКЦИИ</v>
          </cell>
        </row>
        <row r="594">
          <cell r="C594" t="str">
            <v>Д/О ВАЙГАНТ Н.Е.</v>
          </cell>
        </row>
        <row r="595">
          <cell r="C595" t="str">
            <v>Д/САД 8</v>
          </cell>
        </row>
        <row r="596">
          <cell r="C596" t="str">
            <v>Д/УПРАВЛЕНИЕ 2,ДИВЬЯ,ОБЩ.</v>
          </cell>
        </row>
        <row r="597">
          <cell r="C597" t="str">
            <v>Д/УПРАВЛЕНИЕ-1,3,4 И Ч/С</v>
          </cell>
        </row>
        <row r="598">
          <cell r="C598" t="str">
            <v>ДАО ВОСТОКТРАНСЭНЕРГО</v>
          </cell>
        </row>
        <row r="599">
          <cell r="C599" t="str">
            <v>ДАРЫ ПРИРОДЫ</v>
          </cell>
        </row>
        <row r="600">
          <cell r="C600" t="str">
            <v>ДАРЫ ПРИРОДЫ</v>
          </cell>
        </row>
        <row r="601">
          <cell r="C601" t="str">
            <v>ДДО НЕФТЕМАШ</v>
          </cell>
        </row>
        <row r="602">
          <cell r="C602" t="str">
            <v>ДЕВЕТЬЯРОВ В.Д.</v>
          </cell>
        </row>
        <row r="603">
          <cell r="C603" t="str">
            <v>ДЕВЯТОВ Р.Н.</v>
          </cell>
        </row>
        <row r="604">
          <cell r="C604" t="str">
            <v>ДЕМАКОВА Н.С.</v>
          </cell>
        </row>
        <row r="605">
          <cell r="C605" t="str">
            <v>ДЕПОНЕНТЫ ПО ПРЕМИИ</v>
          </cell>
        </row>
        <row r="606">
          <cell r="C606" t="str">
            <v>ДЕТСКИЕ ПОСОБИЯ</v>
          </cell>
        </row>
        <row r="607">
          <cell r="C607" t="str">
            <v>ДЕТСКИЙ АНСАМБЛЬ РОДНИКИ ПРИКАМЬЯ</v>
          </cell>
        </row>
        <row r="608">
          <cell r="C608" t="str">
            <v>ДЕТСКИЙ САД 89 БГУОМ</v>
          </cell>
        </row>
        <row r="609">
          <cell r="C609" t="str">
            <v>ДЕФ.ЛАБОР.ЛЯДОВ А.Н.</v>
          </cell>
        </row>
        <row r="610">
          <cell r="C610" t="str">
            <v>ДЕФ.ЛАБОР.ПЕРМЯКОВ Ю.Н.</v>
          </cell>
        </row>
        <row r="611">
          <cell r="C611" t="str">
            <v>ДЕФЕКТ.ЛАБОРАТОРИЯ        за баланс</v>
          </cell>
        </row>
        <row r="612">
          <cell r="C612" t="str">
            <v>ДЕФЕКТОСК.ЛАБОРАТОРИЯ</v>
          </cell>
        </row>
        <row r="613">
          <cell r="C613" t="str">
            <v>ДИВЬИНСКИЙ СЕЛЬСОВЕТ</v>
          </cell>
        </row>
        <row r="614">
          <cell r="C614" t="str">
            <v>ДИВЬИНСКИЙ СЕЛЬСОВЕТ</v>
          </cell>
        </row>
        <row r="615">
          <cell r="C615" t="str">
            <v>ДИМИЕВА О.В.</v>
          </cell>
        </row>
        <row r="616">
          <cell r="C616" t="str">
            <v>ДМУ ЗАО ТРЕСТА УЭМ</v>
          </cell>
        </row>
        <row r="617">
          <cell r="C617" t="str">
            <v>ДОАО МЕХКОЛОННА 11 АООТ УЭСС</v>
          </cell>
        </row>
        <row r="618">
          <cell r="C618" t="str">
            <v>ДОАО МЕХКОЛОННА 11 АООТ УЭСС</v>
          </cell>
        </row>
        <row r="619">
          <cell r="C619" t="str">
            <v>ДОБР.К-Т ПО ЗЕМЕЛЬН.РЕСУРСАМ И ЗЕМЛЕУСТРОЙСТВУ</v>
          </cell>
        </row>
        <row r="620">
          <cell r="C620" t="str">
            <v>ДОБР.УПР.АРХИТЕКТУРЫ И ГРАДОСТРОИТЕ</v>
          </cell>
        </row>
        <row r="621">
          <cell r="C621" t="str">
            <v>ДОБР.ФИЛИАЛ ТОО СТРАХ.КОМП-И ЛАЙНЕР</v>
          </cell>
        </row>
        <row r="622">
          <cell r="C622" t="str">
            <v>ДОБРОВОЛЬНОЕ СТРАХОВАНИЕ ПЕРМЬ-АСКО</v>
          </cell>
        </row>
        <row r="623">
          <cell r="C623" t="str">
            <v>ДОБРЯНС.РЕД-ЦИЯ ГАЗЕТЫ КАМСКИЕ ЗОРИ</v>
          </cell>
        </row>
        <row r="624">
          <cell r="C624" t="str">
            <v>ДОБРЯНСКАЯ АЗС</v>
          </cell>
        </row>
        <row r="625">
          <cell r="C625" t="str">
            <v>ДОБРЯНСКАЯ АЗС</v>
          </cell>
        </row>
        <row r="626">
          <cell r="C626" t="str">
            <v>ДОБРЯНСКАЯ ГОР.БОЛЬНИЦА-2</v>
          </cell>
        </row>
        <row r="627">
          <cell r="C627" t="str">
            <v>ДОБРЯНСКАЯ МУП ГОРОДСКОЙ РЫНОК</v>
          </cell>
        </row>
        <row r="628">
          <cell r="C628" t="str">
            <v>ДОБРЯНСКАЯ НЕФТЕБАЗА</v>
          </cell>
        </row>
        <row r="629">
          <cell r="C629" t="str">
            <v>ДОБРЯНСКАЯ РАЙ.ЗАГОТ.КОНТОРА</v>
          </cell>
        </row>
        <row r="630">
          <cell r="C630" t="str">
            <v>ДОБРЯНСКАЯ РАЙ.СТОМАТ.ПОЛИКЛИНИКА</v>
          </cell>
        </row>
        <row r="631">
          <cell r="C631" t="str">
            <v>ДОБРЯНСКАЯ РАЙ.СТОМАТ.ПОЛИКЛИНИКА</v>
          </cell>
        </row>
        <row r="632">
          <cell r="C632" t="str">
            <v>ДОБРЯНСКАЯ СТАНЦИЯ ПО БОРЬБЕ С БОЛЕЗНЯМИ ЖИВОТНЫХ</v>
          </cell>
        </row>
        <row r="633">
          <cell r="C633" t="str">
            <v>ДОБРЯНСКАЯ ТИПОГРАФИЯ</v>
          </cell>
        </row>
        <row r="634">
          <cell r="C634" t="str">
            <v>ДОБРЯНСКАЯ ТИПОГРАФИЯ</v>
          </cell>
        </row>
        <row r="635">
          <cell r="C635" t="str">
            <v>ДОБРЯНСКИЙ ГОРКООПТОРГ</v>
          </cell>
        </row>
        <row r="636">
          <cell r="C636" t="str">
            <v>ДОБРЯНСКИЙ ГОРОДСКОЙ СОВЕТ</v>
          </cell>
        </row>
        <row r="637">
          <cell r="C637" t="str">
            <v>ДОБРЯНСКИЙ ГОСКОМСТАТ</v>
          </cell>
        </row>
        <row r="638">
          <cell r="C638" t="str">
            <v>ДОБРЯНСКИЙ ЗАПАДУРАЛБАНК</v>
          </cell>
        </row>
        <row r="639">
          <cell r="C639" t="str">
            <v>ДОБРЯНСКИЙ КОМИТЕТ ПО ОХРАНЕ ПРИРОДЫ</v>
          </cell>
        </row>
        <row r="640">
          <cell r="C640" t="str">
            <v>ДОБРЯНСКИЙ ЛЕСХОЗ</v>
          </cell>
        </row>
        <row r="641">
          <cell r="C641" t="str">
            <v>ДОБРЯНСКИЙ ЛЕСХОЗ</v>
          </cell>
        </row>
        <row r="642">
          <cell r="C642" t="str">
            <v>ДОБРЯНСКИЙ МАСЛОЗАВОД</v>
          </cell>
        </row>
        <row r="643">
          <cell r="C643" t="str">
            <v>ДОБРЯНСКИЙ ОМЗ</v>
          </cell>
        </row>
        <row r="644">
          <cell r="C644" t="str">
            <v>ДОБРЯНСКИЙ РАЙИСПОЛКОМ</v>
          </cell>
        </row>
        <row r="645">
          <cell r="C645" t="str">
            <v>ДОБРЯНСКИЙ РАЙКОМ ПРОФСОЮЗОВ</v>
          </cell>
        </row>
        <row r="646">
          <cell r="C646" t="str">
            <v>ДОБРЯНСКИЙ РАЙОННЫЙ ЦЕНТР ГСЭН</v>
          </cell>
        </row>
        <row r="647">
          <cell r="C647" t="str">
            <v>ДОБРЯНСКИЙ РАЙОННЫЙ ЦЕНТР ГСЭН</v>
          </cell>
        </row>
        <row r="648">
          <cell r="C648" t="str">
            <v>ДОБРЯНСКИЙ ФИЛИАЛ ПЕРМКОМБАНКА</v>
          </cell>
        </row>
        <row r="649">
          <cell r="C649" t="str">
            <v>ДОБРЯНСКИЙ ФИЛИАЛ ПЕРМКОМБАНКА</v>
          </cell>
        </row>
        <row r="650">
          <cell r="C650" t="str">
            <v>ДОБРЯНСКИЙ ФИЛИАЛ СТРАХ.КОМП-И АСКО</v>
          </cell>
        </row>
        <row r="651">
          <cell r="C651" t="str">
            <v>ДОБРЯНСКИЙ ФОНД СОЦИАЛЬНОЙ ЗАЩИТЫ</v>
          </cell>
        </row>
        <row r="652">
          <cell r="C652" t="str">
            <v>ДОБРЯНСКИЙ ХОЗРАСЧ.РСУ</v>
          </cell>
        </row>
        <row r="653">
          <cell r="C653" t="str">
            <v>ДОБРЯНСКИЙ ХОЗРАСЧ.РСУ</v>
          </cell>
        </row>
        <row r="654">
          <cell r="C654" t="str">
            <v>ДОБРЯНСКИЙ ЦЕХ СВЯЗИ</v>
          </cell>
        </row>
        <row r="655">
          <cell r="C655" t="str">
            <v>ДОБРЯНСКОЕ АГРОПРОМЭНЕРГО</v>
          </cell>
        </row>
        <row r="656">
          <cell r="C656" t="str">
            <v>ДОБРЯНСКОЕ ДРСУ</v>
          </cell>
        </row>
        <row r="657">
          <cell r="C657" t="str">
            <v>ДОБРЯНСКОЕ ДРСУ</v>
          </cell>
        </row>
        <row r="658">
          <cell r="C658" t="str">
            <v>ДОБРЯНСКОЕ МУ УРАЛЭНЕРГОМОНТАЖ</v>
          </cell>
        </row>
        <row r="659">
          <cell r="C659" t="str">
            <v>ДОБРЯНСКОЕ ОТД-Е ФЕДЕР.КАЗН-ВА</v>
          </cell>
        </row>
        <row r="660">
          <cell r="C660" t="str">
            <v>ДОБРЯНСКОЕ ОТДЕЛЕНИЕ СБЕРБАНКА РФ</v>
          </cell>
        </row>
        <row r="661">
          <cell r="C661" t="str">
            <v>ДОБРЯНСКОЕ ПРЕДПРИЯТИЕ ФАРМАЦИЯ</v>
          </cell>
        </row>
        <row r="662">
          <cell r="C662" t="str">
            <v>ДОБРЯНСКОЕ ПРЕДПРИЯТИЕ ФАРМАЦИЯ</v>
          </cell>
        </row>
        <row r="663">
          <cell r="C663" t="str">
            <v>ДОБРЯНСКОЕ СРЕДНЕ ПРОФЕС.УЧ-ЩЕ № 18</v>
          </cell>
        </row>
        <row r="664">
          <cell r="C664" t="str">
            <v>ДОБРЯНСКОЕ СРЕДНЕЕ ПРОФ.УЧИЛИЩЕ №18</v>
          </cell>
        </row>
        <row r="665">
          <cell r="C665" t="str">
            <v>ДОБРЯНСКОЕ ХЛЕБОРАЗГРУЗОЧНОЕ П/П-Е</v>
          </cell>
        </row>
        <row r="666">
          <cell r="C666" t="str">
            <v>ДОБРЯНСКОЕ ХЛЕБОРАЗГРУЗОЧНОЕ П/П-Е</v>
          </cell>
        </row>
        <row r="667">
          <cell r="C667" t="str">
            <v>ДОЛЕВОЕ СОДЕРЖАНИЕ ПРОФИЛАКТОРИЯ</v>
          </cell>
        </row>
        <row r="668">
          <cell r="C668" t="str">
            <v>ДОЛЕВОЕ СОДЕРЖАНИЕ ПРОФИЛАКТОРИЯ</v>
          </cell>
        </row>
        <row r="669">
          <cell r="C669" t="str">
            <v>ДОЛМАТОВ С.В.</v>
          </cell>
        </row>
        <row r="670">
          <cell r="C670" t="str">
            <v>ДОМ ОТДЫХА</v>
          </cell>
        </row>
        <row r="671">
          <cell r="C671" t="str">
            <v>ДОМ ОТДЫХА</v>
          </cell>
        </row>
        <row r="672">
          <cell r="C672" t="str">
            <v>ДОМ ОТДЫХА                за баланс</v>
          </cell>
        </row>
        <row r="673">
          <cell r="C673" t="str">
            <v>ДОМ ОТДЫХА ДЕМИДКОВО</v>
          </cell>
        </row>
        <row r="674">
          <cell r="C674" t="str">
            <v>ДОМ ОТДЫХА ДЕМИДКОВО</v>
          </cell>
        </row>
        <row r="675">
          <cell r="C675" t="str">
            <v>ДОМ ОТДЫХА ДЕМИДКОВО</v>
          </cell>
        </row>
        <row r="676">
          <cell r="C676" t="str">
            <v>ДОМ ТЕХНИКИ</v>
          </cell>
        </row>
        <row r="677">
          <cell r="C677" t="str">
            <v>ДОМ ТЕХНИКИ               за баланс</v>
          </cell>
        </row>
        <row r="678">
          <cell r="C678" t="str">
            <v>ДОМ ТЕХНИКИ И СПОРТА</v>
          </cell>
        </row>
        <row r="679">
          <cell r="C679" t="str">
            <v>ДОРОЖНИКИ</v>
          </cell>
        </row>
        <row r="680">
          <cell r="C680" t="str">
            <v>ДОРОЖНЫЙ КОМИТЕТ</v>
          </cell>
        </row>
        <row r="681">
          <cell r="C681" t="str">
            <v>ДОРОЖНЫЙ КОМИТЕТ</v>
          </cell>
        </row>
        <row r="682">
          <cell r="C682" t="str">
            <v>ДРСУ № 2 ПЕРМАВТОДОР</v>
          </cell>
        </row>
        <row r="683">
          <cell r="C683" t="str">
            <v>ДТКиС БАЙКОВ В.И.</v>
          </cell>
        </row>
        <row r="684">
          <cell r="C684" t="str">
            <v>ДТКиС ГОЛУБЦОВА Л.С.</v>
          </cell>
        </row>
        <row r="685">
          <cell r="C685" t="str">
            <v>ДТКиС ПЕТУНИН В.И.</v>
          </cell>
        </row>
        <row r="686">
          <cell r="C686" t="str">
            <v>ДТКиС РУСАНОВА Г.А.</v>
          </cell>
        </row>
        <row r="687">
          <cell r="C687" t="str">
            <v>ДХО УСОЛЬСКАЯ ДПМК ОАО ПЕРМАГРОПРОМДОРСТРОЙ</v>
          </cell>
        </row>
        <row r="688">
          <cell r="C688" t="str">
            <v>ЕВДОКИМОВ К.Э.</v>
          </cell>
        </row>
        <row r="689">
          <cell r="C689" t="str">
            <v>ЕКАТЕРИНБУРГСКИЙ ЗАВОД СКВАЖИН</v>
          </cell>
        </row>
        <row r="690">
          <cell r="C690" t="str">
            <v>ЕКАТЕРИНБУРГСКИЙ ПЕД.ИНСТИТУТ</v>
          </cell>
        </row>
        <row r="691">
          <cell r="C691" t="str">
            <v>ЕЛСУКОВ Н.А.</v>
          </cell>
        </row>
        <row r="692">
          <cell r="C692" t="str">
            <v>ЕПИШИН Б.Н.</v>
          </cell>
        </row>
        <row r="693">
          <cell r="C693" t="str">
            <v>ЕРМАКОВ Л.А.</v>
          </cell>
        </row>
        <row r="694">
          <cell r="C694" t="str">
            <v>ЕРМАКОВ О.Л.</v>
          </cell>
        </row>
        <row r="695">
          <cell r="C695" t="str">
            <v>ЕСИЛЬСКИЙ МАСЛОКОМБИНАТ</v>
          </cell>
        </row>
        <row r="696">
          <cell r="C696" t="str">
            <v>ЕСИНА М.Я.</v>
          </cell>
        </row>
        <row r="697">
          <cell r="C697" t="str">
            <v>ЖДАНОВ А.А.</v>
          </cell>
        </row>
        <row r="698">
          <cell r="C698" t="str">
            <v>ЖДАНОВА Т.В.</v>
          </cell>
        </row>
        <row r="699">
          <cell r="C699" t="str">
            <v>ЖИЖИН А.М.</v>
          </cell>
        </row>
        <row r="700">
          <cell r="C700" t="str">
            <v>ЖКУ АО АВИСМА</v>
          </cell>
        </row>
        <row r="701">
          <cell r="C701" t="str">
            <v>ЖКУ АО АЗОТ</v>
          </cell>
        </row>
        <row r="702">
          <cell r="C702" t="str">
            <v>ЗА ПОТЕРЮ КОРМИЛЬЦА</v>
          </cell>
        </row>
        <row r="703">
          <cell r="C703" t="str">
            <v>ЗАВОД ИМ.ДЗЕРЖИНСКОГО</v>
          </cell>
        </row>
        <row r="704">
          <cell r="C704" t="str">
            <v>ЗАВОД им.С.М.КИРОВА</v>
          </cell>
        </row>
        <row r="705">
          <cell r="C705" t="str">
            <v>ЗАВОД им.С.М.КИРОВА</v>
          </cell>
        </row>
        <row r="706">
          <cell r="C706" t="str">
            <v>ЗАВОД КИРСКАБЕЛЬ г.КИРС</v>
          </cell>
        </row>
        <row r="707">
          <cell r="C707" t="str">
            <v>ЗАВОД ПРИБОР г.ЧЕЛЯБИНСК</v>
          </cell>
        </row>
        <row r="708">
          <cell r="C708" t="str">
            <v>ЗАВОД РЭТО</v>
          </cell>
        </row>
        <row r="709">
          <cell r="C709" t="str">
            <v>ЗАВОД СИНТЕТИЧЕСКИХ ВОЛОКОН</v>
          </cell>
        </row>
        <row r="710">
          <cell r="C710" t="str">
            <v>ЗАВОД СТАНКОМАШ</v>
          </cell>
        </row>
        <row r="711">
          <cell r="C711" t="str">
            <v>ЗАВОД СТРОЙДОРМАШ</v>
          </cell>
        </row>
        <row r="712">
          <cell r="C712" t="str">
            <v>ЗАВОД ЧЕРТ.ПРИБОРОВ Г.УФА</v>
          </cell>
        </row>
        <row r="713">
          <cell r="C713" t="str">
            <v>ЗАВОД ЭЛ.ОБОРУДОВАНИЯ</v>
          </cell>
        </row>
        <row r="714">
          <cell r="C714" t="str">
            <v>ЗАВОЛЖСКИЙ МОТОРНЫЙ ЗАВОД</v>
          </cell>
        </row>
        <row r="715">
          <cell r="C715" t="str">
            <v>ЗАГОТОВКА КОРМОВ</v>
          </cell>
        </row>
        <row r="716">
          <cell r="C716" t="str">
            <v>ЗАЙЦЕВА Р.Я.</v>
          </cell>
        </row>
        <row r="717">
          <cell r="C717" t="str">
            <v>ЗАО WEST URAL SERVICE</v>
          </cell>
        </row>
        <row r="718">
          <cell r="C718" t="str">
            <v>ЗАО АВТОМАТИКА</v>
          </cell>
        </row>
        <row r="719">
          <cell r="C719" t="str">
            <v>ЗАО АВТОМАТИКА</v>
          </cell>
        </row>
        <row r="720">
          <cell r="C720" t="str">
            <v>ЗАО АКПО</v>
          </cell>
        </row>
        <row r="721">
          <cell r="C721" t="str">
            <v>ЗАО АЛЬБАТРОС</v>
          </cell>
        </row>
        <row r="722">
          <cell r="C722" t="str">
            <v>ЗАО АЛЬТЕРНАТИВА Ч</v>
          </cell>
        </row>
        <row r="723">
          <cell r="C723" t="str">
            <v>ЗАО АЛЬЯНС</v>
          </cell>
        </row>
        <row r="724">
          <cell r="C724" t="str">
            <v>ЗАО АТМ</v>
          </cell>
        </row>
        <row r="725">
          <cell r="C725" t="str">
            <v>ЗАО БИОНТ</v>
          </cell>
        </row>
        <row r="726">
          <cell r="C726" t="str">
            <v>ЗАО БИО-ПРОМ</v>
          </cell>
        </row>
        <row r="727">
          <cell r="C727" t="str">
            <v>ЗАО БИС-ПРОЕКТ</v>
          </cell>
        </row>
        <row r="728">
          <cell r="C728" t="str">
            <v>ЗАО БОГДАНОВИЧСКИЙ ФАРФОРОВЫЙ З-Д</v>
          </cell>
        </row>
        <row r="729">
          <cell r="C729" t="str">
            <v>ЗАО ВЕНТМОНТАЖ</v>
          </cell>
        </row>
        <row r="730">
          <cell r="C730" t="str">
            <v>ЗАО ВИШЕРАНЕФТЕГАЗ</v>
          </cell>
        </row>
        <row r="731">
          <cell r="C731" t="str">
            <v>ЗАО ВИШЕРАНЕФТЕГАЗ</v>
          </cell>
        </row>
        <row r="732">
          <cell r="C732" t="str">
            <v>ЗАО ВНЕШНЕТОРГОВАЯ ФИРМА ПЕРМОЙЛ</v>
          </cell>
        </row>
        <row r="733">
          <cell r="C733" t="str">
            <v>ЗАО ГИГИЕНА</v>
          </cell>
        </row>
        <row r="734">
          <cell r="C734" t="str">
            <v>ЗАО ДИЗЕЛЬТЕХНИК</v>
          </cell>
        </row>
        <row r="735">
          <cell r="C735" t="str">
            <v>ЗАО ДИЗЕЛЬТЕХНИК</v>
          </cell>
        </row>
        <row r="736">
          <cell r="C736" t="str">
            <v>ЗАО ЕВРАЗИЯ</v>
          </cell>
        </row>
        <row r="737">
          <cell r="C737" t="str">
            <v>ЗАО ЗАВОД СВАРОЧНЫХ ЭЛЕКТРОДОВ</v>
          </cell>
        </row>
        <row r="738">
          <cell r="C738" t="str">
            <v>ЗАО ЗЕРСКАЯ РЭБ ФЛОТА</v>
          </cell>
        </row>
        <row r="739">
          <cell r="C739" t="str">
            <v>ЗАО ИЖ ЭЛЕКТРОТЕХНИКА</v>
          </cell>
        </row>
        <row r="740">
          <cell r="C740" t="str">
            <v>ЗАО ИНАКО-ПОЛИМЕР</v>
          </cell>
        </row>
        <row r="741">
          <cell r="C741" t="str">
            <v>ЗАО ИНТЕР-СПОРТ-СЕРВИС</v>
          </cell>
        </row>
        <row r="742">
          <cell r="C742" t="str">
            <v>ЗАО ИНТЕРТРАНС</v>
          </cell>
        </row>
        <row r="743">
          <cell r="C743" t="str">
            <v>ЗАО ИНТЕРФУД</v>
          </cell>
        </row>
        <row r="744">
          <cell r="C744" t="str">
            <v>ЗАО КАМАСТАЛЬ МЕТАЛУРГ.З-Д</v>
          </cell>
        </row>
        <row r="745">
          <cell r="C745" t="str">
            <v>ЗАО КАМКАБЕЛЬСНАБСБЫТ</v>
          </cell>
        </row>
        <row r="746">
          <cell r="C746" t="str">
            <v>ЗАО КАМКАБЕЛЬСНАБСБЫТ</v>
          </cell>
        </row>
        <row r="747">
          <cell r="C747" t="str">
            <v>ЗАО КОМПАНИЯ ИНТЕРМЕДСЕРВИС</v>
          </cell>
        </row>
        <row r="748">
          <cell r="C748" t="str">
            <v>ЗАО КОНЦЕРН МЕТРАН</v>
          </cell>
        </row>
        <row r="749">
          <cell r="C749" t="str">
            <v>ЗАО КУРОРТ УСТЬ-КАЧКА</v>
          </cell>
        </row>
        <row r="750">
          <cell r="C750" t="str">
            <v>ЗАО ЛИТАН-М</v>
          </cell>
        </row>
        <row r="751">
          <cell r="C751" t="str">
            <v>ЗАО ЛУКОЙЛ-БУРЕНИЕ ПЕРМЬ КУНГУРСКИЙ Ф-Л</v>
          </cell>
        </row>
        <row r="752">
          <cell r="C752" t="str">
            <v>ЗАО ЛУКОЙЛ-БУРЕНИЕ-ПЕРМЬ</v>
          </cell>
        </row>
        <row r="753">
          <cell r="C753" t="str">
            <v>ЗАО ЛУКОЙЛ-БУРЕНИЕ-ПЕРМЬ</v>
          </cell>
        </row>
        <row r="754">
          <cell r="C754" t="str">
            <v>ЗАО ЛУКОЙЛ-БУРЕНИЕ-ПЕРМЬ</v>
          </cell>
        </row>
        <row r="755">
          <cell r="C755" t="str">
            <v>ЗАО ЛУКОЙЛ-БУРЕНИЕ-ПЕРМЬ БЕРЕЗН.Ф-Л</v>
          </cell>
        </row>
        <row r="756">
          <cell r="C756" t="str">
            <v>ЗАО ЛУКОЙЛ-БУРЕНИЕ-ПЕРМЬ БЕРЕЗН.Ф-Л</v>
          </cell>
        </row>
        <row r="757">
          <cell r="C757" t="str">
            <v>ЗАО ЛУКОЙЛ-БУРЕНИЕ-ПЕРМЬ ПОЛ.ЭКСПЕДИЦИЯ</v>
          </cell>
        </row>
        <row r="758">
          <cell r="C758" t="str">
            <v>ЗАО ЛУКОЙЛ-БУРЕНИЕ-ПЕРМЬ ПОЛ.ЭКСПЕДИЦИЯ</v>
          </cell>
        </row>
        <row r="759">
          <cell r="C759" t="str">
            <v>ЗАО МЕДИЦИНСКАЯ ФИРМА АДОНИС-ПЛЮС</v>
          </cell>
        </row>
        <row r="760">
          <cell r="C760" t="str">
            <v>ЗАО МЕДСНАБСБЫТ</v>
          </cell>
        </row>
        <row r="761">
          <cell r="C761" t="str">
            <v>ЗАО МЕДТЕХТОРГ</v>
          </cell>
        </row>
        <row r="762">
          <cell r="C762" t="str">
            <v>ЗАО МЕХАНИЧЕСКИЙ ЗАВОД</v>
          </cell>
        </row>
        <row r="763">
          <cell r="C763" t="str">
            <v>ЗАО МФ-ГАКС</v>
          </cell>
        </row>
        <row r="764">
          <cell r="C764" t="str">
            <v>ЗАО НОВОМЕТ-ПЕРМЬ</v>
          </cell>
        </row>
        <row r="765">
          <cell r="C765" t="str">
            <v>ЗАО НОВЫЕ ТЕХНОЛОГИИ</v>
          </cell>
        </row>
        <row r="766">
          <cell r="C766" t="str">
            <v>ЗАО НПП САЛЮТ М</v>
          </cell>
        </row>
        <row r="767">
          <cell r="C767" t="str">
            <v>ЗАО НПФ ТОПКОМ</v>
          </cell>
        </row>
        <row r="768">
          <cell r="C768" t="str">
            <v>ЗАО ОРГТЕХСЕРВИС</v>
          </cell>
        </row>
        <row r="769">
          <cell r="C769" t="str">
            <v>ЗАО ПЕРМАВТОЗАПЧАСТЬ</v>
          </cell>
        </row>
        <row r="770">
          <cell r="C770" t="str">
            <v>ЗАО ПЕРМАВТОУЧКОМБИНАТ</v>
          </cell>
        </row>
        <row r="771">
          <cell r="C771" t="str">
            <v>ЗАО ПЕРМГЛАВНЕФТЕСНАБ</v>
          </cell>
        </row>
        <row r="772">
          <cell r="C772" t="str">
            <v>ЗАО ПЕРМГЛАВНЕФТЕСНАБ</v>
          </cell>
        </row>
        <row r="773">
          <cell r="C773" t="str">
            <v>ЗАО ПЕРМНЕФТЕГАЗЭЛЕКТРОМОНТАЖ</v>
          </cell>
        </row>
        <row r="774">
          <cell r="C774" t="str">
            <v>ЗАО ПЕРМНЕФТЕГАЗЭЛЕКТРОМОНТАЖ</v>
          </cell>
        </row>
        <row r="775">
          <cell r="C775" t="str">
            <v>ЗАО ПЕРМПРОМКОМПЛЕКТ</v>
          </cell>
        </row>
        <row r="776">
          <cell r="C776" t="str">
            <v>ЗАО ПЕРМСКАЯ ФИНАНСОВО-ПРОИЗВ.ГРУППА</v>
          </cell>
        </row>
        <row r="777">
          <cell r="C777" t="str">
            <v>ЗАО ПЕРМСКАЯ ФИНАНСОВО-ПРОИЗВ.ГРУППА</v>
          </cell>
        </row>
        <row r="778">
          <cell r="C778" t="str">
            <v>ЗАО ПЕРМСКАЯ ФИНАНСОВО-ПРОИЗВ.ГРУППА</v>
          </cell>
        </row>
        <row r="779">
          <cell r="C779" t="str">
            <v>ЗАО ПЕРМСКАЯ ФОНДОВАЯ КОМПАНИЯ</v>
          </cell>
        </row>
        <row r="780">
          <cell r="C780" t="str">
            <v>ЗАО ПЕРМСКАЯ ФОНДОВАЯ КОМПАНИЯ</v>
          </cell>
        </row>
        <row r="781">
          <cell r="C781" t="str">
            <v>ЗАО ПЕРМСКИЙ Т.Д.ЛУКойл</v>
          </cell>
        </row>
        <row r="782">
          <cell r="C782" t="str">
            <v>ЗАО ПЕРМСКИЙ Т.Д.ЛУКойл</v>
          </cell>
        </row>
        <row r="783">
          <cell r="C783" t="str">
            <v>ЗАО ПЕРМСПЕЦНЕФТЕМАШ</v>
          </cell>
        </row>
        <row r="784">
          <cell r="C784" t="str">
            <v>ЗАО ПЕРМТРАКСЕРВИС</v>
          </cell>
        </row>
        <row r="785">
          <cell r="C785" t="str">
            <v>ЗАО ПИИ ГИДРОВОДСТРОЙ</v>
          </cell>
        </row>
        <row r="786">
          <cell r="C786" t="str">
            <v>ЗАО ПКФ РОБИ</v>
          </cell>
        </row>
        <row r="787">
          <cell r="C787" t="str">
            <v>ЗАО ПО ПЕРМЗЕРНОПРОДУКТ</v>
          </cell>
        </row>
        <row r="788">
          <cell r="C788" t="str">
            <v>ЗАО ПО ПЕРМЗЕРНОПРОДУКТ</v>
          </cell>
        </row>
        <row r="789">
          <cell r="C789" t="str">
            <v>ЗАО ПОЖТЕХНИКА ТМ</v>
          </cell>
        </row>
        <row r="790">
          <cell r="C790" t="str">
            <v>ЗАО ПРОИЗВОДСТВЕННО-КОММЕРЧЕС.ФИРМА</v>
          </cell>
        </row>
        <row r="791">
          <cell r="C791" t="str">
            <v>ЗАО ПТО ТЕХНОКОМПЛЕКТСЕРВИС</v>
          </cell>
        </row>
        <row r="792">
          <cell r="C792" t="str">
            <v>ЗАО ПТЦ КОМФЕК</v>
          </cell>
        </row>
        <row r="793">
          <cell r="C793" t="str">
            <v>ЗАО РЕДАКЦИЯ ГАЗЕТЫ ЗВЕЗДА</v>
          </cell>
        </row>
        <row r="794">
          <cell r="C794" t="str">
            <v>ЗАО РЕКОРД-М</v>
          </cell>
        </row>
        <row r="795">
          <cell r="C795" t="str">
            <v>ЗАО РЕКОРД-М</v>
          </cell>
        </row>
        <row r="796">
          <cell r="C796" t="str">
            <v>ЗАО РИКО</v>
          </cell>
        </row>
        <row r="797">
          <cell r="C797" t="str">
            <v>ЗАО РТК</v>
          </cell>
        </row>
        <row r="798">
          <cell r="C798" t="str">
            <v>ЗАО РТК</v>
          </cell>
        </row>
        <row r="799">
          <cell r="C799" t="str">
            <v>ЗАО СП АВТОМОБИЛЬНЫЙ ЦЕНТР</v>
          </cell>
        </row>
        <row r="800">
          <cell r="C800" t="str">
            <v>ЗАО СПЕЦАВТОМАТИКА</v>
          </cell>
        </row>
        <row r="801">
          <cell r="C801" t="str">
            <v>ЗАО СПЕЦИНСТРУМЕНТ</v>
          </cell>
        </row>
        <row r="802">
          <cell r="C802" t="str">
            <v>ЗАО СТАТУС-М</v>
          </cell>
        </row>
        <row r="803">
          <cell r="C803" t="str">
            <v>ЗАО СТМ-ИНАКО</v>
          </cell>
        </row>
        <row r="804">
          <cell r="C804" t="str">
            <v>ЗАО СТРАХОВАЯ ФИРМА АДОНИС</v>
          </cell>
        </row>
        <row r="805">
          <cell r="C805" t="str">
            <v>ЗАО СТРАХОВАЯ ФИРМА АДОНИС</v>
          </cell>
        </row>
        <row r="806">
          <cell r="C806" t="str">
            <v>ЗАО СТРОГАНОВСКИЕ ЗАВОДЫ</v>
          </cell>
        </row>
        <row r="807">
          <cell r="C807" t="str">
            <v>ЗАО СТРОГАНОВСКИЕ ЗАВОДЫ</v>
          </cell>
        </row>
        <row r="808">
          <cell r="C808" t="str">
            <v>ЗАО СУ-913 АООТ ПЕРМДОРСТРОЙ</v>
          </cell>
        </row>
        <row r="809">
          <cell r="C809" t="str">
            <v>ЗАО СУ-913 АООТ ПЕРМДОРСТРОЙ</v>
          </cell>
        </row>
        <row r="810">
          <cell r="C810" t="str">
            <v>ЗАО СУ-930</v>
          </cell>
        </row>
        <row r="811">
          <cell r="C811" t="str">
            <v>ЗАО ТД ИНАКО</v>
          </cell>
        </row>
        <row r="812">
          <cell r="C812" t="str">
            <v>ЗАО ТД ПРОМЕТЕЙ</v>
          </cell>
        </row>
        <row r="813">
          <cell r="C813" t="str">
            <v>ЗАО ТЕХНОПУЛЬС</v>
          </cell>
        </row>
        <row r="814">
          <cell r="C814" t="str">
            <v>ЗАО ТОРГОВЫЙ ДОМ ПКНМ</v>
          </cell>
        </row>
        <row r="815">
          <cell r="C815" t="str">
            <v>ЗАО ТПК НЕФТЬСИНТЕЗМАРКЕТ</v>
          </cell>
        </row>
        <row r="816">
          <cell r="C816" t="str">
            <v>ЗАО ТПК НЕФТЬСИНТЕЗМАРКЕТ</v>
          </cell>
        </row>
        <row r="817">
          <cell r="C817" t="str">
            <v>ЗАО ТРАК КОМПЛЕКТ ЦЕНТР</v>
          </cell>
        </row>
        <row r="818">
          <cell r="C818" t="str">
            <v>ЗАО ТЭКО</v>
          </cell>
        </row>
        <row r="819">
          <cell r="C819" t="str">
            <v>ЗАО ТЮП</v>
          </cell>
        </row>
        <row r="820">
          <cell r="C820" t="str">
            <v>ЗАО УРАЛ-ДИЗАЙН</v>
          </cell>
        </row>
        <row r="821">
          <cell r="C821" t="str">
            <v>ЗАО УРАЛ-ДИЗАЙН</v>
          </cell>
        </row>
        <row r="822">
          <cell r="C822" t="str">
            <v>ЗАО УРАЛНЕФТЕСЕРВИС</v>
          </cell>
        </row>
        <row r="823">
          <cell r="C823" t="str">
            <v>ЗАО УРАЛЭЛЕКТРОСВАРКА</v>
          </cell>
        </row>
        <row r="824">
          <cell r="C824" t="str">
            <v>ЗАО ФИРМА РПЦ-35</v>
          </cell>
        </row>
        <row r="825">
          <cell r="C825" t="str">
            <v>ЗАО ФОРУМ</v>
          </cell>
        </row>
        <row r="826">
          <cell r="C826" t="str">
            <v>ЗАО ХИМРЕАКТИВЫ</v>
          </cell>
        </row>
        <row r="827">
          <cell r="C827" t="str">
            <v>ЗАО ХИМТРАНС</v>
          </cell>
        </row>
        <row r="828">
          <cell r="C828" t="str">
            <v>ЗАО ХОЛДИНГОВАЯ КОМПАНИЯ ЭМЗ-ДИНАТРОНИК</v>
          </cell>
        </row>
        <row r="829">
          <cell r="C829" t="str">
            <v>ЗАО ЦЕНТУРИОН-96 РЕГ.НАУЧ.ТЕХН.ЦЕНТР БЕЗОПАСНОСТИ</v>
          </cell>
        </row>
        <row r="830">
          <cell r="C830" t="str">
            <v>ЗАО ЧЕПЕЦКОЕ НГДУ</v>
          </cell>
        </row>
        <row r="831">
          <cell r="C831" t="str">
            <v>ЗАО ЭКОЙЛ-ИНФОРМ</v>
          </cell>
        </row>
        <row r="832">
          <cell r="C832" t="str">
            <v>ЗАО ЭЛЕКТРОИЗОЛИТ г.ХОТЬКОВО</v>
          </cell>
        </row>
        <row r="833">
          <cell r="C833" t="str">
            <v>ЗАО ЭЛЕКТРОТЕХНИЧЕСКАЯ КОМПАНИЯ ПЭРКО</v>
          </cell>
        </row>
        <row r="834">
          <cell r="C834" t="str">
            <v>ЗАО ЭНЕРГОКАБЕЛЬ г.САМАРА</v>
          </cell>
        </row>
        <row r="835">
          <cell r="C835" t="str">
            <v>ЗАО ЭНЕРГОКОМПЛЕКТ-ПЕРМЬ</v>
          </cell>
        </row>
        <row r="836">
          <cell r="C836" t="str">
            <v>ЗАО ЭНЕРГОКОМПЛЕКТ-ПЕРМЬ</v>
          </cell>
        </row>
        <row r="837">
          <cell r="C837" t="str">
            <v>ЗАО ЭНЕРГОНЕФТЕРЕСУРС</v>
          </cell>
        </row>
        <row r="838">
          <cell r="C838" t="str">
            <v>ЗАО ЮНИТ-КОПИР</v>
          </cell>
        </row>
        <row r="839">
          <cell r="C839" t="str">
            <v>ЗАП.УПР.ГХ ЭЛЕКТРОАППАРАТ.</v>
          </cell>
        </row>
        <row r="840">
          <cell r="C840" t="str">
            <v>ЗАПАДНО-УРАЛ.ОТДЕЛ.НАУК(ЗУМО МАНЭБ)</v>
          </cell>
        </row>
        <row r="841">
          <cell r="C841" t="str">
            <v>ЗАПАДНО-УРАЛЬСКИЙ ВЕКСЕЛЬНЫЙ ЦЕНТР</v>
          </cell>
        </row>
        <row r="842">
          <cell r="C842" t="str">
            <v>ЗАПАДНО-УРАЛЬСКИЙ ГАЗОТЕХНИЧ.ЦЕНТР</v>
          </cell>
        </row>
        <row r="843">
          <cell r="C843" t="str">
            <v>ЗАПАДНО-УРАЛЬСКИЙ ИНС-Т ЭКОНОМИКИ И ПРАВА</v>
          </cell>
        </row>
        <row r="844">
          <cell r="C844" t="str">
            <v>ЗАПАДНО-УРАЛЬСКИЙ ОКРУГ</v>
          </cell>
        </row>
        <row r="845">
          <cell r="C845" t="str">
            <v>ЗАПАДНО-УРАЛЬСКИЙ ОКРУГ ГОСГОРТЕХНА</v>
          </cell>
        </row>
        <row r="846">
          <cell r="C846" t="str">
            <v>ЗАПАДНО-УРАЛЬСКИЙ ЦЕНТР СЕРТИФИКАЦИ</v>
          </cell>
        </row>
        <row r="847">
          <cell r="C847" t="str">
            <v>ЗАП-УРАЛ.ИН-Т ПОВЫШЕНИЯ КВАЛИФИКАЦИИ</v>
          </cell>
        </row>
        <row r="848">
          <cell r="C848" t="str">
            <v>ЗАП-УРАЛЬСК.АТТЕСТАЦИОН.ЦЕНТР НЕРКОНТ ПЛЮС</v>
          </cell>
        </row>
        <row r="849">
          <cell r="C849" t="str">
            <v>ЗАХАРОВ С.С               за баланс</v>
          </cell>
        </row>
        <row r="850">
          <cell r="C850" t="str">
            <v>ЗАХАРОВ С.С.</v>
          </cell>
        </row>
        <row r="851">
          <cell r="C851" t="str">
            <v>ЗАХАРОВ С.С.</v>
          </cell>
        </row>
        <row r="852">
          <cell r="C852" t="str">
            <v>ЗАЦЕПИН В.В.</v>
          </cell>
        </row>
        <row r="853">
          <cell r="C853" t="str">
            <v>ЗАЦЕПИН В.В.</v>
          </cell>
        </row>
        <row r="854">
          <cell r="C854" t="str">
            <v>ЗВЕРЕВ А.В.</v>
          </cell>
        </row>
        <row r="855">
          <cell r="C855" t="str">
            <v>ЗДРАВПУНКТ</v>
          </cell>
        </row>
        <row r="856">
          <cell r="C856" t="str">
            <v>ЗДРАВПУНКТ ПИСКУН Н.П.</v>
          </cell>
        </row>
        <row r="857">
          <cell r="C857" t="str">
            <v>ЗЕМЕЛЬНЫЙ КОМИТЕТ СОЛИКАМСКОГО Р-НА</v>
          </cell>
        </row>
        <row r="858">
          <cell r="C858" t="str">
            <v>ЗЛАТОУСТОВСКИЙ ОП-АБ. ЗАВОД</v>
          </cell>
        </row>
        <row r="859">
          <cell r="C859" t="str">
            <v>ЗОТ УРАЛЬСКИЙ АВТОМАТОР З-Д</v>
          </cell>
        </row>
        <row r="860">
          <cell r="C860" t="str">
            <v>ЗУЕВ А.Е.</v>
          </cell>
        </row>
        <row r="861">
          <cell r="C861" t="str">
            <v>ЗУЕВ В.А.</v>
          </cell>
        </row>
        <row r="862">
          <cell r="C862" t="str">
            <v>ЗУЕВ В.А.</v>
          </cell>
        </row>
        <row r="863">
          <cell r="C863" t="str">
            <v>ЗУЕВА Г.В.</v>
          </cell>
        </row>
        <row r="864">
          <cell r="C864" t="str">
            <v>ЗУЕВА Л.В.</v>
          </cell>
        </row>
        <row r="865">
          <cell r="C865" t="str">
            <v>ЗУФАО СОЮЗТЕПЛОСТРОЙ</v>
          </cell>
        </row>
        <row r="866">
          <cell r="C866" t="str">
            <v>ЗЫРЯНОВ В.В.</v>
          </cell>
        </row>
        <row r="867">
          <cell r="C867" t="str">
            <v>ИЗДАТЕЛЬСТВО АСТЭР</v>
          </cell>
        </row>
        <row r="868">
          <cell r="C868" t="str">
            <v>ИЗДАТЕЛЬСТВО ИНФРА-М</v>
          </cell>
        </row>
        <row r="869">
          <cell r="C869" t="str">
            <v>ИЗЫСКАТЕЛЬСКАЯ ЭКСПЕДИЦИЯ 24</v>
          </cell>
        </row>
        <row r="870">
          <cell r="C870" t="str">
            <v>ИИЦ ПОПУРРИ</v>
          </cell>
        </row>
        <row r="871">
          <cell r="C871" t="str">
            <v>ИЛЬИНСКИЙ МЕЖХОЗ.ЛЕСХОЗ</v>
          </cell>
        </row>
        <row r="872">
          <cell r="C872" t="str">
            <v>ИЛЬИНСКОЕ РАЙФО</v>
          </cell>
        </row>
        <row r="873">
          <cell r="C873" t="str">
            <v>ИМП "УНИВЕРСАЛ-90"</v>
          </cell>
        </row>
        <row r="874">
          <cell r="C874" t="str">
            <v>ИМП УНИВЕРСАЛ-90</v>
          </cell>
        </row>
        <row r="875">
          <cell r="C875" t="str">
            <v>ИНЖЕНЕРНО-ФИНАН.ФИРМА ТЕХАВТОКРЕДИТ</v>
          </cell>
        </row>
        <row r="876">
          <cell r="C876" t="str">
            <v>ИНИЦ ИНФОРМ-ПРИБОР</v>
          </cell>
        </row>
        <row r="877">
          <cell r="C877" t="str">
            <v>ИНСПЕКЦИЯ ГОССТРАХА</v>
          </cell>
        </row>
        <row r="878">
          <cell r="C878" t="str">
            <v>ИНСПЕКЦИЯ ГОССТРАХА</v>
          </cell>
        </row>
        <row r="879">
          <cell r="C879" t="str">
            <v>ИНСТИТУТ ВНИИОС УГОЛЬ</v>
          </cell>
        </row>
        <row r="880">
          <cell r="C880" t="str">
            <v>ИНСТИТУТ ГЕОФИЗИКИ УРОАН</v>
          </cell>
        </row>
        <row r="881">
          <cell r="C881" t="str">
            <v>ИНСТИТУТ МЕХАНИКИ СПЛОШНЫХ СРЕД</v>
          </cell>
        </row>
        <row r="882">
          <cell r="C882" t="str">
            <v>ИНСТИТУТ ПЕРМГИПРОВОДХОЗ</v>
          </cell>
        </row>
        <row r="883">
          <cell r="C883" t="str">
            <v>ИНСТИТУТ ПЕЧОРНИПИНЕФТЬ</v>
          </cell>
        </row>
        <row r="884">
          <cell r="C884" t="str">
            <v>ИНСТИТУТ ПОВЫШ-Я КВАЛ-ЦИИ И ПЕРЕП-КИ КАДРОВ СТР.КО</v>
          </cell>
        </row>
        <row r="885">
          <cell r="C885" t="str">
            <v>ИНСТИТУТ ПОДГОТ-КИ И ПОВЫШ-Я КВАЛИФ-ЦИИ КАДРОВ</v>
          </cell>
        </row>
        <row r="886">
          <cell r="C886" t="str">
            <v>ИНСТИТУТ ПРИКЛАДНОЙ ХИМИИ</v>
          </cell>
        </row>
        <row r="887">
          <cell r="C887" t="str">
            <v>ИНСТИТУТ ТРУДА МИНТРУДА РОССИИ</v>
          </cell>
        </row>
        <row r="888">
          <cell r="C888" t="str">
            <v>ИНСТИТУТ УКРГИПРОПИМНЕФТЬ</v>
          </cell>
        </row>
        <row r="889">
          <cell r="C889" t="str">
            <v>ИНСТИТУТ ФИЗИКИ МЕТАЛЛОВ УРО РАН</v>
          </cell>
        </row>
        <row r="890">
          <cell r="C890" t="str">
            <v>ИНСТИТУТ ЭКОЛОГИИ И ГЕНЕТИКИ</v>
          </cell>
        </row>
        <row r="891">
          <cell r="C891" t="str">
            <v>ИНФОРМАЦИОННОЕ НАУЧНО-ПРОИЗВОДСТВЕННОЕ АГЕНСТВО</v>
          </cell>
        </row>
        <row r="892">
          <cell r="C892" t="str">
            <v>ИНФОРМАЦ-РЕКЛАМНАЯ КОМПАНИЯ ВЕТТА</v>
          </cell>
        </row>
        <row r="893">
          <cell r="C893" t="str">
            <v>ИНФОРМ-ПРИБОР</v>
          </cell>
        </row>
        <row r="894">
          <cell r="C894" t="str">
            <v>ИНФОРМЭЛЕКТРО</v>
          </cell>
        </row>
        <row r="895">
          <cell r="C895" t="str">
            <v>ИПП ЭНЕРГОСЕРВИС</v>
          </cell>
        </row>
        <row r="896">
          <cell r="C896" t="str">
            <v>ИПТ ОРГНЕФТЕХИМЗАВОДЫ</v>
          </cell>
        </row>
        <row r="897">
          <cell r="C897" t="str">
            <v>ИСПОЛНИТЕЛЬНЫЕ</v>
          </cell>
        </row>
        <row r="898">
          <cell r="C898" t="str">
            <v>ИСПОЛНИТЕЛЬНЫЕ ЛИСТЫ  ШТРАФЫ</v>
          </cell>
        </row>
        <row r="899">
          <cell r="C899" t="str">
            <v>ИФТ ОРГНЕФТЕХИМЗАВОДЫ</v>
          </cell>
        </row>
        <row r="900">
          <cell r="C900" t="str">
            <v>ИЧП ААВ И К</v>
          </cell>
        </row>
        <row r="901">
          <cell r="C901" t="str">
            <v>ИЧП АЛБУС</v>
          </cell>
        </row>
        <row r="902">
          <cell r="C902" t="str">
            <v>ИЧП БАЙКАЛ</v>
          </cell>
        </row>
        <row r="903">
          <cell r="C903" t="str">
            <v>ИЧП ГРАНИТ</v>
          </cell>
        </row>
        <row r="904">
          <cell r="C904" t="str">
            <v>ИЧП ГРАНИТ</v>
          </cell>
        </row>
        <row r="905">
          <cell r="C905" t="str">
            <v>ИЧП ЕВА</v>
          </cell>
        </row>
        <row r="906">
          <cell r="C906" t="str">
            <v>ИЧП ЕВА</v>
          </cell>
        </row>
        <row r="907">
          <cell r="C907" t="str">
            <v>ИЧП ЕВА</v>
          </cell>
        </row>
        <row r="908">
          <cell r="C908" t="str">
            <v>ИЧП ЕНИСЕЙ</v>
          </cell>
        </row>
        <row r="909">
          <cell r="C909" t="str">
            <v>ИЧП ЖиК</v>
          </cell>
        </row>
        <row r="910">
          <cell r="C910" t="str">
            <v>ИЧП ЗЕНИТ</v>
          </cell>
        </row>
        <row r="911">
          <cell r="C911" t="str">
            <v>ИЧП ИГУМ</v>
          </cell>
        </row>
        <row r="912">
          <cell r="C912" t="str">
            <v>ИЧП ИГУМ</v>
          </cell>
        </row>
        <row r="913">
          <cell r="C913" t="str">
            <v>ИЧП КОМБИЗ-2</v>
          </cell>
        </row>
        <row r="914">
          <cell r="C914" t="str">
            <v>ИЧП ЛЕМИК</v>
          </cell>
        </row>
        <row r="915">
          <cell r="C915" t="str">
            <v>ИЧП ЛИА</v>
          </cell>
        </row>
        <row r="916">
          <cell r="C916" t="str">
            <v>ИЧП ЛЮДМИЛА</v>
          </cell>
        </row>
        <row r="917">
          <cell r="C917" t="str">
            <v>ИЧП МАКО</v>
          </cell>
        </row>
        <row r="918">
          <cell r="C918" t="str">
            <v>ИЧП МАКС</v>
          </cell>
        </row>
        <row r="919">
          <cell r="C919" t="str">
            <v>ИЧП МАРКОС</v>
          </cell>
        </row>
        <row r="920">
          <cell r="C920" t="str">
            <v>ИЧП МАРКОС</v>
          </cell>
        </row>
        <row r="921">
          <cell r="C921" t="str">
            <v>ИЧП ОВСЯННИКОВ</v>
          </cell>
        </row>
        <row r="922">
          <cell r="C922" t="str">
            <v>ИЧП ПАВЛОВ</v>
          </cell>
        </row>
        <row r="923">
          <cell r="C923" t="str">
            <v>ИЧП ПЕРМСТРОЙИНВЕСТ</v>
          </cell>
        </row>
        <row r="924">
          <cell r="C924" t="str">
            <v>ИЧП ПОЛИС</v>
          </cell>
        </row>
        <row r="925">
          <cell r="C925" t="str">
            <v>ИЧП ПРОИМПЕКС</v>
          </cell>
        </row>
        <row r="926">
          <cell r="C926" t="str">
            <v>ИЧП РЫЧИН И К</v>
          </cell>
        </row>
        <row r="927">
          <cell r="C927" t="str">
            <v>ИЧП САКО</v>
          </cell>
        </row>
        <row r="928">
          <cell r="C928" t="str">
            <v>ИЧП САКО</v>
          </cell>
        </row>
        <row r="929">
          <cell r="C929" t="str">
            <v>ИЧП САПФИР</v>
          </cell>
        </row>
        <row r="930">
          <cell r="C930" t="str">
            <v>ИЧП САПФИР</v>
          </cell>
        </row>
        <row r="931">
          <cell r="C931" t="str">
            <v>ИЧП СИСТЕМОТЕХНИК</v>
          </cell>
        </row>
        <row r="932">
          <cell r="C932" t="str">
            <v>ИЧП СИСТЕМОТЕХНИК</v>
          </cell>
        </row>
        <row r="933">
          <cell r="C933" t="str">
            <v>ИЧП ТРЕК</v>
          </cell>
        </row>
        <row r="934">
          <cell r="C934" t="str">
            <v>ИЧП ТРЕК</v>
          </cell>
        </row>
        <row r="935">
          <cell r="C935" t="str">
            <v>ИЧФ АЛЕК-СЕРВИС</v>
          </cell>
        </row>
        <row r="936">
          <cell r="C936" t="str">
            <v>ИЧФ АЛЕК-СЕРВИС</v>
          </cell>
        </row>
        <row r="937">
          <cell r="C937" t="str">
            <v>ИШИМБАЙСКИЙ ЗАВОД НЕФТ.ОБОРУДОВАНИЯ</v>
          </cell>
        </row>
        <row r="938">
          <cell r="C938" t="str">
            <v>ИШИМБАЙСКИЙ ЗАВОД НЕФТ.ОБОРУДОВАНИЯ</v>
          </cell>
        </row>
        <row r="939">
          <cell r="C939" t="str">
            <v>ИЭГМ</v>
          </cell>
        </row>
        <row r="940">
          <cell r="C940" t="str">
            <v>КАЗАХСКИЙ ИНСТИТУТ</v>
          </cell>
        </row>
        <row r="941">
          <cell r="C941" t="str">
            <v>КАЛИНИН А.Ф.</v>
          </cell>
        </row>
        <row r="942">
          <cell r="C942" t="str">
            <v>КАЛИНИН И.В.</v>
          </cell>
        </row>
        <row r="943">
          <cell r="C943" t="str">
            <v>КАМЕНЕВ В.В.</v>
          </cell>
        </row>
        <row r="944">
          <cell r="C944" t="str">
            <v>КАМЕНЕВ В.В.</v>
          </cell>
        </row>
        <row r="945">
          <cell r="C945" t="str">
            <v>КАМНИИКИГС</v>
          </cell>
        </row>
        <row r="946">
          <cell r="C946" t="str">
            <v>КАМНИИКИГС</v>
          </cell>
        </row>
        <row r="947">
          <cell r="C947" t="str">
            <v>КАМСКАЯ РЕЧНАЯ ИНСПЕКЦИЯ</v>
          </cell>
        </row>
        <row r="948">
          <cell r="C948" t="str">
            <v>КАНАЕВ А.С.</v>
          </cell>
        </row>
        <row r="949">
          <cell r="C949" t="str">
            <v>КАТАЕВА Е.В.</v>
          </cell>
        </row>
        <row r="950">
          <cell r="C950" t="str">
            <v>КАФЕ</v>
          </cell>
        </row>
        <row r="951">
          <cell r="C951" t="str">
            <v>КАШАПОВ Р.Ф.</v>
          </cell>
        </row>
        <row r="952">
          <cell r="C952" t="str">
            <v>КВАШНИН СЕРГЕЙ В.</v>
          </cell>
        </row>
        <row r="953">
          <cell r="C953" t="str">
            <v>КВФ РАЗВИТИЕ</v>
          </cell>
        </row>
        <row r="954">
          <cell r="C954" t="str">
            <v>КЕТОВ А.И.</v>
          </cell>
        </row>
        <row r="955">
          <cell r="C955" t="str">
            <v>КЕТОВ С.И.</v>
          </cell>
        </row>
        <row r="956">
          <cell r="C956" t="str">
            <v>КЕТОВА В.И.</v>
          </cell>
        </row>
        <row r="957">
          <cell r="C957" t="str">
            <v>КИВЦ</v>
          </cell>
        </row>
        <row r="958">
          <cell r="C958" t="str">
            <v>КИВЦ                      за баланс</v>
          </cell>
        </row>
        <row r="959">
          <cell r="C959" t="str">
            <v>КИВЦ ОПН</v>
          </cell>
        </row>
        <row r="960">
          <cell r="C960" t="str">
            <v>КИЗЕЛОВСКИЙ УЧ-К ЭН/СНАБЖЕНИЯ СВ.ЖД</v>
          </cell>
        </row>
        <row r="961">
          <cell r="C961" t="str">
            <v>КИРОВОЧЕПЕЦКАЯ ПТИЦЕФАБРИКА</v>
          </cell>
        </row>
        <row r="962">
          <cell r="C962" t="str">
            <v>КИРОВСКИЙ СУ ПРОМБУРВОД</v>
          </cell>
        </row>
        <row r="963">
          <cell r="C963" t="str">
            <v>КИРОВСКИЙ ШИННЫЙ ЗАВОД</v>
          </cell>
        </row>
        <row r="964">
          <cell r="C964" t="str">
            <v>КИРОВСКОЕ ОБЪЕДИНЕНИЕ ЗАРЯ</v>
          </cell>
        </row>
        <row r="965">
          <cell r="C965" t="str">
            <v>КИРШИНА А.А.</v>
          </cell>
        </row>
        <row r="966">
          <cell r="C966" t="str">
            <v>КИСЕЛЕВ Е.Ф.</v>
          </cell>
        </row>
        <row r="967">
          <cell r="C967" t="str">
            <v>КИСЕЛЕВ Е.Ф.</v>
          </cell>
        </row>
        <row r="968">
          <cell r="C968" t="str">
            <v>КИСИЛЕВ Е.Ф.</v>
          </cell>
        </row>
        <row r="969">
          <cell r="C969" t="str">
            <v>КЛУБ СПОРТИВНЫХ ЕДИНОБОРСТВ ПОЛАЗ.ОТД.</v>
          </cell>
        </row>
        <row r="970">
          <cell r="C970" t="str">
            <v>КЛУБ СПОРТИВНЫХ ЕДИНОБОРСТВ ПОЛАЗ.ОТД.</v>
          </cell>
        </row>
        <row r="971">
          <cell r="C971" t="str">
            <v>КОВЗИКОВ А.Н.</v>
          </cell>
        </row>
        <row r="972">
          <cell r="C972" t="str">
            <v>КОЗЛОВ АНДР.ВИК.</v>
          </cell>
        </row>
        <row r="973">
          <cell r="C973" t="str">
            <v>КОКОРИН Е.Е.</v>
          </cell>
        </row>
        <row r="974">
          <cell r="C974" t="str">
            <v>КОЛЛЕКТИВНЫЙ САД МАЛАЯ ДИВЬЯ</v>
          </cell>
        </row>
        <row r="975">
          <cell r="C975" t="str">
            <v>КОЛЛЕКТИВНЫЙ САД ОГОНЕК</v>
          </cell>
        </row>
        <row r="976">
          <cell r="C976" t="str">
            <v>КОЛТОВИЧ Г.Е.</v>
          </cell>
        </row>
        <row r="977">
          <cell r="C977" t="str">
            <v>КОЛХОЗ ИМ.ЛЕНИНА С.МИДЯНКА ОРДИН.Р-Н</v>
          </cell>
        </row>
        <row r="978">
          <cell r="C978" t="str">
            <v>КОЛХОЗ ИМ.ЧАПАЕВА</v>
          </cell>
        </row>
        <row r="979">
          <cell r="C979" t="str">
            <v>КОМБИНАТ ГАЗЕНЛАГЕН</v>
          </cell>
        </row>
        <row r="980">
          <cell r="C980" t="str">
            <v>КОМБИНАТ ПРИКЛАДНОГО ИСКУССТВА</v>
          </cell>
        </row>
        <row r="981">
          <cell r="C981" t="str">
            <v>КОМИТЕТ ПО ВОДНОМУ ХОЗ-ВУ ПЕРМСКОЙ ОБЛАСТИ</v>
          </cell>
        </row>
        <row r="982">
          <cell r="C982" t="str">
            <v>КОМИТЕТ ПО ГРАДОСТРОИТЕЛЬСТВУ Г.ДОБРЯНКА</v>
          </cell>
        </row>
        <row r="983">
          <cell r="C983" t="str">
            <v>КОМИТЕТ ПО ДЕЛ.СТР-ВА И ЛИЦЕН.СТР.ДЕЯТ ПЕРМ.ОБ</v>
          </cell>
        </row>
        <row r="984">
          <cell r="C984" t="str">
            <v>КОМИТЕТ ПО ЗЕМЕЛЬНОЙ РЕФОРМЕ</v>
          </cell>
        </row>
        <row r="985">
          <cell r="C985" t="str">
            <v>КОМИТЕТ ПО ЗЕМЕЛЬНЫМ РЕСУРСАМ Г.АЛЕКСАНДРОВСК</v>
          </cell>
        </row>
        <row r="986">
          <cell r="C986" t="str">
            <v>КОМИТЕТ ПО ЗЕМЕЛЬНЫМ РЕСУРСАМ Г.БЕРЕЗНИКИ</v>
          </cell>
        </row>
        <row r="987">
          <cell r="C987" t="str">
            <v>КОМИТЕТ ПО ЗЕМЕЛЬНЫМ РЕСУРСАМ Г.УСОЛЬЕ</v>
          </cell>
        </row>
        <row r="988">
          <cell r="C988" t="str">
            <v>КОМИТЕТ ПО КУЛЬТУРЕ</v>
          </cell>
        </row>
        <row r="989">
          <cell r="C989" t="str">
            <v>КОМИТЕТ ПО ПРИВАТИЗАЦИИ</v>
          </cell>
        </row>
        <row r="990">
          <cell r="C990" t="str">
            <v>КОМИТЕТ ПО УПРАВЛЕНИЮ ИМУЩЕСТВОМ Г.БЕРЕЗНИКИ</v>
          </cell>
        </row>
        <row r="991">
          <cell r="C991" t="str">
            <v>КОМИТЕТ СОЦИАЛЬНОЙ ЗАЩИТЫ НАСЕЛЕНИЯ Г.ДОБРЯНКА</v>
          </cell>
        </row>
        <row r="992">
          <cell r="C992" t="str">
            <v>КОМИТЕТ СОЦИАЛЬНОЙ ЗАЩИТЫ НАСЕЛЕНИЯ Г.ДОБРЯНКА</v>
          </cell>
        </row>
        <row r="993">
          <cell r="C993" t="str">
            <v>КОМЛЕСОСПЛАВ</v>
          </cell>
        </row>
        <row r="994">
          <cell r="C994" t="str">
            <v>КОММЕРЧЕСКИЙ ОТДЕЛ ПЕРМСК.ГОС.МЕДИЦИНСКОЙ АКАДЕМИИ</v>
          </cell>
        </row>
        <row r="995">
          <cell r="C995" t="str">
            <v>КОММЕРЧЕСКИЙ ОТДЕЛ ПЕРМСКОЙ ГОС.МЕД.АКАДЕМИИ</v>
          </cell>
        </row>
        <row r="996">
          <cell r="C996" t="str">
            <v>КОМПАНИЯ ТЕЛЕКС</v>
          </cell>
        </row>
        <row r="997">
          <cell r="C997" t="str">
            <v>КОМ-Т ПО ОГР. РЕФ. КОЛЬСК.</v>
          </cell>
        </row>
        <row r="998">
          <cell r="C998" t="str">
            <v>КОНДАКОВ А.И.</v>
          </cell>
        </row>
        <row r="999">
          <cell r="C999" t="str">
            <v>КОНДРАТЬЕВА Л.И.</v>
          </cell>
        </row>
        <row r="1000">
          <cell r="C1000" t="str">
            <v>КОНДРАТЬЕВА Н.В.</v>
          </cell>
        </row>
        <row r="1001">
          <cell r="C1001" t="str">
            <v>КОНЫШЕВ О.Р.</v>
          </cell>
        </row>
        <row r="1002">
          <cell r="C1002" t="str">
            <v>КООПЕАРТИВ ИСКАТЕЛЬ</v>
          </cell>
        </row>
        <row r="1003">
          <cell r="C1003" t="str">
            <v>КООПЕРАТИВ АМОР</v>
          </cell>
        </row>
        <row r="1004">
          <cell r="C1004" t="str">
            <v>КООПЕРАТИВ АМОР</v>
          </cell>
        </row>
        <row r="1005">
          <cell r="C1005" t="str">
            <v>КООПЕРАТИВ ВОСТОК</v>
          </cell>
        </row>
        <row r="1006">
          <cell r="C1006" t="str">
            <v>КООПЕРАТИВ ВОСТОК</v>
          </cell>
        </row>
        <row r="1007">
          <cell r="C1007" t="str">
            <v>КООПЕРАТИВ ВОСХОД</v>
          </cell>
        </row>
        <row r="1008">
          <cell r="C1008" t="str">
            <v>КООПЕРАТИВ ИНЖЕНЕР</v>
          </cell>
        </row>
        <row r="1009">
          <cell r="C1009" t="str">
            <v>КООПЕРАТИВ ИСКРА</v>
          </cell>
        </row>
        <row r="1010">
          <cell r="C1010" t="str">
            <v>КООПЕРАТИВ КОМПЛЕКС</v>
          </cell>
        </row>
        <row r="1011">
          <cell r="C1011" t="str">
            <v>КООПЕРАТИВ ЛАДА</v>
          </cell>
        </row>
        <row r="1012">
          <cell r="C1012" t="str">
            <v>КООПЕРАТИВ ЛАДА</v>
          </cell>
        </row>
        <row r="1013">
          <cell r="C1013" t="str">
            <v>КООПЕРАТИВ ПРИКОРМ</v>
          </cell>
        </row>
        <row r="1014">
          <cell r="C1014" t="str">
            <v>КООПЕРАТИВ РАДОСТЬ</v>
          </cell>
        </row>
        <row r="1015">
          <cell r="C1015" t="str">
            <v>КООПЕРАТИВ РАДОСТЬ</v>
          </cell>
        </row>
        <row r="1016">
          <cell r="C1016" t="str">
            <v>КООПЕРАТИВ РОДНИЧЕК</v>
          </cell>
        </row>
        <row r="1017">
          <cell r="C1017" t="str">
            <v>КООПЕРАТИВ СЕРВИС</v>
          </cell>
        </row>
        <row r="1018">
          <cell r="C1018" t="str">
            <v>КООПЕРАТИВ СОЗИДАТЕЛЬ</v>
          </cell>
        </row>
        <row r="1019">
          <cell r="C1019" t="str">
            <v>КООПЕРАТИВ СПЕЦИАЛИСТ</v>
          </cell>
        </row>
        <row r="1020">
          <cell r="C1020" t="str">
            <v>КООПЕРАТИВ СТРОИТЕЛЬ</v>
          </cell>
        </row>
        <row r="1021">
          <cell r="C1021" t="str">
            <v>КООПЕРАТИВ ТЕМП МП</v>
          </cell>
        </row>
        <row r="1022">
          <cell r="C1022" t="str">
            <v>КООПЕРАТИВ ТРУЖЕНИК</v>
          </cell>
        </row>
        <row r="1023">
          <cell r="C1023" t="str">
            <v>КООПЕРАТИВ ТРУЖЕНИК</v>
          </cell>
        </row>
        <row r="1024">
          <cell r="C1024" t="str">
            <v>КООПЕРАТИВ ЭНЕРГИЯ</v>
          </cell>
        </row>
        <row r="1025">
          <cell r="C1025" t="str">
            <v>КОПТИЛЬНЫЙ МОДУЛЬ</v>
          </cell>
        </row>
        <row r="1026">
          <cell r="C1026" t="str">
            <v>КОПТИЛЬНЫЙ МОДУЛЬ         за баланс</v>
          </cell>
        </row>
        <row r="1027">
          <cell r="C1027" t="str">
            <v>КОРКОДИНОВА З.А.</v>
          </cell>
        </row>
        <row r="1028">
          <cell r="C1028" t="str">
            <v>КОСТРОМИТИНА Л.П.</v>
          </cell>
        </row>
        <row r="1029">
          <cell r="C1029" t="str">
            <v>КОСЫГИН С.Н.</v>
          </cell>
        </row>
        <row r="1030">
          <cell r="C1030" t="str">
            <v>КОХ Л.А.</v>
          </cell>
        </row>
        <row r="1031">
          <cell r="C1031" t="str">
            <v>КРАСНОВИШЕРСКИЙ ЛЕСХОЗ</v>
          </cell>
        </row>
        <row r="1032">
          <cell r="C1032" t="str">
            <v>КРАСНОВИШЕРСКИЙ РАЙОН.УЗЕЛ СВЯЗИ</v>
          </cell>
        </row>
        <row r="1033">
          <cell r="C1033" t="str">
            <v>КРАСНОВИШЕРСКИЙ РАЙОН.УЗЕЛ СВЯЗИ</v>
          </cell>
        </row>
        <row r="1034">
          <cell r="C1034" t="str">
            <v>КРАСНОВИШЕРСКИЙ РМЗ</v>
          </cell>
        </row>
        <row r="1035">
          <cell r="C1035" t="str">
            <v>КРАСНОВИШЕРСКИЙ РМЗ</v>
          </cell>
        </row>
        <row r="1036">
          <cell r="C1036" t="str">
            <v>КРАСНОВИШЕРСКОЕ АТП</v>
          </cell>
        </row>
        <row r="1037">
          <cell r="C1037" t="str">
            <v>КРАСНОВИШЕРСКОЕ ОТД.ТПП ПЕРМТОРГНЕФТЬ</v>
          </cell>
        </row>
        <row r="1038">
          <cell r="C1038" t="str">
            <v>КРАСНОВИШЕРСКОЕ РАЙОНО</v>
          </cell>
        </row>
        <row r="1039">
          <cell r="C1039" t="str">
            <v>КРАСНОВИШЕРСКОЕ УРБ</v>
          </cell>
        </row>
        <row r="1040">
          <cell r="C1040" t="str">
            <v>КРАСНОВИШЕРСКОЕ ЦГСН</v>
          </cell>
        </row>
        <row r="1041">
          <cell r="C1041" t="str">
            <v>КРАСНОДАРСКИЙ КОМПРЕССОРНЫЙ ЗАВОД</v>
          </cell>
        </row>
        <row r="1042">
          <cell r="C1042" t="str">
            <v>КРАСНОДАРСКИЙ МАШ.ЗАВОД КУБАНЬ</v>
          </cell>
        </row>
        <row r="1043">
          <cell r="C1043" t="str">
            <v>КРАСНОКАМСКАЯ БАЗА ОАО ПЕРМТЕХСНАБНЕФТЬ</v>
          </cell>
        </row>
        <row r="1044">
          <cell r="C1044" t="str">
            <v>КРАСНОКАМСКАЯ БАЗА ОАО ПЕРМТЕХСНАБНЕФТЬ</v>
          </cell>
        </row>
        <row r="1045">
          <cell r="C1045" t="str">
            <v>КРАСНОКАМСКАЯ БУМ.ФАБРИКА ГОЗНАК</v>
          </cell>
        </row>
        <row r="1046">
          <cell r="C1046" t="str">
            <v>КРАСНОКАМСКИЙ АРЗ</v>
          </cell>
        </row>
        <row r="1047">
          <cell r="C1047" t="str">
            <v>КРАСНОКАМСКИЙ ЗАВОД СПЕЦНЕФТЕХИМ</v>
          </cell>
        </row>
        <row r="1048">
          <cell r="C1048" t="str">
            <v>КРАСНОКАМСКИЙ З-Д МЕТАЛЛ.СЕТОК</v>
          </cell>
        </row>
        <row r="1049">
          <cell r="C1049" t="str">
            <v>КРАСНОКАМСКИЙ РАЙ.КОМИТЕТ ПО ОХРАНЕ</v>
          </cell>
        </row>
        <row r="1050">
          <cell r="C1050" t="str">
            <v>КРАСНОКАМСКИЙ УЧАСТОК ДНГ</v>
          </cell>
        </row>
        <row r="1051">
          <cell r="C1051" t="str">
            <v>КРАСНОКАМСКИЙ ЦБК</v>
          </cell>
        </row>
        <row r="1052">
          <cell r="C1052" t="str">
            <v>КРАСНОКАМСКОЕ АВТОРЕМ.ПРЕДПРИЯТИЕ</v>
          </cell>
        </row>
        <row r="1053">
          <cell r="C1053" t="str">
            <v>КРАСНОКАМСКОЕ УДНГ</v>
          </cell>
        </row>
        <row r="1054">
          <cell r="C1054" t="str">
            <v>КРАСНОКАМСКОЕ УРБ</v>
          </cell>
        </row>
        <row r="1055">
          <cell r="C1055" t="str">
            <v>КРАСНОКАМСКОЕ УТТ</v>
          </cell>
        </row>
        <row r="1056">
          <cell r="C1056" t="str">
            <v>КРАСНОСЕЛЬСКИХ А.Ф.</v>
          </cell>
        </row>
        <row r="1057">
          <cell r="C1057" t="str">
            <v>КРЕСТЬЯНСКОЕ ХОЗ-ВО ВОСТОЧНОЕ</v>
          </cell>
        </row>
        <row r="1058">
          <cell r="C1058" t="str">
            <v>КРЕСТЬЯНСКОЕ ХОЗ-ВО ПОЛАЗНА</v>
          </cell>
        </row>
        <row r="1059">
          <cell r="C1059" t="str">
            <v>КРЕСТЬЯНСКОЕ ХОЗ-ВО РОДНИК-2</v>
          </cell>
        </row>
        <row r="1060">
          <cell r="C1060" t="str">
            <v>КРОПАЧЕВ В.М.</v>
          </cell>
        </row>
        <row r="1061">
          <cell r="C1061" t="str">
            <v>КРС</v>
          </cell>
        </row>
        <row r="1062">
          <cell r="C1062" t="str">
            <v>КРУПИН М.Н.</v>
          </cell>
        </row>
        <row r="1063">
          <cell r="C1063" t="str">
            <v>КРУПИН Н.И.</v>
          </cell>
        </row>
        <row r="1064">
          <cell r="C1064" t="str">
            <v>КТОО РЕЧНИК</v>
          </cell>
        </row>
        <row r="1065">
          <cell r="C1065" t="str">
            <v>КУЗНЕЦОВ В.В.</v>
          </cell>
        </row>
        <row r="1066">
          <cell r="C1066" t="str">
            <v>КУЗНЕЦОВ П.А.</v>
          </cell>
        </row>
        <row r="1067">
          <cell r="C1067" t="str">
            <v>КУЗНЕЦОВА С.А.</v>
          </cell>
        </row>
        <row r="1068">
          <cell r="C1068" t="str">
            <v>КУЗНЕЦОВА С.Г.</v>
          </cell>
        </row>
        <row r="1069">
          <cell r="C1069" t="str">
            <v>КУКУШКИН Б.С.</v>
          </cell>
        </row>
        <row r="1070">
          <cell r="C1070" t="str">
            <v>КУНГУРСКАЯ БАЗА ОАО ПЕРМТЕХСНАБНЕФТЬ</v>
          </cell>
        </row>
        <row r="1071">
          <cell r="C1071" t="str">
            <v>КУНГУРСКИЙ МАШ.ЗАВОД</v>
          </cell>
        </row>
        <row r="1072">
          <cell r="C1072" t="str">
            <v>КУНГУРСКИЙ МЯСОКОМБИНАТ</v>
          </cell>
        </row>
        <row r="1073">
          <cell r="C1073" t="str">
            <v>КУНГУРСКИЙ МЯСОКОМБИНАТ</v>
          </cell>
        </row>
        <row r="1074">
          <cell r="C1074" t="str">
            <v>КУНГУРСКОЕ УТТ</v>
          </cell>
        </row>
        <row r="1075">
          <cell r="C1075" t="str">
            <v>КУРСЫ ПОВЫШ.КВАЛИФ.РАБОТН.КУЛЬТУРЫ И ИСКУС.</v>
          </cell>
        </row>
        <row r="1076">
          <cell r="C1076" t="str">
            <v>КУТУЗОВ</v>
          </cell>
        </row>
        <row r="1077">
          <cell r="C1077" t="str">
            <v>ЛАБОР.ЖИДКОЙ ШТАМПОВКИ ОКБ ТЕМП ППИ</v>
          </cell>
        </row>
        <row r="1078">
          <cell r="C1078" t="str">
            <v>ЛАБОР.МОНИТОРИНГА АТМОСФЕРНОГО ВОЗДУХА г.СОЛИКАМСК</v>
          </cell>
        </row>
        <row r="1079">
          <cell r="C1079" t="str">
            <v>ЛАБОРАТОРИЯ ДЕФЕКТОСКОПИИ</v>
          </cell>
        </row>
        <row r="1080">
          <cell r="C1080" t="str">
            <v>ЛАПШИНА Г.М.</v>
          </cell>
        </row>
        <row r="1081">
          <cell r="C1081" t="str">
            <v>ЛЕПЕШКИН В.В.</v>
          </cell>
        </row>
        <row r="1082">
          <cell r="C1082" t="str">
            <v>ЛИВИНСКОЕ АО ПРОМПРИБОР</v>
          </cell>
        </row>
        <row r="1083">
          <cell r="C1083" t="str">
            <v>ЛИЗНЕВ С.И.</v>
          </cell>
        </row>
        <row r="1084">
          <cell r="C1084" t="str">
            <v>ЛИПЕЦКИЙ ТРАКТОРНЫЙ ЗАВОД</v>
          </cell>
        </row>
        <row r="1085">
          <cell r="C1085" t="str">
            <v>ЛОГИНОВ В.В.</v>
          </cell>
        </row>
        <row r="1086">
          <cell r="C1086" t="str">
            <v>ЛУГОВОЙ А.И.</v>
          </cell>
        </row>
        <row r="1087">
          <cell r="C1087" t="str">
            <v>ЛУКОЙЛ ПЕРМНЕФТЕПРОДУКТ</v>
          </cell>
        </row>
        <row r="1088">
          <cell r="C1088" t="str">
            <v>ЛУКойл-Пермь</v>
          </cell>
        </row>
        <row r="1089">
          <cell r="C1089" t="str">
            <v>ЛУНЕВА З.Б.</v>
          </cell>
        </row>
        <row r="1090">
          <cell r="C1090" t="str">
            <v>ЛЫСЬВЕНСКИЙ МЕТАЛЛУРГИЧЕСКИЙ ЗАВОД</v>
          </cell>
        </row>
        <row r="1091">
          <cell r="C1091" t="str">
            <v>ЛЯДОВ А.Н.</v>
          </cell>
        </row>
        <row r="1092">
          <cell r="C1092" t="str">
            <v>ЛЯДОВСКИЙ З-Д СТАНК.МАШИНОСТРОЕНИЯ</v>
          </cell>
        </row>
        <row r="1093">
          <cell r="C1093" t="str">
            <v>ЛЯДОВСКИЙ ЗЭСМ</v>
          </cell>
        </row>
        <row r="1094">
          <cell r="C1094" t="str">
            <v>ЛЯДОВСКИЙ КИРПИЧНЫЙ ЗАВОД</v>
          </cell>
        </row>
        <row r="1095">
          <cell r="C1095" t="str">
            <v>ЛЯДОВСКИЙ КИРПИЧНЫЙ ЗАВОД</v>
          </cell>
        </row>
        <row r="1096">
          <cell r="C1096" t="str">
            <v>МАГАЗИН ВИКТОРИЯ</v>
          </cell>
        </row>
        <row r="1097">
          <cell r="C1097" t="str">
            <v>МАГАЗИН НОВИНА</v>
          </cell>
        </row>
        <row r="1098">
          <cell r="C1098" t="str">
            <v>МАГАЗИН НОВИНА</v>
          </cell>
        </row>
        <row r="1099">
          <cell r="C1099" t="str">
            <v>МАЙКОНСКИЙ МСЗ</v>
          </cell>
        </row>
        <row r="1100">
          <cell r="C1100" t="str">
            <v>МАКАРОВ</v>
          </cell>
        </row>
        <row r="1101">
          <cell r="C1101" t="str">
            <v>МАКАРОВ А.И.</v>
          </cell>
        </row>
        <row r="1102">
          <cell r="C1102" t="str">
            <v>МАКАРОВ В.А.</v>
          </cell>
        </row>
        <row r="1103">
          <cell r="C1103" t="str">
            <v>МАКУРИН Д.Ф.</v>
          </cell>
        </row>
        <row r="1104">
          <cell r="C1104" t="str">
            <v>МАЛОЕ НПО БЛОК</v>
          </cell>
        </row>
        <row r="1105">
          <cell r="C1105" t="str">
            <v>МАРКЕТ МЕД СЕРВИС</v>
          </cell>
        </row>
        <row r="1106">
          <cell r="C1106" t="str">
            <v>МАРЬИН А.В.</v>
          </cell>
        </row>
        <row r="1107">
          <cell r="C1107" t="str">
            <v>МАРЬИН А.В.</v>
          </cell>
        </row>
        <row r="1108">
          <cell r="C1108" t="str">
            <v>МАРЬИН Н.А.</v>
          </cell>
        </row>
        <row r="1109">
          <cell r="C1109" t="str">
            <v>МАТЯШОВ С.В.</v>
          </cell>
        </row>
        <row r="1110">
          <cell r="C1110" t="str">
            <v>МАШЗАВОД ИМ.Ф.Э.ДЗЕРЖИНСКОГО г.ПЕРМ</v>
          </cell>
        </row>
        <row r="1111">
          <cell r="C1111" t="str">
            <v>МБП ГОНТАРЬ А.П.</v>
          </cell>
        </row>
        <row r="1112">
          <cell r="C1112" t="str">
            <v>МБП ЖИЖИНОЙ В.Г.</v>
          </cell>
        </row>
        <row r="1113">
          <cell r="C1113" t="str">
            <v>МБП КОРКОДИНОВОЙ З.А</v>
          </cell>
        </row>
        <row r="1114">
          <cell r="C1114" t="str">
            <v>МБП КУЗНЕЦОВА В.В.</v>
          </cell>
        </row>
        <row r="1115">
          <cell r="C1115" t="str">
            <v>МБП ОВЧИННИКОВА Н.И</v>
          </cell>
        </row>
        <row r="1116">
          <cell r="C1116" t="str">
            <v>МБП САЛАХОВ Р.Х.</v>
          </cell>
        </row>
        <row r="1117">
          <cell r="C1117" t="str">
            <v>МБП ТАШКИНОВ И.П.</v>
          </cell>
        </row>
        <row r="1118">
          <cell r="C1118" t="str">
            <v>МБП ФИЛИМОНОВОЙ О.Ф.</v>
          </cell>
        </row>
        <row r="1119">
          <cell r="C1119" t="str">
            <v>МБП ЧЕРКАСОВ А.Д.</v>
          </cell>
        </row>
        <row r="1120">
          <cell r="C1120" t="str">
            <v>МВП НТЦ ФАУНД</v>
          </cell>
        </row>
        <row r="1121">
          <cell r="C1121" t="str">
            <v>МГГ</v>
          </cell>
        </row>
        <row r="1122">
          <cell r="C1122" t="str">
            <v>МГГ                       за баланс</v>
          </cell>
        </row>
        <row r="1123">
          <cell r="C1123" t="str">
            <v>МГГ ГОРБУНОВ С.Д.</v>
          </cell>
        </row>
        <row r="1124">
          <cell r="C1124" t="str">
            <v>МГГ КОЗЛОВ А.В.</v>
          </cell>
        </row>
        <row r="1125">
          <cell r="C1125" t="str">
            <v>МГГ САЛЬНИКОВ С.С.</v>
          </cell>
        </row>
        <row r="1126">
          <cell r="C1126" t="str">
            <v>МЕЖДУНАРОДНЫЙ БАНКОВСКИЙ ИНСТИТУТ</v>
          </cell>
        </row>
        <row r="1127">
          <cell r="C1127" t="str">
            <v>МЕЖФЕРМЕРСКОЕ ОБ.ТОО БЕРЕЗИТ</v>
          </cell>
        </row>
        <row r="1128">
          <cell r="C1128" t="str">
            <v>МЕЖХОЗ.ОБЪЕДИНЕНИЕ ПО КАП.СТР-ВУ</v>
          </cell>
        </row>
        <row r="1129">
          <cell r="C1129" t="str">
            <v>Мельник В.А.</v>
          </cell>
        </row>
        <row r="1130">
          <cell r="C1130" t="str">
            <v>МЕСТНЫЙ БЮДЖЕТ</v>
          </cell>
        </row>
        <row r="1131">
          <cell r="C1131" t="str">
            <v>МЕТРОЛОГИЧЕСКАЯ СЛУЖБА</v>
          </cell>
        </row>
        <row r="1132">
          <cell r="C1132" t="str">
            <v>МЕТРОЛОГИЧЕСКАЯ СЛУЖБА    за баланс</v>
          </cell>
        </row>
        <row r="1133">
          <cell r="C1133" t="str">
            <v>МЕХАНИЧЕСКИЙ ЗАВОД ЭЛЕКТРОН</v>
          </cell>
        </row>
        <row r="1134">
          <cell r="C1134" t="str">
            <v>МЕЦ А.И</v>
          </cell>
        </row>
        <row r="1135">
          <cell r="C1135" t="str">
            <v>МИКРЮКОВ Е.А.</v>
          </cell>
        </row>
        <row r="1136">
          <cell r="C1136" t="str">
            <v>МИН-ВО НЕФТЕПРОВОДОВ</v>
          </cell>
        </row>
        <row r="1137">
          <cell r="C1137" t="str">
            <v>МИНИБАЕВ Ф.Ф.</v>
          </cell>
        </row>
        <row r="1138">
          <cell r="C1138" t="str">
            <v>МИРОНОВ А.Е.</v>
          </cell>
        </row>
        <row r="1139">
          <cell r="C1139" t="str">
            <v>МИРОНОВ В.В.</v>
          </cell>
        </row>
        <row r="1140">
          <cell r="C1140" t="str">
            <v>МИТЯШЕВА М.В.</v>
          </cell>
        </row>
        <row r="1141">
          <cell r="C1141" t="str">
            <v>МИХАЛЕВ Ю.К.</v>
          </cell>
        </row>
        <row r="1142">
          <cell r="C1142" t="str">
            <v>МЛП РАЙАГРОСНАБ СИВА</v>
          </cell>
        </row>
        <row r="1143">
          <cell r="C1143" t="str">
            <v>ММУ ПОЛАЗНЕНСКАЯ БОЛЬНИЦА</v>
          </cell>
        </row>
        <row r="1144">
          <cell r="C1144" t="str">
            <v>ММУ ПОЛАЗНЕНСКАЯ БОЛЬНИЦА</v>
          </cell>
        </row>
        <row r="1145">
          <cell r="C1145" t="str">
            <v>ММУ ПОЛАЗНЕНСКАЯ БОЛЬНИЦА</v>
          </cell>
        </row>
        <row r="1146">
          <cell r="C1146" t="str">
            <v>ММУ ПОЛАЗНЕНСКАЯ СТОМАТ.ПОЛИКЛИНИКА</v>
          </cell>
        </row>
        <row r="1147">
          <cell r="C1147" t="str">
            <v>ММУ ПОЛАЗНЕНСКАЯ СТОМАТ.ПОЛИКЛИНИКА</v>
          </cell>
        </row>
        <row r="1148">
          <cell r="C1148" t="str">
            <v>ММУ ПОЛАЗНЕНСКАЯ СТОМАТ.ПОЛИКЛИНИКА</v>
          </cell>
        </row>
        <row r="1149">
          <cell r="C1149" t="str">
            <v>МНИИЭКО ТЭК</v>
          </cell>
        </row>
        <row r="1150">
          <cell r="C1150" t="str">
            <v>МНОГОПРОФИЛЬНАЯ АССОЦИАЦИЯ ПРЕДПРИЯТИЙ МАСП</v>
          </cell>
        </row>
        <row r="1151">
          <cell r="C1151" t="str">
            <v>МНЦ ПРОФИЛАКТИКИ И ОХРАНЫ ЗДОРОВЬЯ РАБОЧИХ</v>
          </cell>
        </row>
        <row r="1152">
          <cell r="C1152" t="str">
            <v>МОГИЛЬНИКОВ А.Б.</v>
          </cell>
        </row>
        <row r="1153">
          <cell r="C1153" t="str">
            <v>МОГИЛЬНИКОВ М.Б.</v>
          </cell>
        </row>
        <row r="1154">
          <cell r="C1154" t="str">
            <v>МОДУЛЬ</v>
          </cell>
        </row>
        <row r="1155">
          <cell r="C1155" t="str">
            <v>МОКРОВ С.В.</v>
          </cell>
        </row>
        <row r="1156">
          <cell r="C1156" t="str">
            <v>МОКРОУСОВ С.А.</v>
          </cell>
        </row>
        <row r="1157">
          <cell r="C1157" t="str">
            <v>МОКРОУСОВ С.А.</v>
          </cell>
        </row>
        <row r="1158">
          <cell r="C1158" t="str">
            <v>МОЛОЧН.СТАДО КОРОВ</v>
          </cell>
        </row>
        <row r="1159">
          <cell r="C1159" t="str">
            <v>МОНТ-РЕМ.КООП.САНТА</v>
          </cell>
        </row>
        <row r="1160">
          <cell r="C1160" t="str">
            <v>МОСК.ЭКСПЕРИМ.ПРОИЗВ.КОМБИНАТ ВМО</v>
          </cell>
        </row>
        <row r="1161">
          <cell r="C1161" t="str">
            <v>МОСКОВСКИЙ ГОС.ОТКРЫТЫЙ УНИВЕРСИТЕТ</v>
          </cell>
        </row>
        <row r="1162">
          <cell r="C1162" t="str">
            <v>МОСКОВСКИЙ ЗАВОД АВТОМАТИКИ</v>
          </cell>
        </row>
        <row r="1163">
          <cell r="C1163" t="str">
            <v>МОСКОВСКИЙ ТОПЛИВНЫЙ СОЮЗ</v>
          </cell>
        </row>
        <row r="1164">
          <cell r="C1164" t="str">
            <v>МОСКОВСКОЕ НПО СПЕКТР</v>
          </cell>
        </row>
        <row r="1165">
          <cell r="C1165" t="str">
            <v>МОСКОВСКОЕ ОБЪЕДИНЕНИЕ РУБИН</v>
          </cell>
        </row>
        <row r="1166">
          <cell r="C1166" t="str">
            <v>МОСТООТРЯД 123</v>
          </cell>
        </row>
        <row r="1167">
          <cell r="C1167" t="str">
            <v>МОСТООТРЯД 123</v>
          </cell>
        </row>
        <row r="1168">
          <cell r="C1168" t="str">
            <v>МОТОРНЫЙ ЗАВОД г.КАЛУГА</v>
          </cell>
        </row>
        <row r="1169">
          <cell r="C1169" t="str">
            <v>МП АЭРОКОСМОКОЛОГИЯ</v>
          </cell>
        </row>
        <row r="1170">
          <cell r="C1170" t="str">
            <v>МП БТИ  г.ДОБРЯНКА</v>
          </cell>
        </row>
        <row r="1171">
          <cell r="C1171" t="str">
            <v>МП ВИШЕРАТРАНСНЕФТЬ</v>
          </cell>
        </row>
        <row r="1172">
          <cell r="C1172" t="str">
            <v>МП ВИШЕРАТРАНСНЕФТЬ</v>
          </cell>
        </row>
        <row r="1173">
          <cell r="C1173" t="str">
            <v>МП ГОРЭЛЕКТРОСЕТЬ г.БЕРЕЗНИКИ</v>
          </cell>
        </row>
        <row r="1174">
          <cell r="C1174" t="str">
            <v>МП ГОРЭЛЕКТРОСЕТЬ г.БЕРЕЗНИКИ</v>
          </cell>
        </row>
        <row r="1175">
          <cell r="C1175" t="str">
            <v>МП ДОБРЯНСКИЕ ГОРОДСКИЕ ЭЛ/СЕТИ</v>
          </cell>
        </row>
        <row r="1176">
          <cell r="C1176" t="str">
            <v>МП ДОБРЯНСКИЕ ГОРОДСКИЕ ЭЛ/СЕТИ</v>
          </cell>
        </row>
        <row r="1177">
          <cell r="C1177" t="str">
            <v>МП ЖПЭТ-1 Г.БЕРЕЗНИКИ</v>
          </cell>
        </row>
        <row r="1178">
          <cell r="C1178" t="str">
            <v>МП ЖПЭТ-1 Г.БЕРЕЗНИКИ</v>
          </cell>
        </row>
        <row r="1179">
          <cell r="C1179" t="str">
            <v>МП ИНКВИР</v>
          </cell>
        </row>
        <row r="1180">
          <cell r="C1180" t="str">
            <v>МП ИНПОЛ</v>
          </cell>
        </row>
        <row r="1181">
          <cell r="C1181" t="str">
            <v>МП ИНПОЛ</v>
          </cell>
        </row>
        <row r="1182">
          <cell r="C1182" t="str">
            <v>МП ИНТЕЛЛЕКТ СЕРВИС</v>
          </cell>
        </row>
        <row r="1183">
          <cell r="C1183" t="str">
            <v>МП ИНТЕНСИФИКАЦИЯ</v>
          </cell>
        </row>
        <row r="1184">
          <cell r="C1184" t="str">
            <v>МП КАМА</v>
          </cell>
        </row>
        <row r="1185">
          <cell r="C1185" t="str">
            <v>МП КИСЛОВСКОЕ</v>
          </cell>
        </row>
        <row r="1186">
          <cell r="C1186" t="str">
            <v>МП КОМ-НОГО Х-ВА Г.ДОБРЯНКА</v>
          </cell>
        </row>
        <row r="1187">
          <cell r="C1187" t="str">
            <v>МП КОНТИНЕНТАЛЬ</v>
          </cell>
        </row>
        <row r="1188">
          <cell r="C1188" t="str">
            <v>МП КП ФОБОС</v>
          </cell>
        </row>
        <row r="1189">
          <cell r="C1189" t="str">
            <v>МП ЛОТОС г.КРАСНОВИШЕРСК</v>
          </cell>
        </row>
        <row r="1190">
          <cell r="C1190" t="str">
            <v>МП ЛУАС</v>
          </cell>
        </row>
        <row r="1191">
          <cell r="C1191" t="str">
            <v>МП МАРЯНКА</v>
          </cell>
        </row>
        <row r="1192">
          <cell r="C1192" t="str">
            <v>МП МАЯК</v>
          </cell>
        </row>
        <row r="1193">
          <cell r="C1193" t="str">
            <v>МП НАДЕЖНОСТЬ</v>
          </cell>
        </row>
        <row r="1194">
          <cell r="C1194" t="str">
            <v>МП НОВОМЕТ</v>
          </cell>
        </row>
        <row r="1195">
          <cell r="C1195" t="str">
            <v>МП ОКС ОСИНСКОГО РИК</v>
          </cell>
        </row>
        <row r="1196">
          <cell r="C1196" t="str">
            <v>МП ОПТИКА-18</v>
          </cell>
        </row>
        <row r="1197">
          <cell r="C1197" t="str">
            <v>МП ОПТИКА-18</v>
          </cell>
        </row>
        <row r="1198">
          <cell r="C1198" t="str">
            <v>МП ПОЗИТРОН</v>
          </cell>
        </row>
        <row r="1199">
          <cell r="C1199" t="str">
            <v>МП РОСЬ</v>
          </cell>
        </row>
        <row r="1200">
          <cell r="C1200" t="str">
            <v>МП СПЕЦАВТОХОЗЯЙСТВО Г.БЕРЕЗНИКИ</v>
          </cell>
        </row>
        <row r="1201">
          <cell r="C1201" t="str">
            <v>МП СТАРК</v>
          </cell>
        </row>
        <row r="1202">
          <cell r="C1202" t="str">
            <v>МП ТАЙМ</v>
          </cell>
        </row>
        <row r="1203">
          <cell r="C1203" t="str">
            <v>МП ТЕМП</v>
          </cell>
        </row>
        <row r="1204">
          <cell r="C1204" t="str">
            <v>МП ТОО КОНТУР-Т</v>
          </cell>
        </row>
        <row r="1205">
          <cell r="C1205" t="str">
            <v>МП УРАЛНЕФТЬ</v>
          </cell>
        </row>
        <row r="1206">
          <cell r="C1206" t="str">
            <v>МП УСОЛЬСКАЯ ДПМК</v>
          </cell>
        </row>
        <row r="1207">
          <cell r="C1207" t="str">
            <v>МП УСОЛЬСКАЯ ДПМК</v>
          </cell>
        </row>
        <row r="1208">
          <cell r="C1208" t="str">
            <v>МП ЭКОС</v>
          </cell>
        </row>
        <row r="1209">
          <cell r="C1209" t="str">
            <v>МП ЭЛЕКТРОНИКА</v>
          </cell>
        </row>
        <row r="1210">
          <cell r="C1210" t="str">
            <v>МП ЭХО</v>
          </cell>
        </row>
        <row r="1211">
          <cell r="C1211" t="str">
            <v>МПО ЖКХ</v>
          </cell>
        </row>
        <row r="1212">
          <cell r="C1212" t="str">
            <v>МПО ЖКХ</v>
          </cell>
        </row>
        <row r="1213">
          <cell r="C1213" t="str">
            <v>МПО ЖКХ СОЛИК.Р-НА</v>
          </cell>
        </row>
        <row r="1214">
          <cell r="C1214" t="str">
            <v>МПО КОММУНАЛЬНЫХ ПРЕДПР-ИЙ Г.УСОЛЬЕ</v>
          </cell>
        </row>
        <row r="1215">
          <cell r="C1215" t="str">
            <v>МПП МАГАЗИН 38</v>
          </cell>
        </row>
        <row r="1216">
          <cell r="C1216" t="str">
            <v>МПТ БИБКОЛЛЕКТОР</v>
          </cell>
        </row>
        <row r="1217">
          <cell r="C1217" t="str">
            <v>МСК ЭНЕРГО АМЕКС</v>
          </cell>
        </row>
        <row r="1218">
          <cell r="C1218" t="str">
            <v>МСУ-59 ТРЕСТА-15</v>
          </cell>
        </row>
        <row r="1219">
          <cell r="C1219" t="str">
            <v>МТП СНАБСОЦБЫТ</v>
          </cell>
        </row>
        <row r="1220">
          <cell r="C1220" t="str">
            <v>МУ СЛУЖБА ЗАКАЗЧИКА ПО ЖКК</v>
          </cell>
        </row>
        <row r="1221">
          <cell r="C1221" t="str">
            <v>МУ УРАЛЭНЕРГОСАНТЕХМОНТАЖ</v>
          </cell>
        </row>
        <row r="1222">
          <cell r="C1222" t="str">
            <v>МУ УРАЛЭНЕРГОСАНТЕХМОНТАЖ</v>
          </cell>
        </row>
        <row r="1223">
          <cell r="C1223" t="str">
            <v>МУ-6 АООТ ЭлектроУралМонтаж</v>
          </cell>
        </row>
        <row r="1224">
          <cell r="C1224" t="str">
            <v>МУ-6 АООТ ЭлектроУралМонтаж</v>
          </cell>
        </row>
        <row r="1225">
          <cell r="C1225" t="str">
            <v>МУНИЦИПАЛЬНОЕ ПРЕД-Е ГОРЗЕЛЕНСТРОЙ</v>
          </cell>
        </row>
        <row r="1226">
          <cell r="C1226" t="str">
            <v>МУНИЦИПАЛЬНОЕ УЧРЕЖД.ЛЕСНАЯ СКАЗКА</v>
          </cell>
        </row>
        <row r="1227">
          <cell r="C1227" t="str">
            <v>МУНИЦИПАЛЬНОЕ УЧРЕЖД.ЛЕСНАЯ СКАЗКА</v>
          </cell>
        </row>
        <row r="1228">
          <cell r="C1228" t="str">
            <v>МУП АПТЕКА 132</v>
          </cell>
        </row>
        <row r="1229">
          <cell r="C1229" t="str">
            <v>МУП АПТЕКА 132</v>
          </cell>
        </row>
        <row r="1230">
          <cell r="C1230" t="str">
            <v>МУП АПТЕКА 132</v>
          </cell>
        </row>
        <row r="1231">
          <cell r="C1231" t="str">
            <v>МУП БТИ Г.БЕРЕЗНИКИ</v>
          </cell>
        </row>
        <row r="1232">
          <cell r="C1232" t="str">
            <v>МУП ВОДОКАНАЛ г.БЕРЕЗНИКИ</v>
          </cell>
        </row>
        <row r="1233">
          <cell r="C1233" t="str">
            <v>МУП ВОДОКАНАЛ г.БЕРЕЗНИКИ</v>
          </cell>
        </row>
        <row r="1234">
          <cell r="C1234" t="str">
            <v>МУП ГОРАВТОДОР</v>
          </cell>
        </row>
        <row r="1235">
          <cell r="C1235" t="str">
            <v>МУП ГОРАВТОДОР</v>
          </cell>
        </row>
        <row r="1236">
          <cell r="C1236" t="str">
            <v>МУП ДОБРЯНСКИЕ ГОРОДСКИЕ ТЕПЛОСЕТИ</v>
          </cell>
        </row>
        <row r="1237">
          <cell r="C1237" t="str">
            <v>МУП ДОБРЯНСКОЕ РТП</v>
          </cell>
        </row>
        <row r="1238">
          <cell r="C1238" t="str">
            <v>МУП ДОБРЯНСКОЕ РТП</v>
          </cell>
        </row>
        <row r="1239">
          <cell r="C1239" t="str">
            <v>МУП ЖКК</v>
          </cell>
        </row>
        <row r="1240">
          <cell r="C1240" t="str">
            <v>МУП ЖКК</v>
          </cell>
        </row>
        <row r="1241">
          <cell r="C1241" t="str">
            <v>МУП ЖКК</v>
          </cell>
        </row>
        <row r="1242">
          <cell r="C1242" t="str">
            <v>МУП ЖПЭТ-2</v>
          </cell>
        </row>
        <row r="1243">
          <cell r="C1243" t="str">
            <v>МУП ПОЛАЗНЕНСКИЙ РЫНОК</v>
          </cell>
        </row>
        <row r="1244">
          <cell r="C1244" t="str">
            <v>МУП ТЕПЛОЭНЕРГО Г.БЕРЕЗНИКИ</v>
          </cell>
        </row>
        <row r="1245">
          <cell r="C1245" t="str">
            <v>МУП ТРЕСТ СОЦИАЛЬНОГО ПИТАНИЯ</v>
          </cell>
        </row>
        <row r="1246">
          <cell r="C1246" t="str">
            <v>МУП ЦЕНТР СОЦИАЛЬНОЙ ПОМОЩИ НАСЕЛЕНИЮ</v>
          </cell>
        </row>
        <row r="1247">
          <cell r="C1247" t="str">
            <v>МХПО ПЕРМАГРОСНАБ</v>
          </cell>
        </row>
        <row r="1248">
          <cell r="C1248" t="str">
            <v>МЧПК СТРОИТ.КОМПЛ.</v>
          </cell>
        </row>
        <row r="1249">
          <cell r="C1249" t="str">
            <v>НАБОРЩИКОВ Н.А.</v>
          </cell>
        </row>
        <row r="1250">
          <cell r="C1250" t="str">
            <v>НАЗАРОВ А.Ю.</v>
          </cell>
        </row>
        <row r="1251">
          <cell r="C1251" t="str">
            <v>Назаров Ю.А.</v>
          </cell>
        </row>
        <row r="1252">
          <cell r="C1252" t="str">
            <v>НАЛИЧНЫЙ РАСЧЕТ КУЗЯЕВ А.Р.</v>
          </cell>
        </row>
        <row r="1253">
          <cell r="C1253" t="str">
            <v>НВП ВЕРХНЕКАМЬЕ</v>
          </cell>
        </row>
        <row r="1254">
          <cell r="C1254" t="str">
            <v>НВП ДИАЛОГ</v>
          </cell>
        </row>
        <row r="1255">
          <cell r="C1255" t="str">
            <v>НВУ УРАЛКАЛИЙ</v>
          </cell>
        </row>
        <row r="1256">
          <cell r="C1256" t="str">
            <v>НГДУ "ПОЛАЗНАНЕФТЬ"</v>
          </cell>
        </row>
        <row r="1257">
          <cell r="C1257" t="str">
            <v>НГДУ "ПОЛАЗНАНЕФТЬ"</v>
          </cell>
        </row>
        <row r="1258">
          <cell r="C1258" t="str">
            <v>НГДУ КРАСНОКАМСКНЕФТЬ</v>
          </cell>
        </row>
        <row r="1259">
          <cell r="C1259" t="str">
            <v>НГДУ КРАСНОКАМСКНЕФТЬ</v>
          </cell>
        </row>
        <row r="1260">
          <cell r="C1260" t="str">
            <v>НГДУ КУНГУРНЕФТЬ</v>
          </cell>
        </row>
        <row r="1261">
          <cell r="C1261" t="str">
            <v>НГДУ КУНГУРНЕФТЬ</v>
          </cell>
        </row>
        <row r="1262">
          <cell r="C1262" t="str">
            <v>НГДУ ПЕРМОБЛНЕФТЬ</v>
          </cell>
        </row>
        <row r="1263">
          <cell r="C1263" t="str">
            <v>НГДУ ПОЛАЗНАНЕФТЬ</v>
          </cell>
        </row>
        <row r="1264">
          <cell r="C1264" t="str">
            <v>НГДУ УФАНЕФТЬ</v>
          </cell>
        </row>
        <row r="1265">
          <cell r="C1265" t="str">
            <v>НГДУ ЧЕРНУШКАНЕФТЬ ОАО ЛУКОЙЛ-ПЕРМНЕФТЬ</v>
          </cell>
        </row>
        <row r="1266">
          <cell r="C1266" t="str">
            <v>НГДУ ЧЕРНУШКАНЕФТЬ ОАО ЛУКОЙЛ-ПЕРМНЕФТЬ</v>
          </cell>
        </row>
        <row r="1267">
          <cell r="C1267" t="str">
            <v>НЕФТЕГАЗЭЛЕКТРОРЕМОНТ</v>
          </cell>
        </row>
        <row r="1268">
          <cell r="C1268" t="str">
            <v>НЗНО АНК БАШНЕФТЬ</v>
          </cell>
        </row>
        <row r="1269">
          <cell r="C1269" t="str">
            <v>НЗНО АНК БАШНЕФТЬ</v>
          </cell>
        </row>
        <row r="1270">
          <cell r="C1270" t="str">
            <v>НИЖНЕ-ТАГИЛЬСКИЙ КОТЕЛЬНО-РАД</v>
          </cell>
        </row>
        <row r="1271">
          <cell r="C1271" t="str">
            <v>НИИ ВЫЧИСЛИТЕЛЬНОЙ ТЕХНИКИ</v>
          </cell>
        </row>
        <row r="1272">
          <cell r="C1272" t="str">
            <v>НИИ НЕФТЕОТДАЧА</v>
          </cell>
        </row>
        <row r="1273">
          <cell r="C1273" t="str">
            <v>НИИ ПОЛИМЕРНЫХ МАТЕРИАЛОВ</v>
          </cell>
        </row>
        <row r="1274">
          <cell r="C1274" t="str">
            <v>НИИ ТОЧНОГО И ЭЛ.МАШИНОСТРОЕНИЯ</v>
          </cell>
        </row>
        <row r="1275">
          <cell r="C1275" t="str">
            <v>НИПИ ПРОМТЕХНОЛОГИЯ</v>
          </cell>
        </row>
        <row r="1276">
          <cell r="C1276" t="str">
            <v>НИС</v>
          </cell>
        </row>
        <row r="1277">
          <cell r="C1277" t="str">
            <v>НК ЛУКОЙЛ</v>
          </cell>
        </row>
        <row r="1278">
          <cell r="C1278" t="str">
            <v>НО МЕЖРЕГИОНАЛЬНЫЙ ТОПЛИВНЫЙ СОЮЗ</v>
          </cell>
        </row>
        <row r="1279">
          <cell r="C1279" t="str">
            <v>НО МЕЖРЕГИОНАЛЬНЫЙ ТОПЛИВНЫЙ СОЮЗ</v>
          </cell>
        </row>
        <row r="1280">
          <cell r="C1280" t="str">
            <v>НОВИЧКОВ В.М.</v>
          </cell>
        </row>
        <row r="1281">
          <cell r="C1281" t="str">
            <v>НОВОАЛТАЙСКИЙ КРЗ</v>
          </cell>
        </row>
        <row r="1282">
          <cell r="C1282" t="str">
            <v>НОВОЖИЛОВ А.Н.</v>
          </cell>
        </row>
        <row r="1283">
          <cell r="C1283" t="str">
            <v>НОВОСИБ.МЕЖДУНАР.ТЕЛЕФ.СЕТЬ</v>
          </cell>
        </row>
        <row r="1284">
          <cell r="C1284" t="str">
            <v>НПК РОТОР</v>
          </cell>
        </row>
        <row r="1285">
          <cell r="C1285" t="str">
            <v>НПК СТАНКОИНКОМ</v>
          </cell>
        </row>
        <row r="1286">
          <cell r="C1286" t="str">
            <v>НПО АГРОН</v>
          </cell>
        </row>
        <row r="1287">
          <cell r="C1287" t="str">
            <v>НПО БУРЕНИЕ</v>
          </cell>
        </row>
        <row r="1288">
          <cell r="C1288" t="str">
            <v>НПО ГАРАНТ</v>
          </cell>
        </row>
        <row r="1289">
          <cell r="C1289" t="str">
            <v>НПО ИНТРОТЕСТ</v>
          </cell>
        </row>
        <row r="1290">
          <cell r="C1290" t="str">
            <v>НПО КАСКАД</v>
          </cell>
        </row>
        <row r="1291">
          <cell r="C1291" t="str">
            <v>НПО НОВОМЕТ</v>
          </cell>
        </row>
        <row r="1292">
          <cell r="C1292" t="str">
            <v>НПО ПОЛСАРТ</v>
          </cell>
        </row>
        <row r="1293">
          <cell r="C1293" t="str">
            <v>НПО САПИР</v>
          </cell>
        </row>
        <row r="1294">
          <cell r="C1294" t="str">
            <v>НПО СТРОЙИЗЫСКАНИЕ</v>
          </cell>
        </row>
        <row r="1295">
          <cell r="C1295" t="str">
            <v>НПО УРАЛЭЛЕКТРОТЯЖМАШ</v>
          </cell>
        </row>
        <row r="1296">
          <cell r="C1296" t="str">
            <v>НПО ЭКОНТ</v>
          </cell>
        </row>
        <row r="1297">
          <cell r="C1297" t="str">
            <v>НПП АВТОМАТИКА</v>
          </cell>
        </row>
        <row r="1298">
          <cell r="C1298" t="str">
            <v>НПП ВИКОНТ</v>
          </cell>
        </row>
        <row r="1299">
          <cell r="C1299" t="str">
            <v>НПП ДИИАР</v>
          </cell>
        </row>
        <row r="1300">
          <cell r="C1300" t="str">
            <v>НПП ИЗЫСКАТЕЛЬ</v>
          </cell>
        </row>
        <row r="1301">
          <cell r="C1301" t="str">
            <v>НПП ИНТРОМАГ</v>
          </cell>
        </row>
        <row r="1302">
          <cell r="C1302" t="str">
            <v>НПП КРАЕВ</v>
          </cell>
        </row>
        <row r="1303">
          <cell r="C1303" t="str">
            <v>НПП ЛОГУС</v>
          </cell>
        </row>
        <row r="1304">
          <cell r="C1304" t="str">
            <v>НПП ЛОГУС</v>
          </cell>
        </row>
        <row r="1305">
          <cell r="C1305" t="str">
            <v>НПП НЕФТЕПРОММАШ</v>
          </cell>
        </row>
        <row r="1306">
          <cell r="C1306" t="str">
            <v>НПП НЕФТЕПРОМСЕРВИС</v>
          </cell>
        </row>
        <row r="1307">
          <cell r="C1307" t="str">
            <v>НПП СЕНСОРИКА ЛТД</v>
          </cell>
        </row>
        <row r="1308">
          <cell r="C1308" t="str">
            <v>НПП СИГМА</v>
          </cell>
        </row>
        <row r="1309">
          <cell r="C1309" t="str">
            <v>НПП СИСТЕМА</v>
          </cell>
        </row>
        <row r="1310">
          <cell r="C1310" t="str">
            <v>НПП СЛАНТ</v>
          </cell>
        </row>
        <row r="1311">
          <cell r="C1311" t="str">
            <v>НПП ТОО НОВОМЕД</v>
          </cell>
        </row>
        <row r="1312">
          <cell r="C1312" t="str">
            <v>НПП ХаВа</v>
          </cell>
        </row>
        <row r="1313">
          <cell r="C1313" t="str">
            <v>НПП ЭЛЕМЕР</v>
          </cell>
        </row>
        <row r="1314">
          <cell r="C1314" t="str">
            <v>НПФ ВЫБОР</v>
          </cell>
        </row>
        <row r="1315">
          <cell r="C1315" t="str">
            <v>НПФ ЛЮМЭКС</v>
          </cell>
        </row>
        <row r="1316">
          <cell r="C1316" t="str">
            <v>НПФ МЭЛС</v>
          </cell>
        </row>
        <row r="1317">
          <cell r="C1317" t="str">
            <v>НПФ МЭЛС</v>
          </cell>
        </row>
        <row r="1318">
          <cell r="C1318" t="str">
            <v>НПФ НЬЮТОН</v>
          </cell>
        </row>
        <row r="1319">
          <cell r="C1319" t="str">
            <v>НПЦ ДЕЛЬТА-3</v>
          </cell>
        </row>
        <row r="1320">
          <cell r="C1320" t="str">
            <v>НПЦ СВЕТОЧЬ</v>
          </cell>
        </row>
        <row r="1321">
          <cell r="C1321" t="str">
            <v>НТК ПОИСК</v>
          </cell>
        </row>
        <row r="1322">
          <cell r="C1322" t="str">
            <v>НТФ ОЛЕКС</v>
          </cell>
        </row>
        <row r="1323">
          <cell r="C1323" t="str">
            <v>НТФ ОМКС</v>
          </cell>
        </row>
        <row r="1324">
          <cell r="C1324" t="str">
            <v>НТЦ КОМИНФОРМ</v>
          </cell>
        </row>
        <row r="1325">
          <cell r="C1325" t="str">
            <v>НТЦ ЛЕКС</v>
          </cell>
        </row>
        <row r="1326">
          <cell r="C1326" t="str">
            <v>НУ АО НЕФТЕАВТОМАТИКА  Г.НЕФТЕКАМСК</v>
          </cell>
        </row>
        <row r="1327">
          <cell r="C1327" t="str">
            <v>НУ ПО СНЕМА</v>
          </cell>
        </row>
        <row r="1328">
          <cell r="C1328" t="str">
            <v>НЫТВЕНСКИЙ МЕТАЛЛУРГИЧЕСКИЙ ЗАВОД</v>
          </cell>
        </row>
        <row r="1329">
          <cell r="C1329" t="str">
            <v>ОАО АВИСМА ТИТАНО-МАГНИЕВЫЙ КОМБИНТ</v>
          </cell>
        </row>
        <row r="1330">
          <cell r="C1330" t="str">
            <v>ОАО БЕЛМЕТКОМБИНАТ</v>
          </cell>
        </row>
        <row r="1331">
          <cell r="C1331" t="str">
            <v>ОАО БЕЛМЕТКОМБИНАТ</v>
          </cell>
        </row>
        <row r="1332">
          <cell r="C1332" t="str">
            <v>ОАО БЕРАТОН</v>
          </cell>
        </row>
        <row r="1333">
          <cell r="C1333" t="str">
            <v>ОАО БЕРАТОН</v>
          </cell>
        </row>
        <row r="1334">
          <cell r="C1334" t="str">
            <v>ОАО БЕРЕЗНИКОВСКОЕ ПР-Е УРАЛХИММОНТАЖ-1</v>
          </cell>
        </row>
        <row r="1335">
          <cell r="C1335" t="str">
            <v>ОАО БЕРЕЗНИКОВСКОЕ ПР-Е УРАЛХИММОНТАЖ-1</v>
          </cell>
        </row>
        <row r="1336">
          <cell r="C1336" t="str">
            <v>ОАО ВЕРЕЩАГИНСКИЙ ХЛЕБОКОМБИНАТ</v>
          </cell>
        </row>
        <row r="1337">
          <cell r="C1337" t="str">
            <v>ОАО ВЕРЕЩАГИНСКИЙ ХЛЕБОКОМБИНАТ</v>
          </cell>
        </row>
        <row r="1338">
          <cell r="C1338" t="str">
            <v>ОАО ВЕРХНЕКАМТИСИЗ</v>
          </cell>
        </row>
        <row r="1339">
          <cell r="C1339" t="str">
            <v>ОАО ВЛАДИМИРСКИЙ З-Д АВТОПРИБОР</v>
          </cell>
        </row>
        <row r="1340">
          <cell r="C1340" t="str">
            <v>ОАО ВНИИНЕФТЬ ИМ.АКАДЕМИКА А.П.КРЫЛОВА</v>
          </cell>
        </row>
        <row r="1341">
          <cell r="C1341" t="str">
            <v>ОАО ВНИИНЕФТЬ ИМ.АКАДЕМИКА А.П.КРЫЛОВА</v>
          </cell>
        </row>
        <row r="1342">
          <cell r="C1342" t="str">
            <v>ОАО ВНИИОЭНГ</v>
          </cell>
        </row>
        <row r="1343">
          <cell r="C1343" t="str">
            <v>ОАО ВОЕНИЗИРОВАННАЯ ОХРАНА ПЕРМНЕФТЬ</v>
          </cell>
        </row>
        <row r="1344">
          <cell r="C1344" t="str">
            <v>ОАО ВОЕНИЗИРОВАННАЯ ОХРАНА ПЕРМНЕФТЬ</v>
          </cell>
        </row>
        <row r="1345">
          <cell r="C1345" t="str">
            <v>ОАО ВОЕНИЗИРОВАННАЯ ОХРАНА ПЕРМНЕФТЬ</v>
          </cell>
        </row>
        <row r="1346">
          <cell r="C1346" t="str">
            <v>ОАО В-САЛДИНСКОЕ МЕТАЛЛУРГИЧЕСКОЕ ПРОИЗВОДСТВ.ОБ-Е</v>
          </cell>
        </row>
        <row r="1347">
          <cell r="C1347" t="str">
            <v>ОАО ГАЗСТРОЙДЕТАЛЬ</v>
          </cell>
        </row>
        <row r="1348">
          <cell r="C1348" t="str">
            <v>ОАО ГАЛОГЕН</v>
          </cell>
        </row>
        <row r="1349">
          <cell r="C1349" t="str">
            <v>ОАО ГАЛОГЕН</v>
          </cell>
        </row>
        <row r="1350">
          <cell r="C1350" t="str">
            <v>ОАО ГАЛОГЕЯ</v>
          </cell>
        </row>
        <row r="1351">
          <cell r="C1351" t="str">
            <v>ОАО ГАЛУРГИЯ</v>
          </cell>
        </row>
        <row r="1352">
          <cell r="C1352" t="str">
            <v>ОАО ГАРО</v>
          </cell>
        </row>
        <row r="1353">
          <cell r="C1353" t="str">
            <v>ОАО ГЕОЛОГО-ПОИСКОВАЯ КОНТОРА</v>
          </cell>
        </row>
        <row r="1354">
          <cell r="C1354" t="str">
            <v>ОАО ГЕОЛОГО-ПОИСКОВАЯ КОНТОРА</v>
          </cell>
        </row>
        <row r="1355">
          <cell r="C1355" t="str">
            <v>ОАО ГРУЗАВТО Г.БЕРЕЗНИКИ</v>
          </cell>
        </row>
        <row r="1356">
          <cell r="C1356" t="str">
            <v>ОАО ДЕТСКИЙ МИР</v>
          </cell>
        </row>
        <row r="1357">
          <cell r="C1357" t="str">
            <v>ОАО ДОБРЯНСКОЕ АТП</v>
          </cell>
        </row>
        <row r="1358">
          <cell r="C1358" t="str">
            <v>ОАО ДОБРЯНСКОЕ АТП</v>
          </cell>
        </row>
        <row r="1359">
          <cell r="C1359" t="str">
            <v>ОАО ЗАВОД ГОРНО-ШАХТНОГО МАШИНОСТРОЕНИЯ</v>
          </cell>
        </row>
        <row r="1360">
          <cell r="C1360" t="str">
            <v>ОАО ЗАВОД КРАСНОЕ СОРМОВО</v>
          </cell>
        </row>
        <row r="1361">
          <cell r="C1361" t="str">
            <v>ОАО ЗАВОД НЕФТЕГАЗМАШ г.САРАТОВ</v>
          </cell>
        </row>
        <row r="1362">
          <cell r="C1362" t="str">
            <v>ОАО З-Д Э/ТЕХНИЧЕСКОГО ОБОРУДОВАНИЯ Г.БУГУЛЬМА</v>
          </cell>
        </row>
        <row r="1363">
          <cell r="C1363" t="str">
            <v>ОАО З-Д Э/ТЕХНИЧЕСКОГО ОБОРУДОВАНИЯ Г.БУГУЛЬМА</v>
          </cell>
        </row>
        <row r="1364">
          <cell r="C1364" t="str">
            <v>ОАО ИЗДАТЕЛЬСТВО НЕДРА</v>
          </cell>
        </row>
        <row r="1365">
          <cell r="C1365" t="str">
            <v>ОАО ИНЖ.ПР.ФИРМА СИБНЕФТЕАВТОМАТИКА</v>
          </cell>
        </row>
        <row r="1366">
          <cell r="C1366" t="str">
            <v>ОАО ИШИМБАЙСКИЙ МАШИНОСТРОИТ.ЗАВОД</v>
          </cell>
        </row>
        <row r="1367">
          <cell r="C1367" t="str">
            <v>ОАО КРАСНОКАМСКАВТОТРАНСНЕФТЬ</v>
          </cell>
        </row>
        <row r="1368">
          <cell r="C1368" t="str">
            <v>ОАО КРАСНОКАМСКИЙ МАШ.ЗАВОД</v>
          </cell>
        </row>
        <row r="1369">
          <cell r="C1369" t="str">
            <v>ОАО КРАСНОКАМСКИЙ МАШ.ЗАВОД</v>
          </cell>
        </row>
        <row r="1370">
          <cell r="C1370" t="str">
            <v>ОАО КУНГУРСКАЯ КБРС</v>
          </cell>
        </row>
        <row r="1371">
          <cell r="C1371" t="str">
            <v>ОАО ЛИВГИДРОММАШ</v>
          </cell>
        </row>
        <row r="1372">
          <cell r="C1372" t="str">
            <v>ОАО ЛУКОЙЛ-ПЕРМНЕФТЬ</v>
          </cell>
        </row>
        <row r="1373">
          <cell r="C1373" t="str">
            <v>ОАО ЛУКОЙЛ-ПЕРМНЕФТЬ</v>
          </cell>
        </row>
        <row r="1374">
          <cell r="C1374" t="str">
            <v>ОАО ЛУКОЙЛ-ПЕРМНЕФТЬ</v>
          </cell>
        </row>
        <row r="1375">
          <cell r="C1375" t="str">
            <v>ОАО НОВГОРОДСКИЙ ЗАВОД ГАРО</v>
          </cell>
        </row>
        <row r="1376">
          <cell r="C1376" t="str">
            <v>ОАО НОВОСИБИРСКИЙ ОЛОВЯНЫЙ КОМБИНАТ</v>
          </cell>
        </row>
        <row r="1377">
          <cell r="C1377" t="str">
            <v>ОАО НПО БУРЕНИЕ</v>
          </cell>
        </row>
        <row r="1378">
          <cell r="C1378" t="str">
            <v>ОАО ОПТПРОДТОРГ</v>
          </cell>
        </row>
        <row r="1379">
          <cell r="C1379" t="str">
            <v>ОАО ОСВАР г.ВЯЗНИКИ</v>
          </cell>
        </row>
        <row r="1380">
          <cell r="C1380" t="str">
            <v>ОАО ПЕНЗЕНСКИЙ АРМАТУРНЫЙ ЗАВОД</v>
          </cell>
        </row>
        <row r="1381">
          <cell r="C1381" t="str">
            <v>ОАО ПЕРМАГРОСНАБ</v>
          </cell>
        </row>
        <row r="1382">
          <cell r="C1382" t="str">
            <v>ОАО ПЕРМГЛАВСНАБ</v>
          </cell>
        </row>
        <row r="1383">
          <cell r="C1383" t="str">
            <v>ОАО ПЕРМГРАЖДАНПРОЕКТ</v>
          </cell>
        </row>
        <row r="1384">
          <cell r="C1384" t="str">
            <v>ОАО ПЕРМДОРСТРОЙ</v>
          </cell>
        </row>
        <row r="1385">
          <cell r="C1385" t="str">
            <v>ОАО ПЕРМДОРСТРОЙ</v>
          </cell>
        </row>
        <row r="1386">
          <cell r="C1386" t="str">
            <v>ОАО ПЕРММЯСОКОМБИНАТ</v>
          </cell>
        </row>
        <row r="1387">
          <cell r="C1387" t="str">
            <v>ОАО ПЕРММЯСОКОМБИНАТ</v>
          </cell>
        </row>
        <row r="1388">
          <cell r="C1388" t="str">
            <v>ОАО ПЕРМНЕФТЕГЕОФИЗИКА</v>
          </cell>
        </row>
        <row r="1389">
          <cell r="C1389" t="str">
            <v>ОАО ПЕРМНЕФТЕГЕОФИЗИКА КРАСНОКАМСКИЙ ФИЛИАЛ</v>
          </cell>
        </row>
        <row r="1390">
          <cell r="C1390" t="str">
            <v>ОАО ПЕРМНЕФТЕГЕОФИЗИКА ПОЛАЗН.ФИЛ-Л</v>
          </cell>
        </row>
        <row r="1391">
          <cell r="C1391" t="str">
            <v>ОАО ПЕРМНЕФТЕГЕОФИЗИКА ПОЛАЗН.ФИЛ-Л</v>
          </cell>
        </row>
        <row r="1392">
          <cell r="C1392" t="str">
            <v>ОАО ПЕРМНЕФТЕГЕОФИЗИКА ПОЛАЗН.ФИЛ-Л</v>
          </cell>
        </row>
        <row r="1393">
          <cell r="C1393" t="str">
            <v>ОАО ПЕРМНЕФТЕГЕОФИЗИКА ЦОИ</v>
          </cell>
        </row>
        <row r="1394">
          <cell r="C1394" t="str">
            <v>ОАО ПЕРМНИПИНЕФТЬ</v>
          </cell>
        </row>
        <row r="1395">
          <cell r="C1395" t="str">
            <v>ОАО ПЕРМНИПИНЕФТЬ</v>
          </cell>
        </row>
        <row r="1396">
          <cell r="C1396" t="str">
            <v>ОАО ПЕРМНИПИНЕФТЬ</v>
          </cell>
        </row>
        <row r="1397">
          <cell r="C1397" t="str">
            <v>ОАО ПЕРМОБЛНЕФТЬ</v>
          </cell>
        </row>
        <row r="1398">
          <cell r="C1398" t="str">
            <v>ОАО ПЕРМОБЛНЕФТЬ</v>
          </cell>
        </row>
        <row r="1399">
          <cell r="C1399" t="str">
            <v>ОАО ПЕРМОДЕЖДА</v>
          </cell>
        </row>
        <row r="1400">
          <cell r="C1400" t="str">
            <v>ОАО ПЕРМОПТТОРГ</v>
          </cell>
        </row>
        <row r="1401">
          <cell r="C1401" t="str">
            <v>ОАО ПЕРМСКАЯ КОНДИТЕРСКАЯ ФАБРИКА</v>
          </cell>
        </row>
        <row r="1402">
          <cell r="C1402" t="str">
            <v>ОАО ПЕРМСКИЙ ГПЗ АК СИБУР</v>
          </cell>
        </row>
        <row r="1403">
          <cell r="C1403" t="str">
            <v>ОАО ПЕРМСКИЙ ЗАВОД СМАЗОК И СОЖ</v>
          </cell>
        </row>
        <row r="1404">
          <cell r="C1404" t="str">
            <v>ОАО ПЕРМСКИЙ ОБЛ.УНИВЕРМАГ</v>
          </cell>
        </row>
        <row r="1405">
          <cell r="C1405" t="str">
            <v>ОАО ПЕРМСКИЙ ЦБК</v>
          </cell>
        </row>
        <row r="1406">
          <cell r="C1406" t="str">
            <v>ОАО ПЕРМСКИЙ ЦБК</v>
          </cell>
        </row>
        <row r="1407">
          <cell r="C1407" t="str">
            <v>ОАО ПЕРМСКИЙ ЭЛ.МЕХАНИЧЕСКИЙ З-Д</v>
          </cell>
        </row>
        <row r="1408">
          <cell r="C1408" t="str">
            <v>ОАО ПЕРМСКОЕ СУ ГИДРОСПЕЦСТРОЙ</v>
          </cell>
        </row>
        <row r="1409">
          <cell r="C1409" t="str">
            <v>ОАО ПЕРМТЕХСНАБНЕФТЬ</v>
          </cell>
        </row>
        <row r="1410">
          <cell r="C1410" t="str">
            <v>ОАО ПЕРМТОРГНЕФТЬ</v>
          </cell>
        </row>
        <row r="1411">
          <cell r="C1411" t="str">
            <v>ОАО ПЕРМТОРГНЕФТЬ</v>
          </cell>
        </row>
        <row r="1412">
          <cell r="C1412" t="str">
            <v>ОАО ПЕРМТРАНСАВТО</v>
          </cell>
        </row>
        <row r="1413">
          <cell r="C1413" t="str">
            <v>ОАО ПЕРМХИМОПТОРГ</v>
          </cell>
        </row>
        <row r="1414">
          <cell r="C1414" t="str">
            <v>ОАО ПОЛАЗНЕНСКИЙ ЗАВОД ЖБИ</v>
          </cell>
        </row>
        <row r="1415">
          <cell r="C1415" t="str">
            <v>ОАО ПОЛАЗНЕНСКИЙ ЗАВОД ЖБИ</v>
          </cell>
        </row>
        <row r="1416">
          <cell r="C1416" t="str">
            <v>ОАО ПРОМСВЯЗЬ</v>
          </cell>
        </row>
        <row r="1417">
          <cell r="C1417" t="str">
            <v>ОАО ПСКОВ-АВТО</v>
          </cell>
        </row>
        <row r="1418">
          <cell r="C1418" t="str">
            <v>ОАО РЕНО-ЦБПО СТ.ФЕРМА</v>
          </cell>
        </row>
        <row r="1419">
          <cell r="C1419" t="str">
            <v>ОАО РЕНО-ЦБПО СТ.ФЕРМА</v>
          </cell>
        </row>
        <row r="1420">
          <cell r="C1420" t="str">
            <v>ОАО РНТЦ ВНИИНЕФТЬ</v>
          </cell>
        </row>
        <row r="1421">
          <cell r="C1421" t="str">
            <v>ОАО САМАРСКИЙ ЗАВОД ЭЛЕКТРОЩИТ</v>
          </cell>
        </row>
        <row r="1422">
          <cell r="C1422" t="str">
            <v>ОАО СМУ-1</v>
          </cell>
        </row>
        <row r="1423">
          <cell r="C1423" t="str">
            <v>ОАО СМУ-1</v>
          </cell>
        </row>
        <row r="1424">
          <cell r="C1424" t="str">
            <v>ОАО СМУ-1</v>
          </cell>
        </row>
        <row r="1425">
          <cell r="C1425" t="str">
            <v>ОАО СМУ-1</v>
          </cell>
        </row>
        <row r="1426">
          <cell r="C1426" t="str">
            <v>ОАО СОВХОЗ ВСХОДЫ</v>
          </cell>
        </row>
        <row r="1427">
          <cell r="C1427" t="str">
            <v>ОАО СОВХОЗ ВСХОДЫ</v>
          </cell>
        </row>
        <row r="1428">
          <cell r="C1428" t="str">
            <v>ОАО СОВХОЗ ИСТОК</v>
          </cell>
        </row>
        <row r="1429">
          <cell r="C1429" t="str">
            <v>ОАО СОВХОЗ КУРОШИМСКИЙ</v>
          </cell>
        </row>
        <row r="1430">
          <cell r="C1430" t="str">
            <v>ОАО СОВХОЗ КУРОШИМСКИЙ</v>
          </cell>
        </row>
        <row r="1431">
          <cell r="C1431" t="str">
            <v>ОАО СОДА Г.БЕРЕЗНИКИ</v>
          </cell>
        </row>
        <row r="1432">
          <cell r="C1432" t="str">
            <v>ОАО СОДА Г.БЕРЕЗНИКИ</v>
          </cell>
        </row>
        <row r="1433">
          <cell r="C1433" t="str">
            <v>ОАО СОЛИКАМСКБУМПРОМ</v>
          </cell>
        </row>
        <row r="1434">
          <cell r="C1434" t="str">
            <v>ОАО СОРБЕНТ</v>
          </cell>
        </row>
        <row r="1435">
          <cell r="C1435" t="str">
            <v>ОАО СПЕЦНЕФТЕМАТЕРИАЛЫ</v>
          </cell>
        </row>
        <row r="1436">
          <cell r="C1436" t="str">
            <v>ОАО СПЕЦНЕФТЕХИММАШ</v>
          </cell>
        </row>
        <row r="1437">
          <cell r="C1437" t="str">
            <v>ОАО ТОРГОВЫЙ ДОМ ВОТКИНСКИЕ ЗАВОДЫ</v>
          </cell>
        </row>
        <row r="1438">
          <cell r="C1438" t="str">
            <v>ОАО ТРУБОДЕТАЛЬ</v>
          </cell>
        </row>
        <row r="1439">
          <cell r="C1439" t="str">
            <v>ОАО УРАЛНЕФТЕГАЗЭЛЕКТРОМОНТАЖ</v>
          </cell>
        </row>
        <row r="1440">
          <cell r="C1440" t="str">
            <v>ОАО УРАЛНЕФТЕГАЗЭЛЕКТРОМОНТАЖ</v>
          </cell>
        </row>
        <row r="1441">
          <cell r="C1441" t="str">
            <v>ОАО УРАЛЭНЕРГОСТРОЙ</v>
          </cell>
        </row>
        <row r="1442">
          <cell r="C1442" t="str">
            <v>ОАО УЧЕБНЫЙ ЦЕНТР ПЕРМЬ-НЕФТЬ</v>
          </cell>
        </row>
        <row r="1443">
          <cell r="C1443" t="str">
            <v>ОАО УЧЕБНЫЙ ЦЕНТР ПЕРМЬ-НЕФТЬ</v>
          </cell>
        </row>
        <row r="1444">
          <cell r="C1444" t="str">
            <v>ОАО ХИМПРОМ</v>
          </cell>
        </row>
        <row r="1445">
          <cell r="C1445" t="str">
            <v>ОАО ЦБПО Г.ЧЕРНУШКА</v>
          </cell>
        </row>
        <row r="1446">
          <cell r="C1446" t="str">
            <v>ОАО ЦЕНТРАЛЬНЫЙ АГРОСНАБ</v>
          </cell>
        </row>
        <row r="1447">
          <cell r="C1447" t="str">
            <v>ОАО ЧАЙКОВСКОЕ ПРЕДПРИЯТИЕ УРАЛХИММОНТАЖ</v>
          </cell>
        </row>
        <row r="1448">
          <cell r="C1448" t="str">
            <v>ОАО ЧАЙКОВСКОЕ ПРЕДПРИЯТИЕ УРАЛХИММОНТАЖ</v>
          </cell>
        </row>
        <row r="1449">
          <cell r="C1449" t="str">
            <v>ОАО ЧЕРНУШИНСКОЕ УПРАВЛЕНИЕ ПО РЕМ.СКВАЖИН</v>
          </cell>
        </row>
        <row r="1450">
          <cell r="C1450" t="str">
            <v>ОАО ЭНА</v>
          </cell>
        </row>
        <row r="1451">
          <cell r="C1451" t="str">
            <v>ОАО ЮГО-КАМСКИЙ МАШ.ЗАВОД ИМ.ЛЕПСЕ</v>
          </cell>
        </row>
        <row r="1452">
          <cell r="C1452" t="str">
            <v>ОБЛ ТЕХНИЧ.УЗЕЛ ТЕЛЕРАД.</v>
          </cell>
        </row>
        <row r="1453">
          <cell r="C1453" t="str">
            <v>ОБЛ.ВНЕБЮДЖЕТ.ФОНД РЕСУРСЫ</v>
          </cell>
        </row>
        <row r="1454">
          <cell r="C1454" t="str">
            <v>ОБЛ.ЦЕНТР ХУДОЖ.ТВОРЧ.УЧ-СЯ РОСТОК</v>
          </cell>
        </row>
        <row r="1455">
          <cell r="C1455" t="str">
            <v>ОБОРИН В.Г.</v>
          </cell>
        </row>
        <row r="1456">
          <cell r="C1456" t="str">
            <v>ОБОРИН Н.А.</v>
          </cell>
        </row>
        <row r="1457">
          <cell r="C1457" t="str">
            <v>ОБОРИНА Г.С.</v>
          </cell>
        </row>
        <row r="1458">
          <cell r="C1458" t="str">
            <v>ОБЩЕЖИТИЕ</v>
          </cell>
        </row>
        <row r="1459">
          <cell r="C1459" t="str">
            <v>ОБЩЕЖИТИЕ 1</v>
          </cell>
        </row>
        <row r="1460">
          <cell r="C1460" t="str">
            <v>ОБЩЕЖИТИЕ 1               за баланс</v>
          </cell>
        </row>
        <row r="1461">
          <cell r="C1461" t="str">
            <v>ОБЩЕЖИТИЕ БЕРЕЗНИКИ</v>
          </cell>
        </row>
        <row r="1462">
          <cell r="C1462" t="str">
            <v>ОБЩЕЖИТИЕ БЕРЕЗНИКИ       за баланс</v>
          </cell>
        </row>
        <row r="1463">
          <cell r="C1463" t="str">
            <v>ОБЩЕПР.РАСХОДЫ</v>
          </cell>
        </row>
        <row r="1464">
          <cell r="C1464" t="str">
            <v>ОБЩЕХОЗ.РАСХОДЫ</v>
          </cell>
        </row>
        <row r="1465">
          <cell r="C1465" t="str">
            <v>ОБЩЕХОЗ.РАСХОДЫ           за баланс</v>
          </cell>
        </row>
        <row r="1466">
          <cell r="C1466" t="str">
            <v>ОБЪЕДЕНЕННЫЙ ПРОФКОМ ЗАО ЛУКОЙЛ-ПЕРМЬ</v>
          </cell>
        </row>
        <row r="1467">
          <cell r="C1467" t="str">
            <v>ОБЪЕДИНЕННЫЙ ПРОФКОМ ЗАО ЛУКОЙЛ-ПЕРМЬ</v>
          </cell>
        </row>
        <row r="1468">
          <cell r="C1468" t="str">
            <v>ОБЬЕД.ПРОФКОМ ПЕРМСКОЙ ГРЭС</v>
          </cell>
        </row>
        <row r="1469">
          <cell r="C1469" t="str">
            <v>ОВД Г.ДОБРЯНКИ</v>
          </cell>
        </row>
        <row r="1470">
          <cell r="C1470" t="str">
            <v>ОВД ГУОМ</v>
          </cell>
        </row>
        <row r="1471">
          <cell r="C1471" t="str">
            <v>ОВО ПРИ ДОБРЯНСКОМ ГОВД</v>
          </cell>
        </row>
        <row r="1472">
          <cell r="C1472" t="str">
            <v>ОВО ПРИ ОВД</v>
          </cell>
        </row>
        <row r="1473">
          <cell r="C1473" t="str">
            <v>ОВО ПРИ ОВД</v>
          </cell>
        </row>
        <row r="1474">
          <cell r="C1474" t="str">
            <v>ОВСЯННИКОВ В.С.</v>
          </cell>
        </row>
        <row r="1475">
          <cell r="C1475" t="str">
            <v>ОВСЯННИКОВ В.С.</v>
          </cell>
        </row>
        <row r="1476">
          <cell r="C1476" t="str">
            <v>ОВЧИННИКОВА Н.И.</v>
          </cell>
        </row>
        <row r="1477">
          <cell r="C1477" t="str">
            <v>ОВЧИННИКОВА Н.И.</v>
          </cell>
        </row>
        <row r="1478">
          <cell r="C1478" t="str">
            <v>ОВЧИННИКОВА Н.И.ПРОДУКТЫ</v>
          </cell>
        </row>
        <row r="1479">
          <cell r="C1479" t="str">
            <v>ОГПС-4</v>
          </cell>
        </row>
        <row r="1480">
          <cell r="C1480" t="str">
            <v>ОГПС-4</v>
          </cell>
        </row>
        <row r="1481">
          <cell r="C1481" t="str">
            <v>ОГПС-4</v>
          </cell>
        </row>
        <row r="1482">
          <cell r="C1482" t="str">
            <v>ОДУ ЗАВОД МАШИНОСТРОИТЕЛЬ</v>
          </cell>
        </row>
        <row r="1483">
          <cell r="C1483" t="str">
            <v>ОЗЕРОВ В.Л.</v>
          </cell>
        </row>
        <row r="1484">
          <cell r="C1484" t="str">
            <v>ОКБ МАЯК ПГУ</v>
          </cell>
        </row>
        <row r="1485">
          <cell r="C1485" t="str">
            <v>ОКС НГДУ "ПОЛАЗНАНЕФТЬ"</v>
          </cell>
        </row>
        <row r="1486">
          <cell r="C1486" t="str">
            <v>ОКС НГДУ ПОЛАЗНАНЕФТЬ</v>
          </cell>
        </row>
        <row r="1487">
          <cell r="C1487" t="str">
            <v>ОКС НГДУ ПОЛАЗНАНЕФТЬ</v>
          </cell>
        </row>
        <row r="1488">
          <cell r="C1488" t="str">
            <v>ОКТЯБРЬСКИЙ З-Д АВТОМАТ.ОБОР.И ПРИБ</v>
          </cell>
        </row>
        <row r="1489">
          <cell r="C1489" t="str">
            <v>ОЛОВЯННЫЙ КОМБИНАТ</v>
          </cell>
        </row>
        <row r="1490">
          <cell r="C1490" t="str">
            <v>ОМЗ СТ. ПАЛЬНИКИ</v>
          </cell>
        </row>
        <row r="1491">
          <cell r="C1491" t="str">
            <v>ОМЗ СТ.ПАЛЬНИКИ</v>
          </cell>
        </row>
        <row r="1492">
          <cell r="C1492" t="str">
            <v>ОМСКИЙ ОПЫТНЫЙ ЗАВОД ЭТАЛОН г.ОМСК</v>
          </cell>
        </row>
        <row r="1493">
          <cell r="C1493" t="str">
            <v>ОМТС БУРАКОВ В.А.</v>
          </cell>
        </row>
        <row r="1494">
          <cell r="C1494" t="str">
            <v>ОМТС ДЕВЯТОВ Р.Н.</v>
          </cell>
        </row>
        <row r="1495">
          <cell r="C1495" t="str">
            <v>ОМТС ЕЛСУКОВ Н.А.</v>
          </cell>
        </row>
        <row r="1496">
          <cell r="C1496" t="str">
            <v>ОМТС МЕХАНОШИНА Л.Е.</v>
          </cell>
        </row>
        <row r="1497">
          <cell r="C1497" t="str">
            <v>ОМТС САЛАХОВ Р.Х.</v>
          </cell>
        </row>
        <row r="1498">
          <cell r="C1498" t="str">
            <v>ОМТС ТАШКИНОВ И.П.</v>
          </cell>
        </row>
        <row r="1499">
          <cell r="C1499" t="str">
            <v>ОМТС ЧЕРКАСОВ А.Д.</v>
          </cell>
        </row>
        <row r="1500">
          <cell r="C1500" t="str">
            <v>ОМТСиКО</v>
          </cell>
        </row>
        <row r="1501">
          <cell r="C1501" t="str">
            <v>ОМТСиКО                   за баланс</v>
          </cell>
        </row>
        <row r="1502">
          <cell r="C1502" t="str">
            <v>ОО АССОЦИАЦИЯ ГИРУДОТЕРАПЕВТОВ УРАЛА</v>
          </cell>
        </row>
        <row r="1503">
          <cell r="C1503" t="str">
            <v>ОО С/П ТИТАН</v>
          </cell>
        </row>
        <row r="1504">
          <cell r="C1504" t="str">
            <v>ООО "Р.М.ВЕКТОР"</v>
          </cell>
        </row>
        <row r="1505">
          <cell r="C1505" t="str">
            <v>ООО АВТОРЕМОНТ</v>
          </cell>
        </row>
        <row r="1506">
          <cell r="C1506" t="str">
            <v>ООО АГАТА-ЛТД</v>
          </cell>
        </row>
        <row r="1507">
          <cell r="C1507" t="str">
            <v>ООО АГЕНСТВО ПАРИТЕТ</v>
          </cell>
        </row>
        <row r="1508">
          <cell r="C1508" t="str">
            <v>ООО АЙДВА</v>
          </cell>
        </row>
        <row r="1509">
          <cell r="C1509" t="str">
            <v>ООО АЛМАЗ</v>
          </cell>
        </row>
        <row r="1510">
          <cell r="C1510" t="str">
            <v>ООО АЛМАЗ</v>
          </cell>
        </row>
        <row r="1511">
          <cell r="C1511" t="str">
            <v>ООО АМОР-1</v>
          </cell>
        </row>
        <row r="1512">
          <cell r="C1512" t="str">
            <v>ООО АНГОЛ</v>
          </cell>
        </row>
        <row r="1513">
          <cell r="C1513" t="str">
            <v>ООО АНДА-СЕРВИС</v>
          </cell>
        </row>
        <row r="1514">
          <cell r="C1514" t="str">
            <v>ООО АПЗУ(АССОЦИАЦ.ПРЕДПР.ЗАП.УРАЛА)</v>
          </cell>
        </row>
        <row r="1515">
          <cell r="C1515" t="str">
            <v>ООО АПС АСТРУМ</v>
          </cell>
        </row>
        <row r="1516">
          <cell r="C1516" t="str">
            <v>ООО АРАКС</v>
          </cell>
        </row>
        <row r="1517">
          <cell r="C1517" t="str">
            <v>ООО АРАКС</v>
          </cell>
        </row>
        <row r="1518">
          <cell r="C1518" t="str">
            <v>ООО АРКТУР-СЕРВИС ПЕРМСКОЕ ПРЕДСТАВИТЕЛЬСТВО</v>
          </cell>
        </row>
        <row r="1519">
          <cell r="C1519" t="str">
            <v>ООО АСТРОН-КОМФОРТ</v>
          </cell>
        </row>
        <row r="1520">
          <cell r="C1520" t="str">
            <v>ООО БАШРЕМСТРОЙ</v>
          </cell>
        </row>
        <row r="1521">
          <cell r="C1521" t="str">
            <v>ООО БЕРКУТ Г.ИЖЕВСК</v>
          </cell>
        </row>
        <row r="1522">
          <cell r="C1522" t="str">
            <v>ООО БИКУС</v>
          </cell>
        </row>
        <row r="1523">
          <cell r="C1523" t="str">
            <v>ООО БОНУС</v>
          </cell>
        </row>
        <row r="1524">
          <cell r="C1524" t="str">
            <v>ООО ВЕКТОР-2С</v>
          </cell>
        </row>
        <row r="1525">
          <cell r="C1525" t="str">
            <v>ООО ВЕНТА-2</v>
          </cell>
        </row>
        <row r="1526">
          <cell r="C1526" t="str">
            <v>ООО ВЕНТСАНТЕХМОНТАЖ</v>
          </cell>
        </row>
        <row r="1527">
          <cell r="C1527" t="str">
            <v>ООО ВИКО ПЛЮС</v>
          </cell>
        </row>
        <row r="1528">
          <cell r="C1528" t="str">
            <v>ООО ВИКО-ТРЭЙД ФИЛИАЛ КАНОН-ПЕРМЬ</v>
          </cell>
        </row>
        <row r="1529">
          <cell r="C1529" t="str">
            <v>ООО ВИЛС</v>
          </cell>
        </row>
        <row r="1530">
          <cell r="C1530" t="str">
            <v>ООО ГАЛИНА г.КАЗАНЬ</v>
          </cell>
        </row>
        <row r="1531">
          <cell r="C1531" t="str">
            <v>ООО ГЕРМЕС ЛТД</v>
          </cell>
        </row>
        <row r="1532">
          <cell r="C1532" t="str">
            <v>ООО ГИПСОПОЛИМЕР-МАРКЕТИНГ</v>
          </cell>
        </row>
        <row r="1533">
          <cell r="C1533" t="str">
            <v>ООО ГОРНЫЙ ХРУСТАЛЬ</v>
          </cell>
        </row>
        <row r="1534">
          <cell r="C1534" t="str">
            <v>ООО ГОРНЫЙ ХРУСТАЛЬ</v>
          </cell>
        </row>
        <row r="1535">
          <cell r="C1535" t="str">
            <v>ООО ГРЭЙ</v>
          </cell>
        </row>
        <row r="1536">
          <cell r="C1536" t="str">
            <v>ООО ДЕЛЛСИСТЕМС СНГ</v>
          </cell>
        </row>
        <row r="1537">
          <cell r="C1537" t="str">
            <v>ООО ДИМАС</v>
          </cell>
        </row>
        <row r="1538">
          <cell r="C1538" t="str">
            <v>ООО ДИПАР</v>
          </cell>
        </row>
        <row r="1539">
          <cell r="C1539" t="str">
            <v>ООО ДКВ</v>
          </cell>
        </row>
        <row r="1540">
          <cell r="C1540" t="str">
            <v>ООО ДОКТОР ЭКС</v>
          </cell>
        </row>
        <row r="1541">
          <cell r="C1541" t="str">
            <v>ООО ЕВРОДИЗАЙН-200 ПЕРМСКОЕ ОТДЕЛЕН</v>
          </cell>
        </row>
        <row r="1542">
          <cell r="C1542" t="str">
            <v>ООО ЕВРОТЕХ</v>
          </cell>
        </row>
        <row r="1543">
          <cell r="C1543" t="str">
            <v>ООО ЕРМАК-96</v>
          </cell>
        </row>
        <row r="1544">
          <cell r="C1544" t="str">
            <v>ООО ИГРУШКИ</v>
          </cell>
        </row>
        <row r="1545">
          <cell r="C1545" t="str">
            <v>ООО ИКЦ ТРИК</v>
          </cell>
        </row>
        <row r="1546">
          <cell r="C1546" t="str">
            <v>ООО ИНТЕЛЕКТ СЕРВИС ПЛЮС</v>
          </cell>
        </row>
        <row r="1547">
          <cell r="C1547" t="str">
            <v>ООО ИНТЕНСИФИКАЦИЯ</v>
          </cell>
        </row>
        <row r="1548">
          <cell r="C1548" t="str">
            <v>ООО ИНТЕРСЕРВИС</v>
          </cell>
        </row>
        <row r="1549">
          <cell r="C1549" t="str">
            <v>ООО ИПК ФОРПОСТ</v>
          </cell>
        </row>
        <row r="1550">
          <cell r="C1550" t="str">
            <v>ООО ИПФ ЭТИС</v>
          </cell>
        </row>
        <row r="1551">
          <cell r="C1551" t="str">
            <v>ООО КАЙРОС 92</v>
          </cell>
        </row>
        <row r="1552">
          <cell r="C1552" t="str">
            <v>ООО КАМА-НЕФТЬ</v>
          </cell>
        </row>
        <row r="1553">
          <cell r="C1553" t="str">
            <v>ООО КАМА-НЕФТЬ</v>
          </cell>
        </row>
        <row r="1554">
          <cell r="C1554" t="str">
            <v>ООО КАМА-НЕФТЬ</v>
          </cell>
        </row>
        <row r="1555">
          <cell r="C1555" t="str">
            <v>ООО КАРАВАН ЛТД</v>
          </cell>
        </row>
        <row r="1556">
          <cell r="C1556" t="str">
            <v>ООО КВАДРА ЛТД</v>
          </cell>
        </row>
        <row r="1557">
          <cell r="C1557" t="str">
            <v>ООО КОМПАНИЯ ПЕРМЬ-ИНТЕРЬЕР</v>
          </cell>
        </row>
        <row r="1558">
          <cell r="C1558" t="str">
            <v>ООО КОМПАНИЯ ПЕРМЬ-ИНТЕРЬЕР</v>
          </cell>
        </row>
        <row r="1559">
          <cell r="C1559" t="str">
            <v>ООО КОМПАНИЯ ТСТ</v>
          </cell>
        </row>
        <row r="1560">
          <cell r="C1560" t="str">
            <v>ООО КОМПАНИЯ ТСТ</v>
          </cell>
        </row>
        <row r="1561">
          <cell r="C1561" t="str">
            <v>ООО КОМСЕРВИС г.ПЕРМЬ</v>
          </cell>
        </row>
        <row r="1562">
          <cell r="C1562" t="str">
            <v>ООО КП-ТК АВТОМОБИЛИ</v>
          </cell>
        </row>
        <row r="1563">
          <cell r="C1563" t="str">
            <v>ООО КСЕНА ЛТД</v>
          </cell>
        </row>
        <row r="1564">
          <cell r="C1564" t="str">
            <v>ООО ЛААЛЬ</v>
          </cell>
        </row>
        <row r="1565">
          <cell r="C1565" t="str">
            <v>ООО ЛИЗИНГ СЕРВИС</v>
          </cell>
        </row>
        <row r="1566">
          <cell r="C1566" t="str">
            <v>ООО ЛИОНЕЛЛ Лтд</v>
          </cell>
        </row>
        <row r="1567">
          <cell r="C1567" t="str">
            <v>ООО ЛИТА</v>
          </cell>
        </row>
        <row r="1568">
          <cell r="C1568" t="str">
            <v>ООО ЛУКОЙЛ ПНОС</v>
          </cell>
        </row>
        <row r="1569">
          <cell r="C1569" t="str">
            <v>ООО ЛУКОЙЛ-ПНОС</v>
          </cell>
        </row>
        <row r="1570">
          <cell r="C1570" t="str">
            <v>ООО ЛУКОЙЛ-ПНОС</v>
          </cell>
        </row>
        <row r="1571">
          <cell r="C1571" t="str">
            <v>ООО ЛЮМЕКС-МАРКЕТИНГ</v>
          </cell>
        </row>
        <row r="1572">
          <cell r="C1572" t="str">
            <v>ООО МАСТЕР М</v>
          </cell>
        </row>
        <row r="1573">
          <cell r="C1573" t="str">
            <v>ООО МАТИС-М</v>
          </cell>
        </row>
        <row r="1574">
          <cell r="C1574" t="str">
            <v>ООО МЕТАЛЛОМОНТАЖ</v>
          </cell>
        </row>
        <row r="1575">
          <cell r="C1575" t="str">
            <v>ООО МЕТАХИМ</v>
          </cell>
        </row>
        <row r="1576">
          <cell r="C1576" t="str">
            <v>ООО НАБУКАС П</v>
          </cell>
        </row>
        <row r="1577">
          <cell r="C1577" t="str">
            <v>ООО НЕВОД</v>
          </cell>
        </row>
        <row r="1578">
          <cell r="C1578" t="str">
            <v>ООО НЕФТО</v>
          </cell>
        </row>
        <row r="1579">
          <cell r="C1579" t="str">
            <v>ООО НЕФТЬКОМ</v>
          </cell>
        </row>
        <row r="1580">
          <cell r="C1580" t="str">
            <v>ООО НИКойл</v>
          </cell>
        </row>
        <row r="1581">
          <cell r="C1581" t="str">
            <v>ООО НПП АТЛАС</v>
          </cell>
        </row>
        <row r="1582">
          <cell r="C1582" t="str">
            <v>ООО НПП КВАНТ-1</v>
          </cell>
        </row>
        <row r="1583">
          <cell r="C1583" t="str">
            <v>ООО НПФ ГЕОМАР</v>
          </cell>
        </row>
        <row r="1584">
          <cell r="C1584" t="str">
            <v>ООО НПФ ГЕОМАР</v>
          </cell>
        </row>
        <row r="1585">
          <cell r="C1585" t="str">
            <v>ООО НПФ ИДЖАТ ЛТД</v>
          </cell>
        </row>
        <row r="1586">
          <cell r="C1586" t="str">
            <v>ООО НПФ ИДЖАТ ЛТД</v>
          </cell>
        </row>
        <row r="1587">
          <cell r="C1587" t="str">
            <v>ООО НПФ ПАКЕР</v>
          </cell>
        </row>
        <row r="1588">
          <cell r="C1588" t="str">
            <v>ООО НПФ ЭКОПОЛИМЕР</v>
          </cell>
        </row>
        <row r="1589">
          <cell r="C1589" t="str">
            <v>ООО НПЦ ЗАЩИТА</v>
          </cell>
        </row>
        <row r="1590">
          <cell r="C1590" t="str">
            <v>ООО ОКТА</v>
          </cell>
        </row>
        <row r="1591">
          <cell r="C1591" t="str">
            <v>ООО ОМИГО ЛТД</v>
          </cell>
        </row>
        <row r="1592">
          <cell r="C1592" t="str">
            <v>ООО ОПТИМА-М</v>
          </cell>
        </row>
        <row r="1593">
          <cell r="C1593" t="str">
            <v>ООО ОПТИМУТ-ИНФО</v>
          </cell>
        </row>
        <row r="1594">
          <cell r="C1594" t="str">
            <v>ООО ПАПИР</v>
          </cell>
        </row>
        <row r="1595">
          <cell r="C1595" t="str">
            <v>ООО ПЕРГАМ</v>
          </cell>
        </row>
        <row r="1596">
          <cell r="C1596" t="str">
            <v>ООО ПЕРМНЕФТЕСНАБ</v>
          </cell>
        </row>
        <row r="1597">
          <cell r="C1597" t="str">
            <v>ООО ПЕРМойл</v>
          </cell>
        </row>
        <row r="1598">
          <cell r="C1598" t="str">
            <v>ООО ПЕРМСТРОЙИНВЕСТ-ТРЕЙД</v>
          </cell>
        </row>
        <row r="1599">
          <cell r="C1599" t="str">
            <v>ООО ПЕРМТЕХСЕРВИС</v>
          </cell>
        </row>
        <row r="1600">
          <cell r="C1600" t="str">
            <v>ООО ПЕРМТОРГСЕРВИС</v>
          </cell>
        </row>
        <row r="1601">
          <cell r="C1601" t="str">
            <v>ООО ПЕРМТОРГСЕРВИС</v>
          </cell>
        </row>
        <row r="1602">
          <cell r="C1602" t="str">
            <v>ООО ПЕРМТОРГСЕРВИС</v>
          </cell>
        </row>
        <row r="1603">
          <cell r="C1603" t="str">
            <v>ООО ПЕРМЬ-ВОСТОК-СЕРВИС</v>
          </cell>
        </row>
        <row r="1604">
          <cell r="C1604" t="str">
            <v>ООО ПЕРМЬТЕКС</v>
          </cell>
        </row>
        <row r="1605">
          <cell r="C1605" t="str">
            <v>ООО ПЕРМЬТЕКС</v>
          </cell>
        </row>
        <row r="1606">
          <cell r="C1606" t="str">
            <v>ООО ПЕРМЬТЕКС</v>
          </cell>
        </row>
        <row r="1607">
          <cell r="C1607" t="str">
            <v>ООО ПИК МОТОВИЛИХА</v>
          </cell>
        </row>
        <row r="1608">
          <cell r="C1608" t="str">
            <v>ООО ПИКО</v>
          </cell>
        </row>
        <row r="1609">
          <cell r="C1609" t="str">
            <v>ООО ПИЩЕВИК</v>
          </cell>
        </row>
        <row r="1610">
          <cell r="C1610" t="str">
            <v>ООО ПИЩЕВИК</v>
          </cell>
        </row>
        <row r="1611">
          <cell r="C1611" t="str">
            <v>ООО ПИЩЕВИК</v>
          </cell>
        </row>
        <row r="1612">
          <cell r="C1612" t="str">
            <v>ООО ПКП ПРИВОД-ТРЕЙД</v>
          </cell>
        </row>
        <row r="1613">
          <cell r="C1613" t="str">
            <v>ООО ПКФ АГЕНТСТВО ЗВЕЗДА</v>
          </cell>
        </row>
        <row r="1614">
          <cell r="C1614" t="str">
            <v>ООО ПКФ АГЕНТСТВО ЗВЕЗДА</v>
          </cell>
        </row>
        <row r="1615">
          <cell r="C1615" t="str">
            <v>ООО ПКФ ВЕТЛЯНА</v>
          </cell>
        </row>
        <row r="1616">
          <cell r="C1616" t="str">
            <v>ООО ПКФ ГРАНАТ-С</v>
          </cell>
        </row>
        <row r="1617">
          <cell r="C1617" t="str">
            <v>ООО ПКФ ПЕРМЭНЕРГОСНАБ</v>
          </cell>
        </row>
        <row r="1618">
          <cell r="C1618" t="str">
            <v>ООО ПКФ САДКО</v>
          </cell>
        </row>
        <row r="1619">
          <cell r="C1619" t="str">
            <v>ООО ПКФ ЯН</v>
          </cell>
        </row>
        <row r="1620">
          <cell r="C1620" t="str">
            <v>ООО ПОЛИКОМ-СЕРВИС</v>
          </cell>
        </row>
        <row r="1621">
          <cell r="C1621" t="str">
            <v>ООО ПОЛИНОМ</v>
          </cell>
        </row>
        <row r="1622">
          <cell r="C1622" t="str">
            <v>ООО ПРАС ЛТД</v>
          </cell>
        </row>
        <row r="1623">
          <cell r="C1623" t="str">
            <v>ООО ПРЕДПРИЯТИЕ FXC ПНГ</v>
          </cell>
        </row>
        <row r="1624">
          <cell r="C1624" t="str">
            <v>ООО ПРЕДПРИЯТИЕ FXC-ПНГ</v>
          </cell>
        </row>
        <row r="1625">
          <cell r="C1625" t="str">
            <v>ООО ПРЕДПРИЯТИЕ FXC-ПНГ</v>
          </cell>
        </row>
        <row r="1626">
          <cell r="C1626" t="str">
            <v>ООО ПРИБОРОСТРОИТ.ПРЕДПР-Я ПОВОЛЖЬЯ</v>
          </cell>
        </row>
        <row r="1627">
          <cell r="C1627" t="str">
            <v>ООО ПРОММАРКЕТ</v>
          </cell>
        </row>
        <row r="1628">
          <cell r="C1628" t="str">
            <v>ООО ПРОММАШСЕРВИС</v>
          </cell>
        </row>
        <row r="1629">
          <cell r="C1629" t="str">
            <v>ООО ПРОМСЕРВИС</v>
          </cell>
        </row>
        <row r="1630">
          <cell r="C1630" t="str">
            <v>ООО ПРОМЭНЕРГОМОНТАЖ</v>
          </cell>
        </row>
        <row r="1631">
          <cell r="C1631" t="str">
            <v>ООО ПСФ ГРЕМС</v>
          </cell>
        </row>
        <row r="1632">
          <cell r="C1632" t="str">
            <v>ООО Р И Л ИМПЕКС-ПЕРМЬ</v>
          </cell>
        </row>
        <row r="1633">
          <cell r="C1633" t="str">
            <v>ООО РА ЧЕТЫРЕ ЧЕТВЕРТИ</v>
          </cell>
        </row>
        <row r="1634">
          <cell r="C1634" t="str">
            <v>ООО РА ЧЕТЫРЕ ЧЕТВЕРТИ</v>
          </cell>
        </row>
        <row r="1635">
          <cell r="C1635" t="str">
            <v>ООО РАР</v>
          </cell>
        </row>
        <row r="1636">
          <cell r="C1636" t="str">
            <v>ООО РЕГАРД-СОФТ</v>
          </cell>
        </row>
        <row r="1637">
          <cell r="C1637" t="str">
            <v>ООО РЕГАРД-СОФТ                                  +</v>
          </cell>
        </row>
        <row r="1638">
          <cell r="C1638" t="str">
            <v>ООО РЕГИСТР ИНТАРКО</v>
          </cell>
        </row>
        <row r="1639">
          <cell r="C1639" t="str">
            <v>ООО РЕЙ-КАМ</v>
          </cell>
        </row>
        <row r="1640">
          <cell r="C1640" t="str">
            <v>ООО РЕМСТРОЙ</v>
          </cell>
        </row>
        <row r="1641">
          <cell r="C1641" t="str">
            <v>ООО РЕМСТРОЙ</v>
          </cell>
        </row>
        <row r="1642">
          <cell r="C1642" t="str">
            <v>ООО РОНИКС</v>
          </cell>
        </row>
        <row r="1643">
          <cell r="C1643" t="str">
            <v>ООО РОНИКС</v>
          </cell>
        </row>
        <row r="1644">
          <cell r="C1644" t="str">
            <v>ООО РОСШИНА-ИНВЕСТ</v>
          </cell>
        </row>
        <row r="1645">
          <cell r="C1645" t="str">
            <v>ООО РУЦ ЭНЕРГЕТИК</v>
          </cell>
        </row>
        <row r="1646">
          <cell r="C1646" t="str">
            <v>ООО РЭЙД-КВАДРАТ</v>
          </cell>
        </row>
        <row r="1647">
          <cell r="C1647" t="str">
            <v>ООО СВИТ</v>
          </cell>
        </row>
        <row r="1648">
          <cell r="C1648" t="str">
            <v>ООО СЕЛЬХОЗМОНТАЖ</v>
          </cell>
        </row>
        <row r="1649">
          <cell r="C1649" t="str">
            <v>ООО СИНЕРГИЯ-Н</v>
          </cell>
        </row>
        <row r="1650">
          <cell r="C1650" t="str">
            <v>ООО СИНЕРГИЯ-Н</v>
          </cell>
        </row>
        <row r="1651">
          <cell r="C1651" t="str">
            <v>ООО СКАТ-СЕРВИС</v>
          </cell>
        </row>
        <row r="1652">
          <cell r="C1652" t="str">
            <v>ООО СМУ-5 СПЕЦСТРОЙ</v>
          </cell>
        </row>
        <row r="1653">
          <cell r="C1653" t="str">
            <v>ООО СМУ-5 СПЕЦСТРОЙ</v>
          </cell>
        </row>
        <row r="1654">
          <cell r="C1654" t="str">
            <v>ООО СОЛМИ</v>
          </cell>
        </row>
        <row r="1655">
          <cell r="C1655" t="str">
            <v>ООО СОФТСЕРВИС-ГРУП</v>
          </cell>
        </row>
        <row r="1656">
          <cell r="C1656" t="str">
            <v>ООО СП КАТКОНЕФТЬ</v>
          </cell>
        </row>
        <row r="1657">
          <cell r="C1657" t="str">
            <v>ООО СП КАТКОНЕФТЬ</v>
          </cell>
        </row>
        <row r="1658">
          <cell r="C1658" t="str">
            <v>ООО СПЕКТР</v>
          </cell>
        </row>
        <row r="1659">
          <cell r="C1659" t="str">
            <v>ООО СПЕКТР</v>
          </cell>
        </row>
        <row r="1660">
          <cell r="C1660" t="str">
            <v>ООО СТАНКОРОС</v>
          </cell>
        </row>
        <row r="1661">
          <cell r="C1661" t="str">
            <v>ООО СТРОИТЕЛЬНАЯ КОМПАНИЯ МЕГАРОН</v>
          </cell>
        </row>
        <row r="1662">
          <cell r="C1662" t="str">
            <v>ООО СТРОЙ-АРС</v>
          </cell>
        </row>
        <row r="1663">
          <cell r="C1663" t="str">
            <v>ООО СТРОЙПЛАСТ</v>
          </cell>
        </row>
        <row r="1664">
          <cell r="C1664" t="str">
            <v>ООО СТРОЙТЕХМОНТАЖ</v>
          </cell>
        </row>
        <row r="1665">
          <cell r="C1665" t="str">
            <v>ООО СТРОЙТЕХСЕРВИС</v>
          </cell>
        </row>
        <row r="1666">
          <cell r="C1666" t="str">
            <v>ООО ТАЗМЕРСКОЕ</v>
          </cell>
        </row>
        <row r="1667">
          <cell r="C1667" t="str">
            <v>ООО ТАЗМЕРСКОЕ</v>
          </cell>
        </row>
        <row r="1668">
          <cell r="C1668" t="str">
            <v>ООО ТД АСТРОН</v>
          </cell>
        </row>
        <row r="1669">
          <cell r="C1669" t="str">
            <v>ООО ТЕГЕТ</v>
          </cell>
        </row>
        <row r="1670">
          <cell r="C1670" t="str">
            <v>ООО ТЕЛЕРАДИОКОМПАНИЯ ДОБРЯНКА</v>
          </cell>
        </row>
        <row r="1671">
          <cell r="C1671" t="str">
            <v>ООО ТЕХНО</v>
          </cell>
        </row>
        <row r="1672">
          <cell r="C1672" t="str">
            <v>ООО ТЕХНОТОРГ</v>
          </cell>
        </row>
        <row r="1673">
          <cell r="C1673" t="str">
            <v>ООО ТЕХСТРОЙСЕРВИС</v>
          </cell>
        </row>
        <row r="1674">
          <cell r="C1674" t="str">
            <v>ООО ТНВПО СИАМ</v>
          </cell>
        </row>
        <row r="1675">
          <cell r="C1675" t="str">
            <v>ООО ТОРГОВАЯ КОМПАНИЯ ВЛАД</v>
          </cell>
        </row>
        <row r="1676">
          <cell r="C1676" t="str">
            <v>ООО ТОРГОВЫЙ ДОМ БЕРЖЕ</v>
          </cell>
        </row>
        <row r="1677">
          <cell r="C1677" t="str">
            <v>ООО ТОРГОВЫЙ ДОМ НЕФТЕАВТОМАТКА</v>
          </cell>
        </row>
        <row r="1678">
          <cell r="C1678" t="str">
            <v>ООО ТРИТОЛ</v>
          </cell>
        </row>
        <row r="1679">
          <cell r="C1679" t="str">
            <v>ООО У ЛУКОМОРЬЯ</v>
          </cell>
        </row>
        <row r="1680">
          <cell r="C1680" t="str">
            <v>ООО УНИВЕРСАЛЬНО-ТОРГОВАЯ БАЗА</v>
          </cell>
        </row>
        <row r="1681">
          <cell r="C1681" t="str">
            <v>ООО УНИВЕРСАЛЬНЫЙ ТОРГОВЫЙ ДОМ</v>
          </cell>
        </row>
        <row r="1682">
          <cell r="C1682" t="str">
            <v>ООО УНИВЕРСАЛЬНЫЙ ТОРГОВЫЙ ДОМ</v>
          </cell>
        </row>
        <row r="1683">
          <cell r="C1683" t="str">
            <v>ООО УНИВЕРСАЛЬНЫЙ ТОРГОВЫЙ ДОМ</v>
          </cell>
        </row>
        <row r="1684">
          <cell r="C1684" t="str">
            <v>ООО УРАЛ БИЗНЕС</v>
          </cell>
        </row>
        <row r="1685">
          <cell r="C1685" t="str">
            <v>ООО УРАЛБУМАГА</v>
          </cell>
        </row>
        <row r="1686">
          <cell r="C1686" t="str">
            <v>ООО УРАЛ-ВЕСТ-СТРОЙ</v>
          </cell>
        </row>
        <row r="1687">
          <cell r="C1687" t="str">
            <v>ООО УРАЛ-ЗИТАР</v>
          </cell>
        </row>
        <row r="1688">
          <cell r="C1688" t="str">
            <v>ООО УРАЛКОМПЛЕКТ</v>
          </cell>
        </row>
        <row r="1689">
          <cell r="C1689" t="str">
            <v>ООО УРАЛНЕФТЬСЕРВИС</v>
          </cell>
        </row>
        <row r="1690">
          <cell r="C1690" t="str">
            <v>ООО УРАЛНЕФТЬСЕРВИС</v>
          </cell>
        </row>
        <row r="1691">
          <cell r="C1691" t="str">
            <v>ООО УРАЛПОДЪЕМСЕРВИС</v>
          </cell>
        </row>
        <row r="1692">
          <cell r="C1692" t="str">
            <v>ООО УРАЛСПЕЦСТРОЙ</v>
          </cell>
        </row>
        <row r="1693">
          <cell r="C1693" t="str">
            <v>ООО УРАЛСТРОЙСНАБ</v>
          </cell>
        </row>
        <row r="1694">
          <cell r="C1694" t="str">
            <v>ООО УРАЛЬСКИЙ КОМПЬЮТЕРНЫЙ ДОМ/М/</v>
          </cell>
        </row>
        <row r="1695">
          <cell r="C1695" t="str">
            <v>ООО УРАЛЬСКИЙ КОМПЬЮТЕРНЫЙ ДОМ/П/</v>
          </cell>
        </row>
        <row r="1696">
          <cell r="C1696" t="str">
            <v>ООО УРАЛЬСКИЙ КОМПЬЮТЕРНЫЙ ДОМ/П/</v>
          </cell>
        </row>
        <row r="1697">
          <cell r="C1697" t="str">
            <v>ООО УРАЛЬСКИЙ КОМПЬЮТЕРНЫЙ ДОМ-С</v>
          </cell>
        </row>
        <row r="1698">
          <cell r="C1698" t="str">
            <v>ООО УЧЕБНО-КОНС.ЦЕНТР ОХРАНА ТРУДА</v>
          </cell>
        </row>
        <row r="1699">
          <cell r="C1699" t="str">
            <v>ООО ФАРТ</v>
          </cell>
        </row>
        <row r="1700">
          <cell r="C1700" t="str">
            <v>ООО ФИРМА АВИАРЕМКОМПЛЕКТ</v>
          </cell>
        </row>
        <row r="1701">
          <cell r="C1701" t="str">
            <v>ООО ФИРМА АЛЬЯНС-МК</v>
          </cell>
        </row>
        <row r="1702">
          <cell r="C1702" t="str">
            <v>ООО ФИРМА КАСКАД</v>
          </cell>
        </row>
        <row r="1703">
          <cell r="C1703" t="str">
            <v>ООО ФИРМА ПОЛЮС КС</v>
          </cell>
        </row>
        <row r="1704">
          <cell r="C1704" t="str">
            <v>ООО ФИРМА ТАМИК</v>
          </cell>
        </row>
        <row r="1705">
          <cell r="C1705" t="str">
            <v>ООО ФИРМА ТИП-ТОП</v>
          </cell>
        </row>
        <row r="1706">
          <cell r="C1706" t="str">
            <v>ООО ФИРМА УРАН</v>
          </cell>
        </row>
        <row r="1707">
          <cell r="C1707" t="str">
            <v>ООО ФИРМА ФОРПОСТ</v>
          </cell>
        </row>
        <row r="1708">
          <cell r="C1708" t="str">
            <v>ООО ХИМЭКС-ЭКО</v>
          </cell>
        </row>
        <row r="1709">
          <cell r="C1709" t="str">
            <v>ООО ЦЕНТР ДИАГНОСТИКИ И ЭКСПЕРТИЗЫ</v>
          </cell>
        </row>
        <row r="1710">
          <cell r="C1710" t="str">
            <v>ООО ЧЗЭМ-КОМПЛЕКТ</v>
          </cell>
        </row>
        <row r="1711">
          <cell r="C1711" t="str">
            <v>ООО ЧОП ПЕРМСКАЯ СЛУЖБА БЕЗОПАСНОСТИ</v>
          </cell>
        </row>
        <row r="1712">
          <cell r="C1712" t="str">
            <v>ООО ЧОП ПЕРМСКАЯ СЛУЖБА БЕЗОПАСТНОСТИ</v>
          </cell>
        </row>
        <row r="1713">
          <cell r="C1713" t="str">
            <v>ООО ЭКО АЛЬЯНС</v>
          </cell>
        </row>
        <row r="1714">
          <cell r="C1714" t="str">
            <v>ООО ЭКОПОЛИМЕР</v>
          </cell>
        </row>
        <row r="1715">
          <cell r="C1715" t="str">
            <v>ООО ЭКОПРОМ</v>
          </cell>
        </row>
        <row r="1716">
          <cell r="C1716" t="str">
            <v>ООО ЭКС АВТО</v>
          </cell>
        </row>
        <row r="1717">
          <cell r="C1717" t="str">
            <v>ООО ЭКС ОПТ</v>
          </cell>
        </row>
        <row r="1718">
          <cell r="C1718" t="str">
            <v>ООО ЭКТ</v>
          </cell>
        </row>
        <row r="1719">
          <cell r="C1719" t="str">
            <v>ООО ЭЛЕКС-ПЕРМЬ</v>
          </cell>
        </row>
        <row r="1720">
          <cell r="C1720" t="str">
            <v>ООО ЭЛЕКТРОНИКА</v>
          </cell>
        </row>
        <row r="1721">
          <cell r="C1721" t="str">
            <v>ООО ЭЛЕКТРОННАЯ ТЕХНИКА</v>
          </cell>
        </row>
        <row r="1722">
          <cell r="C1722" t="str">
            <v>ООО ЭМЗ-СЕРВИС</v>
          </cell>
        </row>
        <row r="1723">
          <cell r="C1723" t="str">
            <v>ООО ЭНЕРГИЯ</v>
          </cell>
        </row>
        <row r="1724">
          <cell r="C1724" t="str">
            <v>ООО ЭПИГОН</v>
          </cell>
        </row>
        <row r="1725">
          <cell r="C1725" t="str">
            <v>ООО ЭПИГОН</v>
          </cell>
        </row>
        <row r="1726">
          <cell r="C1726" t="str">
            <v>ООТ АСТРОН-КОИ</v>
          </cell>
        </row>
        <row r="1727">
          <cell r="C1727" t="str">
            <v>ОПЛЕТИН А.А.</v>
          </cell>
        </row>
        <row r="1728">
          <cell r="C1728" t="str">
            <v>ОПНТОМР</v>
          </cell>
        </row>
        <row r="1729">
          <cell r="C1729" t="str">
            <v>ОПО-1</v>
          </cell>
        </row>
        <row r="1730">
          <cell r="C1730" t="str">
            <v>ОПФ КОМПЛЕКТАВТОМАТИКА</v>
          </cell>
        </row>
        <row r="1731">
          <cell r="C1731" t="str">
            <v>ОРГРЭС</v>
          </cell>
        </row>
        <row r="1732">
          <cell r="C1732" t="str">
            <v>ОРЛОВСКИЙ ЗАВОД ДОРМАШ</v>
          </cell>
        </row>
        <row r="1733">
          <cell r="C1733" t="str">
            <v>ОРС ПО РАСЧЕТАМ С Д/САДАМИ</v>
          </cell>
        </row>
        <row r="1734">
          <cell r="C1734" t="str">
            <v>ОРС ПО РАСЧЕТАМ С Д/САДАМИ</v>
          </cell>
        </row>
        <row r="1735">
          <cell r="C1735" t="str">
            <v>ОСВОЕНИЕ ЗЕМЕЛЬ</v>
          </cell>
        </row>
        <row r="1736">
          <cell r="C1736" t="str">
            <v>ОСИНСКАЯ БАЗА ОАО ПЕРМТЕХСНАБНЕФТЬ</v>
          </cell>
        </row>
        <row r="1737">
          <cell r="C1737" t="str">
            <v>ОСИНСКАЯ БАЗА ОАО ПЕРМТЕХСНАБНЕФТЬ</v>
          </cell>
        </row>
        <row r="1738">
          <cell r="C1738" t="str">
            <v>ОСИПОВ С.В.</v>
          </cell>
        </row>
        <row r="1739">
          <cell r="C1739" t="str">
            <v>ОТВ.ХРАН.АБИБУЛАЕВА</v>
          </cell>
        </row>
        <row r="1740">
          <cell r="C1740" t="str">
            <v>ОТВ.ХРАН.КУЗНЕЦОВА Л</v>
          </cell>
        </row>
        <row r="1741">
          <cell r="C1741" t="str">
            <v>ОТВ.ХРАНЕНИЕ БЕЛОГЛАЗОВА</v>
          </cell>
        </row>
        <row r="1742">
          <cell r="C1742" t="str">
            <v>ОТВ.ХРАНЕНИЕ НЕКРАСОВА В.В.</v>
          </cell>
        </row>
        <row r="1743">
          <cell r="C1743" t="str">
            <v>ОТДЕЛ КУЛЬТУРЫ</v>
          </cell>
        </row>
        <row r="1744">
          <cell r="C1744" t="str">
            <v>ОТДЕЛ СОЦ.ОБЕСПЕЧЕН.</v>
          </cell>
        </row>
        <row r="1745">
          <cell r="C1745" t="str">
            <v>ОТДЕЛЕНИЕ ФЕДЕРАЛЬНОГО КАЗНАЧЕЙСТВА</v>
          </cell>
        </row>
        <row r="1746">
          <cell r="C1746" t="str">
            <v>ОТКОРМ СВИНЕЙ</v>
          </cell>
        </row>
        <row r="1747">
          <cell r="C1747" t="str">
            <v>ОТКОРМ СВИНЕЙ             за баланс</v>
          </cell>
        </row>
        <row r="1748">
          <cell r="C1748" t="str">
            <v>ОТКОРМ ТЕЛЯТ</v>
          </cell>
        </row>
        <row r="1749">
          <cell r="C1749" t="str">
            <v>ОТКОРМ ТЕЛЯТ              за баланс</v>
          </cell>
        </row>
        <row r="1750">
          <cell r="C1750" t="str">
            <v>ОТРАСЛЕВОЕ ОТДЕЛЕНИЕ ФОНДА</v>
          </cell>
        </row>
        <row r="1751">
          <cell r="C1751" t="str">
            <v>ОХОТНИЧЕСКОЕ ОБЩЕСТВО</v>
          </cell>
        </row>
        <row r="1752">
          <cell r="C1752" t="str">
            <v>ПАЛЬНИКОВСКИЙ ПСИХО-НЕВР.ИНТЕРНАТ</v>
          </cell>
        </row>
        <row r="1753">
          <cell r="C1753" t="str">
            <v>ПАЛЬНИКОВСКИЙ ПСИХО-НЕВР.ИНТЕРНАТ</v>
          </cell>
        </row>
        <row r="1754">
          <cell r="C1754" t="str">
            <v>ПАНСИОНАТ ИМ.С.М.КИРОВА</v>
          </cell>
        </row>
        <row r="1755">
          <cell r="C1755" t="str">
            <v>ПАНСИОНАТ УРАЛЬСКОЕ РАЗДОЛЬЕ</v>
          </cell>
        </row>
        <row r="1756">
          <cell r="C1756" t="str">
            <v>ПАНЬКОВА Л.В.</v>
          </cell>
        </row>
        <row r="1757">
          <cell r="C1757" t="str">
            <v>ПАП АВТОМАТИКА</v>
          </cell>
        </row>
        <row r="1758">
          <cell r="C1758" t="str">
            <v>ПАРТИЯ-9</v>
          </cell>
        </row>
        <row r="1759">
          <cell r="C1759" t="str">
            <v>ПАРТИЯ-9</v>
          </cell>
        </row>
        <row r="1760">
          <cell r="C1760" t="str">
            <v>ПВС</v>
          </cell>
        </row>
        <row r="1761">
          <cell r="C1761" t="str">
            <v>ПВС                       за баланс</v>
          </cell>
        </row>
        <row r="1762">
          <cell r="C1762" t="str">
            <v>ПВС БАРСУКОВ В.С.</v>
          </cell>
        </row>
        <row r="1763">
          <cell r="C1763" t="str">
            <v>ПВС БАРСУКОВ В.С.10/3</v>
          </cell>
        </row>
        <row r="1764">
          <cell r="C1764" t="str">
            <v>ПВС ВАСИЛЬЕВ А.А.</v>
          </cell>
        </row>
        <row r="1765">
          <cell r="C1765" t="str">
            <v>ПВС ЗАХАРОВ С.С.</v>
          </cell>
        </row>
        <row r="1766">
          <cell r="C1766" t="str">
            <v>ПВС ЗАХАРОВ С.С.10/3</v>
          </cell>
        </row>
        <row r="1767">
          <cell r="C1767" t="str">
            <v>ПВС КЕТОВ С.И.</v>
          </cell>
        </row>
        <row r="1768">
          <cell r="C1768" t="str">
            <v>ПВС КЕТОВ С.И.10/3</v>
          </cell>
        </row>
        <row r="1769">
          <cell r="C1769" t="str">
            <v>ПВС ЛИЗНЕВ С.И.</v>
          </cell>
        </row>
        <row r="1770">
          <cell r="C1770" t="str">
            <v>ПВС МАРЬИН А.В.</v>
          </cell>
        </row>
        <row r="1771">
          <cell r="C1771" t="str">
            <v>ПВС ПЕРМЯКОВ А.В. 10/3</v>
          </cell>
        </row>
        <row r="1772">
          <cell r="C1772" t="str">
            <v>ПВС ПЛЮСНИН Н.В.</v>
          </cell>
        </row>
        <row r="1773">
          <cell r="C1773" t="str">
            <v>ПВС ПЛЮСНИН Н.В.10/3</v>
          </cell>
        </row>
        <row r="1774">
          <cell r="C1774" t="str">
            <v>ПВС УСОВА Т.А.</v>
          </cell>
        </row>
        <row r="1775">
          <cell r="C1775" t="str">
            <v>ПВС УСОВА Т.А.10/3</v>
          </cell>
        </row>
        <row r="1776">
          <cell r="C1776" t="str">
            <v>ПВФ ВИБРО-ЦЕНТР</v>
          </cell>
        </row>
        <row r="1777">
          <cell r="C1777" t="str">
            <v>ПДСУ-1 ПЕРМАВТОДОР</v>
          </cell>
        </row>
        <row r="1778">
          <cell r="C1778" t="str">
            <v>ПДСУ-1 ПЕРМАВТОДОР</v>
          </cell>
        </row>
        <row r="1779">
          <cell r="C1779" t="str">
            <v>ПЕРВОУРАЛЬСКИЙ НОВОТРУБНЫЙ ЗАВОД</v>
          </cell>
        </row>
        <row r="1780">
          <cell r="C1780" t="str">
            <v>ПЕРЕМСКОЙ СЕЛЬСКИЙ СОВЕТ</v>
          </cell>
        </row>
        <row r="1781">
          <cell r="C1781" t="str">
            <v>ПЕРМ.ОБЛ.КОЛЛЕКТОР УЧ.НАГЛ.ПОСОБИЙ</v>
          </cell>
        </row>
        <row r="1782">
          <cell r="C1782" t="str">
            <v>ПЕРМГЕОЛКОМ</v>
          </cell>
        </row>
        <row r="1783">
          <cell r="C1783" t="str">
            <v>ПЕРМИНОВ В.Я.</v>
          </cell>
        </row>
        <row r="1784">
          <cell r="C1784" t="str">
            <v>ПЕРМИНТЕРТРАНС</v>
          </cell>
        </row>
        <row r="1785">
          <cell r="C1785" t="str">
            <v>ПЕРМНЕФТЕГАЗ</v>
          </cell>
        </row>
        <row r="1786">
          <cell r="C1786" t="str">
            <v>ПЕРМНЕФТЕОРГСИНТЕЗ</v>
          </cell>
        </row>
        <row r="1787">
          <cell r="C1787" t="str">
            <v>ПЕРМНЕФТЕПРОМХИМ</v>
          </cell>
        </row>
        <row r="1788">
          <cell r="C1788" t="str">
            <v>ПЕРМОПТОРГ</v>
          </cell>
        </row>
        <row r="1789">
          <cell r="C1789" t="str">
            <v>ПЕРМС.К-Т ПО ДЕЛАМ СТР-ВА И ЛИЦЕНЗИРОВАНИЯ</v>
          </cell>
        </row>
        <row r="1790">
          <cell r="C1790" t="str">
            <v>ПЕРМСКАЯ БАЗА ОАО ПЕРМТЕХСНАБНЕФТЬ</v>
          </cell>
        </row>
        <row r="1791">
          <cell r="C1791" t="str">
            <v>ПЕРМСКАЯ БАЗА ОАО ПЕРМТЕХСНАБНЕФТЬ</v>
          </cell>
        </row>
        <row r="1792">
          <cell r="C1792" t="str">
            <v>ПЕРМСКАЯ ГОС.МЕДИЦИНСКАЯ АКАДЕМИЯ</v>
          </cell>
        </row>
        <row r="1793">
          <cell r="C1793" t="str">
            <v>ПЕРМСКАЯ ГОС.СЕЛЬСКОХОЗ. АКАДЕМИЯ</v>
          </cell>
        </row>
        <row r="1794">
          <cell r="C1794" t="str">
            <v>ПЕРМСКАЯ ГОС.ТЕЛЕКИНОРАДИОКОМПАНИЯ Т7</v>
          </cell>
        </row>
        <row r="1795">
          <cell r="C1795" t="str">
            <v>ПЕРМСКАЯ ДИРЕКЦИЯ ФОНДА СОЦ</v>
          </cell>
        </row>
        <row r="1796">
          <cell r="C1796" t="str">
            <v>ПЕРМСКАЯ ДИСТАНЦИЯ ЭЛ/СНАБЖ.СВ.Ж/Д</v>
          </cell>
        </row>
        <row r="1797">
          <cell r="C1797" t="str">
            <v>ПЕРМСКАЯ ИСПЫТАТ.ПОЖАРН.ЛАБ-РИЯ ГПС</v>
          </cell>
        </row>
        <row r="1798">
          <cell r="C1798" t="str">
            <v>ПЕРМСКАЯ КОНДИТЕРСКАЯ ФАБРИКА</v>
          </cell>
        </row>
        <row r="1799">
          <cell r="C1799" t="str">
            <v>ПЕРМСКАЯ МЕХАНИЗ.ДИСТАНЦИЯ ПОГР.-РАЗГР.РАБОТ СВ.ЖД</v>
          </cell>
        </row>
        <row r="1800">
          <cell r="C1800" t="str">
            <v>ПЕРМСКАЯ МК-42</v>
          </cell>
        </row>
        <row r="1801">
          <cell r="C1801" t="str">
            <v>ПЕРМСКАЯ ОБЛ.ВЕТЕРИНАРНАЯ ЛАБОРАТОРИЯ</v>
          </cell>
        </row>
        <row r="1802">
          <cell r="C1802" t="str">
            <v>ПЕРМСКАЯ ОБЛАСТНАЯ ФИЛАРМОНИЯ</v>
          </cell>
        </row>
        <row r="1803">
          <cell r="C1803" t="str">
            <v>ПЕРМСКАЯ СЕЛЬХОЗАКАДЕМИЯ</v>
          </cell>
        </row>
        <row r="1804">
          <cell r="C1804" t="str">
            <v>ПЕРМСКАЯ ТАМОЖНЯ</v>
          </cell>
        </row>
        <row r="1805">
          <cell r="C1805" t="str">
            <v>ПЕРМСКАЯ ТАМОЖНЯ</v>
          </cell>
        </row>
        <row r="1806">
          <cell r="C1806" t="str">
            <v>ПЕРМСКАЯ ТПП</v>
          </cell>
        </row>
        <row r="1807">
          <cell r="C1807" t="str">
            <v>ПЕРМСКИЕ ГОРОДСКИЕ Э/СЕТИ</v>
          </cell>
        </row>
        <row r="1808">
          <cell r="C1808" t="str">
            <v>ПЕРМСКИИЙ ЭТУС</v>
          </cell>
        </row>
        <row r="1809">
          <cell r="C1809" t="str">
            <v>ПЕРМСКИЙ ГОС. УНИВЕРСИТЕТ</v>
          </cell>
        </row>
        <row r="1810">
          <cell r="C1810" t="str">
            <v>ПЕРМСКИЙ ГОС.ИНСТ-Т ИСКУССТВА И КУЛЬТУРЫ</v>
          </cell>
        </row>
        <row r="1811">
          <cell r="C1811" t="str">
            <v>ПЕРМСКИЙ ГОС.ПЕДАГОГИЧЕСКИЙ ИН-Т</v>
          </cell>
        </row>
        <row r="1812">
          <cell r="C1812" t="str">
            <v>ПЕРМСКИЙ ГОС.ТЕХНИЧЕСКИЙ УНИВЕРСИТЕ</v>
          </cell>
        </row>
        <row r="1813">
          <cell r="C1813" t="str">
            <v>ПЕРМСКИЙ ГУМАНИТАРНО - ТЕХНОЛОГИЧЕСКИЙ ИНСТИТУТ</v>
          </cell>
        </row>
        <row r="1814">
          <cell r="C1814" t="str">
            <v>ПЕРМСКИЙ ЗАВОД АВТОАГРЕГАТ</v>
          </cell>
        </row>
        <row r="1815">
          <cell r="C1815" t="str">
            <v>ПЕРМСКИЙ ЗАВОД ЖБК-1</v>
          </cell>
        </row>
        <row r="1816">
          <cell r="C1816" t="str">
            <v>ПЕРМСКИЙ ЗАВОД ИМ.КИРОВА</v>
          </cell>
        </row>
        <row r="1817">
          <cell r="C1817" t="str">
            <v>ПЕРМСКИЙ ЗАВОД МИН.ИЗДЕЛИЙ</v>
          </cell>
        </row>
        <row r="1818">
          <cell r="C1818" t="str">
            <v>ПЕРМСКИЙ ЗАВОД УГЛЕКИСЛОТЫ</v>
          </cell>
        </row>
        <row r="1819">
          <cell r="C1819" t="str">
            <v>ПЕРМСКИЙ ИЗОЛЯТОРНЫЙ ЗАВОД</v>
          </cell>
        </row>
        <row r="1820">
          <cell r="C1820" t="str">
            <v>ПЕРМСКИЙ КЛУБ РУМБ</v>
          </cell>
        </row>
        <row r="1821">
          <cell r="C1821" t="str">
            <v>ПЕРМСКИЙ КОМИТЕТ ПО ВОДНОМУ ХОЗ-ВУ</v>
          </cell>
        </row>
        <row r="1822">
          <cell r="C1822" t="str">
            <v>ПЕРМСКИЙ КОМИТЕТ ПО ЗЕМ.РЕСУРСАМ</v>
          </cell>
        </row>
        <row r="1823">
          <cell r="C1823" t="str">
            <v>ПЕРМСКИЙ КОММЕРЧЕСКИЙ КОЛЛЕДЖ</v>
          </cell>
        </row>
        <row r="1824">
          <cell r="C1824" t="str">
            <v>ПЕРМСКИЙ КОММЕРЧЕСКИЙ КОЛЛЕДЖ</v>
          </cell>
        </row>
        <row r="1825">
          <cell r="C1825" t="str">
            <v>ПЕРМСКИЙ КОН.НЕФТЕМАШРЕМ</v>
          </cell>
        </row>
        <row r="1826">
          <cell r="C1826" t="str">
            <v>ПЕРМСКИЙ ЛАКОКРАСОЧНЫЙ ЗАВОД</v>
          </cell>
        </row>
        <row r="1827">
          <cell r="C1827" t="str">
            <v>ПЕРМСКИЙ МЕХ.ЗАВОД РОСТОЧ.</v>
          </cell>
        </row>
        <row r="1828">
          <cell r="C1828" t="str">
            <v>ПЕРМСКИЙ НЕФТЯНОЙ КОЛЛЕДЖ</v>
          </cell>
        </row>
        <row r="1829">
          <cell r="C1829" t="str">
            <v>ПЕРМСКИЙ НЕФТЯНОЙ КОЛЛЕДЖ</v>
          </cell>
        </row>
        <row r="1830">
          <cell r="C1830" t="str">
            <v>ПЕРМСКИЙ ОБЛ.ВОЕННЫЙ КОМИССАРИАТ</v>
          </cell>
        </row>
        <row r="1831">
          <cell r="C1831" t="str">
            <v>ПЕРМСКИЙ ОБЛ.ГИДРОМЕТЦЕНТР</v>
          </cell>
        </row>
        <row r="1832">
          <cell r="C1832" t="str">
            <v>ПЕРМСКИЙ ОБЛ.КОМИТЕТ ГОС.СТАТИСТИКИ</v>
          </cell>
        </row>
        <row r="1833">
          <cell r="C1833" t="str">
            <v>ПЕРМСКИЙ ОБЛ.КОМ-Т ПО ОХРАНЕ ПРИРОДЫ</v>
          </cell>
        </row>
        <row r="1834">
          <cell r="C1834" t="str">
            <v>ПЕРМСКИЙ ОБЛ.СОЗ.КРИЧИНЫ</v>
          </cell>
        </row>
        <row r="1835">
          <cell r="C1835" t="str">
            <v>ПЕРМСКИЙ ОБЛ.СТРЕЛК.СПОРТ.КЛУБ РОСТ</v>
          </cell>
        </row>
        <row r="1836">
          <cell r="C1836" t="str">
            <v>ПЕРМСКИЙ ОБЛ.ФОНД БЕЗОП.ДОРОЖН.ДВИЖЕНИЯ</v>
          </cell>
        </row>
        <row r="1837">
          <cell r="C1837" t="str">
            <v>ПЕРМСКИЙ ОБЛАСТНОЙ БЮДЖЕТ</v>
          </cell>
        </row>
        <row r="1838">
          <cell r="C1838" t="str">
            <v>ПЕРМСКИЙ ОБЛАСТНОЙ ДОР.КОМИТЕТ</v>
          </cell>
        </row>
        <row r="1839">
          <cell r="C1839" t="str">
            <v>ПЕРМСКИЙ ОБЛАСТНОЙ ТВОРЧЕСКИЙ ЦЕНТР</v>
          </cell>
        </row>
        <row r="1840">
          <cell r="C1840" t="str">
            <v>ПЕРМСКИЙ ОКОП</v>
          </cell>
        </row>
        <row r="1841">
          <cell r="C1841" t="str">
            <v>ПЕРМСКИЙ ПОЛИТЕХ</v>
          </cell>
        </row>
        <row r="1842">
          <cell r="C1842" t="str">
            <v>ПЕРМСКИЙ ПОЛИТЕХНИЧЕСКИЙ КОЛЛЕДЖ</v>
          </cell>
        </row>
        <row r="1843">
          <cell r="C1843" t="str">
            <v>ПЕРМСКИЙ ПОЛИТЕХНИЧЕСКИЙ УНИВЕРСИТЕТ</v>
          </cell>
        </row>
        <row r="1844">
          <cell r="C1844" t="str">
            <v>ПЕРМСКИЙ ПОЛИТЕХНИЧЕСКИЙ УНИВЕР-Т</v>
          </cell>
        </row>
        <row r="1845">
          <cell r="C1845" t="str">
            <v>ПЕРМСКИЙ РЕГИОНАЛЬНЫЙ ОТРАСЛ.СОВЕТ</v>
          </cell>
        </row>
        <row r="1846">
          <cell r="C1846" t="str">
            <v>ПЕРМСКИЙ СПЕЦ.МАГАЗИН ХИМ.РЕАКТИВОВ</v>
          </cell>
        </row>
        <row r="1847">
          <cell r="C1847" t="str">
            <v>ПЕРМСКИЙ СПЕЦ.УЧ-К Ф-ЛА КВАНТ</v>
          </cell>
        </row>
        <row r="1848">
          <cell r="C1848" t="str">
            <v>ПЕРМСКИЙ СПЕЦИАЛИЗИР.УЧАСТОК</v>
          </cell>
        </row>
        <row r="1849">
          <cell r="C1849" t="str">
            <v>ПЕРМСКИЙ СТРОИТЕЛЬНЫЙ КОЛЛЕДЖ</v>
          </cell>
        </row>
        <row r="1850">
          <cell r="C1850" t="str">
            <v>ПЕРМСКИЙ ТЕР.КОМИТЕТ ПО ГЕОЛОГИИ</v>
          </cell>
        </row>
        <row r="1851">
          <cell r="C1851" t="str">
            <v>ПЕРМСКИЙ ТЕХ ПД</v>
          </cell>
        </row>
        <row r="1852">
          <cell r="C1852" t="str">
            <v>ПЕРМСКИЙ ТОРГОВО-ЭКОНОМИЧЕС.КОЛЛЕДЖ</v>
          </cell>
        </row>
        <row r="1853">
          <cell r="C1853" t="str">
            <v>ПЕРМСКИЙ УПП ВОС</v>
          </cell>
        </row>
        <row r="1854">
          <cell r="C1854" t="str">
            <v>ПЕРМСКИЙ УЧАСТОК МАЛОЙ МЕХАНИЗАЦИИ</v>
          </cell>
        </row>
        <row r="1855">
          <cell r="C1855" t="str">
            <v>ПЕРМСКИЙ Ф/Л №-2 ЗАО СПЕЦАВТОМАТИКА</v>
          </cell>
        </row>
        <row r="1856">
          <cell r="C1856" t="str">
            <v>ПЕРМСКИЙ Ф/Л ФОНДА ПОЖАРНОЙ БЕЗОПАСНОСТИ</v>
          </cell>
        </row>
        <row r="1857">
          <cell r="C1857" t="str">
            <v>ПЕРМСКИЙ ФИЛИАЛ АБ ИМПЕРИАЛ</v>
          </cell>
        </row>
        <row r="1858">
          <cell r="C1858" t="str">
            <v>ПЕРМСКИЙ ФИЛИАЛ СП РИДЕКС</v>
          </cell>
        </row>
        <row r="1859">
          <cell r="C1859" t="str">
            <v>ПЕРМСКИЙ ФИЛИАЛ УЭСТМ</v>
          </cell>
        </row>
        <row r="1860">
          <cell r="C1860" t="str">
            <v>ПЕРМСКИЙ ФИНАНСОВО-ЭКОНОМИЧ.КОЛЛЕДЖ</v>
          </cell>
        </row>
        <row r="1861">
          <cell r="C1861" t="str">
            <v>ПЕРМСКИЙ ХИМИКО-ТЕХНОЛОГИЧЕСКИЙ ТЕХНИКУМ</v>
          </cell>
        </row>
        <row r="1862">
          <cell r="C1862" t="str">
            <v>ПЕРМСКИЙ ХЛАДОКОМБИНАТ</v>
          </cell>
        </row>
        <row r="1863">
          <cell r="C1863" t="str">
            <v>ПЕРМСКИЙ ЦЕНТР ГОССАНЭПИДНАДЗОРА</v>
          </cell>
        </row>
        <row r="1864">
          <cell r="C1864" t="str">
            <v>ПЕРМСКИЙ ЦЕНТР СМиС</v>
          </cell>
        </row>
        <row r="1865">
          <cell r="C1865" t="str">
            <v>ПЕРМСКИЙ ЦЕНТР ТУРИЗМА</v>
          </cell>
        </row>
        <row r="1866">
          <cell r="C1866" t="str">
            <v>ПЕРМСКИЙ ЦНТИ</v>
          </cell>
        </row>
        <row r="1867">
          <cell r="C1867" t="str">
            <v>ПЕРМСКИЙ ЭТУС</v>
          </cell>
        </row>
        <row r="1868">
          <cell r="C1868" t="str">
            <v>ПЕРМСКОЕ БЮРО ПУТЕШЕСТВИЙ</v>
          </cell>
        </row>
        <row r="1869">
          <cell r="C1869" t="str">
            <v>ПЕРМСКОЕ ЛПУ МГ</v>
          </cell>
        </row>
        <row r="1870">
          <cell r="C1870" t="str">
            <v>ПЕРМСКОЕ ЛПУ МГ</v>
          </cell>
        </row>
        <row r="1871">
          <cell r="C1871" t="str">
            <v>ПЕРМСКОЕ ОБЛ.ГОСПРЕДПР.ЗООВЕТСНАБ</v>
          </cell>
        </row>
        <row r="1872">
          <cell r="C1872" t="str">
            <v>ПЕРМСКОЕ ОБЛ.ГОСПРЕДПР.ЗООВЕТСНАБ</v>
          </cell>
        </row>
        <row r="1873">
          <cell r="C1873" t="str">
            <v>ПЕРМСКОЕ ОБЛ.ПРАВ.РНТО</v>
          </cell>
        </row>
        <row r="1874">
          <cell r="C1874" t="str">
            <v>ПЕРМСКОЕ ОБЛАСТНОЕ ПРАВЛЕНИЕ С/ХОЗЯЙСТВА</v>
          </cell>
        </row>
        <row r="1875">
          <cell r="C1875" t="str">
            <v>ПЕРМСКОЕ ОГП</v>
          </cell>
        </row>
        <row r="1876">
          <cell r="C1876" t="str">
            <v>ПЕРМСКОЕ ОТД.ПВО РАН</v>
          </cell>
        </row>
        <row r="1877">
          <cell r="C1877" t="str">
            <v>ПЕРМСКОЕ ОТДЕЛЕНИЕ СВЕРДЛ.Ж/Д</v>
          </cell>
        </row>
        <row r="1878">
          <cell r="C1878" t="str">
            <v>ПЕРМСКОЕ ПРЕДПР.ПТО</v>
          </cell>
        </row>
        <row r="1879">
          <cell r="C1879" t="str">
            <v>ПЕРМСКОЕ ПРЕДПРИЯТИЕ РАБ.СНАБЖЕНИЯ</v>
          </cell>
        </row>
        <row r="1880">
          <cell r="C1880" t="str">
            <v>ПЕРМСКОЕ ПРОТЕЗНОЕ П/П-Е</v>
          </cell>
        </row>
        <row r="1881">
          <cell r="C1881" t="str">
            <v>ПЕРМСКОЕ ПРОФ.УЧИЛИЩЕ 59</v>
          </cell>
        </row>
        <row r="1882">
          <cell r="C1882" t="str">
            <v>ПЕРМСКОЕ РЕГИОН.ОТДЕЛЕНИЕ ФСС</v>
          </cell>
        </row>
        <row r="1883">
          <cell r="C1883" t="str">
            <v>ПЕРМСКОЕ РЕГИОНАЛЬНОЕ.ОТДЕЛЕНИЕ ФСС</v>
          </cell>
        </row>
        <row r="1884">
          <cell r="C1884" t="str">
            <v>ПЕРМСКОЕ РНУ</v>
          </cell>
        </row>
        <row r="1885">
          <cell r="C1885" t="str">
            <v>ПЕРМСКОЕ РНУ</v>
          </cell>
        </row>
        <row r="1886">
          <cell r="C1886" t="str">
            <v>ПЕРМСКОЕ УТТ</v>
          </cell>
        </row>
        <row r="1887">
          <cell r="C1887" t="str">
            <v>ПЕРМСКОЕ УТТ</v>
          </cell>
        </row>
        <row r="1888">
          <cell r="C1888" t="str">
            <v>ПЕРМТЕХСНАБ</v>
          </cell>
        </row>
        <row r="1889">
          <cell r="C1889" t="str">
            <v>ПЕРМЬ-УРАЛАВТОСЕРВИС</v>
          </cell>
        </row>
        <row r="1890">
          <cell r="C1890" t="str">
            <v>ПЕРМЭНЕРГОСНАБКОМПЛЕКТ</v>
          </cell>
        </row>
        <row r="1891">
          <cell r="C1891" t="str">
            <v>ПЕРМЯКОВ</v>
          </cell>
        </row>
        <row r="1892">
          <cell r="C1892" t="str">
            <v>ПЕРМЯКОВ А.В.</v>
          </cell>
        </row>
        <row r="1893">
          <cell r="C1893" t="str">
            <v>Пермяков Ан.Вл.</v>
          </cell>
        </row>
        <row r="1894">
          <cell r="C1894" t="str">
            <v>ПЕРМЯКОВ П.И.</v>
          </cell>
        </row>
        <row r="1895">
          <cell r="C1895" t="str">
            <v>ПЕРМЯКОВ Ю.Н.</v>
          </cell>
        </row>
        <row r="1896">
          <cell r="C1896" t="str">
            <v>ПЕРМЯКОВ Ю.Н.</v>
          </cell>
        </row>
        <row r="1897">
          <cell r="C1897" t="str">
            <v>ПЕРМЯКОВ Ю.Н.</v>
          </cell>
        </row>
        <row r="1898">
          <cell r="C1898" t="str">
            <v>ПЕТРИЩЕВА В.Н.</v>
          </cell>
        </row>
        <row r="1899">
          <cell r="C1899" t="str">
            <v>ПЕТУНИН В.И.</v>
          </cell>
        </row>
        <row r="1900">
          <cell r="C1900" t="str">
            <v>ПЕЧЕРИЦА Г.Е.</v>
          </cell>
        </row>
        <row r="1901">
          <cell r="C1901" t="str">
            <v>ПИМАШИН О.П.</v>
          </cell>
        </row>
        <row r="1902">
          <cell r="C1902" t="str">
            <v>ПИТАНИЕ СОТРУДНИКОВ</v>
          </cell>
        </row>
        <row r="1903">
          <cell r="C1903" t="str">
            <v>ПИТАНИЕ СОТРУДНИКОВ</v>
          </cell>
        </row>
        <row r="1904">
          <cell r="C1904" t="str">
            <v>ПКП ПРОМИНСТРУМЕНТ</v>
          </cell>
        </row>
        <row r="1905">
          <cell r="C1905" t="str">
            <v>ПКРС</v>
          </cell>
        </row>
        <row r="1906">
          <cell r="C1906" t="str">
            <v>ПКРС                      за баланс</v>
          </cell>
        </row>
        <row r="1907">
          <cell r="C1907" t="str">
            <v>ПКРС АНАНИН В.М.</v>
          </cell>
        </row>
        <row r="1908">
          <cell r="C1908" t="str">
            <v>ПКРС АНАНИН В.М.10/3</v>
          </cell>
        </row>
        <row r="1909">
          <cell r="C1909" t="str">
            <v>ПКРС АНТИПЬЕВ Ф.Д.</v>
          </cell>
        </row>
        <row r="1910">
          <cell r="C1910" t="str">
            <v>ПКРС АРТЕМОВ А.А.</v>
          </cell>
        </row>
        <row r="1911">
          <cell r="C1911" t="str">
            <v>ПКРС БРАТУХИН С.Ю.</v>
          </cell>
        </row>
        <row r="1912">
          <cell r="C1912" t="str">
            <v>ПКРС ВДОВИН М.П.</v>
          </cell>
        </row>
        <row r="1913">
          <cell r="C1913" t="str">
            <v>ПКРС ВДОВИН П.П.</v>
          </cell>
        </row>
        <row r="1914">
          <cell r="C1914" t="str">
            <v>ПКРС ВОЛЬФ А.А.</v>
          </cell>
        </row>
        <row r="1915">
          <cell r="C1915" t="str">
            <v>ПКРС ВОЛЬФ А.А.10/3</v>
          </cell>
        </row>
        <row r="1916">
          <cell r="C1916" t="str">
            <v>ПКРС ЖИЖИН А.М.</v>
          </cell>
        </row>
        <row r="1917">
          <cell r="C1917" t="str">
            <v>ПКРС ЖИЖИН А.М.</v>
          </cell>
        </row>
        <row r="1918">
          <cell r="C1918" t="str">
            <v>ПКРС МОГИЛЬНИКОВ А.Б</v>
          </cell>
        </row>
        <row r="1919">
          <cell r="C1919" t="str">
            <v>ПКРС МОГИЛЬНИКОВ М.Б.</v>
          </cell>
        </row>
        <row r="1920">
          <cell r="C1920" t="str">
            <v>ПКРС ОПЛЕТИН А.А.</v>
          </cell>
        </row>
        <row r="1921">
          <cell r="C1921" t="str">
            <v>ПКРС ПОСПЕЛОВ В.В.</v>
          </cell>
        </row>
        <row r="1922">
          <cell r="C1922" t="str">
            <v>ПКРС СЫРОПЯТОВ В.С.</v>
          </cell>
        </row>
        <row r="1923">
          <cell r="C1923" t="str">
            <v>ПКРС СЫРОПЯТОВ В.С.</v>
          </cell>
        </row>
        <row r="1924">
          <cell r="C1924" t="str">
            <v>ПКРС ТОКАРЕВА А.М.</v>
          </cell>
        </row>
        <row r="1925">
          <cell r="C1925" t="str">
            <v>ПКРС ТУКАЕВ Р.Х.</v>
          </cell>
        </row>
        <row r="1926">
          <cell r="C1926" t="str">
            <v>ПКРС ЧУДИНОВ А.А.</v>
          </cell>
        </row>
        <row r="1927">
          <cell r="C1927" t="str">
            <v>ПКРС ЧУДИНОВ А.А.</v>
          </cell>
        </row>
        <row r="1928">
          <cell r="C1928" t="str">
            <v>ПКФ АГРОДЕТАЛЬ</v>
          </cell>
        </row>
        <row r="1929">
          <cell r="C1929" t="str">
            <v>ПКФ АМРИТА</v>
          </cell>
        </row>
        <row r="1930">
          <cell r="C1930" t="str">
            <v>ПКФ АНДРЕЕВСКИЙ ФЛАГ</v>
          </cell>
        </row>
        <row r="1931">
          <cell r="C1931" t="str">
            <v>ПКФ ГЛОРИЯ</v>
          </cell>
        </row>
        <row r="1932">
          <cell r="C1932" t="str">
            <v>ПКФ ДАКС</v>
          </cell>
        </row>
        <row r="1933">
          <cell r="C1933" t="str">
            <v>ПКФ ДАКС</v>
          </cell>
        </row>
        <row r="1934">
          <cell r="C1934" t="str">
            <v>ПКФ МАГНОЛИЯ</v>
          </cell>
        </row>
        <row r="1935">
          <cell r="C1935" t="str">
            <v>ПКФ МИРАНДА</v>
          </cell>
        </row>
        <row r="1936">
          <cell r="C1936" t="str">
            <v>ПКФ ОХТА</v>
          </cell>
        </row>
        <row r="1937">
          <cell r="C1937" t="str">
            <v>ПКФ ПОЛАИР -СЕРВИС</v>
          </cell>
        </row>
        <row r="1938">
          <cell r="C1938" t="str">
            <v>ПКФ ТОНАР</v>
          </cell>
        </row>
        <row r="1939">
          <cell r="C1939" t="str">
            <v>ПКФ УРАЛСВЯЗЬ</v>
          </cell>
        </row>
        <row r="1940">
          <cell r="C1940" t="str">
            <v>ПЛАТА ЗА ОБЩЕЖИТИЕ</v>
          </cell>
        </row>
        <row r="1941">
          <cell r="C1941" t="str">
            <v>ПЛАТНЫЕ УСЛУГИ НАСЕЛЕНИЮ</v>
          </cell>
        </row>
        <row r="1942">
          <cell r="C1942" t="str">
            <v>ПЛЮСНИН В.К.</v>
          </cell>
        </row>
        <row r="1943">
          <cell r="C1943" t="str">
            <v>ПЛЮСНИН Н.В.</v>
          </cell>
        </row>
        <row r="1944">
          <cell r="C1944" t="str">
            <v>ПЛЮСНИНА И.А.</v>
          </cell>
        </row>
        <row r="1945">
          <cell r="C1945" t="str">
            <v>ПЛЮСНИНА О.Н.</v>
          </cell>
        </row>
        <row r="1946">
          <cell r="C1946" t="str">
            <v>ПМК -7 ТР 15</v>
          </cell>
        </row>
        <row r="1947">
          <cell r="C1947" t="str">
            <v>ПМК г.СОЛИКАМСК</v>
          </cell>
        </row>
        <row r="1948">
          <cell r="C1948" t="str">
            <v>ПМК г.СОЛИКАМСК</v>
          </cell>
        </row>
        <row r="1949">
          <cell r="C1949" t="str">
            <v>ПМК-1 тр.15</v>
          </cell>
        </row>
        <row r="1950">
          <cell r="C1950" t="str">
            <v>ПМК-1 тр.15</v>
          </cell>
        </row>
        <row r="1951">
          <cell r="C1951" t="str">
            <v>ПМК-42</v>
          </cell>
        </row>
        <row r="1952">
          <cell r="C1952" t="str">
            <v>ПМК-6 тр.15</v>
          </cell>
        </row>
        <row r="1953">
          <cell r="C1953" t="str">
            <v>ПМК-6 ТР.15</v>
          </cell>
        </row>
        <row r="1954">
          <cell r="C1954" t="str">
            <v>ПМФ ПЕРМТОРГМОНТАЖ</v>
          </cell>
        </row>
        <row r="1955">
          <cell r="C1955" t="str">
            <v>ПНИТИ</v>
          </cell>
        </row>
        <row r="1956">
          <cell r="C1956" t="str">
            <v>ПНОГЭМ</v>
          </cell>
        </row>
        <row r="1957">
          <cell r="C1957" t="str">
            <v>ПО АГРОГРАД</v>
          </cell>
        </row>
        <row r="1958">
          <cell r="C1958" t="str">
            <v>ПО АКТЮБРЕНГЕНТ</v>
          </cell>
        </row>
        <row r="1959">
          <cell r="C1959" t="str">
            <v>ПО АНОПРИБОР</v>
          </cell>
        </row>
        <row r="1960">
          <cell r="C1960" t="str">
            <v>ПО ДОРМАШ</v>
          </cell>
        </row>
        <row r="1961">
          <cell r="C1961" t="str">
            <v>ПО МЕТАНОЛ г.ГУБАХА</v>
          </cell>
        </row>
        <row r="1962">
          <cell r="C1962" t="str">
            <v>ПО МЕТАНОЛ г.ГУБАХА</v>
          </cell>
        </row>
        <row r="1963">
          <cell r="C1963" t="str">
            <v>ПО МИНСКИЙ ТРАКТОРНЫЙ ЗАВОД</v>
          </cell>
        </row>
        <row r="1964">
          <cell r="C1964" t="str">
            <v>ПО СВЯЗИ</v>
          </cell>
        </row>
        <row r="1965">
          <cell r="C1965" t="str">
            <v>ПО СИЛЬВИНИТ</v>
          </cell>
        </row>
        <row r="1966">
          <cell r="C1966" t="str">
            <v>ПО СИЛЬВИНИТ</v>
          </cell>
        </row>
        <row r="1967">
          <cell r="C1967" t="str">
            <v>ПО СНИО НГП</v>
          </cell>
        </row>
        <row r="1968">
          <cell r="C1968" t="str">
            <v>ПО ЧЕПЕЦКИЙ МЕХЗАВОД</v>
          </cell>
        </row>
        <row r="1969">
          <cell r="C1969" t="str">
            <v>ПО ЧЕПЕЦКИЙ МЕХЗАВОД</v>
          </cell>
        </row>
        <row r="1970">
          <cell r="C1970" t="str">
            <v>ПО ЭЛЕКТРОИЗМЕРИТЕЛЬ</v>
          </cell>
        </row>
        <row r="1971">
          <cell r="C1971" t="str">
            <v>ПОГАДАЕВ В.И.</v>
          </cell>
        </row>
        <row r="1972">
          <cell r="C1972" t="str">
            <v>ПОДГОТ.БРИГАДА</v>
          </cell>
        </row>
        <row r="1973">
          <cell r="C1973" t="str">
            <v>ПОДОТЧЕТНИКИ</v>
          </cell>
        </row>
        <row r="1974">
          <cell r="C1974" t="str">
            <v>ПОДСОБНОЕ С/ХОЗ-ВО ШЕМЕТИ</v>
          </cell>
        </row>
        <row r="1975">
          <cell r="C1975" t="str">
            <v>Поздеев А.В.</v>
          </cell>
        </row>
        <row r="1976">
          <cell r="C1976" t="str">
            <v>ПОЛАЗН.УТТ</v>
          </cell>
        </row>
        <row r="1977">
          <cell r="C1977" t="str">
            <v>ПОЛАЗНЕНСКАЯ БАЗА ОАО ПЕРМТЕХСНАБНЕФТЬ</v>
          </cell>
        </row>
        <row r="1978">
          <cell r="C1978" t="str">
            <v>ПОЛАЗНЕНСКАЯ БАЗА ОАО ПЕРМТЕХСНАБНЕФТЬ</v>
          </cell>
        </row>
        <row r="1979">
          <cell r="C1979" t="str">
            <v>ПОЛАЗНЕНСКАЯ БАЗА ОАО ПЕРМТЕХСНАБНЕФТЬ</v>
          </cell>
        </row>
        <row r="1980">
          <cell r="C1980" t="str">
            <v>ПОЛАЗНЕНСКАЯ МИЛИЦИЯ</v>
          </cell>
        </row>
        <row r="1981">
          <cell r="C1981" t="str">
            <v>ПОЛАЗНЕНСКАЯ МУЗ.ШКОЛА</v>
          </cell>
        </row>
        <row r="1982">
          <cell r="C1982" t="str">
            <v>ПОЛАЗНЕНСКАЯ МУЗЫКАЛЬНАЯ ШКОЛА</v>
          </cell>
        </row>
        <row r="1983">
          <cell r="C1983" t="str">
            <v>ПОЛАЗНЕНСКАЯ НПС</v>
          </cell>
        </row>
        <row r="1984">
          <cell r="C1984" t="str">
            <v>ПОЛАЗНЕНСКАЯ СРЕДНЯЯ ШКОЛА N-1</v>
          </cell>
        </row>
        <row r="1985">
          <cell r="C1985" t="str">
            <v>ПОЛАЗНЕНСКАЯ СРЕДНЯЯ ШКОЛА N-1</v>
          </cell>
        </row>
        <row r="1986">
          <cell r="C1986" t="str">
            <v>ПОЛАЗНЕНСКАЯ СРЕДНЯЯ ШКОЛА N-3</v>
          </cell>
        </row>
        <row r="1987">
          <cell r="C1987" t="str">
            <v>ПОЛАЗНЕНСКАЯ СРЕДНЯЯ ШКОЛА N-3</v>
          </cell>
        </row>
        <row r="1988">
          <cell r="C1988" t="str">
            <v>ПОЛАЗНЕНСКИЙ ВЕТЕРИНАРНЫЙ УЧАСТОК</v>
          </cell>
        </row>
        <row r="1989">
          <cell r="C1989" t="str">
            <v>ПОЛАЗНЕНСКИЙ ДЕТСКИЙ ТУБ.САНАТОРИЙ</v>
          </cell>
        </row>
        <row r="1990">
          <cell r="C1990" t="str">
            <v>ПОЛАЗНЕНСКИЙ ДЕТСКИЙ ТУБ.САНАТОРИЙ</v>
          </cell>
        </row>
        <row r="1991">
          <cell r="C1991" t="str">
            <v>ПОЛАЗНЕНСКИЙ ДОМ ТВОРЧЕСТВА</v>
          </cell>
        </row>
        <row r="1992">
          <cell r="C1992" t="str">
            <v>ПОЛАЗНЕНСКИЙ ДОМ ТВОРЧЕСТВА РАДУГА</v>
          </cell>
        </row>
        <row r="1993">
          <cell r="C1993" t="str">
            <v>ПОЛАЗНЕНСКИЙ Ф-АЛ ОАО ПЕРМТОРГНЕФТЬ</v>
          </cell>
        </row>
        <row r="1994">
          <cell r="C1994" t="str">
            <v>ПОЛАЗНЕНСКИЙ Ф-АЛ ОАО ПЕРМТОРГНЕФТЬ</v>
          </cell>
        </row>
        <row r="1995">
          <cell r="C1995" t="str">
            <v>ПОЛАЗНЕНСКИЙ Ф-АЛ ОАО ПЕРМТОРГНЕФТЬ</v>
          </cell>
        </row>
        <row r="1996">
          <cell r="C1996" t="str">
            <v>ПОЛАЗНЕНСКИЙ Ф-АЛ ООО ПЕРМТОРГСЕРВИС</v>
          </cell>
        </row>
        <row r="1997">
          <cell r="C1997" t="str">
            <v>ПОЛАЗНЕНСКИЙ Ф-АЛ ПЕРМТОРГСЕРВИС</v>
          </cell>
        </row>
        <row r="1998">
          <cell r="C1998" t="str">
            <v>ПОЛАЗНЕНСКИЙ Ф-Л ООО ПЕРМТОРГСЕРВИС</v>
          </cell>
        </row>
        <row r="1999">
          <cell r="C1999" t="str">
            <v>ПОЛАЗНЕНСКОЕ УТТ</v>
          </cell>
        </row>
        <row r="2000">
          <cell r="C2000" t="str">
            <v>ПОЛАЗНЕНСКОЕ УТТ</v>
          </cell>
        </row>
        <row r="2001">
          <cell r="C2001" t="str">
            <v>ПОЛАЗНЕНСКОЕ ХРТП</v>
          </cell>
        </row>
        <row r="2002">
          <cell r="C2002" t="str">
            <v>ПОЛАЗНЕНСКОЕ ХРТП</v>
          </cell>
        </row>
        <row r="2003">
          <cell r="C2003" t="str">
            <v>ПОЛТАВСКИЙ Ф-АЛ КБ ПРИВАТБАНК</v>
          </cell>
        </row>
        <row r="2004">
          <cell r="C2004" t="str">
            <v>ПОЛЫГАЛОВ В.Н.</v>
          </cell>
        </row>
        <row r="2005">
          <cell r="C2005" t="str">
            <v>ПОЛЫГАЛОВ В.Н.</v>
          </cell>
        </row>
        <row r="2006">
          <cell r="C2006" t="str">
            <v>ПОНОМАРЕВА З.Г.</v>
          </cell>
        </row>
        <row r="2007">
          <cell r="C2007" t="str">
            <v>ПОО КАТЭК</v>
          </cell>
        </row>
        <row r="2008">
          <cell r="C2008" t="str">
            <v>ПОРОСЯТА</v>
          </cell>
        </row>
        <row r="2009">
          <cell r="C2009" t="str">
            <v>ПОСПЕЛОВ В.В.</v>
          </cell>
        </row>
        <row r="2010">
          <cell r="C2010" t="str">
            <v>ПОСТАВЩИКИ</v>
          </cell>
        </row>
        <row r="2011">
          <cell r="C2011" t="str">
            <v>ПП АГОРА</v>
          </cell>
        </row>
        <row r="2012">
          <cell r="C2012" t="str">
            <v>ПП КРИСТАЛ</v>
          </cell>
        </row>
        <row r="2013">
          <cell r="C2013" t="str">
            <v>ППД</v>
          </cell>
        </row>
        <row r="2014">
          <cell r="C2014" t="str">
            <v>ППЗ Г.НОВОСИБИРСК</v>
          </cell>
        </row>
        <row r="2015">
          <cell r="C2015" t="str">
            <v>ППН</v>
          </cell>
        </row>
        <row r="2016">
          <cell r="C2016" t="str">
            <v>ППН                       за баланс</v>
          </cell>
        </row>
        <row r="2017">
          <cell r="C2017" t="str">
            <v>ППН АБАТУРОВ Ю.П.</v>
          </cell>
        </row>
        <row r="2018">
          <cell r="C2018" t="str">
            <v>ППН ВЛАСОВ А.А.</v>
          </cell>
        </row>
        <row r="2019">
          <cell r="C2019" t="str">
            <v>ППН ЕВДОКИМОВ К.Э.</v>
          </cell>
        </row>
        <row r="2020">
          <cell r="C2020" t="str">
            <v>ППН КВАШНИН С.В.</v>
          </cell>
        </row>
        <row r="2021">
          <cell r="C2021" t="str">
            <v>ППН КУЗНЕЦОВА С.Г.</v>
          </cell>
        </row>
        <row r="2022">
          <cell r="C2022" t="str">
            <v>ППН МИРОНОВ А.Е.</v>
          </cell>
        </row>
        <row r="2023">
          <cell r="C2023" t="str">
            <v>ППН МИРОНОВ В.В.</v>
          </cell>
        </row>
        <row r="2024">
          <cell r="C2024" t="str">
            <v>ППН МИРОНОВ В.В.10/3</v>
          </cell>
        </row>
        <row r="2025">
          <cell r="C2025" t="str">
            <v>ППН ОБОРИН В.Г.</v>
          </cell>
        </row>
        <row r="2026">
          <cell r="C2026" t="str">
            <v>ППН ОБОРИН В.Г.10/3</v>
          </cell>
        </row>
        <row r="2027">
          <cell r="C2027" t="str">
            <v>ППН ПУТИЛОВ В.Б.</v>
          </cell>
        </row>
        <row r="2028">
          <cell r="C2028" t="str">
            <v>ППН ПУТИЛОВ В.Б.10/3</v>
          </cell>
        </row>
        <row r="2029">
          <cell r="C2029" t="str">
            <v>ППН РАЗЕПИН К.Л.</v>
          </cell>
        </row>
        <row r="2030">
          <cell r="C2030" t="str">
            <v>ППН РАЗЕПИН К.Л.10/3</v>
          </cell>
        </row>
        <row r="2031">
          <cell r="C2031" t="str">
            <v>ППН СМИРНОВА Е.М.</v>
          </cell>
        </row>
        <row r="2032">
          <cell r="C2032" t="str">
            <v>ППН СОЛОРЕВ Ю.А.</v>
          </cell>
        </row>
        <row r="2033">
          <cell r="C2033" t="str">
            <v>ППН СОЛОРЕВ Ю.А.10/3</v>
          </cell>
        </row>
        <row r="2034">
          <cell r="C2034" t="str">
            <v>ППН СУДНИЩИКОВ А.В.</v>
          </cell>
        </row>
        <row r="2035">
          <cell r="C2035" t="str">
            <v>ППОН г.БЕРЕЗНИКИ</v>
          </cell>
        </row>
        <row r="2036">
          <cell r="C2036" t="str">
            <v>ППСК-4</v>
          </cell>
        </row>
        <row r="2037">
          <cell r="C2037" t="str">
            <v>ППСК-4</v>
          </cell>
        </row>
        <row r="2038">
          <cell r="C2038" t="str">
            <v>ППЦ АСТУР</v>
          </cell>
        </row>
        <row r="2039">
          <cell r="C2039" t="str">
            <v>ПРЕДПРЕНИМАТЕЛЬ КОЗЛЕНКО И.Ф.</v>
          </cell>
        </row>
        <row r="2040">
          <cell r="C2040" t="str">
            <v>ПРЕДПРЕНИМАТЕЛЬ ШАНЬГИН Ю.И.</v>
          </cell>
        </row>
        <row r="2041">
          <cell r="C2041" t="str">
            <v>ПРЕДПРИ-ИЕ ПРОМТЕПЛОЭНЕРГО г.УДОМЛЯ</v>
          </cell>
        </row>
        <row r="2042">
          <cell r="C2042" t="str">
            <v>ПРЕДПРИНИМАТ. ВОРОНИН ОЛЕГ ПЕТРОВИЧ</v>
          </cell>
        </row>
        <row r="2043">
          <cell r="C2043" t="str">
            <v>ПРЕДПРИНИМАТЕЛЬ АБДУРАГИМОВ  Б.А.М.</v>
          </cell>
        </row>
        <row r="2044">
          <cell r="C2044" t="str">
            <v>ПРЕДПРИНИМАТЕЛЬ АВДЮХОВ В.А</v>
          </cell>
        </row>
        <row r="2045">
          <cell r="C2045" t="str">
            <v>ПРЕДПРИНИМАТЕЛЬ АСАУЛЕНКО</v>
          </cell>
        </row>
        <row r="2046">
          <cell r="C2046" t="str">
            <v>ПРЕДПРИНИМАТЕЛЬ АФАНАСЬЕВА Ю.В.</v>
          </cell>
        </row>
        <row r="2047">
          <cell r="C2047" t="str">
            <v>ПРЕДПРИНИМАТЕЛЬ ВАСИЛЬЕВ АНАТ.ДМИТР.</v>
          </cell>
        </row>
        <row r="2048">
          <cell r="C2048" t="str">
            <v>ПРЕДПРИНИМАТЕЛЬ ВОЛКОВ А И</v>
          </cell>
        </row>
        <row r="2049">
          <cell r="C2049" t="str">
            <v>ПРЕДПРИНИМАТЕЛЬ ВОРОНИН О.П.</v>
          </cell>
        </row>
        <row r="2050">
          <cell r="C2050" t="str">
            <v>ПРЕДПРИНИМАТЕЛЬ ГИНИН В.П.</v>
          </cell>
        </row>
        <row r="2051">
          <cell r="C2051" t="str">
            <v>ПРЕДПРИНИМАТЕЛЬ ГИРЕВ ЕВГЕН.АЛЬБЕРТ</v>
          </cell>
        </row>
        <row r="2052">
          <cell r="C2052" t="str">
            <v>ПРЕДПРИНИМАТЕЛЬ ГОЛЫНИНА А И</v>
          </cell>
        </row>
        <row r="2053">
          <cell r="C2053" t="str">
            <v>ПРЕДПРИНИМАТЕЛЬ ГОЛЫНИНА А.И.</v>
          </cell>
        </row>
        <row r="2054">
          <cell r="C2054" t="str">
            <v>ПРЕДПРИНИМАТЕЛЬ ГРАФОВ СЕРГЕЙ ВИКТ</v>
          </cell>
        </row>
        <row r="2055">
          <cell r="C2055" t="str">
            <v>ПРЕДПРИНИМАТЕЛЬ ГУЛЯЕВ  А.К.</v>
          </cell>
        </row>
        <row r="2056">
          <cell r="C2056" t="str">
            <v>ПРЕДПРИНИМАТЕЛЬ ДЗЮБЕНКО</v>
          </cell>
        </row>
        <row r="2057">
          <cell r="C2057" t="str">
            <v>ПРЕДПРИНИМАТЕЛЬ ДИМАНТ</v>
          </cell>
        </row>
        <row r="2058">
          <cell r="C2058" t="str">
            <v>ПРЕДПРИНИМАТЕЛЬ ДОЗМОРОВ В.И</v>
          </cell>
        </row>
        <row r="2059">
          <cell r="C2059" t="str">
            <v>ПРЕДПРИНИМАТЕЛЬ ДОЗМОРОВ В.И</v>
          </cell>
        </row>
        <row r="2060">
          <cell r="C2060" t="str">
            <v>ПРЕДПРИНИМАТЕЛЬ ЕЖОВ С.В.</v>
          </cell>
        </row>
        <row r="2061">
          <cell r="C2061" t="str">
            <v>ПРЕДПРИНИМАТЕЛЬ ЕЛХОВ В.П.</v>
          </cell>
        </row>
        <row r="2062">
          <cell r="C2062" t="str">
            <v>ПРЕДПРИНИМАТЕЛЬ ЗАГУМЕНЦЕВ</v>
          </cell>
        </row>
        <row r="2063">
          <cell r="C2063" t="str">
            <v>ПРЕДПРИНИМАТЕЛЬ ЗАГУМЕНЦЕВА</v>
          </cell>
        </row>
        <row r="2064">
          <cell r="C2064" t="str">
            <v>ПРЕДПРИНИМАТЕЛЬ ЗАГУМЕНЦЕВА</v>
          </cell>
        </row>
        <row r="2065">
          <cell r="C2065" t="str">
            <v>ПРЕДПРИНИМАТЕЛЬ ЗУЕВ А.С.</v>
          </cell>
        </row>
        <row r="2066">
          <cell r="C2066" t="str">
            <v>ПРЕДПРИНИМАТЕЛЬ ИВАШКО СЕРГ.МИХ.</v>
          </cell>
        </row>
        <row r="2067">
          <cell r="C2067" t="str">
            <v>ПРЕДПРИНИМАТЕЛЬ ИПАТОВ</v>
          </cell>
        </row>
        <row r="2068">
          <cell r="C2068" t="str">
            <v>ПРЕДПРИНИМАТЕЛЬ КАТЫРЕВ С.Н.</v>
          </cell>
        </row>
        <row r="2069">
          <cell r="C2069" t="str">
            <v>ПРЕДПРИНИМАТЕЛЬ КАТЫРОВ С.Н.</v>
          </cell>
        </row>
        <row r="2070">
          <cell r="C2070" t="str">
            <v>ПРЕДПРИНИМАТЕЛЬ КОСЫХ А.Ю.</v>
          </cell>
        </row>
        <row r="2071">
          <cell r="C2071" t="str">
            <v>ПРЕДПРИНИМАТЕЛЬ КУЦЕНКО В.Н.</v>
          </cell>
        </row>
        <row r="2072">
          <cell r="C2072" t="str">
            <v>ПРЕДПРИНИМАТЕЛЬ ЛУКЬЯНЕНКО В.Н.</v>
          </cell>
        </row>
        <row r="2073">
          <cell r="C2073" t="str">
            <v>ПРЕДПРИНИМАТЕЛЬ МИХАЛЕВ Д.Ю.</v>
          </cell>
        </row>
        <row r="2074">
          <cell r="C2074" t="str">
            <v>ПРЕДПРИНИМАТЕЛЬ МУРТАЗАЕВ</v>
          </cell>
        </row>
        <row r="2075">
          <cell r="C2075" t="str">
            <v>ПРЕДПРИНИМАТЕЛЬ ОЖГИХИН С.В.</v>
          </cell>
        </row>
        <row r="2076">
          <cell r="C2076" t="str">
            <v>ПРЕДПРИНИМАТЕЛЬ ОСЕТРОВ ВАЛЕРИЙ ПЕТРОВИЧ</v>
          </cell>
        </row>
        <row r="2077">
          <cell r="C2077" t="str">
            <v>ПРЕДПРИНИМАТЕЛЬ ПЛЕЩЕВ Н.К.</v>
          </cell>
        </row>
        <row r="2078">
          <cell r="C2078" t="str">
            <v>ПРЕДПРИНИМАТЕЛЬ ПОДЕНЬЩИКОВА В.В.</v>
          </cell>
        </row>
        <row r="2079">
          <cell r="C2079" t="str">
            <v>ПРЕДПРИНИМАТЕЛЬ ПУТИЛОВ А.А.</v>
          </cell>
        </row>
        <row r="2080">
          <cell r="C2080" t="str">
            <v>ПРЕДПРИНИМАТЕЛЬ СУББОТИН В.М.</v>
          </cell>
        </row>
        <row r="2081">
          <cell r="C2081" t="str">
            <v>ПРЕДПРИНИМАТЕЛЬ ТАМАЕВ РАФКАТ РАМАЗАНОВИЧ</v>
          </cell>
        </row>
        <row r="2082">
          <cell r="C2082" t="str">
            <v>ПРЕДПРИНИМАТЕЛЬ ТАШКИНОВ И.А.</v>
          </cell>
        </row>
        <row r="2083">
          <cell r="C2083" t="str">
            <v>ПРЕДПРИНИМАТЕЛЬ ТКАЧИК В.О.</v>
          </cell>
        </row>
        <row r="2084">
          <cell r="C2084" t="str">
            <v>ПРЕДПРИНИМАТЕЛЬ ШАЙМУХАМЕТОВ</v>
          </cell>
        </row>
        <row r="2085">
          <cell r="C2085" t="str">
            <v>ПРЕДПРИНИМАТЕЛЬ ШУБЕНКОВ СЕРГ.ГЕНН.</v>
          </cell>
        </row>
        <row r="2086">
          <cell r="C2086" t="str">
            <v>ПРЕДПРИЯТИЕ АВИК</v>
          </cell>
        </row>
        <row r="2087">
          <cell r="C2087" t="str">
            <v>ПРЕДПРИЯТИЕ АП-ВОСТОК</v>
          </cell>
        </row>
        <row r="2088">
          <cell r="C2088" t="str">
            <v>ПРЕДПРИЯТИЕ БЕРЕЗНИКИОПТОРГ</v>
          </cell>
        </row>
        <row r="2089">
          <cell r="C2089" t="str">
            <v>ПРЕДПРИЯТИЕ В-1336</v>
          </cell>
        </row>
        <row r="2090">
          <cell r="C2090" t="str">
            <v>ПРЕДПРИЯТИЕ В-1336</v>
          </cell>
        </row>
        <row r="2091">
          <cell r="C2091" t="str">
            <v>ПРЕДПРИЯТИЕ ГЕОТЕХНИК</v>
          </cell>
        </row>
        <row r="2092">
          <cell r="C2092" t="str">
            <v>ПРЕДПРИЯТИЕ ГЕОТЕХНИК</v>
          </cell>
        </row>
        <row r="2093">
          <cell r="C2093" t="str">
            <v>ПРЕДПРИЯТИЕ ИВС-СЕТИ</v>
          </cell>
        </row>
        <row r="2094">
          <cell r="C2094" t="str">
            <v>ПРЕДПРИЯТИЕ ИМПУЛЬС</v>
          </cell>
        </row>
        <row r="2095">
          <cell r="C2095" t="str">
            <v>ПРЕДПРИЯТИЕ ИМПУЛЬС</v>
          </cell>
        </row>
        <row r="2096">
          <cell r="C2096" t="str">
            <v>ПРЕДПРИЯТИЕ КАМЕЛИЯ</v>
          </cell>
        </row>
        <row r="2097">
          <cell r="C2097" t="str">
            <v>ПРЕДПРИЯТИЕ КАМЕЛИЯ</v>
          </cell>
        </row>
        <row r="2098">
          <cell r="C2098" t="str">
            <v>ПРЕДПРИЯТИЕ КТС г.БЕРЕЗНИКИ</v>
          </cell>
        </row>
        <row r="2099">
          <cell r="C2099" t="str">
            <v>ПРЕДПРИЯТИЕ МОЛИТЕП</v>
          </cell>
        </row>
        <row r="2100">
          <cell r="C2100" t="str">
            <v>ПРЕДПРИЯТИЕ НИГЭП г.САНКТ-ПЕТЕРБУРГ</v>
          </cell>
        </row>
        <row r="2101">
          <cell r="C2101" t="str">
            <v>ПРЕДПРИЯТИЕ ПЕРММАШТОРГ</v>
          </cell>
        </row>
        <row r="2102">
          <cell r="C2102" t="str">
            <v>ПРЕДПРИЯТИЕ ПЕРММРАМОР</v>
          </cell>
        </row>
        <row r="2103">
          <cell r="C2103" t="str">
            <v>ПРЕДПРИЯТИЕ ПЕРМОПТОРГ</v>
          </cell>
        </row>
        <row r="2104">
          <cell r="C2104" t="str">
            <v>ПРЕДПРИЯТИЕ ПЕРМХИМОПТОРГ</v>
          </cell>
        </row>
        <row r="2105">
          <cell r="C2105" t="str">
            <v>ПРЕДПРИЯТИЕ РОССИЙСКИЙ ИНСТРУМЕНТ</v>
          </cell>
        </row>
        <row r="2106">
          <cell r="C2106" t="str">
            <v>ПРЕДПРИЯТИЕ УРАЛСЕРИЯ</v>
          </cell>
        </row>
        <row r="2107">
          <cell r="C2107" t="str">
            <v>ПРЕДПРИЯТИЕ ЭКОБОС</v>
          </cell>
        </row>
        <row r="2108">
          <cell r="C2108" t="str">
            <v>ПРЕДПРИЯТИЕ ЭСКОМ г.ЕКАТЕРИНБУРГ</v>
          </cell>
        </row>
        <row r="2109">
          <cell r="C2109" t="str">
            <v>ПРЕДСТАВИТЕЛЬСКИЕ РАСХОДЫ</v>
          </cell>
        </row>
        <row r="2110">
          <cell r="C2110" t="str">
            <v>ПРЕДСТАВИТЕЛЬСТВО 1 АФ ВОСТОК</v>
          </cell>
        </row>
        <row r="2111">
          <cell r="C2111" t="str">
            <v>ПРЕДСТАВИТЕЛЬСТВО 7 ВНГЭМ</v>
          </cell>
        </row>
        <row r="2112">
          <cell r="C2112" t="str">
            <v>ПРИИСК УРАЛАЛМАЗ</v>
          </cell>
        </row>
        <row r="2113">
          <cell r="C2113" t="str">
            <v>ПРИИСК УРАЛАЛМАЗ</v>
          </cell>
        </row>
        <row r="2114">
          <cell r="C2114" t="str">
            <v>ПРИКАСПИЙСКИЙ НЕФТЕК</v>
          </cell>
        </row>
        <row r="2115">
          <cell r="C2115" t="str">
            <v>ПРОДУКТЫ МОДУЛЯ</v>
          </cell>
        </row>
        <row r="2116">
          <cell r="C2116" t="str">
            <v>ПРОДУКЦИЯ МОДУЛЯ</v>
          </cell>
        </row>
        <row r="2117">
          <cell r="C2117" t="str">
            <v>ПРОИЗВ.КООП.ТЕРМОСТА</v>
          </cell>
        </row>
        <row r="2118">
          <cell r="C2118" t="str">
            <v>ПРОИЗВ.МЕТ.ТЕЛ.СВ.</v>
          </cell>
        </row>
        <row r="2119">
          <cell r="C2119" t="str">
            <v>ПРОИЗ-ВО М/Д ГОРОД.ТЕЛ.</v>
          </cell>
        </row>
        <row r="2120">
          <cell r="C2120" t="str">
            <v>ПРОИЗВОДСТ.КООПЕРАТИВ ТЕРМОТЕСТ</v>
          </cell>
        </row>
        <row r="2121">
          <cell r="C2121" t="str">
            <v>ПРОКУРАТУРА Г.ДОБРЯНКА</v>
          </cell>
        </row>
        <row r="2122">
          <cell r="C2122" t="str">
            <v>ПРОФЕС.АНС-ЛЬ ФОЛ-РА УРАЛА ПРИКАМЬЕ</v>
          </cell>
        </row>
        <row r="2123">
          <cell r="C2123" t="str">
            <v>ПРОФИЛ.ГРУЗИС Т.П.</v>
          </cell>
        </row>
        <row r="2124">
          <cell r="C2124" t="str">
            <v>ПРОФИЛАКТОРИЙ</v>
          </cell>
        </row>
        <row r="2125">
          <cell r="C2125" t="str">
            <v>ПРОФИЛАКТОРИЙ</v>
          </cell>
        </row>
        <row r="2126">
          <cell r="C2126" t="str">
            <v>ПРОФИЛАКТОРИЙ             за баланс</v>
          </cell>
        </row>
        <row r="2127">
          <cell r="C2127" t="str">
            <v>ПРОФИЛАКТОРИЙ ЧАЙКА</v>
          </cell>
        </row>
        <row r="2128">
          <cell r="C2128" t="str">
            <v>ПРОФИЛАКТОРИЙ ЧАЙКА</v>
          </cell>
        </row>
        <row r="2129">
          <cell r="C2129" t="str">
            <v>ПРОФИЛАКТОРИЙ ЧАЙКА</v>
          </cell>
        </row>
        <row r="2130">
          <cell r="C2130" t="str">
            <v>ПРОФКОМ НГДУ ПОЛАЗНАНЕФТЬ</v>
          </cell>
        </row>
        <row r="2131">
          <cell r="C2131" t="str">
            <v>ПРОФКОМ НГДУ ПОЛАЗНАНЕФТЬ</v>
          </cell>
        </row>
        <row r="2132">
          <cell r="C2132" t="str">
            <v>ПРОФКОМ НГДУ ПОЛАЗНАНЕФТЬ</v>
          </cell>
        </row>
        <row r="2133">
          <cell r="C2133" t="str">
            <v>ПРОФКОМ НГДУ ЧЕРНУШКАНЕФТЬ</v>
          </cell>
        </row>
        <row r="2134">
          <cell r="C2134" t="str">
            <v>ПРОФКОМ ОПН</v>
          </cell>
        </row>
        <row r="2135">
          <cell r="C2135" t="str">
            <v>ПРОФКОМ ОПН</v>
          </cell>
        </row>
        <row r="2136">
          <cell r="C2136" t="str">
            <v>ПРОФСОЮЗНЫЙ КОМИТЕТ ООО КАМА-НЕФТЬ</v>
          </cell>
        </row>
        <row r="2137">
          <cell r="C2137" t="str">
            <v>ПРОЦЕНТОВАЯ С/ОДЕЖДА</v>
          </cell>
        </row>
        <row r="2138">
          <cell r="C2138" t="str">
            <v>ПРОЧИЕ ОРГАНИЗАЦИИ</v>
          </cell>
        </row>
        <row r="2139">
          <cell r="C2139" t="str">
            <v>ПРОЧИЕ ОРГАНИЗАЦИИ</v>
          </cell>
        </row>
        <row r="2140">
          <cell r="C2140" t="str">
            <v>ПРС</v>
          </cell>
        </row>
        <row r="2141">
          <cell r="C2141" t="str">
            <v>ПРС                       за баланс</v>
          </cell>
        </row>
        <row r="2142">
          <cell r="C2142" t="str">
            <v>ПРУПН</v>
          </cell>
        </row>
        <row r="2143">
          <cell r="C2143" t="str">
            <v>ПРУПН                     за баланс</v>
          </cell>
        </row>
        <row r="2144">
          <cell r="C2144" t="str">
            <v>ПРУПН АНТИПЬЕВА Т.В.</v>
          </cell>
        </row>
        <row r="2145">
          <cell r="C2145" t="str">
            <v>ПРУПН ГОРОБЦОВ Е.А.</v>
          </cell>
        </row>
        <row r="2146">
          <cell r="C2146" t="str">
            <v>ПРУПН ДОЛМАТОВ С.В.</v>
          </cell>
        </row>
        <row r="2147">
          <cell r="C2147" t="str">
            <v>ПРУПН ДОЛМАТОВ С.В.СЧ.10/3</v>
          </cell>
        </row>
        <row r="2148">
          <cell r="C2148" t="str">
            <v>ПРУПН СУББОТИН А.С.</v>
          </cell>
        </row>
        <row r="2149">
          <cell r="C2149" t="str">
            <v>ПРЦЭО</v>
          </cell>
        </row>
        <row r="2150">
          <cell r="C2150" t="str">
            <v>ПРЦЭО                     за баланс</v>
          </cell>
        </row>
        <row r="2151">
          <cell r="C2151" t="str">
            <v>ПРЦЭО АЛИКИН С.В.</v>
          </cell>
        </row>
        <row r="2152">
          <cell r="C2152" t="str">
            <v>ПРЦЭО ГОНТАРЬ А.П.</v>
          </cell>
        </row>
        <row r="2153">
          <cell r="C2153" t="str">
            <v>ПРЦЭО ЗУЕВ В.А.</v>
          </cell>
        </row>
        <row r="2154">
          <cell r="C2154" t="str">
            <v>ПРЦЭО ЗУЕВ В.А.-10/3</v>
          </cell>
        </row>
        <row r="2155">
          <cell r="C2155" t="str">
            <v>ПРЦЭО КОРКОДИНОВА С.Б.</v>
          </cell>
        </row>
        <row r="2156">
          <cell r="C2156" t="str">
            <v>ПРЦЭО ЛИСИЦЫН В.М.</v>
          </cell>
        </row>
        <row r="2157">
          <cell r="C2157" t="str">
            <v>ПРЦЭО ОВСЯННИКОВ В.С.</v>
          </cell>
        </row>
        <row r="2158">
          <cell r="C2158" t="str">
            <v>ПРЦЭО ХУДЯКОВ В.А.</v>
          </cell>
        </row>
        <row r="2159">
          <cell r="C2159" t="str">
            <v>ПРЦЭОиЭС</v>
          </cell>
        </row>
        <row r="2160">
          <cell r="C2160" t="str">
            <v>ПРЦЭОиЭС                  за баланс</v>
          </cell>
        </row>
        <row r="2161">
          <cell r="C2161" t="str">
            <v>ПРЦЭОиЭС БЕЛОВ С.В.</v>
          </cell>
        </row>
        <row r="2162">
          <cell r="C2162" t="str">
            <v>ПРЦЭОиЭС ДМИТРИК Р.А</v>
          </cell>
        </row>
        <row r="2163">
          <cell r="C2163" t="str">
            <v>ПРЦЭОиЭС ЗУЕВА Л.В.</v>
          </cell>
        </row>
        <row r="2164">
          <cell r="C2164" t="str">
            <v>ПРЦЭОиЭС ЗУЕВА Л.В.</v>
          </cell>
        </row>
        <row r="2165">
          <cell r="C2165" t="str">
            <v>ПРЦЭОиЭС КАМЕНЕВ В.В.</v>
          </cell>
        </row>
        <row r="2166">
          <cell r="C2166" t="str">
            <v>ПРЦЭОиЭС КИСИЛЕВ Е.Ф.</v>
          </cell>
        </row>
        <row r="2167">
          <cell r="C2167" t="str">
            <v>ПРЦЭОиЭС КУКУШКИН Б.С.</v>
          </cell>
        </row>
        <row r="2168">
          <cell r="C2168" t="str">
            <v>ПРЦЭОиЭС КУКУШКИН Б.С.</v>
          </cell>
        </row>
        <row r="2169">
          <cell r="C2169" t="str">
            <v>ПРЦЭОиЭС МОКРОВ С.В.</v>
          </cell>
        </row>
        <row r="2170">
          <cell r="C2170" t="str">
            <v>ПРЦЭОиЭС МОКРОВ С.В.</v>
          </cell>
        </row>
        <row r="2171">
          <cell r="C2171" t="str">
            <v>ПРЦЭОиЭС ПЕРМИНОВ В.Я.</v>
          </cell>
        </row>
        <row r="2172">
          <cell r="C2172" t="str">
            <v>ПРЦЭОиЭС РОМАНОВ Н.В</v>
          </cell>
        </row>
        <row r="2173">
          <cell r="C2173" t="str">
            <v>ПРЦЭОиЭС РОМАНОВ Н.В.</v>
          </cell>
        </row>
        <row r="2174">
          <cell r="C2174" t="str">
            <v>ПРЦЭОиЭС РУСИНОВ М.Г</v>
          </cell>
        </row>
        <row r="2175">
          <cell r="C2175" t="str">
            <v>ПРЦЭОиЭС РУСИНОВ М.Г</v>
          </cell>
        </row>
        <row r="2176">
          <cell r="C2176" t="str">
            <v>ПРЦЭОиЭС СТЕПАНОВ В.А.</v>
          </cell>
        </row>
        <row r="2177">
          <cell r="C2177" t="str">
            <v>ПРЦЭОиЭС ТОКАРЬ С.В.</v>
          </cell>
        </row>
        <row r="2178">
          <cell r="C2178" t="str">
            <v>ПСК ИСКАТЕЛЬ</v>
          </cell>
        </row>
        <row r="2179">
          <cell r="C2179" t="str">
            <v>ПСК ИСКАТЕЛЬ</v>
          </cell>
        </row>
        <row r="2180">
          <cell r="C2180" t="str">
            <v>ПСК ПЛАМЯ</v>
          </cell>
        </row>
        <row r="2181">
          <cell r="C2181" t="str">
            <v>ПСК ПЛАМЯ</v>
          </cell>
        </row>
        <row r="2182">
          <cell r="C2182" t="str">
            <v>ПСК ПОИСК</v>
          </cell>
        </row>
        <row r="2183">
          <cell r="C2183" t="str">
            <v>ПСК ПОИСК</v>
          </cell>
        </row>
        <row r="2184">
          <cell r="C2184" t="str">
            <v>ПСМУ ТРЕСТ ВГСМ</v>
          </cell>
        </row>
        <row r="2185">
          <cell r="C2185" t="str">
            <v>ПСО</v>
          </cell>
        </row>
        <row r="2186">
          <cell r="C2186" t="str">
            <v>ПСО</v>
          </cell>
        </row>
        <row r="2187">
          <cell r="C2187" t="str">
            <v>ПСО                       за баланс</v>
          </cell>
        </row>
        <row r="2188">
          <cell r="C2188" t="str">
            <v>ПСО ВОРОБЬЕВ А.С.</v>
          </cell>
        </row>
        <row r="2189">
          <cell r="C2189" t="str">
            <v>ПСО ПЕРМГОРГРАЖДАНСТРОЙ</v>
          </cell>
        </row>
        <row r="2190">
          <cell r="C2190" t="str">
            <v>ПСО ПЕРМГОРГРАЖДАНСТРОЙ</v>
          </cell>
        </row>
        <row r="2191">
          <cell r="C2191" t="str">
            <v>ПСУ ФИЛИАЛ КВАНТ</v>
          </cell>
        </row>
        <row r="2192">
          <cell r="C2192" t="str">
            <v>ПСХ</v>
          </cell>
        </row>
        <row r="2193">
          <cell r="C2193" t="str">
            <v>ПСХ БАЖИНА Т.И.</v>
          </cell>
        </row>
        <row r="2194">
          <cell r="C2194" t="str">
            <v>ПСХ КОСЫГИН С.Н.</v>
          </cell>
        </row>
        <row r="2195">
          <cell r="C2195" t="str">
            <v>ПСХ КОСЫГИН С.Н.</v>
          </cell>
        </row>
        <row r="2196">
          <cell r="C2196" t="str">
            <v>ПСХ ПАНЬКОВА Л.В.</v>
          </cell>
        </row>
        <row r="2197">
          <cell r="C2197" t="str">
            <v>ПСХ ФОКЕЕВ А.Г.</v>
          </cell>
        </row>
        <row r="2198">
          <cell r="C2198" t="str">
            <v>ПСХ ФОКЕЕВ А.Г.-10/3</v>
          </cell>
        </row>
        <row r="2199">
          <cell r="C2199" t="str">
            <v>ПСХ ШИТОВА И.Г.</v>
          </cell>
        </row>
        <row r="2200">
          <cell r="C2200" t="str">
            <v>ПСШ</v>
          </cell>
        </row>
        <row r="2201">
          <cell r="C2201" t="str">
            <v>ПТК ЛИМОН</v>
          </cell>
        </row>
        <row r="2202">
          <cell r="C2202" t="str">
            <v>ПТП СПЕЦРЕМЭНЕРГОТЕХ</v>
          </cell>
        </row>
        <row r="2203">
          <cell r="C2203" t="str">
            <v>ПУ ИЖТЕХОБСЛУЖИВАНИЯ</v>
          </cell>
        </row>
        <row r="2204">
          <cell r="C2204" t="str">
            <v>ПУТЕВКИ НАСЕЛЕНИЮ</v>
          </cell>
        </row>
        <row r="2205">
          <cell r="C2205" t="str">
            <v>ПУТИЛОВ В.Б.</v>
          </cell>
        </row>
        <row r="2206">
          <cell r="C2206" t="str">
            <v>ПУТИЛОВ О.В.</v>
          </cell>
        </row>
        <row r="2207">
          <cell r="C2207" t="str">
            <v>ПФ НПО ГИПХ</v>
          </cell>
        </row>
        <row r="2208">
          <cell r="C2208" t="str">
            <v>РАБОЧИЕ И СЛУЖАЩИЕ</v>
          </cell>
        </row>
        <row r="2209">
          <cell r="C2209" t="str">
            <v>РАБСКИЙ М.И.</v>
          </cell>
        </row>
        <row r="2210">
          <cell r="C2210" t="str">
            <v>РАЗЕПИН К.Л.</v>
          </cell>
        </row>
        <row r="2211">
          <cell r="C2211" t="str">
            <v>РАЙОННЫЙ БЮДЖЕТ</v>
          </cell>
        </row>
        <row r="2212">
          <cell r="C2212" t="str">
            <v>РАЙОННЫЙ БЮДЖЕТ Г.АЛЕКСАНДРОВСК</v>
          </cell>
        </row>
        <row r="2213">
          <cell r="C2213" t="str">
            <v>РАЙОННЫЙ КОМИТЕТ ОХР.ПРИРОДЫ</v>
          </cell>
        </row>
        <row r="2214">
          <cell r="C2214" t="str">
            <v>РАЙОННЫЙ ЦЕНТР ГСЭН В СВЕРДЛОВСКОМ Р-НЕ Г.ПЕРМИ</v>
          </cell>
        </row>
        <row r="2215">
          <cell r="C2215" t="str">
            <v>РАЙОННЫЙ ЦЕНТР ГСЭН В СВЕРДЛОВСКОМ Р-НЕ Г.ПЕРМИ</v>
          </cell>
        </row>
        <row r="2216">
          <cell r="C2216" t="str">
            <v>РАСТЕНИЕВОДСТВО</v>
          </cell>
        </row>
        <row r="2217">
          <cell r="C2217" t="str">
            <v>РАСШИФРОВКА</v>
          </cell>
        </row>
        <row r="2218">
          <cell r="C2218" t="str">
            <v>РАСШИФРОВКА</v>
          </cell>
        </row>
        <row r="2219">
          <cell r="C2219" t="str">
            <v>РЕАЛИЗАЦИЯ С/Х ПРОДУКЦИИ</v>
          </cell>
        </row>
        <row r="2220">
          <cell r="C2220" t="str">
            <v>РЕВУТСКАЯ Н.А.</v>
          </cell>
        </row>
        <row r="2221">
          <cell r="C2221" t="str">
            <v>РЕГИОН.НАУЧ.-ТЕХНОЛОГ.ЦЕНТР ВНИИНЕФ</v>
          </cell>
        </row>
        <row r="2222">
          <cell r="C2222" t="str">
            <v>РЕГИОНАЛЬН.ИНСПЕК.ПО З</v>
          </cell>
        </row>
        <row r="2223">
          <cell r="C2223" t="str">
            <v>РЕГИОНАЛЬНОЕ УПРАВЛЕНИЕ ФСБ ПО ПЕРМСКОЙ ОБЛ.</v>
          </cell>
        </row>
        <row r="2224">
          <cell r="C2224" t="str">
            <v>РЕГИОНАЛЬНЫЙ МЕЖОТР.ЦЕНТР ПЕРЕПОДГОТОВКИ КАДРОВ</v>
          </cell>
        </row>
        <row r="2225">
          <cell r="C2225" t="str">
            <v>РЕГИОНАЛЬНЫЙ МЕЖОТРАСЛ.ЦЕНТР ПЕРЕПОДГОТОВКИ КАДРОВ</v>
          </cell>
        </row>
        <row r="2226">
          <cell r="C2226" t="str">
            <v>РЕГИОНАЛЬНЫЙ ЦЕНТР Т Д Ф</v>
          </cell>
        </row>
        <row r="2227">
          <cell r="C2227" t="str">
            <v>РЕДАКЦИЯ ГАЗЕТЫ КАМСКАЯ</v>
          </cell>
        </row>
        <row r="2228">
          <cell r="C2228" t="str">
            <v>РЕДАКЦИЯ ГАЗЕТЫ ПРОФСОЮЗНЫЙ КУРЬЕР</v>
          </cell>
        </row>
        <row r="2229">
          <cell r="C2229" t="str">
            <v>РЕДАКЦИЯ ГАЗЕТЫ ЭКОНОМИКА</v>
          </cell>
        </row>
        <row r="2230">
          <cell r="C2230" t="str">
            <v>РЕДАКЦИЯ ЖУРНАЛА ИЗОБРЕТ.И РАЦИОН.</v>
          </cell>
        </row>
        <row r="2231">
          <cell r="C2231" t="str">
            <v>РЕКЛАМНАЯ СТУДИЯ</v>
          </cell>
        </row>
        <row r="2232">
          <cell r="C2232" t="str">
            <v>РЕМОНТ БОЛЬНИЦЫ</v>
          </cell>
        </row>
        <row r="2233">
          <cell r="C2233" t="str">
            <v>РЕСПУБЛ. ИН-Т ПОВЫШЕНИЯ КВАЛИФИКАЦИ</v>
          </cell>
        </row>
        <row r="2234">
          <cell r="C2234" t="str">
            <v>РЕСПУБЛ. ИТУ</v>
          </cell>
        </row>
        <row r="2235">
          <cell r="C2235" t="str">
            <v>РМЦ</v>
          </cell>
        </row>
        <row r="2236">
          <cell r="C2236" t="str">
            <v>РМЦПК ПРИ ПГТУ ПУТТ</v>
          </cell>
        </row>
        <row r="2237">
          <cell r="C2237" t="str">
            <v>РОДИТЕЛЬСКИЕ ВЗНОСЫ</v>
          </cell>
        </row>
        <row r="2238">
          <cell r="C2238" t="str">
            <v>РОДИТЕЛЬСКИЕ ВЗНОСЫ ЗА Д/С</v>
          </cell>
        </row>
        <row r="2239">
          <cell r="C2239" t="str">
            <v>РОЖКОВ О.М.</v>
          </cell>
        </row>
        <row r="2240">
          <cell r="C2240" t="str">
            <v>РОМАНОВ Н.В.</v>
          </cell>
        </row>
        <row r="2241">
          <cell r="C2241" t="str">
            <v>РОМАНОВСКИЙ С/СОВЕТ</v>
          </cell>
        </row>
        <row r="2242">
          <cell r="C2242" t="str">
            <v>РОМАНОВСКИЙ С/СОВЕТ</v>
          </cell>
        </row>
        <row r="2243">
          <cell r="C2243" t="str">
            <v>РПК ПЕРМКИНОРЕМОНТ</v>
          </cell>
        </row>
        <row r="2244">
          <cell r="C2244" t="str">
            <v>РСУ</v>
          </cell>
        </row>
        <row r="2245">
          <cell r="C2245" t="str">
            <v>РСУ                       за баланс</v>
          </cell>
        </row>
        <row r="2246">
          <cell r="C2246" t="str">
            <v>РСУ ДОРОЩЕНКО Н.Р.</v>
          </cell>
        </row>
        <row r="2247">
          <cell r="C2247" t="str">
            <v>РСУ ПАНКРАТОВА Л.К.</v>
          </cell>
        </row>
        <row r="2248">
          <cell r="C2248" t="str">
            <v>РСУ САВЕНКО Л.П.</v>
          </cell>
        </row>
        <row r="2249">
          <cell r="C2249" t="str">
            <v>РСУ ФУРИН А.В.</v>
          </cell>
        </row>
        <row r="2250">
          <cell r="C2250" t="str">
            <v>РСУ ЧЕСНОКОВА З.А.</v>
          </cell>
        </row>
        <row r="2251">
          <cell r="C2251" t="str">
            <v>РТК</v>
          </cell>
        </row>
        <row r="2252">
          <cell r="C2252" t="str">
            <v>РУСАНОВА Г.А.</v>
          </cell>
        </row>
        <row r="2253">
          <cell r="C2253" t="str">
            <v>РУСИНОВ М.Г.</v>
          </cell>
        </row>
        <row r="2254">
          <cell r="C2254" t="str">
            <v>РУСИНОВА Л.А.</v>
          </cell>
        </row>
        <row r="2255">
          <cell r="C2255" t="str">
            <v>РУФПС</v>
          </cell>
        </row>
        <row r="2256">
          <cell r="C2256" t="str">
            <v>РУФПС</v>
          </cell>
        </row>
        <row r="2257">
          <cell r="C2257" t="str">
            <v>РЯБИНИНСКИЙ СПЛАВНОЙ РЕЙД</v>
          </cell>
        </row>
        <row r="2258">
          <cell r="C2258" t="str">
            <v>РЯБИНИНСКИЙ СПЛАВНОЙ РЕЙД</v>
          </cell>
        </row>
        <row r="2259">
          <cell r="C2259" t="str">
            <v>САВЕНКО Л.П.</v>
          </cell>
        </row>
        <row r="2260">
          <cell r="C2260" t="str">
            <v>САД.КООПЕРАТИВ АВИАДВИГАТЕЛЬ</v>
          </cell>
        </row>
        <row r="2261">
          <cell r="C2261" t="str">
            <v>САД.КООПЕРАТИВ АЛЕШИХА</v>
          </cell>
        </row>
        <row r="2262">
          <cell r="C2262" t="str">
            <v>САД.КООПЕРАТИВ ЛУЧ</v>
          </cell>
        </row>
        <row r="2263">
          <cell r="C2263" t="str">
            <v>САД.КООПЕРАТИВ МИЧУРИН</v>
          </cell>
        </row>
        <row r="2264">
          <cell r="C2264" t="str">
            <v>САД.КООПЕРАТИВ НЕФТЯНИК</v>
          </cell>
        </row>
        <row r="2265">
          <cell r="C2265" t="str">
            <v>САД.КООПЕРАТИВ НИВА</v>
          </cell>
        </row>
        <row r="2266">
          <cell r="C2266" t="str">
            <v>САД.КООПЕРАТИВ ОГОНЕК</v>
          </cell>
        </row>
        <row r="2267">
          <cell r="C2267" t="str">
            <v>САД.КООПЕРАТИВ ПРИБРЕЖНЫЙ</v>
          </cell>
        </row>
        <row r="2268">
          <cell r="C2268" t="str">
            <v>САД.КООПЕРАТИВ РОДНИЧОК</v>
          </cell>
        </row>
        <row r="2269">
          <cell r="C2269" t="str">
            <v>САД.КООПЕРАТИВ ФАКЕЛ</v>
          </cell>
        </row>
        <row r="2270">
          <cell r="C2270" t="str">
            <v>САД.КООПЕРАТИВ ЭНЕРГИЯ</v>
          </cell>
        </row>
        <row r="2271">
          <cell r="C2271" t="str">
            <v>САЖИНА И.Н.</v>
          </cell>
        </row>
        <row r="2272">
          <cell r="C2272" t="str">
            <v>САЛАХОВ Р.Х.</v>
          </cell>
        </row>
        <row r="2273">
          <cell r="C2273" t="str">
            <v>САЛЬНИКОВ С.С.</v>
          </cell>
        </row>
        <row r="2274">
          <cell r="C2274" t="str">
            <v>САМАРСКИЙ З-Д ИМЗ.ТРАНСФОРМАТ.</v>
          </cell>
        </row>
        <row r="2275">
          <cell r="C2275" t="str">
            <v>САНАТОРИЙ КЛЮЧИ</v>
          </cell>
        </row>
        <row r="2276">
          <cell r="C2276" t="str">
            <v>САНАТОРИЙ-ПРОФИЛАКТ.АО КАМКАБЕЛЬ</v>
          </cell>
        </row>
        <row r="2277">
          <cell r="C2277" t="str">
            <v>САРАТОВСКИЙ З-Д РЕЗ.МЕТ.КО</v>
          </cell>
        </row>
        <row r="2278">
          <cell r="C2278" t="str">
            <v>САХАЛИНСКАЯ КОМПАНИЯ САКО</v>
          </cell>
        </row>
        <row r="2279">
          <cell r="C2279" t="str">
            <v>СВЕРДЛ.РАЙОН.ПР.</v>
          </cell>
        </row>
        <row r="2280">
          <cell r="C2280" t="str">
            <v>СВЯТО-ТРОИЦКАЯ ЦЕРКОВЬ ПРИХ.СОВЕТ</v>
          </cell>
        </row>
        <row r="2281">
          <cell r="C2281" t="str">
            <v>СВЯТО-ТРОИЦКАЯ ЦЕРКОВЬ ПРИХ.СОВЕТ</v>
          </cell>
        </row>
        <row r="2282">
          <cell r="C2282" t="str">
            <v>СЕВЕРН.ОТД.ЭНЕРГОНАДЗОРА Г.БЕРЕЗНИК</v>
          </cell>
        </row>
        <row r="2283">
          <cell r="C2283" t="str">
            <v>СЕВЕРНОЕ ТЕРРИТОРИАЛЬНОЕ УПР.ЭКОЛОГ.КОНТРОЛЯ</v>
          </cell>
        </row>
        <row r="2284">
          <cell r="C2284" t="str">
            <v>СЕВЕРО-ВОСТОЧНАЯ ВОЕНИЗ.ЧАСТЬ(ПЕРМСК.ВОЕНИЗ.ОТРЯД)</v>
          </cell>
        </row>
        <row r="2285">
          <cell r="C2285" t="str">
            <v>СЕВЕРО-ВОСТОЧНАЯ ВОЕНИЗ.ЧАСТЬ(ПЕРМСК.ВОЕНИЗ.ОТРЯД)</v>
          </cell>
        </row>
        <row r="2286">
          <cell r="C2286" t="str">
            <v>СЕЙСМОПАРТИЯ</v>
          </cell>
        </row>
        <row r="2287">
          <cell r="C2287" t="str">
            <v>СЕЛЬСКИЕ ДОРОГИ</v>
          </cell>
        </row>
        <row r="2288">
          <cell r="C2288" t="str">
            <v>СЕЛЬСТРОЙ-1</v>
          </cell>
        </row>
        <row r="2289">
          <cell r="C2289" t="str">
            <v>СЕЛЬСТРОЙ-1</v>
          </cell>
        </row>
        <row r="2290">
          <cell r="C2290" t="str">
            <v>СЕМЕНОВОДЧЕСКАЯ ст.КУНГУР</v>
          </cell>
        </row>
        <row r="2291">
          <cell r="C2291" t="str">
            <v>СЕМЕРИКОВ В.Н.</v>
          </cell>
        </row>
        <row r="2292">
          <cell r="C2292" t="str">
            <v>СЕМИОЗ. РАЙЗАГОТКОНТОРА</v>
          </cell>
        </row>
        <row r="2293">
          <cell r="C2293" t="str">
            <v>СЕНО ФОКЕЕВ А.Г.</v>
          </cell>
        </row>
        <row r="2294">
          <cell r="C2294" t="str">
            <v>СЕРАФИМОВСКИЙ МЗ</v>
          </cell>
        </row>
        <row r="2295">
          <cell r="C2295" t="str">
            <v>СЕРАФИМОВСКИЙ ОПЫТНЫЙ З-Д пос.СЕРАФ</v>
          </cell>
        </row>
        <row r="2296">
          <cell r="C2296" t="str">
            <v>СЕРКОВ А.Н.</v>
          </cell>
        </row>
        <row r="2297">
          <cell r="C2297" t="str">
            <v>СЕСЮНИН Ю.А.</v>
          </cell>
        </row>
        <row r="2298">
          <cell r="C2298" t="str">
            <v>СИВАКОВ В.А.</v>
          </cell>
        </row>
        <row r="2299">
          <cell r="C2299" t="str">
            <v>СКБ МОТЕКС</v>
          </cell>
        </row>
        <row r="2300">
          <cell r="C2300" t="str">
            <v>СКБ НАУЧПРИБОРОСТР.</v>
          </cell>
        </row>
        <row r="2301">
          <cell r="C2301" t="str">
            <v>СМИРНОВ Н.И.</v>
          </cell>
        </row>
        <row r="2302">
          <cell r="C2302" t="str">
            <v>СМИРНОВ Н.И.</v>
          </cell>
        </row>
        <row r="2303">
          <cell r="C2303" t="str">
            <v>СМИРНОВ С.М.</v>
          </cell>
        </row>
        <row r="2304">
          <cell r="C2304" t="str">
            <v>СМИРНОВА Е.М.</v>
          </cell>
        </row>
        <row r="2305">
          <cell r="C2305" t="str">
            <v>СМУ МХ-42</v>
          </cell>
        </row>
        <row r="2306">
          <cell r="C2306" t="str">
            <v>СМУ-1 ТРЕСТ ВНГСТМ</v>
          </cell>
        </row>
        <row r="2307">
          <cell r="C2307" t="str">
            <v>СМУ-5 ТР 15</v>
          </cell>
        </row>
        <row r="2308">
          <cell r="C2308" t="str">
            <v>СМУ-6 ТР.БЕРЕЗНИКИХИМСТРОЙ</v>
          </cell>
        </row>
        <row r="2309">
          <cell r="C2309" t="str">
            <v>СМУ-6 ТР.БЕРЕЗНИКИХИМСТРОЙ</v>
          </cell>
        </row>
        <row r="2310">
          <cell r="C2310" t="str">
            <v>СМУ-6 ТРЕСТ БПСО</v>
          </cell>
        </row>
        <row r="2311">
          <cell r="C2311" t="str">
            <v>СМУ-6 ТРЕСТ БПСО</v>
          </cell>
        </row>
        <row r="2312">
          <cell r="C2312" t="str">
            <v>СМУ-8</v>
          </cell>
        </row>
        <row r="2313">
          <cell r="C2313" t="str">
            <v>СОВХОЗ ВЕРХНЕМУЛЛИНСКИЙ</v>
          </cell>
        </row>
        <row r="2314">
          <cell r="C2314" t="str">
            <v>СОВХОЗ ВОСХОД</v>
          </cell>
        </row>
        <row r="2315">
          <cell r="C2315" t="str">
            <v>СОВХОЗ ДЕМЕНЕВСКИЙ</v>
          </cell>
        </row>
        <row r="2316">
          <cell r="C2316" t="str">
            <v>СОВХОЗ ИСТОК</v>
          </cell>
        </row>
        <row r="2317">
          <cell r="C2317" t="str">
            <v>СОВХОЗ ИСТОК</v>
          </cell>
        </row>
        <row r="2318">
          <cell r="C2318" t="str">
            <v>СОВХОЗ КАСИБСКИЙ</v>
          </cell>
        </row>
        <row r="2319">
          <cell r="C2319" t="str">
            <v>СОВХОЗ КОСЬВИНСКИЙ</v>
          </cell>
        </row>
        <row r="2320">
          <cell r="C2320" t="str">
            <v>СОВХОЗ КУХТЫМСКИЙ</v>
          </cell>
        </row>
        <row r="2321">
          <cell r="C2321" t="str">
            <v>СОВХОЗ КУХТЫМСКИЙ</v>
          </cell>
        </row>
        <row r="2322">
          <cell r="C2322" t="str">
            <v>СОВХОЗ ЛЕНСКИЙ</v>
          </cell>
        </row>
        <row r="2323">
          <cell r="C2323" t="str">
            <v>СОВХОЗ ЛЕНСКИЙ</v>
          </cell>
        </row>
        <row r="2324">
          <cell r="C2324" t="str">
            <v>СОВХОЗ ЛЕСНОЙ</v>
          </cell>
        </row>
        <row r="2325">
          <cell r="C2325" t="str">
            <v>СОВХОЗ НИВА</v>
          </cell>
        </row>
        <row r="2326">
          <cell r="C2326" t="str">
            <v>СОВХОЗ НИКУЛИНСКИЙ</v>
          </cell>
        </row>
        <row r="2327">
          <cell r="C2327" t="str">
            <v>СОВХОЗ СЕВЕРНЫЙ</v>
          </cell>
        </row>
        <row r="2328">
          <cell r="C2328" t="str">
            <v>СОВХОЗ ЦВЕТЫ ПРИКАМЬЯ</v>
          </cell>
        </row>
        <row r="2329">
          <cell r="C2329" t="str">
            <v>СОВХОЗ ЦЕЛИННЫЙ</v>
          </cell>
        </row>
        <row r="2330">
          <cell r="C2330" t="str">
            <v>СОВХОЗ ЦЕЛИННЫЙ</v>
          </cell>
        </row>
        <row r="2331">
          <cell r="C2331" t="str">
            <v>СОДЕРЖАНИЕ СТАДИОНА</v>
          </cell>
        </row>
        <row r="2332">
          <cell r="C2332" t="str">
            <v>СОЛАРЕВ А.Ф.</v>
          </cell>
        </row>
        <row r="2333">
          <cell r="C2333" t="str">
            <v>СОЛАРЕВ Ю.А.</v>
          </cell>
        </row>
        <row r="2334">
          <cell r="C2334" t="str">
            <v>СОЛАРЕВА М.И.</v>
          </cell>
        </row>
        <row r="2335">
          <cell r="C2335" t="str">
            <v>СОЛИКАМСКАЯ БАЗА ОАО ПЕРМТЕХСНАБНЕФЬ</v>
          </cell>
        </row>
        <row r="2336">
          <cell r="C2336" t="str">
            <v>СОЛИКАМСКАЯ ЛАБ-РИЯ МОНИТОРИНГА АТМОСФ.ВОЗДУХА</v>
          </cell>
        </row>
        <row r="2337">
          <cell r="C2337" t="str">
            <v>СОЛИКАМСКИЙ ГОР.ЦЕНТР</v>
          </cell>
        </row>
        <row r="2338">
          <cell r="C2338" t="str">
            <v>СОЛИКАМСКИЙ ЛЕСХОЗ</v>
          </cell>
        </row>
        <row r="2339">
          <cell r="C2339" t="str">
            <v>СОЛИКАМСКИЙ МЕЖЛЕСХОЗ</v>
          </cell>
        </row>
        <row r="2340">
          <cell r="C2340" t="str">
            <v>СОЛИКАМСКИЙ МЕЖЛЕСХОЗ</v>
          </cell>
        </row>
        <row r="2341">
          <cell r="C2341" t="str">
            <v>СОЛИКАМСКИЙ ОТРЯД ПОЖ.ОХРАНЫ</v>
          </cell>
        </row>
        <row r="2342">
          <cell r="C2342" t="str">
            <v>СОЛИКАМСКИЙ РАЙБЮДЖЕТ</v>
          </cell>
        </row>
        <row r="2343">
          <cell r="C2343" t="str">
            <v>СОЛИКАМСКИЙ РАЙКОМЗЕМ</v>
          </cell>
        </row>
        <row r="2344">
          <cell r="C2344" t="str">
            <v>СОЛИКАМСКИЙ РАЙОННЫЙ ФИНОТДЕЛ</v>
          </cell>
        </row>
        <row r="2345">
          <cell r="C2345" t="str">
            <v>СОЛИКАМСКИЙ СТР.МОНТАЖНЫЙ ТРЕСТ 8</v>
          </cell>
        </row>
        <row r="2346">
          <cell r="C2346" t="str">
            <v>СОЛИКАМСКИЙ ХПП</v>
          </cell>
        </row>
        <row r="2347">
          <cell r="C2347" t="str">
            <v>СОЛИКАМСКИЙ ЦЕНТР ГОССАНЭПИДНАДЗОР</v>
          </cell>
        </row>
        <row r="2348">
          <cell r="C2348" t="str">
            <v>СОСНИН СЕРГЕЙ В.</v>
          </cell>
        </row>
        <row r="2349">
          <cell r="C2349" t="str">
            <v>СОЮЗ НИО БАШКОРТОСТАНА</v>
          </cell>
        </row>
        <row r="2350">
          <cell r="C2350" t="str">
            <v>СП АВИС</v>
          </cell>
        </row>
        <row r="2351">
          <cell r="C2351" t="str">
            <v>СП АОЗТ ХИМЕКС-ЛИМЕТЕД</v>
          </cell>
        </row>
        <row r="2352">
          <cell r="C2352" t="str">
            <v>СП АТЛАНТ-СЕРВИС-ЭФА</v>
          </cell>
        </row>
        <row r="2353">
          <cell r="C2353" t="str">
            <v>СП ЕНХА</v>
          </cell>
        </row>
        <row r="2354">
          <cell r="C2354" t="str">
            <v>СП КЛИМАТ</v>
          </cell>
        </row>
        <row r="2355">
          <cell r="C2355" t="str">
            <v>СП МД СЕЙС</v>
          </cell>
        </row>
        <row r="2356">
          <cell r="C2356" t="str">
            <v>СП МЕКАМИНЕФТЬ</v>
          </cell>
        </row>
        <row r="2357">
          <cell r="C2357" t="str">
            <v>СП МЕКАМИНЕФТЬ</v>
          </cell>
        </row>
        <row r="2358">
          <cell r="C2358" t="str">
            <v>СП ММТ ИНТЕРНАЦИОНАЛ</v>
          </cell>
        </row>
        <row r="2359">
          <cell r="C2359" t="str">
            <v>СП ПОЛИМЕТ</v>
          </cell>
        </row>
        <row r="2360">
          <cell r="C2360" t="str">
            <v>СП РОССИЙСКАЯ ТОПЛИВНАЯ КОМПАНИЯ</v>
          </cell>
        </row>
        <row r="2361">
          <cell r="C2361" t="str">
            <v>СП РОССИЙСКАЯ ТОПЛИВНАЯ КОМПАНИЯ</v>
          </cell>
        </row>
        <row r="2362">
          <cell r="C2362" t="str">
            <v>СП СПЕКТРОФЛЭШ</v>
          </cell>
        </row>
        <row r="2363">
          <cell r="C2363" t="str">
            <v>СП СТАТУС</v>
          </cell>
        </row>
        <row r="2364">
          <cell r="C2364" t="str">
            <v>СП СТРОЙМОНТАЖ</v>
          </cell>
        </row>
        <row r="2365">
          <cell r="C2365" t="str">
            <v>СП СТРОЙМОНТАЖ</v>
          </cell>
        </row>
        <row r="2366">
          <cell r="C2366" t="str">
            <v>СП ТЕЛУР</v>
          </cell>
        </row>
        <row r="2367">
          <cell r="C2367" t="str">
            <v>СП ТОО ИНТЕРКОМ</v>
          </cell>
        </row>
        <row r="2368">
          <cell r="C2368" t="str">
            <v>СПЕЦРЕМЭНЕРГОТЕХНОЛОГИЯ</v>
          </cell>
        </row>
        <row r="2369">
          <cell r="C2369" t="str">
            <v>СПКТБ Нефтегазмаш</v>
          </cell>
        </row>
        <row r="2370">
          <cell r="C2370" t="str">
            <v>СПОРТКОМПЛЕКС</v>
          </cell>
        </row>
        <row r="2371">
          <cell r="C2371" t="str">
            <v>СПОРТКОМПЛЕКС             за баланс</v>
          </cell>
        </row>
        <row r="2372">
          <cell r="C2372" t="str">
            <v>СРЕДНЕ-КАМСКАЯ РАЙ ИН РЫБ</v>
          </cell>
        </row>
        <row r="2373">
          <cell r="C2373" t="str">
            <v>СРЕДНЯЯ ШКОЛА 1</v>
          </cell>
        </row>
        <row r="2374">
          <cell r="C2374" t="str">
            <v>СРСХУ ПРОТИВОПОЖАРНЫХ РАБОТ</v>
          </cell>
        </row>
        <row r="2375">
          <cell r="C2375" t="str">
            <v>СРХУ</v>
          </cell>
        </row>
        <row r="2376">
          <cell r="C2376" t="str">
            <v>СТ ГАЛС</v>
          </cell>
        </row>
        <row r="2377">
          <cell r="C2377" t="str">
            <v>СТ МП ИНОКАР</v>
          </cell>
        </row>
        <row r="2378">
          <cell r="C2378" t="str">
            <v>СТ ПРИБОЙ</v>
          </cell>
        </row>
        <row r="2379">
          <cell r="C2379" t="str">
            <v>СТ РЕГИОН</v>
          </cell>
        </row>
        <row r="2380">
          <cell r="C2380" t="str">
            <v>СТАНЦИЯ ПЕРМЬ-2</v>
          </cell>
        </row>
        <row r="2381">
          <cell r="C2381" t="str">
            <v>СТЕПАНОВ ВЛАД.АН.</v>
          </cell>
        </row>
        <row r="2382">
          <cell r="C2382" t="str">
            <v>СТЕПАНОВ ВЛАД.АНАТ.</v>
          </cell>
        </row>
        <row r="2383">
          <cell r="C2383" t="str">
            <v>СТОЛОВАЯ (УНЬВА)</v>
          </cell>
        </row>
        <row r="2384">
          <cell r="C2384" t="str">
            <v>СТОЛОВАЯ -12</v>
          </cell>
        </row>
        <row r="2385">
          <cell r="C2385" t="str">
            <v>СТРАХОВОЕ ОБЩЕСТВО АЛТЕР</v>
          </cell>
        </row>
        <row r="2386">
          <cell r="C2386" t="str">
            <v>СТРОИТЕЛЬНАЯ ОРГАНИЗАЦИЯ ГДР</v>
          </cell>
        </row>
        <row r="2387">
          <cell r="C2387" t="str">
            <v>СТРОИТЕЛЬСТВО ДОМОВ</v>
          </cell>
        </row>
        <row r="2388">
          <cell r="C2388" t="str">
            <v>СУ УРАЛЭНЕРГОЖИЛСТРОЙ</v>
          </cell>
        </row>
        <row r="2389">
          <cell r="C2389" t="str">
            <v>СУ УРАЛЭНЕРГОХИМЗАЩИТА</v>
          </cell>
        </row>
        <row r="2390">
          <cell r="C2390" t="str">
            <v>СУ-5 ТРЕСТ-15</v>
          </cell>
        </row>
        <row r="2391">
          <cell r="C2391" t="str">
            <v>СУ-5 ТРЕСТ-15</v>
          </cell>
        </row>
        <row r="2392">
          <cell r="C2392" t="str">
            <v>СУ-912 ОАО ПЕРМДОРСТРОЙ</v>
          </cell>
        </row>
        <row r="2393">
          <cell r="C2393" t="str">
            <v>СУ-912 ОАО ПЕРМДОРСТРОЙ</v>
          </cell>
        </row>
        <row r="2394">
          <cell r="C2394" t="str">
            <v>СУ-938 ОАО ПЕРМДОРСТРОЙ</v>
          </cell>
        </row>
        <row r="2395">
          <cell r="C2395" t="str">
            <v>СУ-938 ОАО ПЕРМДОРСТРОЙ</v>
          </cell>
        </row>
        <row r="2396">
          <cell r="C2396" t="str">
            <v>СУББОТИН А.С.</v>
          </cell>
        </row>
        <row r="2397">
          <cell r="C2397" t="str">
            <v>СУДНИЩИКОВ А.В.</v>
          </cell>
        </row>
        <row r="2398">
          <cell r="C2398" t="str">
            <v>СУКСУНСКИЙ З-Д ЭЛЕКТРООБОРУДОВАНИЯ</v>
          </cell>
        </row>
        <row r="2399">
          <cell r="C2399" t="str">
            <v>СУКСУНСКОЕ РТП</v>
          </cell>
        </row>
        <row r="2400">
          <cell r="C2400" t="str">
            <v>СУНЦОВА З.Ф.</v>
          </cell>
        </row>
        <row r="2401">
          <cell r="C2401" t="str">
            <v>СЧЕТ 10/9 БАЖИНА Т.И.</v>
          </cell>
        </row>
        <row r="2402">
          <cell r="C2402" t="str">
            <v>СЧЕТ 10/9 ПОДСУХИНА Л.Н.</v>
          </cell>
        </row>
        <row r="2403">
          <cell r="C2403" t="str">
            <v>СЧЕТ 10/9 ФОКЕЕВ А.Г.</v>
          </cell>
        </row>
        <row r="2404">
          <cell r="C2404" t="str">
            <v>СЧЕТ 10/9 ШИТОВА И.Г.</v>
          </cell>
        </row>
        <row r="2405">
          <cell r="C2405" t="str">
            <v>СЫЛВЕНСКИЙ СТЕКОЛЬНЫЙ ЗАВОД</v>
          </cell>
        </row>
        <row r="2406">
          <cell r="C2406" t="str">
            <v>СЫРОПЯТОВ В.С.</v>
          </cell>
        </row>
        <row r="2407">
          <cell r="C2407" t="str">
            <v>СЫРОПЯТОВА Н.Ф.</v>
          </cell>
        </row>
        <row r="2408">
          <cell r="C2408" t="str">
            <v>СЫСОЛЕТИН Н.Е.</v>
          </cell>
        </row>
        <row r="2409">
          <cell r="C2409" t="str">
            <v>ТАБОРСКИЙ ЛПХА</v>
          </cell>
        </row>
        <row r="2410">
          <cell r="C2410" t="str">
            <v>ТАБОРСКИЙ ЛПХА</v>
          </cell>
        </row>
        <row r="2411">
          <cell r="C2411" t="str">
            <v>ТАРА-ДОЛМАТОВ С.В.</v>
          </cell>
        </row>
        <row r="2412">
          <cell r="C2412" t="str">
            <v>ТАРА-ЕПИШИН Б.Н.</v>
          </cell>
        </row>
        <row r="2413">
          <cell r="C2413" t="str">
            <v>ТАРА-ЗАХАРОВ С.С.</v>
          </cell>
        </row>
        <row r="2414">
          <cell r="C2414" t="str">
            <v>ТАРА-КУЗНЕЦОВ В.В.</v>
          </cell>
        </row>
        <row r="2415">
          <cell r="C2415" t="str">
            <v>ТАРА-ОВЧИННИКОВА Н.И.</v>
          </cell>
        </row>
        <row r="2416">
          <cell r="C2416" t="str">
            <v>ТАРА-ПЛЮСНИН В.К.</v>
          </cell>
        </row>
        <row r="2417">
          <cell r="C2417" t="str">
            <v>ТАРА-УВАРОВА Г.М.</v>
          </cell>
        </row>
        <row r="2418">
          <cell r="C2418" t="str">
            <v>ТАШКИНОВ И.П.</v>
          </cell>
        </row>
        <row r="2419">
          <cell r="C2419" t="str">
            <v>ТАШКИНОВ И.П.СЧ.10/3</v>
          </cell>
        </row>
        <row r="2420">
          <cell r="C2420" t="str">
            <v>ТВЕРСКОЙ ЭКСКАВАТОРНЫЙ ЗАВОД</v>
          </cell>
        </row>
        <row r="2421">
          <cell r="C2421" t="str">
            <v>ТЕАТР ИРОНИЧНАЯ КОМПАНИЯ</v>
          </cell>
        </row>
        <row r="2422">
          <cell r="C2422" t="str">
            <v>ТЕЛЕКИНОРАДИОКОМПАНИЯ7</v>
          </cell>
        </row>
        <row r="2423">
          <cell r="C2423" t="str">
            <v>ТЕЛЕКОМПАНИЯ Т7</v>
          </cell>
        </row>
        <row r="2424">
          <cell r="C2424" t="str">
            <v>ТЕПЛОЭНЕРГО</v>
          </cell>
        </row>
        <row r="2425">
          <cell r="C2425" t="str">
            <v>ТЕРЕКС ЛТД</v>
          </cell>
        </row>
        <row r="2426">
          <cell r="C2426" t="str">
            <v>ТЕРЕНИН Ал.В.</v>
          </cell>
        </row>
        <row r="2427">
          <cell r="C2427" t="str">
            <v>ТЕРРИТОРИАЛЬНЫЙ ДОРОЖНЫЙ ФОНД</v>
          </cell>
        </row>
        <row r="2428">
          <cell r="C2428" t="str">
            <v>ТЕХ.ПД ПЕРМСКОЕ ОТД.СВЕРД.Ж/Д</v>
          </cell>
        </row>
        <row r="2429">
          <cell r="C2429" t="str">
            <v>ТЕХНИЧЕСКИЙ КОЛЛЕДЖ ТАНТАЛ</v>
          </cell>
        </row>
        <row r="2430">
          <cell r="C2430" t="str">
            <v>ТЕХНИЧЕСКИЙ ЦЕНТР АВЕСТА</v>
          </cell>
        </row>
        <row r="2431">
          <cell r="C2431" t="str">
            <v>ТЕХНИЧЕСКИЙ ЦЕНТР НПО ИНДУКЦИЯ</v>
          </cell>
        </row>
        <row r="2432">
          <cell r="C2432" t="str">
            <v>ТИР ГОРОБЦОВ Е.А.</v>
          </cell>
        </row>
        <row r="2433">
          <cell r="C2433" t="str">
            <v>ТК ЛУКОЙЛ-ТРАНС</v>
          </cell>
        </row>
        <row r="2434">
          <cell r="C2434" t="str">
            <v>ТКЦ ЗАПАДУРАЛ-ЧТЗ-СЕРВИС</v>
          </cell>
        </row>
        <row r="2435">
          <cell r="C2435" t="str">
            <v>ТОВАРЫ НАСЕЛЕНИЯ</v>
          </cell>
        </row>
        <row r="2436">
          <cell r="C2436" t="str">
            <v>ТОКАРЕВ В.П.</v>
          </cell>
        </row>
        <row r="2437">
          <cell r="C2437" t="str">
            <v>ТОКАРЕВА А.М.</v>
          </cell>
        </row>
        <row r="2438">
          <cell r="C2438" t="str">
            <v>ТОКАРЬ С.В.</v>
          </cell>
        </row>
        <row r="2439">
          <cell r="C2439" t="str">
            <v>ТОКАРЬ С.В.               за баланс</v>
          </cell>
        </row>
        <row r="2440">
          <cell r="C2440" t="str">
            <v>ТОЛСТИКОВ П.П.</v>
          </cell>
        </row>
        <row r="2441">
          <cell r="C2441" t="str">
            <v>ТОМСКИЙ МАНОМЕТРОВЫЙ З-Д г.ТОМСК</v>
          </cell>
        </row>
        <row r="2442">
          <cell r="C2442" t="str">
            <v>ТОМСКОЕ Н/ПР.И ВНЕДРЕНЧ.ОБ-ВО СИАМ</v>
          </cell>
        </row>
        <row r="2443">
          <cell r="C2443" t="str">
            <v>ТОО АВТОГЕН-ТЕХГАЗ</v>
          </cell>
        </row>
        <row r="2444">
          <cell r="C2444" t="str">
            <v>ТОО АВТОГРАФ</v>
          </cell>
        </row>
        <row r="2445">
          <cell r="C2445" t="str">
            <v>ТОО АВТОШТАМП Г САМАРА</v>
          </cell>
        </row>
        <row r="2446">
          <cell r="C2446" t="str">
            <v>ТОО АГАТ</v>
          </cell>
        </row>
        <row r="2447">
          <cell r="C2447" t="str">
            <v>ТОО АГАТ</v>
          </cell>
        </row>
        <row r="2448">
          <cell r="C2448" t="str">
            <v>ТОО АГРОРЕММАШ</v>
          </cell>
        </row>
        <row r="2449">
          <cell r="C2449" t="str">
            <v>ТОО АГРОТЕХЦЕНТР</v>
          </cell>
        </row>
        <row r="2450">
          <cell r="C2450" t="str">
            <v>ТОО АДОНИС</v>
          </cell>
        </row>
        <row r="2451">
          <cell r="C2451" t="str">
            <v>ТОО АДОНИС</v>
          </cell>
        </row>
        <row r="2452">
          <cell r="C2452" t="str">
            <v>ТОО АЗСМ</v>
          </cell>
        </row>
        <row r="2453">
          <cell r="C2453" t="str">
            <v>ТОО АЙДА</v>
          </cell>
        </row>
        <row r="2454">
          <cell r="C2454" t="str">
            <v>ТОО АКЦИОНЕРН.З-Д СТРОИТ.МАТЕРИАЛОВ</v>
          </cell>
        </row>
        <row r="2455">
          <cell r="C2455" t="str">
            <v>ТОО АЛЕКС</v>
          </cell>
        </row>
        <row r="2456">
          <cell r="C2456" t="str">
            <v>ТОО АЛЕКС</v>
          </cell>
        </row>
        <row r="2457">
          <cell r="C2457" t="str">
            <v>ТОО АЛЕКС И К</v>
          </cell>
        </row>
        <row r="2458">
          <cell r="C2458" t="str">
            <v>ТОО АЛЕКС И К</v>
          </cell>
        </row>
        <row r="2459">
          <cell r="C2459" t="str">
            <v>ТОО АЛЕХИ</v>
          </cell>
        </row>
        <row r="2460">
          <cell r="C2460" t="str">
            <v>ТОО АМРИТА</v>
          </cell>
        </row>
        <row r="2461">
          <cell r="C2461" t="str">
            <v>ТОО АНКЕС</v>
          </cell>
        </row>
        <row r="2462">
          <cell r="C2462" t="str">
            <v>ТОО АННА</v>
          </cell>
        </row>
        <row r="2463">
          <cell r="C2463" t="str">
            <v>ТОО АНТИКОР</v>
          </cell>
        </row>
        <row r="2464">
          <cell r="C2464" t="str">
            <v>ТОО АОЛИКА</v>
          </cell>
        </row>
        <row r="2465">
          <cell r="C2465" t="str">
            <v>ТОО АПЕКС-ИНТЕР</v>
          </cell>
        </row>
        <row r="2466">
          <cell r="C2466" t="str">
            <v>ТОО АРИНА</v>
          </cell>
        </row>
        <row r="2467">
          <cell r="C2467" t="str">
            <v>ТОО АРСЕНАЛ</v>
          </cell>
        </row>
        <row r="2468">
          <cell r="C2468" t="str">
            <v>ТОО АРТ-СТРОЙ</v>
          </cell>
        </row>
        <row r="2469">
          <cell r="C2469" t="str">
            <v>ТОО АРТ-СТРОЙ</v>
          </cell>
        </row>
        <row r="2470">
          <cell r="C2470" t="str">
            <v>ТОО АТЕЛЬЕ НОВИНКА</v>
          </cell>
        </row>
        <row r="2471">
          <cell r="C2471" t="str">
            <v>ТОО АТЕЛЬЕ НОВИНКА</v>
          </cell>
        </row>
        <row r="2472">
          <cell r="C2472" t="str">
            <v>ТОО АТЕЛЬЕ НОВИНКА 7</v>
          </cell>
        </row>
        <row r="2473">
          <cell r="C2473" t="str">
            <v>ТОО АЭРОПОРТОВЫЙ ГРУЗОВОЙ КОМПЛЕКС</v>
          </cell>
        </row>
        <row r="2474">
          <cell r="C2474" t="str">
            <v>ТОО АЭРОТЕСТ</v>
          </cell>
        </row>
        <row r="2475">
          <cell r="C2475" t="str">
            <v>ТОО БАРС-1</v>
          </cell>
        </row>
        <row r="2476">
          <cell r="C2476" t="str">
            <v>ТОО БЕРЕЗНИКОВСКИЙ АВТОЦЕНТР КАМАЗА</v>
          </cell>
        </row>
        <row r="2477">
          <cell r="C2477" t="str">
            <v>ТОО БИЛ</v>
          </cell>
        </row>
        <row r="2478">
          <cell r="C2478" t="str">
            <v>ТОО БИШОФИТ</v>
          </cell>
        </row>
        <row r="2479">
          <cell r="C2479" t="str">
            <v>ТОО БУРЕКС</v>
          </cell>
        </row>
        <row r="2480">
          <cell r="C2480" t="str">
            <v>ТОО БЭМБИ</v>
          </cell>
        </row>
        <row r="2481">
          <cell r="C2481" t="str">
            <v>ТОО БЮРО ПЕРЕВОДОВ</v>
          </cell>
        </row>
        <row r="2482">
          <cell r="C2482" t="str">
            <v>ТОО В-1336</v>
          </cell>
        </row>
        <row r="2483">
          <cell r="C2483" t="str">
            <v>ТОО ВЕЛА</v>
          </cell>
        </row>
        <row r="2484">
          <cell r="C2484" t="str">
            <v>ТОО ВЕНТУР</v>
          </cell>
        </row>
        <row r="2485">
          <cell r="C2485" t="str">
            <v>ТОО ВИКА</v>
          </cell>
        </row>
        <row r="2486">
          <cell r="C2486" t="str">
            <v>ТОО ГАЛАТЕЯ</v>
          </cell>
        </row>
        <row r="2487">
          <cell r="C2487" t="str">
            <v>ТОО ГАЛАТЕЯ</v>
          </cell>
        </row>
        <row r="2488">
          <cell r="C2488" t="str">
            <v>ТОО ГАЛС</v>
          </cell>
        </row>
        <row r="2489">
          <cell r="C2489" t="str">
            <v>ТОО ГАРАНКС</v>
          </cell>
        </row>
        <row r="2490">
          <cell r="C2490" t="str">
            <v>ТОО ГАРАНТ</v>
          </cell>
        </row>
        <row r="2491">
          <cell r="C2491" t="str">
            <v>ТОО ГЕОС</v>
          </cell>
        </row>
        <row r="2492">
          <cell r="C2492" t="str">
            <v>ТОО ГЕРКОН</v>
          </cell>
        </row>
        <row r="2493">
          <cell r="C2493" t="str">
            <v>ТОО ГЕЯ</v>
          </cell>
        </row>
        <row r="2494">
          <cell r="C2494" t="str">
            <v>ТОО ГЛЕСИС</v>
          </cell>
        </row>
        <row r="2495">
          <cell r="C2495" t="str">
            <v>ТОО ГЛОРИЯ</v>
          </cell>
        </row>
        <row r="2496">
          <cell r="C2496" t="str">
            <v>ТОО ГЛОРИЯ</v>
          </cell>
        </row>
        <row r="2497">
          <cell r="C2497" t="str">
            <v>ТОО ГРАНТ</v>
          </cell>
        </row>
        <row r="2498">
          <cell r="C2498" t="str">
            <v>ТОО ГРЕЗЫ</v>
          </cell>
        </row>
        <row r="2499">
          <cell r="C2499" t="str">
            <v>ТОО ГРЕЗЫ</v>
          </cell>
        </row>
        <row r="2500">
          <cell r="C2500" t="str">
            <v>ТОО ГУДВИЛ</v>
          </cell>
        </row>
        <row r="2501">
          <cell r="C2501" t="str">
            <v>ТОО ГУДВИЛЛ</v>
          </cell>
        </row>
        <row r="2502">
          <cell r="C2502" t="str">
            <v>ТОО ГУДВИЛЛ</v>
          </cell>
        </row>
        <row r="2503">
          <cell r="C2503" t="str">
            <v>ТОО ДЕСАДОРА</v>
          </cell>
        </row>
        <row r="2504">
          <cell r="C2504" t="str">
            <v>ТОО ДИЛАК</v>
          </cell>
        </row>
        <row r="2505">
          <cell r="C2505" t="str">
            <v>ТОО ДИТРАНС</v>
          </cell>
        </row>
        <row r="2506">
          <cell r="C2506" t="str">
            <v>ТОО ДОБРЯНСКИЙ МЕЖХОЗ.АГРОЛЕСХОЗ</v>
          </cell>
        </row>
        <row r="2507">
          <cell r="C2507" t="str">
            <v>ТОО ДОБРЯНСКИЙ МЕЖХОЗ.АГРОЛЕСХОЗ</v>
          </cell>
        </row>
        <row r="2508">
          <cell r="C2508" t="str">
            <v>ТОО ДОЛАСТ</v>
          </cell>
        </row>
        <row r="2509">
          <cell r="C2509" t="str">
            <v>ТОО ДОЛАСТ</v>
          </cell>
        </row>
        <row r="2510">
          <cell r="C2510" t="str">
            <v>ТОО ДОРКОМТЕХНИКА</v>
          </cell>
        </row>
        <row r="2511">
          <cell r="C2511" t="str">
            <v>ТОО ДЮНА И К</v>
          </cell>
        </row>
        <row r="2512">
          <cell r="C2512" t="str">
            <v>ТОО ДЮНА И К</v>
          </cell>
        </row>
        <row r="2513">
          <cell r="C2513" t="str">
            <v>ТОО ДЮНА и К г.НАБЕРЕЖНЫЕ ЧЕЛНЫ</v>
          </cell>
        </row>
        <row r="2514">
          <cell r="C2514" t="str">
            <v>ТОО ЕЛМА</v>
          </cell>
        </row>
        <row r="2515">
          <cell r="C2515" t="str">
            <v>ТОО ЕРМАК-2</v>
          </cell>
        </row>
        <row r="2516">
          <cell r="C2516" t="str">
            <v>ТОО ЗАВОД ПРОГРЕСС</v>
          </cell>
        </row>
        <row r="2517">
          <cell r="C2517" t="str">
            <v>ТОО ЗАКАМСКОЕ</v>
          </cell>
        </row>
        <row r="2518">
          <cell r="C2518" t="str">
            <v>ТОО ЗАПАДНО-УРАЛЬСКОЕ</v>
          </cell>
        </row>
        <row r="2519">
          <cell r="C2519" t="str">
            <v>ТОО ИДОХТОН ЛТД</v>
          </cell>
        </row>
        <row r="2520">
          <cell r="C2520" t="str">
            <v>ТОО ИМПОРТ-СЕРВИС</v>
          </cell>
        </row>
        <row r="2521">
          <cell r="C2521" t="str">
            <v>ТОО ИМПУЛЬС ИНСАЙД</v>
          </cell>
        </row>
        <row r="2522">
          <cell r="C2522" t="str">
            <v>ТОО ИМПУЛЬС ИНСАЙД</v>
          </cell>
        </row>
        <row r="2523">
          <cell r="C2523" t="str">
            <v>ТОО ИМПУЛЬС ТРЕЙД</v>
          </cell>
        </row>
        <row r="2524">
          <cell r="C2524" t="str">
            <v>ТОО ИМПУЛЬС ТРЕЙД</v>
          </cell>
        </row>
        <row r="2525">
          <cell r="C2525" t="str">
            <v>ТОО ИМПУЛЬС-ИНСАЙД</v>
          </cell>
        </row>
        <row r="2526">
          <cell r="C2526" t="str">
            <v>ТОО ИНВАТЕХ-С</v>
          </cell>
        </row>
        <row r="2527">
          <cell r="C2527" t="str">
            <v>ТОО ИНЖЕНЕРНО-КОНСУЛ.ЦЕНТР ПРОСВЕТ</v>
          </cell>
        </row>
        <row r="2528">
          <cell r="C2528" t="str">
            <v>ТОО ИНЖЕНЕРНЫЙ ЦЕНТР ИНТЕРФЕЙС</v>
          </cell>
        </row>
        <row r="2529">
          <cell r="C2529" t="str">
            <v>ТОО ИНТЕРИНФОРМ</v>
          </cell>
        </row>
        <row r="2530">
          <cell r="C2530" t="str">
            <v>ТОО ИНФОРМЦЕН-ДИРЕКТ</v>
          </cell>
        </row>
        <row r="2531">
          <cell r="C2531" t="str">
            <v>ТОО ИРИНА</v>
          </cell>
        </row>
        <row r="2532">
          <cell r="C2532" t="str">
            <v>ТОО ИСКРА</v>
          </cell>
        </row>
        <row r="2533">
          <cell r="C2533" t="str">
            <v>ТОО ИФФ ТЕХАВТОКРЕДИТ</v>
          </cell>
        </row>
        <row r="2534">
          <cell r="C2534" t="str">
            <v>ТОО КАДРЫ ПЕР ГОС ТЕХ УНИВ Г БЕРЕЗ.</v>
          </cell>
        </row>
        <row r="2535">
          <cell r="C2535" t="str">
            <v>ТОО КАПТАЛ Г.МОСКВА</v>
          </cell>
        </row>
        <row r="2536">
          <cell r="C2536" t="str">
            <v>ТОО КАСИБСКОЕ</v>
          </cell>
        </row>
        <row r="2537">
          <cell r="C2537" t="str">
            <v>ТОО КАСИБСКОЕ</v>
          </cell>
        </row>
        <row r="2538">
          <cell r="C2538" t="str">
            <v>ТОО КВАНТ-ТЕСТ</v>
          </cell>
        </row>
        <row r="2539">
          <cell r="C2539" t="str">
            <v>ТОО КИМ</v>
          </cell>
        </row>
        <row r="2540">
          <cell r="C2540" t="str">
            <v>ТОО КИМ</v>
          </cell>
        </row>
        <row r="2541">
          <cell r="C2541" t="str">
            <v>ТОО КИМ</v>
          </cell>
        </row>
        <row r="2542">
          <cell r="C2542" t="str">
            <v>ТОО КОМПАНИЯ ПРОКСИ ЛТД</v>
          </cell>
        </row>
        <row r="2543">
          <cell r="C2543" t="str">
            <v>ТОО КОМФОРТ</v>
          </cell>
        </row>
        <row r="2544">
          <cell r="C2544" t="str">
            <v>ТОО КОМФОРТ</v>
          </cell>
        </row>
        <row r="2545">
          <cell r="C2545" t="str">
            <v>ТОО КОНСУЛ</v>
          </cell>
        </row>
        <row r="2546">
          <cell r="C2546" t="str">
            <v>ТОО КОНТАКТ</v>
          </cell>
        </row>
        <row r="2547">
          <cell r="C2547" t="str">
            <v>ТОО КОНТАКТ-СЕРВИС</v>
          </cell>
        </row>
        <row r="2548">
          <cell r="C2548" t="str">
            <v>ТОО КОНТЕХ-ПУТТ</v>
          </cell>
        </row>
        <row r="2549">
          <cell r="C2549" t="str">
            <v>ТОО КОНТУР-Т</v>
          </cell>
        </row>
        <row r="2550">
          <cell r="C2550" t="str">
            <v>ТОО КОРНЕТ</v>
          </cell>
        </row>
        <row r="2551">
          <cell r="C2551" t="str">
            <v>ТОО КОРНЕТ</v>
          </cell>
        </row>
        <row r="2552">
          <cell r="C2552" t="str">
            <v>ТОО КОРОНА</v>
          </cell>
        </row>
        <row r="2553">
          <cell r="C2553" t="str">
            <v>ТОО КРАСН.АВТОУЧ.</v>
          </cell>
        </row>
        <row r="2554">
          <cell r="C2554" t="str">
            <v>ТОО КРЕПАР</v>
          </cell>
        </row>
        <row r="2555">
          <cell r="C2555" t="str">
            <v>ТОО КРОНА</v>
          </cell>
        </row>
        <row r="2556">
          <cell r="C2556" t="str">
            <v>ТОО КУБ-АУДИТ</v>
          </cell>
        </row>
        <row r="2557">
          <cell r="C2557" t="str">
            <v>ТОО КУРС</v>
          </cell>
        </row>
        <row r="2558">
          <cell r="C2558" t="str">
            <v>ТОО ЛЕВКО</v>
          </cell>
        </row>
        <row r="2559">
          <cell r="C2559" t="str">
            <v>ТОО ЛЕСНОЕ</v>
          </cell>
        </row>
        <row r="2560">
          <cell r="C2560" t="str">
            <v>ТОО ЛЕСНОЕ</v>
          </cell>
        </row>
        <row r="2561">
          <cell r="C2561" t="str">
            <v>ТОО ЛИГА</v>
          </cell>
        </row>
        <row r="2562">
          <cell r="C2562" t="str">
            <v>ТОО ЛОРТА</v>
          </cell>
        </row>
        <row r="2563">
          <cell r="C2563" t="str">
            <v>ТОО ЛОРТА</v>
          </cell>
        </row>
        <row r="2564">
          <cell r="C2564" t="str">
            <v>ТОО ЛУЧ</v>
          </cell>
        </row>
        <row r="2565">
          <cell r="C2565" t="str">
            <v>ТОО ЛЮМЭКС</v>
          </cell>
        </row>
        <row r="2566">
          <cell r="C2566" t="str">
            <v>ТОО МАГНИТ</v>
          </cell>
        </row>
        <row r="2567">
          <cell r="C2567" t="str">
            <v>ТОО МАРА</v>
          </cell>
        </row>
        <row r="2568">
          <cell r="C2568" t="str">
            <v>ТОО МАРКЕТИНГ-СЕРВИС</v>
          </cell>
        </row>
        <row r="2569">
          <cell r="C2569" t="str">
            <v>ТОО МАРКОС</v>
          </cell>
        </row>
        <row r="2570">
          <cell r="C2570" t="str">
            <v>ТОО МАРТ-ЛТД</v>
          </cell>
        </row>
        <row r="2571">
          <cell r="C2571" t="str">
            <v>ТОО МАРЯНКА</v>
          </cell>
        </row>
        <row r="2572">
          <cell r="C2572" t="str">
            <v>ТОО МАРЯНКА</v>
          </cell>
        </row>
        <row r="2573">
          <cell r="C2573" t="str">
            <v>ТОО МАШПРОМ</v>
          </cell>
        </row>
        <row r="2574">
          <cell r="C2574" t="str">
            <v>ТОО МДВ</v>
          </cell>
        </row>
        <row r="2575">
          <cell r="C2575" t="str">
            <v>ТОО МЕЗО</v>
          </cell>
        </row>
        <row r="2576">
          <cell r="C2576" t="str">
            <v>ТОО МЕЛВИК</v>
          </cell>
        </row>
        <row r="2577">
          <cell r="C2577" t="str">
            <v>ТОО МЕТРОЛОГ</v>
          </cell>
        </row>
        <row r="2578">
          <cell r="C2578" t="str">
            <v>ТОО МЕХАНИК</v>
          </cell>
        </row>
        <row r="2579">
          <cell r="C2579" t="str">
            <v>ТОО МИГУРТ</v>
          </cell>
        </row>
        <row r="2580">
          <cell r="C2580" t="str">
            <v>ТОО МИЗЕР</v>
          </cell>
        </row>
        <row r="2581">
          <cell r="C2581" t="str">
            <v>ТОО МИЛКОР</v>
          </cell>
        </row>
        <row r="2582">
          <cell r="C2582" t="str">
            <v>ТОО МИЧУРИН</v>
          </cell>
        </row>
        <row r="2583">
          <cell r="C2583" t="str">
            <v>ТОО МСП</v>
          </cell>
        </row>
        <row r="2584">
          <cell r="C2584" t="str">
            <v>ТОО МФ ТЕРМИНАЛ</v>
          </cell>
        </row>
        <row r="2585">
          <cell r="C2585" t="str">
            <v>ТОО НАДЫМ</v>
          </cell>
        </row>
        <row r="2586">
          <cell r="C2586" t="str">
            <v>ТОО НАТАША</v>
          </cell>
        </row>
        <row r="2587">
          <cell r="C2587" t="str">
            <v>ТОО НАТАША</v>
          </cell>
        </row>
        <row r="2588">
          <cell r="C2588" t="str">
            <v>ТОО НЕДРА</v>
          </cell>
        </row>
        <row r="2589">
          <cell r="C2589" t="str">
            <v>ТОО НЕДРА</v>
          </cell>
        </row>
        <row r="2590">
          <cell r="C2590" t="str">
            <v>ТОО НЕФТЕАВТОМАТИКА</v>
          </cell>
        </row>
        <row r="2591">
          <cell r="C2591" t="str">
            <v>ТОО НЕФТЕХИМИЧЕСКАЯ ФИРМА ЭТМА</v>
          </cell>
        </row>
        <row r="2592">
          <cell r="C2592" t="str">
            <v>ТОО НИВА ЧАСТИНСКОГО РАЙОНА</v>
          </cell>
        </row>
        <row r="2593">
          <cell r="C2593" t="str">
            <v>ТОО НиП</v>
          </cell>
        </row>
        <row r="2594">
          <cell r="C2594" t="str">
            <v>ТОО НОВАЯ СИБИРЬ</v>
          </cell>
        </row>
        <row r="2595">
          <cell r="C2595" t="str">
            <v>ТОО НОВИК</v>
          </cell>
        </row>
        <row r="2596">
          <cell r="C2596" t="str">
            <v>ТОО НПВО РЕМОНТ</v>
          </cell>
        </row>
        <row r="2597">
          <cell r="C2597" t="str">
            <v>ТОО НПО ИНДУКЦИЯ</v>
          </cell>
        </row>
        <row r="2598">
          <cell r="C2598" t="str">
            <v>ТОО НПП КОДАР</v>
          </cell>
        </row>
        <row r="2599">
          <cell r="C2599" t="str">
            <v>ТОО НПФ БИОТЕХ</v>
          </cell>
        </row>
        <row r="2600">
          <cell r="C2600" t="str">
            <v>ТОО НХФ ЭТМА</v>
          </cell>
        </row>
        <row r="2601">
          <cell r="C2601" t="str">
            <v>ТОО ОВЕН</v>
          </cell>
        </row>
        <row r="2602">
          <cell r="C2602" t="str">
            <v>ТОО ОРБИТА</v>
          </cell>
        </row>
        <row r="2603">
          <cell r="C2603" t="str">
            <v>ТОО ОРБИТА</v>
          </cell>
        </row>
        <row r="2604">
          <cell r="C2604" t="str">
            <v>ТОО ОРИЕНТ</v>
          </cell>
        </row>
        <row r="2605">
          <cell r="C2605" t="str">
            <v>ТОО ОРИЕНТ</v>
          </cell>
        </row>
        <row r="2606">
          <cell r="C2606" t="str">
            <v>ТОО ОРИОН</v>
          </cell>
        </row>
        <row r="2607">
          <cell r="C2607" t="str">
            <v>ТОО ОРТЕХ-1</v>
          </cell>
        </row>
        <row r="2608">
          <cell r="C2608" t="str">
            <v>ТОО ОТКРЫТЫЕ ТЕХНОЛОГИИ</v>
          </cell>
        </row>
        <row r="2609">
          <cell r="C2609" t="str">
            <v>ТОО ОХОТНИК</v>
          </cell>
        </row>
        <row r="2610">
          <cell r="C2610" t="str">
            <v>ТОО ПАНГЕО</v>
          </cell>
        </row>
        <row r="2611">
          <cell r="C2611" t="str">
            <v>ТОО ПАРИТЕТ</v>
          </cell>
        </row>
        <row r="2612">
          <cell r="C2612" t="str">
            <v>ТОО ПЕРМИНВЕСТСЕРВИС</v>
          </cell>
        </row>
        <row r="2613">
          <cell r="C2613" t="str">
            <v>ТОО ПЕРММЕДТЕХНИКА</v>
          </cell>
        </row>
        <row r="2614">
          <cell r="C2614" t="str">
            <v>ТОО ПЕРМСКИЙ АВТОЦЕНТР КАМАЗ</v>
          </cell>
        </row>
        <row r="2615">
          <cell r="C2615" t="str">
            <v>ТОО ПЕРМСКИЙ КОМПЬЮТЕРНЫЙ ЦЕНТР ИТ</v>
          </cell>
        </row>
        <row r="2616">
          <cell r="C2616" t="str">
            <v>ТОО ПЕРМСКИЙ УЧЕБНЫЙ КОМБИНАТ</v>
          </cell>
        </row>
        <row r="2617">
          <cell r="C2617" t="str">
            <v>ТОО ПЕРМСКИЙ ЦЕНТР ПО АСУ</v>
          </cell>
        </row>
        <row r="2618">
          <cell r="C2618" t="str">
            <v>ТОО ПЕРМТОРГРЕКЛАМА</v>
          </cell>
        </row>
        <row r="2619">
          <cell r="C2619" t="str">
            <v>ТОО ПЕРМТОРГТЕХНИКА</v>
          </cell>
        </row>
        <row r="2620">
          <cell r="C2620" t="str">
            <v>ТОО ПИО ОБТ</v>
          </cell>
        </row>
        <row r="2621">
          <cell r="C2621" t="str">
            <v>ТОО ПКП ТЕХНОЛОГ</v>
          </cell>
        </row>
        <row r="2622">
          <cell r="C2622" t="str">
            <v>ТОО ПКФ АРИСА</v>
          </cell>
        </row>
        <row r="2623">
          <cell r="C2623" t="str">
            <v>ТОО ПКФ ДИСПЛЕЙ-М</v>
          </cell>
        </row>
        <row r="2624">
          <cell r="C2624" t="str">
            <v>ТОО ПКФ ЗЕНИР</v>
          </cell>
        </row>
        <row r="2625">
          <cell r="C2625" t="str">
            <v>ТОО ПКФ ОСТРОВ</v>
          </cell>
        </row>
        <row r="2626">
          <cell r="C2626" t="str">
            <v>ТОО ПКФ ОСТРОВ</v>
          </cell>
        </row>
        <row r="2627">
          <cell r="C2627" t="str">
            <v>ТОО ПКФ ПЕРМТРАНСГАЗСТРОЙ</v>
          </cell>
        </row>
        <row r="2628">
          <cell r="C2628" t="str">
            <v>ТОО ПКФ ПЕРМТРАНСГАЗСТРОЙ</v>
          </cell>
        </row>
        <row r="2629">
          <cell r="C2629" t="str">
            <v>ТОО ПКФ ТЕМА</v>
          </cell>
        </row>
        <row r="2630">
          <cell r="C2630" t="str">
            <v>ТОО ПЛАМЯ</v>
          </cell>
        </row>
        <row r="2631">
          <cell r="C2631" t="str">
            <v>ТОО ПОЛИТЕСТ</v>
          </cell>
        </row>
        <row r="2632">
          <cell r="C2632" t="str">
            <v>ТОО ПОЛОВОДСКИЙ</v>
          </cell>
        </row>
        <row r="2633">
          <cell r="C2633" t="str">
            <v>ТОО ПОЛОВОДСКИЙ</v>
          </cell>
        </row>
        <row r="2634">
          <cell r="C2634" t="str">
            <v>ТОО ПП МЕДИКОМП</v>
          </cell>
        </row>
        <row r="2635">
          <cell r="C2635" t="str">
            <v>ТОО ПРЕДПРИЯТИЕ АЛМАС</v>
          </cell>
        </row>
        <row r="2636">
          <cell r="C2636" t="str">
            <v>ТОО ПРЕЦИЗИОН</v>
          </cell>
        </row>
        <row r="2637">
          <cell r="C2637" t="str">
            <v>ТОО ПРОГРЕСС</v>
          </cell>
        </row>
        <row r="2638">
          <cell r="C2638" t="str">
            <v>ТОО ПРОИЗВОДСТВЕННО-СТРОИТЕЛЬНАЯ ФИРМА ФОБОС</v>
          </cell>
        </row>
        <row r="2639">
          <cell r="C2639" t="str">
            <v>ТОО ПРОКОМ</v>
          </cell>
        </row>
        <row r="2640">
          <cell r="C2640" t="str">
            <v>ТОО ПРОСВЕТ ИНЖ.КОНСТРУКЦ.ЦЕНТР</v>
          </cell>
        </row>
        <row r="2641">
          <cell r="C2641" t="str">
            <v>ТОО ПУЛЬСАР</v>
          </cell>
        </row>
        <row r="2642">
          <cell r="C2642" t="str">
            <v>ТОО ПУМАС</v>
          </cell>
        </row>
        <row r="2643">
          <cell r="C2643" t="str">
            <v>ТОО ПУСК</v>
          </cell>
        </row>
        <row r="2644">
          <cell r="C2644" t="str">
            <v>ТОО РАДИОНДА ЛТД</v>
          </cell>
        </row>
        <row r="2645">
          <cell r="C2645" t="str">
            <v>ТОО РАДИОНДА ЛТД</v>
          </cell>
        </row>
        <row r="2646">
          <cell r="C2646" t="str">
            <v>ТОО РАДИОТЕХНИЧЕСКИЙ ЦЕНТР</v>
          </cell>
        </row>
        <row r="2647">
          <cell r="C2647" t="str">
            <v>ТОО РАДИУС</v>
          </cell>
        </row>
        <row r="2648">
          <cell r="C2648" t="str">
            <v>ТОО РЕВОЛ</v>
          </cell>
        </row>
        <row r="2649">
          <cell r="C2649" t="str">
            <v>ТОО РЕКОМ</v>
          </cell>
        </row>
        <row r="2650">
          <cell r="C2650" t="str">
            <v>ТОО РИА МОТОВИЛИХА</v>
          </cell>
        </row>
        <row r="2651">
          <cell r="C2651" t="str">
            <v>ТОО РИВ</v>
          </cell>
        </row>
        <row r="2652">
          <cell r="C2652" t="str">
            <v>ТОО РИВДЕЛС</v>
          </cell>
        </row>
        <row r="2653">
          <cell r="C2653" t="str">
            <v>ТОО РИФ</v>
          </cell>
        </row>
        <row r="2654">
          <cell r="C2654" t="str">
            <v>ТОО РИФ</v>
          </cell>
        </row>
        <row r="2655">
          <cell r="C2655" t="str">
            <v>ТОО РИФЕЙ</v>
          </cell>
        </row>
        <row r="2656">
          <cell r="C2656" t="str">
            <v>ТОО РОСЬ</v>
          </cell>
        </row>
        <row r="2657">
          <cell r="C2657" t="str">
            <v>ТОО РОСЬ</v>
          </cell>
        </row>
        <row r="2658">
          <cell r="C2658" t="str">
            <v>ТОО РУСИЧ</v>
          </cell>
        </row>
        <row r="2659">
          <cell r="C2659" t="str">
            <v>ТОО РЯБИНУШКА</v>
          </cell>
        </row>
        <row r="2660">
          <cell r="C2660" t="str">
            <v>ТОО РЯБИНУШКА</v>
          </cell>
        </row>
        <row r="2661">
          <cell r="C2661" t="str">
            <v>ТОО САДКО</v>
          </cell>
        </row>
        <row r="2662">
          <cell r="C2662" t="str">
            <v>ТОО САНКОРД ЛТД</v>
          </cell>
        </row>
        <row r="2663">
          <cell r="C2663" t="str">
            <v>ТОО СВЕГ</v>
          </cell>
        </row>
        <row r="2664">
          <cell r="C2664" t="str">
            <v>ТОО СИЛИКОРД</v>
          </cell>
        </row>
        <row r="2665">
          <cell r="C2665" t="str">
            <v>ТОО СКАН</v>
          </cell>
        </row>
        <row r="2666">
          <cell r="C2666" t="str">
            <v>ТОО СМЕНА</v>
          </cell>
        </row>
        <row r="2667">
          <cell r="C2667" t="str">
            <v>ТОО СМЕНА</v>
          </cell>
        </row>
        <row r="2668">
          <cell r="C2668" t="str">
            <v>ТОО СНГЭМ</v>
          </cell>
        </row>
        <row r="2669">
          <cell r="C2669" t="str">
            <v>ТОО СНиП</v>
          </cell>
        </row>
        <row r="2670">
          <cell r="C2670" t="str">
            <v>ТОО СНиП</v>
          </cell>
        </row>
        <row r="2671">
          <cell r="C2671" t="str">
            <v>ТОО СНиП</v>
          </cell>
        </row>
        <row r="2672">
          <cell r="C2672" t="str">
            <v>ТОО СОЛЕКС</v>
          </cell>
        </row>
        <row r="2673">
          <cell r="C2673" t="str">
            <v>ТОО СОЛЕКС</v>
          </cell>
        </row>
        <row r="2674">
          <cell r="C2674" t="str">
            <v>ТОО СОЛИКАМСКАЯ ПМК 16</v>
          </cell>
        </row>
        <row r="2675">
          <cell r="C2675" t="str">
            <v>ТОО СОЛИТОН</v>
          </cell>
        </row>
        <row r="2676">
          <cell r="C2676" t="str">
            <v>ТОО СП АББ ВЭИ МЕТРОНИКА</v>
          </cell>
        </row>
        <row r="2677">
          <cell r="C2677" t="str">
            <v>ТОО СПЕЙС КОММЬЮНИКЕЙШНС</v>
          </cell>
        </row>
        <row r="2678">
          <cell r="C2678" t="str">
            <v>ТОО СПЕЦРЕМЭНЕРГОТЕХ</v>
          </cell>
        </row>
        <row r="2679">
          <cell r="C2679" t="str">
            <v>ТОО СПЕЦСТРОЙ</v>
          </cell>
        </row>
        <row r="2680">
          <cell r="C2680" t="str">
            <v>ТОО СПУТНИК-ТРАВЕЛ</v>
          </cell>
        </row>
        <row r="2681">
          <cell r="C2681" t="str">
            <v>ТОО ССМУ-1 СПЕЦСТРОЙ</v>
          </cell>
        </row>
        <row r="2682">
          <cell r="C2682" t="str">
            <v>ТОО ССМУ-1 СПЕЦСТРОЙ</v>
          </cell>
        </row>
        <row r="2683">
          <cell r="C2683" t="str">
            <v>ТОО СТ</v>
          </cell>
        </row>
        <row r="2684">
          <cell r="C2684" t="str">
            <v>ТОО СТАЛКЕР</v>
          </cell>
        </row>
        <row r="2685">
          <cell r="C2685" t="str">
            <v>ТОО СТАЛКЕР</v>
          </cell>
        </row>
        <row r="2686">
          <cell r="C2686" t="str">
            <v>ТОО СТЕКК</v>
          </cell>
        </row>
        <row r="2687">
          <cell r="C2687" t="str">
            <v>ТОО СТИМ</v>
          </cell>
        </row>
        <row r="2688">
          <cell r="C2688" t="str">
            <v>ТОО СТИМ</v>
          </cell>
        </row>
        <row r="2689">
          <cell r="C2689" t="str">
            <v>ТОО ТАИС</v>
          </cell>
        </row>
        <row r="2690">
          <cell r="C2690" t="str">
            <v>ТОО ТАКТИКА</v>
          </cell>
        </row>
        <row r="2691">
          <cell r="C2691" t="str">
            <v>ТОО ТАЛИЦКОЕ</v>
          </cell>
        </row>
        <row r="2692">
          <cell r="C2692" t="str">
            <v>ТОО ТД ОХОТА</v>
          </cell>
        </row>
        <row r="2693">
          <cell r="C2693" t="str">
            <v>ТОО ТЕЛЛУС</v>
          </cell>
        </row>
        <row r="2694">
          <cell r="C2694" t="str">
            <v>ТОО ТЕМП</v>
          </cell>
        </row>
        <row r="2695">
          <cell r="C2695" t="str">
            <v>ТОО ТЕМП</v>
          </cell>
        </row>
        <row r="2696">
          <cell r="C2696" t="str">
            <v>ТОО ТЕХКАМСЕРВИС</v>
          </cell>
        </row>
        <row r="2697">
          <cell r="C2697" t="str">
            <v>ТОО ТЕХНИКА</v>
          </cell>
        </row>
        <row r="2698">
          <cell r="C2698" t="str">
            <v>ТОО ТЕХНОЛМАШ</v>
          </cell>
        </row>
        <row r="2699">
          <cell r="C2699" t="str">
            <v>ТОО ТЕХЭКОЦЕНТР</v>
          </cell>
        </row>
        <row r="2700">
          <cell r="C2700" t="str">
            <v>ТОО ТИПОГРАФИЯ КНИГА</v>
          </cell>
        </row>
        <row r="2701">
          <cell r="C2701" t="str">
            <v>ТОО ТИР</v>
          </cell>
        </row>
        <row r="2702">
          <cell r="C2702" t="str">
            <v>ТОО ТОВАРЫ ДЛЯ ДОМА</v>
          </cell>
        </row>
        <row r="2703">
          <cell r="C2703" t="str">
            <v>ТОО ТОНЭР</v>
          </cell>
        </row>
        <row r="2704">
          <cell r="C2704" t="str">
            <v>ТОО ТОП КОМ</v>
          </cell>
        </row>
        <row r="2705">
          <cell r="C2705" t="str">
            <v>ТОО ТОРГОВЫЙ ДОМ АМРИТА</v>
          </cell>
        </row>
        <row r="2706">
          <cell r="C2706" t="str">
            <v>ТОО ТОРГОВЫЙ ДОМ БЕЛОРЕЦКИЙ</v>
          </cell>
        </row>
        <row r="2707">
          <cell r="C2707" t="str">
            <v>ТОО ТПЦ ПЕЛОКОМ</v>
          </cell>
        </row>
        <row r="2708">
          <cell r="C2708" t="str">
            <v>ТОО ТРАНСУС</v>
          </cell>
        </row>
        <row r="2709">
          <cell r="C2709" t="str">
            <v>ТОО ТРЕСТ 15</v>
          </cell>
        </row>
        <row r="2710">
          <cell r="C2710" t="str">
            <v>ТОО ТРЕСТ 15</v>
          </cell>
        </row>
        <row r="2711">
          <cell r="C2711" t="str">
            <v>ТОО ТРИМА</v>
          </cell>
        </row>
        <row r="2712">
          <cell r="C2712" t="str">
            <v>ТОО ТРИТОН</v>
          </cell>
        </row>
        <row r="2713">
          <cell r="C2713" t="str">
            <v>ТОО ТРУЖЕНИК</v>
          </cell>
        </row>
        <row r="2714">
          <cell r="C2714" t="str">
            <v>ТОО ТРУЖЕНИК</v>
          </cell>
        </row>
        <row r="2715">
          <cell r="C2715" t="str">
            <v>ТОО УЛЬЯНОВСКОЕ</v>
          </cell>
        </row>
        <row r="2716">
          <cell r="C2716" t="str">
            <v>ТОО УЛЬЯНОВСКОЕ</v>
          </cell>
        </row>
        <row r="2717">
          <cell r="C2717" t="str">
            <v>ТОО УОФ РЕАЛ КОММУНИКЕЙШЕЙН</v>
          </cell>
        </row>
        <row r="2718">
          <cell r="C2718" t="str">
            <v>ТОО УРАЛЬСКАЯ НИВА</v>
          </cell>
        </row>
        <row r="2719">
          <cell r="C2719" t="str">
            <v>ТОО УРАЛЬСКАЯ НИВА</v>
          </cell>
        </row>
        <row r="2720">
          <cell r="C2720" t="str">
            <v>ТОО УРАЛЬСКАЯ НИВА</v>
          </cell>
        </row>
        <row r="2721">
          <cell r="C2721" t="str">
            <v>ТОО УСОЛЬЕ-АГРОЛЕС</v>
          </cell>
        </row>
        <row r="2722">
          <cell r="C2722" t="str">
            <v>ТОО УСОЛЬЕ-АГРОЛЕС</v>
          </cell>
        </row>
        <row r="2723">
          <cell r="C2723" t="str">
            <v>ТОО УСОЛЬСКАЯ ДПМК</v>
          </cell>
        </row>
        <row r="2724">
          <cell r="C2724" t="str">
            <v>ТОО ФАКТОРИАЛ-3</v>
          </cell>
        </row>
        <row r="2725">
          <cell r="C2725" t="str">
            <v>ТОО ФАРММЕДСЕРВИС</v>
          </cell>
        </row>
        <row r="2726">
          <cell r="C2726" t="str">
            <v>ТОО ФИРМА АКВА</v>
          </cell>
        </row>
        <row r="2727">
          <cell r="C2727" t="str">
            <v>ТОО ФИРМА ДИАМЕХ</v>
          </cell>
        </row>
        <row r="2728">
          <cell r="C2728" t="str">
            <v>ТОО ФИРМА ДРАЙ</v>
          </cell>
        </row>
        <row r="2729">
          <cell r="C2729" t="str">
            <v>ТОО ФИРМА КАМКО</v>
          </cell>
        </row>
        <row r="2730">
          <cell r="C2730" t="str">
            <v>ТОО ФИРМА РАДИУС-СЕРВИС</v>
          </cell>
        </row>
        <row r="2731">
          <cell r="C2731" t="str">
            <v>ТОО ФИРМА РУБИКОН</v>
          </cell>
        </row>
        <row r="2732">
          <cell r="C2732" t="str">
            <v>ТОО ФИРМА САМШИТ</v>
          </cell>
        </row>
        <row r="2733">
          <cell r="C2733" t="str">
            <v>ТОО ФИРМА САНА-ИР</v>
          </cell>
        </row>
        <row r="2734">
          <cell r="C2734" t="str">
            <v>ТОО ФИРМА САТУРН</v>
          </cell>
        </row>
        <row r="2735">
          <cell r="C2735" t="str">
            <v>ТОО ФИРМА САТУРН</v>
          </cell>
        </row>
        <row r="2736">
          <cell r="C2736" t="str">
            <v>ТОО ФИРМА ЭКОС</v>
          </cell>
        </row>
        <row r="2737">
          <cell r="C2737" t="str">
            <v>ТОО ФИРМА ЭМБИ</v>
          </cell>
        </row>
        <row r="2738">
          <cell r="C2738" t="str">
            <v>ТОО ФЛЭК</v>
          </cell>
        </row>
        <row r="2739">
          <cell r="C2739" t="str">
            <v>ТОО ХИТ</v>
          </cell>
        </row>
        <row r="2740">
          <cell r="C2740" t="str">
            <v>ТОО ХИТ</v>
          </cell>
        </row>
        <row r="2741">
          <cell r="C2741" t="str">
            <v>ТОО ХК АГРОХИМ</v>
          </cell>
        </row>
        <row r="2742">
          <cell r="C2742" t="str">
            <v>ТОО ХОЛОД</v>
          </cell>
        </row>
        <row r="2743">
          <cell r="C2743" t="str">
            <v>ТОО ХОРТОН ЛИМИТЕД</v>
          </cell>
        </row>
        <row r="2744">
          <cell r="C2744" t="str">
            <v>ТОО ЦЕМКОМПЛЕКТ г.БЕРЕЗНИКИ</v>
          </cell>
        </row>
        <row r="2745">
          <cell r="C2745" t="str">
            <v>ТОО ЦЕМКОМПЛЕКТ г.БЕРЕЗНИКИ</v>
          </cell>
        </row>
        <row r="2746">
          <cell r="C2746" t="str">
            <v>ТОО ЦЕНТР</v>
          </cell>
        </row>
        <row r="2747">
          <cell r="C2747" t="str">
            <v>ТОО ЦУНАМИ</v>
          </cell>
        </row>
        <row r="2748">
          <cell r="C2748" t="str">
            <v>ТОО ЭЙМ</v>
          </cell>
        </row>
        <row r="2749">
          <cell r="C2749" t="str">
            <v>ТОО ЭКОЛОГ</v>
          </cell>
        </row>
        <row r="2750">
          <cell r="C2750" t="str">
            <v>ТОО ЭКОСИСТЕМА</v>
          </cell>
        </row>
        <row r="2751">
          <cell r="C2751" t="str">
            <v>ТОО ЭКОТУР</v>
          </cell>
        </row>
        <row r="2752">
          <cell r="C2752" t="str">
            <v>ТОО ЭЛЕКТРОМОНТАЖНИК</v>
          </cell>
        </row>
        <row r="2753">
          <cell r="C2753" t="str">
            <v>ТОО ЭЛЕЭЛЕКТРОМЕРА</v>
          </cell>
        </row>
        <row r="2754">
          <cell r="C2754" t="str">
            <v>ТОО ЭЛЛЕГИЯ</v>
          </cell>
        </row>
        <row r="2755">
          <cell r="C2755" t="str">
            <v>ТОО ЭЛЛЕГИЯ</v>
          </cell>
        </row>
        <row r="2756">
          <cell r="C2756" t="str">
            <v>ТОО ЭЛЛИС</v>
          </cell>
        </row>
        <row r="2757">
          <cell r="C2757" t="str">
            <v>ТОО ЭНЕС</v>
          </cell>
        </row>
        <row r="2758">
          <cell r="C2758" t="str">
            <v>ТОО ЭНИКС</v>
          </cell>
        </row>
        <row r="2759">
          <cell r="C2759" t="str">
            <v>ТОО ЭРА</v>
          </cell>
        </row>
        <row r="2760">
          <cell r="C2760" t="str">
            <v>ТОО ЭРА</v>
          </cell>
        </row>
        <row r="2761">
          <cell r="C2761" t="str">
            <v>ТОО ЭХЗ</v>
          </cell>
        </row>
        <row r="2762">
          <cell r="C2762" t="str">
            <v>ТОО ЭХЗ</v>
          </cell>
        </row>
        <row r="2763">
          <cell r="C2763" t="str">
            <v>ТОО ЮВИТА</v>
          </cell>
        </row>
        <row r="2764">
          <cell r="C2764" t="str">
            <v>ТОО ЮНОНА</v>
          </cell>
        </row>
        <row r="2765">
          <cell r="C2765" t="str">
            <v>ТОО ЮНОНА</v>
          </cell>
        </row>
        <row r="2766">
          <cell r="C2766" t="str">
            <v>ТОО ЮРОЛ</v>
          </cell>
        </row>
        <row r="2767">
          <cell r="C2767" t="str">
            <v>ТОРГОВАЯ ФИРМА ПЕРММАШТОРГ</v>
          </cell>
        </row>
        <row r="2768">
          <cell r="C2768" t="str">
            <v>ТОРГОВЫЙ ДОМ КИТ</v>
          </cell>
        </row>
        <row r="2769">
          <cell r="C2769" t="str">
            <v>ТОРГОВЫЙ ДОМ СПОРТ</v>
          </cell>
        </row>
        <row r="2770">
          <cell r="C2770" t="str">
            <v>ТП ВЕСТА</v>
          </cell>
        </row>
        <row r="2771">
          <cell r="C2771" t="str">
            <v>ТП ВЕСТА</v>
          </cell>
        </row>
        <row r="2772">
          <cell r="C2772" t="str">
            <v>ТП СТЕФ</v>
          </cell>
        </row>
        <row r="2773">
          <cell r="C2773" t="str">
            <v>ТП ЮНОНА</v>
          </cell>
        </row>
        <row r="2774">
          <cell r="C2774" t="str">
            <v>ТПО ПЕРМГАЗОФИКАЦИЯ</v>
          </cell>
        </row>
        <row r="2775">
          <cell r="C2775" t="str">
            <v>ТПП ПЕРМТОРГНЕФТЬ</v>
          </cell>
        </row>
        <row r="2776">
          <cell r="C2776" t="str">
            <v>ТПФ Б-М-Е</v>
          </cell>
        </row>
        <row r="2777">
          <cell r="C2777" t="str">
            <v>ТРЕСТ ПЕРМДОРСТРОЙ</v>
          </cell>
        </row>
        <row r="2778">
          <cell r="C2778" t="str">
            <v>ТРЕСТ СЕВУРАЛСАНТЕХМОНТАЖ</v>
          </cell>
        </row>
        <row r="2779">
          <cell r="C2779" t="str">
            <v>ТРЕТЬЯКОВ В.В.</v>
          </cell>
        </row>
        <row r="2780">
          <cell r="C2780" t="str">
            <v>ТУКАЕВ Р.Х.</v>
          </cell>
        </row>
        <row r="2781">
          <cell r="C2781" t="str">
            <v>ТФ ВИКТОРИЯ</v>
          </cell>
        </row>
        <row r="2782">
          <cell r="C2782" t="str">
            <v>ТФ ВИКТОРИЯ</v>
          </cell>
        </row>
        <row r="2783">
          <cell r="C2783" t="str">
            <v>ТЮРИКОВА Л.Е.</v>
          </cell>
        </row>
        <row r="2784">
          <cell r="C2784" t="str">
            <v>У/ПОЛАЗНА</v>
          </cell>
        </row>
        <row r="2785">
          <cell r="C2785" t="str">
            <v>УВАРОВ С.П.</v>
          </cell>
        </row>
        <row r="2786">
          <cell r="C2786" t="str">
            <v>УВАРОВА Г.М.</v>
          </cell>
        </row>
        <row r="2787">
          <cell r="C2787" t="str">
            <v>УГП САЛОН ПРИБОРЫ</v>
          </cell>
        </row>
        <row r="2788">
          <cell r="C2788" t="str">
            <v>УГПС УВД ПЕРМСКОЙ ОБЛ.</v>
          </cell>
        </row>
        <row r="2789">
          <cell r="C2789" t="str">
            <v>Узбеков Д.М.</v>
          </cell>
        </row>
        <row r="2790">
          <cell r="C2790" t="str">
            <v>УЗЕЛ ФЕДЕРАЛЬНОЙ ПОЧТОВОЙ СВЯЗИ</v>
          </cell>
        </row>
        <row r="2791">
          <cell r="C2791" t="str">
            <v>УЗЕЛ ФЕДЕРАЛЬНОЙ ПОЧТОВОЙ СВЯЗИ</v>
          </cell>
        </row>
        <row r="2792">
          <cell r="C2792" t="str">
            <v>УИЦ ГАНГ ИМ.И.М.ГУБКИНА</v>
          </cell>
        </row>
        <row r="2793">
          <cell r="C2793" t="str">
            <v>УМ РЕМОНТНО-ЭКСПЛУАТ.ПРЕДПР.ЗАКАМА</v>
          </cell>
        </row>
        <row r="2794">
          <cell r="C2794" t="str">
            <v>УМ-3 тр.15</v>
          </cell>
        </row>
        <row r="2795">
          <cell r="C2795" t="str">
            <v>УМ-3 тр.15</v>
          </cell>
        </row>
        <row r="2796">
          <cell r="C2796" t="str">
            <v>УМС и РД ПЕРМАВТОДОР</v>
          </cell>
        </row>
        <row r="2797">
          <cell r="C2797" t="str">
            <v>УМС ПЕРМАВТОДОР</v>
          </cell>
        </row>
        <row r="2798">
          <cell r="C2798" t="str">
            <v>УМТ И ХО УВД ПЕРМСКОЙ ОБЛАСТИ</v>
          </cell>
        </row>
        <row r="2799">
          <cell r="C2799" t="str">
            <v>УМТС АО УРАЛКАЛИЙ</v>
          </cell>
        </row>
        <row r="2800">
          <cell r="C2800" t="str">
            <v>УМТС АО УРАЛКАЛИЙ</v>
          </cell>
        </row>
        <row r="2801">
          <cell r="C2801" t="str">
            <v>УНИВЕРМАГ ОБЛ.УПРАВЛЕНИЯ</v>
          </cell>
        </row>
        <row r="2802">
          <cell r="C2802" t="str">
            <v>УНИВЕРСАМ</v>
          </cell>
        </row>
        <row r="2803">
          <cell r="C2803" t="str">
            <v>УНИВЕРСАМ</v>
          </cell>
        </row>
        <row r="2804">
          <cell r="C2804" t="str">
            <v>УПИ-ХИМ-ХОЛДИНГ</v>
          </cell>
        </row>
        <row r="2805">
          <cell r="C2805" t="str">
            <v>УПНП И КРС</v>
          </cell>
        </row>
        <row r="2806">
          <cell r="C2806" t="str">
            <v>УПНТ И КРС</v>
          </cell>
        </row>
        <row r="2807">
          <cell r="C2807" t="str">
            <v>УПО УВО ПЕРМОБЛИСПОЛКОМА</v>
          </cell>
        </row>
        <row r="2808">
          <cell r="C2808" t="str">
            <v>УПР.БАЛУЕВА В.А.</v>
          </cell>
        </row>
        <row r="2809">
          <cell r="C2809" t="str">
            <v>УПР.ГОС.ПРОТИВОПОЖ.СЛУЖБЫ УВД ПЕРМ.</v>
          </cell>
        </row>
        <row r="2810">
          <cell r="C2810" t="str">
            <v>УПР.САЖИНА И.Н.</v>
          </cell>
        </row>
        <row r="2811">
          <cell r="C2811" t="str">
            <v>УПР.УВАРОВА Г.М.</v>
          </cell>
        </row>
        <row r="2812">
          <cell r="C2812" t="str">
            <v>УПРАВЛ.ОБРАЗОВ.И МОЛОДЕЖИ АДМ.БЕРЕЗ</v>
          </cell>
        </row>
        <row r="2813">
          <cell r="C2813" t="str">
            <v>УПРАВЛЕНИЕ АРХИТЕКТУРЫ И ГРАДОСТРОИТЕЛЬСТВА</v>
          </cell>
        </row>
        <row r="2814">
          <cell r="C2814" t="str">
            <v>УПРАВЛЕНИЕ ГОСТЕХНАДЗОРА</v>
          </cell>
        </row>
        <row r="2815">
          <cell r="C2815" t="str">
            <v>УПРАВЛЕНИЕ КОМПЛЕКТ.ТОО тр.15</v>
          </cell>
        </row>
        <row r="2816">
          <cell r="C2816" t="str">
            <v>УПРАВЛЕНИЕ КОМПЛЕКТ.ТОО тр.15</v>
          </cell>
        </row>
        <row r="2817">
          <cell r="C2817" t="str">
            <v>УПРАВЛЕНИЕ МЕХАНИЗАЦИИ АО БПСО</v>
          </cell>
        </row>
        <row r="2818">
          <cell r="C2818" t="str">
            <v>УПРАВЛЕНИЕ МЕХАНИЗАЦИИ АО БПСО</v>
          </cell>
        </row>
        <row r="2819">
          <cell r="C2819" t="str">
            <v>УПРАВЛЕНИЕ ПЕРМНЕФТЕГАЗ</v>
          </cell>
        </row>
        <row r="2820">
          <cell r="C2820" t="str">
            <v>УПРАВЛЕНИЕ ПЕРМНЕФТЕГАЗ</v>
          </cell>
        </row>
        <row r="2821">
          <cell r="C2821" t="str">
            <v>УПРАВЛЕНИЕ ПЕРМНЕФТЕГАЗ</v>
          </cell>
        </row>
        <row r="2822">
          <cell r="C2822" t="str">
            <v>УПРАВЛЕНИЕ ПЕРМСКОЙ ЕПАРХИИ</v>
          </cell>
        </row>
        <row r="2823">
          <cell r="C2823" t="str">
            <v>УПРАВЛЕНИЕ ПО ДЕЛАМ ОБРАЗОВ.И МОЛОДЕЖИ</v>
          </cell>
        </row>
        <row r="2824">
          <cell r="C2824" t="str">
            <v>УПРАВЛЕНИЕ ПРОМЫШЛ.И С/ХОЗ-ВА</v>
          </cell>
        </row>
        <row r="2825">
          <cell r="C2825" t="str">
            <v>УПРАВЛЕНИЕ СПЕЦ.СВЯЗИ ПО ПЕРМСКОЙ ОБЛ.</v>
          </cell>
        </row>
        <row r="2826">
          <cell r="C2826" t="str">
            <v>УПРАВЛЕНИЕ УТТ</v>
          </cell>
        </row>
        <row r="2827">
          <cell r="C2827" t="str">
            <v>УПР-Е ЖКХ ЖПЭТ 1 г.БЕРЕЗНИКИ</v>
          </cell>
        </row>
        <row r="2828">
          <cell r="C2828" t="str">
            <v>УПТОиКО УНГГ</v>
          </cell>
        </row>
        <row r="2829">
          <cell r="C2829" t="str">
            <v>УРАЛ-ВАХТА</v>
          </cell>
        </row>
        <row r="2830">
          <cell r="C2830" t="str">
            <v>УРАЛ-ВЕНЧУР Я/С 81</v>
          </cell>
        </row>
        <row r="2831">
          <cell r="C2831" t="str">
            <v>УРАЛ-ИНСТРУМЕНТ ПУМОРИ</v>
          </cell>
        </row>
        <row r="2832">
          <cell r="C2832" t="str">
            <v>УРАЛО-СИБИРСК.ДОМ ЭКОН.И НАУЧ.ПРОПАГАНДЫ</v>
          </cell>
        </row>
        <row r="2833">
          <cell r="C2833" t="str">
            <v>УРАЛСЕРИЯ</v>
          </cell>
        </row>
        <row r="2834">
          <cell r="C2834" t="str">
            <v>УРАЛЬСКИЙ АВТОМОБИЛЬНЫЙ ЗАВОД</v>
          </cell>
        </row>
        <row r="2835">
          <cell r="C2835" t="str">
            <v>УРАЛЬСКИЙ АВТОМОБИЛЬНЫЙ ЗАВОД</v>
          </cell>
        </row>
        <row r="2836">
          <cell r="C2836" t="str">
            <v>УРАЛЬСКИЙ НИИ БЫТХИМИИ</v>
          </cell>
        </row>
        <row r="2837">
          <cell r="C2837" t="str">
            <v>УРАЛЬСКИЙ ПЕД.УН-Т</v>
          </cell>
        </row>
        <row r="2838">
          <cell r="C2838" t="str">
            <v>УРАЛЬСКИЙ ЦЕНТР ПСЭН</v>
          </cell>
        </row>
        <row r="2839">
          <cell r="C2839" t="str">
            <v>УРАЛЬСКИЙ ЦЕНТР СТАНДАРТИЗАЦИИ,МЕТРОЛОГИИ,СЕРТ-ЦИИ</v>
          </cell>
        </row>
        <row r="2840">
          <cell r="C2840" t="str">
            <v>УРАЛЭНЕРГОСАНТЕХМОНТАЖ</v>
          </cell>
        </row>
        <row r="2841">
          <cell r="C2841" t="str">
            <v>УС ПЕРМСКОЙ ГРЭС</v>
          </cell>
        </row>
        <row r="2842">
          <cell r="C2842" t="str">
            <v>УС ПЕРМСКОЙ ГРЭС</v>
          </cell>
        </row>
        <row r="2843">
          <cell r="C2843" t="str">
            <v>УСЛУГИ ГОСТИНИЦЫ И ОБЩЕЖИТИЯ</v>
          </cell>
        </row>
        <row r="2844">
          <cell r="C2844" t="str">
            <v>УСЛУГИ НАСЕЛЕНИЮ (ПСХ)</v>
          </cell>
        </row>
        <row r="2845">
          <cell r="C2845" t="str">
            <v>УСО</v>
          </cell>
        </row>
        <row r="2846">
          <cell r="C2846" t="str">
            <v>УСОВ О.И.</v>
          </cell>
        </row>
        <row r="2847">
          <cell r="C2847" t="str">
            <v>УСОВА Т.А.</v>
          </cell>
        </row>
        <row r="2848">
          <cell r="C2848" t="str">
            <v>УСОЛЬСКИЙ КОМИТЕТ ПО ЗЕМЕЛЬНЫМ РЕСУРСАМ</v>
          </cell>
        </row>
        <row r="2849">
          <cell r="C2849" t="str">
            <v>УСОЛЬСКИЙ КОМИТЕТ ПО ОХР.ПР-ДЫ</v>
          </cell>
        </row>
        <row r="2850">
          <cell r="C2850" t="str">
            <v>УСОЛЬСКИЙ МЕСТНЫЙ БЮДЖЕТ</v>
          </cell>
        </row>
        <row r="2851">
          <cell r="C2851" t="str">
            <v>УСОЛЬСКИЙ РАЙОННЫЙ БЮДЖЕТ</v>
          </cell>
        </row>
        <row r="2852">
          <cell r="C2852" t="str">
            <v>УСОЛЬСКИЙ РАЙОННЫЙ КОМИТЕТ ПО ОХРАНЕ ПРИРОДЫ</v>
          </cell>
        </row>
        <row r="2853">
          <cell r="C2853" t="str">
            <v>УСОЛЬСКИЙ ФЕДЕРАЛЬНЫЙ БЮДЖЕТ</v>
          </cell>
        </row>
        <row r="2854">
          <cell r="C2854" t="str">
            <v>УСОЛЬСКИЙ ЦЕНТР ГСЭН</v>
          </cell>
        </row>
        <row r="2855">
          <cell r="C2855" t="str">
            <v>УСОЛЬСКОЕ РАЙФО</v>
          </cell>
        </row>
        <row r="2856">
          <cell r="C2856" t="str">
            <v>УТФ АЛЕКСАНДР</v>
          </cell>
        </row>
        <row r="2857">
          <cell r="C2857" t="str">
            <v>УТФ АЛЕКСАНДР</v>
          </cell>
        </row>
        <row r="2858">
          <cell r="C2858" t="str">
            <v>УФИМСКОЕ НАЛАД.УПР-Е АО НЕФТЕАВТОМА</v>
          </cell>
        </row>
        <row r="2859">
          <cell r="C2859" t="str">
            <v>УЧАСТОК МЕХАНИЗ. СТРОИТЕЛЬСТВА</v>
          </cell>
        </row>
        <row r="2860">
          <cell r="C2860" t="str">
            <v>УЧЕБНО-ИССЛЕД ЦЕНТР ПО ПРОБЛ ПОВЫШП</v>
          </cell>
        </row>
        <row r="2861">
          <cell r="C2861" t="str">
            <v>УЧЕБНЫЙ ЦЕНТР ГАРМОНИЯ</v>
          </cell>
        </row>
        <row r="2862">
          <cell r="C2862" t="str">
            <v>УЧ-К КАП.РЕМОНТА СКВАЖИН</v>
          </cell>
        </row>
        <row r="2863">
          <cell r="C2863" t="str">
            <v>УЧРЕЖДЕНИЕ АМ-244/24</v>
          </cell>
        </row>
        <row r="2864">
          <cell r="C2864" t="str">
            <v>УЧРЕЖДЕНИЕ АМ-244/24</v>
          </cell>
        </row>
        <row r="2865">
          <cell r="C2865" t="str">
            <v>УЧРЕЖДЕНИЕ УТ 389/30</v>
          </cell>
        </row>
        <row r="2866">
          <cell r="C2866" t="str">
            <v>УЧРЕЖДЕНИЕ УТ 389/32</v>
          </cell>
        </row>
        <row r="2867">
          <cell r="C2867" t="str">
            <v>ФЕДЕР ГОРНЫЙ И ПРОМ НАДЗОР РОССИИ</v>
          </cell>
        </row>
        <row r="2868">
          <cell r="C2868" t="str">
            <v>ФЕДЕРАЛЬНЫЙ БЮДЖЕТ</v>
          </cell>
        </row>
        <row r="2869">
          <cell r="C2869" t="str">
            <v>ФЕДЕРАЛЬНЫЙ БЮДЖЕТ</v>
          </cell>
        </row>
        <row r="2870">
          <cell r="C2870" t="str">
            <v>ФЕДОСЕЕВ П.И.</v>
          </cell>
        </row>
        <row r="2871">
          <cell r="C2871" t="str">
            <v>ФИЛИАЛ ВОЛТАЙР ВОЛЖСКОГО ШИН.З-ДА</v>
          </cell>
        </row>
        <row r="2872">
          <cell r="C2872" t="str">
            <v>ФИЛИАЛ ИСКРА</v>
          </cell>
        </row>
        <row r="2873">
          <cell r="C2873" t="str">
            <v>ФИЛИАЛ КВАНТ АО ПРОМЭЛЕКТРОМОНТАЖ</v>
          </cell>
        </row>
        <row r="2874">
          <cell r="C2874" t="str">
            <v>ФИЛИАЛ ОАО СВЯЗЬТРАНСНЕФТЬ  ЗУПТУС</v>
          </cell>
        </row>
        <row r="2875">
          <cell r="C2875" t="str">
            <v>ФИЛИАЛ ОАО СВЯЗЬТРАНСНЕФТЬ  ЗУПТУС</v>
          </cell>
        </row>
        <row r="2876">
          <cell r="C2876" t="str">
            <v>ФИЛИАЛ ОАО СВЯЗЬТРАНСНЕФТЬ  ЗУПТУС</v>
          </cell>
        </row>
        <row r="2877">
          <cell r="C2877" t="str">
            <v>ФИЛИАЛ УРАЛЭНЕРГОИЗОЛЯЦИЯ</v>
          </cell>
        </row>
        <row r="2878">
          <cell r="C2878" t="str">
            <v>ФИЛИАЛ УРАЛЭНЕРГОИЗОЛЯЦИЯ</v>
          </cell>
        </row>
        <row r="2879">
          <cell r="C2879" t="str">
            <v>ФИЛИАЛ УРАЛЭНЕРГОХИМЗАЩИТА</v>
          </cell>
        </row>
        <row r="2880">
          <cell r="C2880" t="str">
            <v>ФИЛИАЛ УРАЛЭНЕРГОХИМЗАЩИТА</v>
          </cell>
        </row>
        <row r="2881">
          <cell r="C2881" t="str">
            <v>ФИЛИАЛ ЭНЕРГОСБЫТ АО ПЭ</v>
          </cell>
        </row>
        <row r="2882">
          <cell r="C2882" t="str">
            <v>ФИНАНСОВОЕ УПРАВЛЕНИЕ АДМИНИСТРАЦИИ ОБЛ.</v>
          </cell>
        </row>
        <row r="2883">
          <cell r="C2883" t="str">
            <v>ФИНАНСОВО-ЭКОНОМИЧЕСКОЕ УПРАВЛЕНИЕ Г.ДОБРЯНКА</v>
          </cell>
        </row>
        <row r="2884">
          <cell r="C2884" t="str">
            <v>ФИНАНСОВЫЙ ОТДЕЛ АДМИНИСТРАЦИИ</v>
          </cell>
        </row>
        <row r="2885">
          <cell r="C2885" t="str">
            <v>ФИНАНСОВЫЙ ОТДЕЛ АДМИНИСТРАЦИИ Г.УСОЛЬЕ</v>
          </cell>
        </row>
        <row r="2886">
          <cell r="C2886" t="str">
            <v>ФИНАНСОВЫЙ ОТДЕЛ Г.ГУБАХА</v>
          </cell>
        </row>
        <row r="2887">
          <cell r="C2887" t="str">
            <v>ФИРМА АПКЕС</v>
          </cell>
        </row>
        <row r="2888">
          <cell r="C2888" t="str">
            <v>ФИРМА АСЛАН</v>
          </cell>
        </row>
        <row r="2889">
          <cell r="C2889" t="str">
            <v>ФИРМА АСЛАН</v>
          </cell>
        </row>
        <row r="2890">
          <cell r="C2890" t="str">
            <v>ФИРМА АТРЕКС</v>
          </cell>
        </row>
        <row r="2891">
          <cell r="C2891" t="str">
            <v>ФИРМА БИЗНЕС СТРИТ</v>
          </cell>
        </row>
        <row r="2892">
          <cell r="C2892" t="str">
            <v>ФИРМА ВИБРО-ЦЕНТР</v>
          </cell>
        </row>
        <row r="2893">
          <cell r="C2893" t="str">
            <v>ФИРМА ВИБРО-ЦЕНТР</v>
          </cell>
        </row>
        <row r="2894">
          <cell r="C2894" t="str">
            <v>ФИРМА ВИКО</v>
          </cell>
        </row>
        <row r="2895">
          <cell r="C2895" t="str">
            <v>ФИРМА ВИТОЛ</v>
          </cell>
        </row>
        <row r="2896">
          <cell r="C2896" t="str">
            <v>ФИРМА ГЕММА</v>
          </cell>
        </row>
        <row r="2897">
          <cell r="C2897" t="str">
            <v>ФИРМА ГЕНЕЗИС</v>
          </cell>
        </row>
        <row r="2898">
          <cell r="C2898" t="str">
            <v>ФИРМА ДАУГЕЛЛО</v>
          </cell>
        </row>
        <row r="2899">
          <cell r="C2899" t="str">
            <v>ФИРМА ЕМБ ГМБХ</v>
          </cell>
        </row>
        <row r="2900">
          <cell r="C2900" t="str">
            <v>ФИРМА ЗАПАДУРАЛГАЗСЕРВИС</v>
          </cell>
        </row>
        <row r="2901">
          <cell r="C2901" t="str">
            <v>ФИРМА ИВС</v>
          </cell>
        </row>
        <row r="2902">
          <cell r="C2902" t="str">
            <v>ФИРМА ИДЖАТ</v>
          </cell>
        </row>
        <row r="2903">
          <cell r="C2903" t="str">
            <v>ФИРМА МБУ</v>
          </cell>
        </row>
        <row r="2904">
          <cell r="C2904" t="str">
            <v>ФИРМА МЕХА</v>
          </cell>
        </row>
        <row r="2905">
          <cell r="C2905" t="str">
            <v>ФИРМА МЕХАНИКА-СЕРВИС</v>
          </cell>
        </row>
        <row r="2906">
          <cell r="C2906" t="str">
            <v>ФИРМА МОДУЛЬ</v>
          </cell>
        </row>
        <row r="2907">
          <cell r="C2907" t="str">
            <v>ФИРМА НОВИНА</v>
          </cell>
        </row>
        <row r="2908">
          <cell r="C2908" t="str">
            <v>ФИРМА ОКТА</v>
          </cell>
        </row>
        <row r="2909">
          <cell r="C2909" t="str">
            <v>ФИРМА ПАРГЕН ЛТД</v>
          </cell>
        </row>
        <row r="2910">
          <cell r="C2910" t="str">
            <v>ФИРМА ПЕРМНЕФТЕХИМЭЛ</v>
          </cell>
        </row>
        <row r="2911">
          <cell r="C2911" t="str">
            <v>ФИРМА ПЕРМТОРГ</v>
          </cell>
        </row>
        <row r="2912">
          <cell r="C2912" t="str">
            <v>ФИРМА ПРОИМПЕКС</v>
          </cell>
        </row>
        <row r="2913">
          <cell r="C2913" t="str">
            <v>ФИРМА РИТИДОМ</v>
          </cell>
        </row>
        <row r="2914">
          <cell r="C2914" t="str">
            <v>ФИРМА РУСТА</v>
          </cell>
        </row>
        <row r="2915">
          <cell r="C2915" t="str">
            <v>ФИРМА САЛ</v>
          </cell>
        </row>
        <row r="2916">
          <cell r="C2916" t="str">
            <v>ФИРМА САНКОРД</v>
          </cell>
        </row>
        <row r="2917">
          <cell r="C2917" t="str">
            <v>ФИРМА САНКОРД</v>
          </cell>
        </row>
        <row r="2918">
          <cell r="C2918" t="str">
            <v>ФИРМА СЕЛЬСКИЕ ДОРОГИ</v>
          </cell>
        </row>
        <row r="2919">
          <cell r="C2919" t="str">
            <v>ФИРМА СИМЕНС</v>
          </cell>
        </row>
        <row r="2920">
          <cell r="C2920" t="str">
            <v>ФИРМА СИНТЕХ</v>
          </cell>
        </row>
        <row r="2921">
          <cell r="C2921" t="str">
            <v>ФИРМА СТЕНЛИ г.МОСКВА</v>
          </cell>
        </row>
        <row r="2922">
          <cell r="C2922" t="str">
            <v>ФИРМА ТЕРЦЕТ</v>
          </cell>
        </row>
        <row r="2923">
          <cell r="C2923" t="str">
            <v>ФИРМА ТРИКОН-ПН г.ПЕРМЬ</v>
          </cell>
        </row>
        <row r="2924">
          <cell r="C2924" t="str">
            <v>ФИРМА УРАЛ-ИНСТРУМЕНТ-ПУМОРИ</v>
          </cell>
        </row>
        <row r="2925">
          <cell r="C2925" t="str">
            <v>ФИРМА УРАЛХИММОНТАЖ</v>
          </cell>
        </row>
        <row r="2926">
          <cell r="C2926" t="str">
            <v>ФИРМА ФАН</v>
          </cell>
        </row>
        <row r="2927">
          <cell r="C2927" t="str">
            <v>ФИРМА ЭКС-КОМ</v>
          </cell>
        </row>
        <row r="2928">
          <cell r="C2928" t="str">
            <v>ФИРМА ЭНЕРГИЯ-СЕРВИС</v>
          </cell>
        </row>
        <row r="2929">
          <cell r="C2929" t="str">
            <v>ФИРМА ЮЖЭКОЦЕНТР ТОО ПРИ РИИЖТЕ</v>
          </cell>
        </row>
        <row r="2930">
          <cell r="C2930" t="str">
            <v>ФОКЕЕВ А.Г.</v>
          </cell>
        </row>
        <row r="2931">
          <cell r="C2931" t="str">
            <v>ФОМИНА Т.М.</v>
          </cell>
        </row>
        <row r="2932">
          <cell r="C2932" t="str">
            <v>ФОМИНЫХ Н.Н.</v>
          </cell>
        </row>
        <row r="2933">
          <cell r="C2933" t="str">
            <v>ФОНД БЛАГОДОРЕНИЯ</v>
          </cell>
        </row>
        <row r="2934">
          <cell r="C2934" t="str">
            <v>ФОНД ОХРАНЫ ПРИРОДЫ</v>
          </cell>
        </row>
        <row r="2935">
          <cell r="C2935" t="str">
            <v>ФОНД ПРИМОРСКОГО КРАЯ</v>
          </cell>
        </row>
        <row r="2936">
          <cell r="C2936" t="str">
            <v>ФОНД СОЦИАЛЬНОЙ ЗАЩИТЫ</v>
          </cell>
        </row>
        <row r="2937">
          <cell r="C2937" t="str">
            <v>ФОНД СОЦИАЛЬНОЙ ЗАЩИТЫ</v>
          </cell>
        </row>
        <row r="2938">
          <cell r="C2938" t="str">
            <v>ФОФАНОВ И.Д.</v>
          </cell>
        </row>
        <row r="2939">
          <cell r="C2939" t="str">
            <v>ФУРИН А.В.</v>
          </cell>
        </row>
        <row r="2940">
          <cell r="C2940" t="str">
            <v>ФУРИН В.М.</v>
          </cell>
        </row>
        <row r="2941">
          <cell r="C2941" t="str">
            <v>Х/Р КОММЕРЧЕСКИЙ ЦЕНТР</v>
          </cell>
        </row>
        <row r="2942">
          <cell r="C2942" t="str">
            <v>ХНИЛ УНИФЕТ</v>
          </cell>
        </row>
        <row r="2943">
          <cell r="C2943" t="str">
            <v>ХНИЛ УНИФЭТ</v>
          </cell>
        </row>
        <row r="2944">
          <cell r="C2944" t="str">
            <v>ХНИЛ ЭКОП УФИМС.Н/Т</v>
          </cell>
        </row>
        <row r="2945">
          <cell r="C2945" t="str">
            <v>ХОЗ.АССОЦИАЦИЯ ПЕРМКООПЗАГОТПРОМТОР</v>
          </cell>
        </row>
        <row r="2946">
          <cell r="C2946" t="str">
            <v>ХОЗ/СОДЕРЖАНИЕ Д/С</v>
          </cell>
        </row>
        <row r="2947">
          <cell r="C2947" t="str">
            <v>ХРПУ тр.ПЕРМДОРСТРОЙ</v>
          </cell>
        </row>
        <row r="2948">
          <cell r="C2948" t="str">
            <v>ХРПУ тр.ПЕРМДОРСТРОЙ</v>
          </cell>
        </row>
        <row r="2949">
          <cell r="C2949" t="str">
            <v>ХСП САТУРН</v>
          </cell>
        </row>
        <row r="2950">
          <cell r="C2950" t="str">
            <v>ХУДОЖЕСТВЕННАЯ МАСТЕРСКАЯ</v>
          </cell>
        </row>
        <row r="2951">
          <cell r="C2951" t="str">
            <v>ХУДОРОЖКОВ А.Н.</v>
          </cell>
        </row>
        <row r="2952">
          <cell r="C2952" t="str">
            <v>ХУДЯКОВ В.А.</v>
          </cell>
        </row>
        <row r="2953">
          <cell r="C2953" t="str">
            <v>ЦАП</v>
          </cell>
        </row>
        <row r="2954">
          <cell r="C2954" t="str">
            <v>ЦАП                       за баланс</v>
          </cell>
        </row>
        <row r="2955">
          <cell r="C2955" t="str">
            <v>ЦАП МАРЬИН Н.А.</v>
          </cell>
        </row>
        <row r="2956">
          <cell r="C2956" t="str">
            <v>ЦАП МОКРОУСОВ</v>
          </cell>
        </row>
        <row r="2957">
          <cell r="C2957" t="str">
            <v>ЦАП НОВИЧКОВ В.М.</v>
          </cell>
        </row>
        <row r="2958">
          <cell r="C2958" t="str">
            <v>ЦАП ПЕРМЯКОВ П.И.</v>
          </cell>
        </row>
        <row r="2959">
          <cell r="C2959" t="str">
            <v>ЦАП РОЖКОВ О.М.</v>
          </cell>
        </row>
        <row r="2960">
          <cell r="C2960" t="str">
            <v>ЦАП СЕРКОВА Ф.И.</v>
          </cell>
        </row>
        <row r="2961">
          <cell r="C2961" t="str">
            <v>ЦАП ТРЕТЬЯКОВ В.В.</v>
          </cell>
        </row>
        <row r="2962">
          <cell r="C2962" t="str">
            <v>ЦАП ШУМ В.Д.</v>
          </cell>
        </row>
        <row r="2963">
          <cell r="C2963" t="str">
            <v>ЦБ ПРИ ОДКБ</v>
          </cell>
        </row>
        <row r="2964">
          <cell r="C2964" t="str">
            <v>ЦБПО ЭПУ г.АЛЬМЕТЬЕВСК</v>
          </cell>
        </row>
        <row r="2965">
          <cell r="C2965" t="str">
            <v>ЦДНГ-1</v>
          </cell>
        </row>
        <row r="2966">
          <cell r="C2966" t="str">
            <v>ЦДНГ-1                    за баланс</v>
          </cell>
        </row>
        <row r="2967">
          <cell r="C2967" t="str">
            <v>ЦДНГ-1 (СИБИРЬ)</v>
          </cell>
        </row>
        <row r="2968">
          <cell r="C2968" t="str">
            <v>ЦДНГ-1 (СИБИРЬ)</v>
          </cell>
        </row>
        <row r="2969">
          <cell r="C2969" t="str">
            <v>ЦДНГ-1 АЛИКИН В.И.</v>
          </cell>
        </row>
        <row r="2970">
          <cell r="C2970" t="str">
            <v>ЦДНГ-1 БОГАТЫРЕВ А.И</v>
          </cell>
        </row>
        <row r="2971">
          <cell r="C2971" t="str">
            <v>ЦДНГ-1 БОГАТЫРЕВ А.И.</v>
          </cell>
        </row>
        <row r="2972">
          <cell r="C2972" t="str">
            <v>ЦДНГ-1 БРЕЗГИН А.Р.</v>
          </cell>
        </row>
        <row r="2973">
          <cell r="C2973" t="str">
            <v>ЦДНГ-1 ДЕНИСОВА Л.В.</v>
          </cell>
        </row>
        <row r="2974">
          <cell r="C2974" t="str">
            <v>ЦДНГ-1 ЗУЕВ В.А.</v>
          </cell>
        </row>
        <row r="2975">
          <cell r="C2975" t="str">
            <v>ЦДНГ-1 КЕТОВ А.И.</v>
          </cell>
        </row>
        <row r="2976">
          <cell r="C2976" t="str">
            <v>ЦДНГ-1 КРУПИН Н.М.</v>
          </cell>
        </row>
        <row r="2977">
          <cell r="C2977" t="str">
            <v>ЦДНГ-1 НАЗАРОВ Ю.А.</v>
          </cell>
        </row>
        <row r="2978">
          <cell r="C2978" t="str">
            <v>ЦДНГ-1 ПЛЮСНИН В.К.</v>
          </cell>
        </row>
        <row r="2979">
          <cell r="C2979" t="str">
            <v>ЦДНГ-1 СЕМЕРИКОВ В.Н</v>
          </cell>
        </row>
        <row r="2980">
          <cell r="C2980" t="str">
            <v>ЦДНГ-1 СОЛОРЕВ А.Ф.</v>
          </cell>
        </row>
        <row r="2981">
          <cell r="C2981" t="str">
            <v>ЦДНГ-1 СОЛОРЕВ А.Ф.</v>
          </cell>
        </row>
        <row r="2982">
          <cell r="C2982" t="str">
            <v>ЦДНГ-1 ШАМБЕР Е.И.</v>
          </cell>
        </row>
        <row r="2983">
          <cell r="C2983" t="str">
            <v>ЦДНГ-2</v>
          </cell>
        </row>
        <row r="2984">
          <cell r="C2984" t="str">
            <v>ЦДНГ-2                    за баланс</v>
          </cell>
        </row>
        <row r="2985">
          <cell r="C2985" t="str">
            <v>ЦДНГ-2 ВАРЛАМОВ В.П.</v>
          </cell>
        </row>
        <row r="2986">
          <cell r="C2986" t="str">
            <v>ЦДНГ-2 ВОЛКОВ Г.Ю.</v>
          </cell>
        </row>
        <row r="2987">
          <cell r="C2987" t="str">
            <v>ЦДНГ-2 ЕПИШИН Б.Н.</v>
          </cell>
        </row>
        <row r="2988">
          <cell r="C2988" t="str">
            <v>ЦДНГ-2 МЕЦ А.И.</v>
          </cell>
        </row>
        <row r="2989">
          <cell r="C2989" t="str">
            <v>ЦЕНТР АГРОПРОМТЕХСНАБ</v>
          </cell>
        </row>
        <row r="2990">
          <cell r="C2990" t="str">
            <v>ЦЕНТР ГОССАНЭПИДНАДЗОРА Г.ДОБРЯНКА</v>
          </cell>
        </row>
        <row r="2991">
          <cell r="C2991" t="str">
            <v>ЦЕНТР ЕВРАЗИЯ</v>
          </cell>
        </row>
        <row r="2992">
          <cell r="C2992" t="str">
            <v>ЦЕНТР ИНФОМЕД</v>
          </cell>
        </row>
        <row r="2993">
          <cell r="C2993" t="str">
            <v>ЦЕНТР ЛИЦЕНЗИРОВАНИЯ</v>
          </cell>
        </row>
        <row r="2994">
          <cell r="C2994" t="str">
            <v>ЦЕНТР НЕЗАВИСИМЫХ ИССЛЕДОВАНИЙ</v>
          </cell>
        </row>
        <row r="2995">
          <cell r="C2995" t="str">
            <v>ЦЕНТР ОБРАЗОВАНИЯ ЗНАНИЕ</v>
          </cell>
        </row>
        <row r="2996">
          <cell r="C2996" t="str">
            <v>ЦЕНТР СПЕЦИАЛИЗ.И УСОВЕРШЕН.ВРАЧЕЙ</v>
          </cell>
        </row>
        <row r="2997">
          <cell r="C2997" t="str">
            <v>ЦЕНТР ТЕХНИЧЕСКОЙ ДИАГНОСТИКИ  ДИАСКАН</v>
          </cell>
        </row>
        <row r="2998">
          <cell r="C2998" t="str">
            <v>ЦЕНТР.ДИРЕКЦ.ДОБР.СЛ.</v>
          </cell>
        </row>
        <row r="2999">
          <cell r="C2999" t="str">
            <v>ЦЕНТРАЛЬН.БУХГ.ОДК-5</v>
          </cell>
        </row>
        <row r="3000">
          <cell r="C3000" t="str">
            <v>ЦЕНТРАЛЬНАЯ БАЗА ПР.ОБСЛ.Г АЛЬМЕТЬЕВСК</v>
          </cell>
        </row>
        <row r="3001">
          <cell r="C3001" t="str">
            <v>ЦЕНТРАЛЬНАЯ ЛАБ-РИЯ АФ УРАЛГАЗСЕРВИС</v>
          </cell>
        </row>
        <row r="3002">
          <cell r="C3002" t="str">
            <v>ЦЕНТРАЛЬНЫЕ ЭЛЕКТРИЧЕСКИЕ СЕТИ</v>
          </cell>
        </row>
        <row r="3003">
          <cell r="C3003" t="str">
            <v>ЦЕНТРАЛЬНЫЙ РОССИЙСКИЙ ДОМ ЗНАНИЙ</v>
          </cell>
        </row>
        <row r="3004">
          <cell r="C3004" t="str">
            <v>ЦЕРКОВЬ АРХАНГЕЛА МИХАИЛА П.ДЬВЬЯ</v>
          </cell>
        </row>
        <row r="3005">
          <cell r="C3005" t="str">
            <v>ЦМИПКС ПРИ МГСУ КАФЕДРА УПР.</v>
          </cell>
        </row>
        <row r="3006">
          <cell r="C3006" t="str">
            <v>ЦНИИМ</v>
          </cell>
        </row>
        <row r="3007">
          <cell r="C3007" t="str">
            <v>ЦНИОпроект-ИНВЕСТ</v>
          </cell>
        </row>
        <row r="3008">
          <cell r="C3008" t="str">
            <v>ЦНИПР</v>
          </cell>
        </row>
        <row r="3009">
          <cell r="C3009" t="str">
            <v>ЦНИПР                     за баланс</v>
          </cell>
        </row>
        <row r="3010">
          <cell r="C3010" t="str">
            <v>ЦНИПР КОВЗИКОВ А.Н.</v>
          </cell>
        </row>
        <row r="3011">
          <cell r="C3011" t="str">
            <v>ЦНИПР КРИВОЩЕКОВА О.Е.</v>
          </cell>
        </row>
        <row r="3012">
          <cell r="C3012" t="str">
            <v>ЦНИПР МЕЛЬНИК В.А.</v>
          </cell>
        </row>
        <row r="3013">
          <cell r="C3013" t="str">
            <v>ЦНИПР ХУДОРОЖКОВ А.Н</v>
          </cell>
        </row>
        <row r="3014">
          <cell r="C3014" t="str">
            <v>ЦНИПР ХУДОРОЖКОВ А.Н</v>
          </cell>
        </row>
        <row r="3015">
          <cell r="C3015" t="str">
            <v>ЦНТУ ЭКОЛОГИЯ-ЭКСПЕРИМЕНТ</v>
          </cell>
        </row>
        <row r="3016">
          <cell r="C3016" t="str">
            <v>ЦТРМ ТОРГТЕХНИКА</v>
          </cell>
        </row>
        <row r="3017">
          <cell r="C3017" t="str">
            <v>ЦУМ г.ПЕРМЬ</v>
          </cell>
        </row>
        <row r="3018">
          <cell r="C3018" t="str">
            <v>ЦЭС ОАО ПЕРМЭНЕРГО</v>
          </cell>
        </row>
        <row r="3019">
          <cell r="C3019" t="str">
            <v>ЧАСТНЫЕ ЛИЦА ЗА МАТЕРИАЛЫ</v>
          </cell>
        </row>
        <row r="3020">
          <cell r="C3020" t="str">
            <v>ЧАСТНЫЕ ЛИЦА ЗА НАЛИЧНЫЙ РАСЧЕТ</v>
          </cell>
        </row>
        <row r="3021">
          <cell r="C3021" t="str">
            <v>ЧАСТНЫЕ ЛИЦА ЗА ПУТЕВКИ</v>
          </cell>
        </row>
        <row r="3022">
          <cell r="C3022" t="str">
            <v>ЧАСТНЫЕ ЛИЦА ЗА ПУТЕВКИ</v>
          </cell>
        </row>
        <row r="3023">
          <cell r="C3023" t="str">
            <v>ЧАСТНЫЕ ЛИЦА ЗА ПУТЕВКИ</v>
          </cell>
        </row>
        <row r="3024">
          <cell r="C3024" t="str">
            <v>ЧЕБОКС АО ПРОМПРИБОР</v>
          </cell>
        </row>
        <row r="3025">
          <cell r="C3025" t="str">
            <v>ЧЕЛЯБИНСКОЕ ОБ-ВО ЗНАНИЕ</v>
          </cell>
        </row>
        <row r="3026">
          <cell r="C3026" t="str">
            <v>ЧЕРДЫНСКИЙ АГРОСЕРВИС</v>
          </cell>
        </row>
        <row r="3027">
          <cell r="C3027" t="str">
            <v>ЧЕРДЫНСКИЙ АГРОСЕРВИС</v>
          </cell>
        </row>
        <row r="3028">
          <cell r="C3028" t="str">
            <v>ЧЕРДЫНСКИЙ УЧАСТОК КРС</v>
          </cell>
        </row>
        <row r="3029">
          <cell r="C3029" t="str">
            <v>ЧЕРЕНЕВА В.Н.</v>
          </cell>
        </row>
        <row r="3030">
          <cell r="C3030" t="str">
            <v>ЧЕРЕПАНОВ С.В.</v>
          </cell>
        </row>
        <row r="3031">
          <cell r="C3031" t="str">
            <v>ЧЕРКАСОВ А.Д.</v>
          </cell>
        </row>
        <row r="3032">
          <cell r="C3032" t="str">
            <v>ЧЕРНОВИЦКИЙ МАШЗАВОД</v>
          </cell>
        </row>
        <row r="3033">
          <cell r="C3033" t="str">
            <v>ЧЕРНУШИНСКАЯ БАЗА ОАО ПЕРМТЕХСНАБНЕФТЬ</v>
          </cell>
        </row>
        <row r="3034">
          <cell r="C3034" t="str">
            <v>ЧЕРНУШИНСКАЯ БАЗА ОАО ПЕРМТЕХСНАБНЕФТЬ</v>
          </cell>
        </row>
        <row r="3035">
          <cell r="C3035" t="str">
            <v>ЧЕРНУШИНСКОЕ УГР</v>
          </cell>
        </row>
        <row r="3036">
          <cell r="C3036" t="str">
            <v>ЧЕРНУШИНСКОЕ УТТ</v>
          </cell>
        </row>
        <row r="3037">
          <cell r="C3037" t="str">
            <v>ЧЕРНЫХ И.А.</v>
          </cell>
        </row>
        <row r="3038">
          <cell r="C3038" t="str">
            <v>ЧЕРНЫХ И.В.</v>
          </cell>
        </row>
        <row r="3039">
          <cell r="C3039" t="str">
            <v>ЧИП ААВИК</v>
          </cell>
        </row>
        <row r="3040">
          <cell r="C3040" t="str">
            <v>ЧИРКОВА Г.И.</v>
          </cell>
        </row>
        <row r="3041">
          <cell r="C3041" t="str">
            <v>ЧП АЛЬБЕРТ</v>
          </cell>
        </row>
        <row r="3042">
          <cell r="C3042" t="str">
            <v>ЧП АСТАХОВА СВ.833</v>
          </cell>
        </row>
        <row r="3043">
          <cell r="C3043" t="str">
            <v>ЧП АФАНАСЕНКО Д.И.</v>
          </cell>
        </row>
        <row r="3044">
          <cell r="C3044" t="str">
            <v>ЧП БАЛДИН Ю.Н.</v>
          </cell>
        </row>
        <row r="3045">
          <cell r="C3045" t="str">
            <v>ЧП БАСИЕВА АНЖЕЛА БОРИСОВНА</v>
          </cell>
        </row>
        <row r="3046">
          <cell r="C3046" t="str">
            <v>ЧП БАТИН С.А.</v>
          </cell>
        </row>
        <row r="3047">
          <cell r="C3047" t="str">
            <v>ЧП БЕРЕЗИН</v>
          </cell>
        </row>
        <row r="3048">
          <cell r="C3048" t="str">
            <v>ЧП БЕРЕЗИН</v>
          </cell>
        </row>
        <row r="3049">
          <cell r="C3049" t="str">
            <v>ЧП БОРОХОВ В.Е.</v>
          </cell>
        </row>
        <row r="3050">
          <cell r="C3050" t="str">
            <v>ЧП БУЗОРИН С.В.</v>
          </cell>
        </row>
        <row r="3051">
          <cell r="C3051" t="str">
            <v>ЧП БУЗОРИН С.В.</v>
          </cell>
        </row>
        <row r="3052">
          <cell r="C3052" t="str">
            <v>ЧП ВЕРОНИКА</v>
          </cell>
        </row>
        <row r="3053">
          <cell r="C3053" t="str">
            <v>ЧП ВИНОГРАДОВ В.В.</v>
          </cell>
        </row>
        <row r="3054">
          <cell r="C3054" t="str">
            <v>ЧП ВОРОНОВ АЛЕКСАНДР ВИКТОРОВИЧ</v>
          </cell>
        </row>
        <row r="3055">
          <cell r="C3055" t="str">
            <v>ЧП ГАБОВ ВЯЧЕСЛАВ ДИОДОРОВИЧ</v>
          </cell>
        </row>
        <row r="3056">
          <cell r="C3056" t="str">
            <v>ЧП ГАРЕЕВА Е.В.</v>
          </cell>
        </row>
        <row r="3057">
          <cell r="C3057" t="str">
            <v>ЧП ГАЧЕГОВ</v>
          </cell>
        </row>
        <row r="3058">
          <cell r="C3058" t="str">
            <v>ЧП ГИЛЕВ АНАТ НИКОЛ</v>
          </cell>
        </row>
        <row r="3059">
          <cell r="C3059" t="str">
            <v>ЧП ГИЛЕВ АНАТ НИКОЛ</v>
          </cell>
        </row>
        <row r="3060">
          <cell r="C3060" t="str">
            <v>ЧП ГИЛЕВ АНАТОЛИЙ НИКОЛАЕВИЧ</v>
          </cell>
        </row>
        <row r="3061">
          <cell r="C3061" t="str">
            <v>ЧП ГИРШ А.В.</v>
          </cell>
        </row>
        <row r="3062">
          <cell r="C3062" t="str">
            <v>ЧП ГИРШ В.А.</v>
          </cell>
        </row>
        <row r="3063">
          <cell r="C3063" t="str">
            <v>ЧП ГИРШ ВАЛЕНТИНА АЛЕКСАНДРОВНА</v>
          </cell>
        </row>
        <row r="3064">
          <cell r="C3064" t="str">
            <v>ЧП ГИРШ ВАЛЕНТИНА АЛЕКСАНДРОВНА</v>
          </cell>
        </row>
        <row r="3065">
          <cell r="C3065" t="str">
            <v>ЧП ГОВОРОВА О.И.</v>
          </cell>
        </row>
        <row r="3066">
          <cell r="C3066" t="str">
            <v>ЧП ГОЛУБОВА ЭЛЬМИРА АКСАНОВНА</v>
          </cell>
        </row>
        <row r="3067">
          <cell r="C3067" t="str">
            <v>ЧП ГОЛЫНИНА А.И.</v>
          </cell>
        </row>
        <row r="3068">
          <cell r="C3068" t="str">
            <v>ЧП ГОЛЫНИНА А.И.</v>
          </cell>
        </row>
        <row r="3069">
          <cell r="C3069" t="str">
            <v>ЧП ГРАФОВ</v>
          </cell>
        </row>
        <row r="3070">
          <cell r="C3070" t="str">
            <v>ЧП ГУСЕВ ВАЛ ВАС</v>
          </cell>
        </row>
        <row r="3071">
          <cell r="C3071" t="str">
            <v>ЧП ДАВЛЕТШИН МАРАТ МУБ.</v>
          </cell>
        </row>
        <row r="3072">
          <cell r="C3072" t="str">
            <v>ЧП ДАРИЙ</v>
          </cell>
        </row>
        <row r="3073">
          <cell r="C3073" t="str">
            <v>ЧП ДАРИЙ</v>
          </cell>
        </row>
        <row r="3074">
          <cell r="C3074" t="str">
            <v>ЧП ДЬЯЧКОВА Е.П.</v>
          </cell>
        </row>
        <row r="3075">
          <cell r="C3075" t="str">
            <v>ЧП ДЬЯЧКОВА Е.П.</v>
          </cell>
        </row>
        <row r="3076">
          <cell r="C3076" t="str">
            <v>ЧП ЕЖОВ СЕРГЕЙ ВАДИМОВИЧ</v>
          </cell>
        </row>
        <row r="3077">
          <cell r="C3077" t="str">
            <v>ЧП ЗАМОГИЛЬНЫЙ</v>
          </cell>
        </row>
        <row r="3078">
          <cell r="C3078" t="str">
            <v>ЧП ИВАНОВ В Г</v>
          </cell>
        </row>
        <row r="3079">
          <cell r="C3079" t="str">
            <v>ЧП ИВАНОВ В.Г.</v>
          </cell>
        </row>
        <row r="3080">
          <cell r="C3080" t="str">
            <v>ЧП ИЛЬЯЛОВ О.Р.</v>
          </cell>
        </row>
        <row r="3081">
          <cell r="C3081" t="str">
            <v>ЧП ИСТОМИНА М.Б.</v>
          </cell>
        </row>
        <row r="3082">
          <cell r="C3082" t="str">
            <v>ЧП КАННУНИКОВ Ю.А.</v>
          </cell>
        </row>
        <row r="3083">
          <cell r="C3083" t="str">
            <v>ЧП КОЖИМОВА Е.В.</v>
          </cell>
        </row>
        <row r="3084">
          <cell r="C3084" t="str">
            <v>ЧП КОЖИМОВА Е.В.</v>
          </cell>
        </row>
        <row r="3085">
          <cell r="C3085" t="str">
            <v>ЧП КОЖИМОВА Е.В.</v>
          </cell>
        </row>
        <row r="3086">
          <cell r="C3086" t="str">
            <v>ЧП КОСТЫЛЕВ М.С.</v>
          </cell>
        </row>
        <row r="3087">
          <cell r="C3087" t="str">
            <v>ЧП КРЕКЕР И.А.</v>
          </cell>
        </row>
        <row r="3088">
          <cell r="C3088" t="str">
            <v>ЧП КРУШНЕВА А.К.</v>
          </cell>
        </row>
        <row r="3089">
          <cell r="C3089" t="str">
            <v>ЧП КРУШНЕВА А.К.</v>
          </cell>
        </row>
        <row r="3090">
          <cell r="C3090" t="str">
            <v>ЧП КРЮКОВА Т.Ю.</v>
          </cell>
        </row>
        <row r="3091">
          <cell r="C3091" t="str">
            <v>ЧП КУЗИКОВ А.С.</v>
          </cell>
        </row>
        <row r="3092">
          <cell r="C3092" t="str">
            <v>ЧП КУЗНЕЦОВ П А</v>
          </cell>
        </row>
        <row r="3093">
          <cell r="C3093" t="str">
            <v>ЧП КУЗНЕЦОВ П.А.</v>
          </cell>
        </row>
        <row r="3094">
          <cell r="C3094" t="str">
            <v>ЧП КУЛИГИН В.П.</v>
          </cell>
        </row>
        <row r="3095">
          <cell r="C3095" t="str">
            <v>ЧП КУЛИГИН В.П.</v>
          </cell>
        </row>
        <row r="3096">
          <cell r="C3096" t="str">
            <v>ЧП КУЛИГИН В.П.</v>
          </cell>
        </row>
        <row r="3097">
          <cell r="C3097" t="str">
            <v>ЧП КУПРИНА</v>
          </cell>
        </row>
        <row r="3098">
          <cell r="C3098" t="str">
            <v>ЧП ЛЕНСКИЙ С.А.</v>
          </cell>
        </row>
        <row r="3099">
          <cell r="C3099" t="str">
            <v>ЧП ЛИПИН В.Н.</v>
          </cell>
        </row>
        <row r="3100">
          <cell r="C3100" t="str">
            <v>ЧП ЛОГИНОВА</v>
          </cell>
        </row>
        <row r="3101">
          <cell r="C3101" t="str">
            <v>ЧП ЛУЗИН АЛЕКСАЕДР ИВАНОВИЧ</v>
          </cell>
        </row>
        <row r="3102">
          <cell r="C3102" t="str">
            <v>ЧП ЛУЗИН АЛЕКСАНДР ИВАНОВИЧ</v>
          </cell>
        </row>
        <row r="3103">
          <cell r="C3103" t="str">
            <v>ЧП ЛУНИН С.Ф.</v>
          </cell>
        </row>
        <row r="3104">
          <cell r="C3104" t="str">
            <v>ЧП МАКАРОВА З.В.</v>
          </cell>
        </row>
        <row r="3105">
          <cell r="C3105" t="str">
            <v>ЧП МЕЛЬНИКОВ Ю.В.</v>
          </cell>
        </row>
        <row r="3106">
          <cell r="C3106" t="str">
            <v>ЧП МИХАЛЕВ Д Ю</v>
          </cell>
        </row>
        <row r="3107">
          <cell r="C3107" t="str">
            <v>ЧП НЕГРА СЕРГ.АЛ-ДР.</v>
          </cell>
        </row>
        <row r="3108">
          <cell r="C3108" t="str">
            <v>ЧП НИКИТЕНКО АНДРЕЙ НИКОЛАЕВИЧ</v>
          </cell>
        </row>
        <row r="3109">
          <cell r="C3109" t="str">
            <v>ЧП НОВИКОВ ЭДУАРД ВИКТОРОВИЧ</v>
          </cell>
        </row>
        <row r="3110">
          <cell r="C3110" t="str">
            <v>ЧП ОЗОЛИН В.В.</v>
          </cell>
        </row>
        <row r="3111">
          <cell r="C3111" t="str">
            <v>ЧП ОЛЬКОВ М.П.</v>
          </cell>
        </row>
        <row r="3112">
          <cell r="C3112" t="str">
            <v>ЧП ОСЕТРОВ В.П.</v>
          </cell>
        </row>
        <row r="3113">
          <cell r="C3113" t="str">
            <v>ЧП ПАШКОВ</v>
          </cell>
        </row>
        <row r="3114">
          <cell r="C3114" t="str">
            <v>ЧП ПАШКОВ</v>
          </cell>
        </row>
        <row r="3115">
          <cell r="C3115" t="str">
            <v>ЧП ПЕЧЕНКИН В.Ф.</v>
          </cell>
        </row>
        <row r="3116">
          <cell r="C3116" t="str">
            <v>ЧП ПОДЕНЩИКОВ В.Ю.</v>
          </cell>
        </row>
        <row r="3117">
          <cell r="C3117" t="str">
            <v>ЧП ПОНОМАРЕВА Л.И.</v>
          </cell>
        </row>
        <row r="3118">
          <cell r="C3118" t="str">
            <v>ЧП РАДОСТЕВА В.А.</v>
          </cell>
        </row>
        <row r="3119">
          <cell r="C3119" t="str">
            <v>ЧП РЕВНИВЫХ С.В.</v>
          </cell>
        </row>
        <row r="3120">
          <cell r="C3120" t="str">
            <v>ЧП РЕВНИВЫХ С.В.</v>
          </cell>
        </row>
        <row r="3121">
          <cell r="C3121" t="str">
            <v>ЧП РОМАНОВ И.Г.</v>
          </cell>
        </row>
        <row r="3122">
          <cell r="C3122" t="str">
            <v>ЧП РУСИНОВА</v>
          </cell>
        </row>
        <row r="3123">
          <cell r="C3123" t="str">
            <v>ЧП САМОХЛЕБОВ О.В.</v>
          </cell>
        </row>
        <row r="3124">
          <cell r="C3124" t="str">
            <v>ЧП СЕМЕНОВА Д.Н.</v>
          </cell>
        </row>
        <row r="3125">
          <cell r="C3125" t="str">
            <v>ЧП СЕМЕНОВА Д.Н.</v>
          </cell>
        </row>
        <row r="3126">
          <cell r="C3126" t="str">
            <v>ЧП СЕРЕГИНА АННА НИКОЛАЕВНА</v>
          </cell>
        </row>
        <row r="3127">
          <cell r="C3127" t="str">
            <v>ЧП СИГНАЛ</v>
          </cell>
        </row>
        <row r="3128">
          <cell r="C3128" t="str">
            <v>ЧП СИДНЕВА ИРИНА ВАСИЛЬЕВНА</v>
          </cell>
        </row>
        <row r="3129">
          <cell r="C3129" t="str">
            <v>ЧП СИДОРОВ УТТ</v>
          </cell>
        </row>
        <row r="3130">
          <cell r="C3130" t="str">
            <v>ЧП СИНЕРГИЯ ЛИДЕР</v>
          </cell>
        </row>
        <row r="3131">
          <cell r="C3131" t="str">
            <v>ЧП СТАРОДУМОВ Г.К.</v>
          </cell>
        </row>
        <row r="3132">
          <cell r="C3132" t="str">
            <v>ЧП ТАГИЛОВ ВЯЧ.ВИКТ.</v>
          </cell>
        </row>
        <row r="3133">
          <cell r="C3133" t="str">
            <v>ЧП ТКАЧИК В.О.</v>
          </cell>
        </row>
        <row r="3134">
          <cell r="C3134" t="str">
            <v>ЧП ТКАЧИК В.О.</v>
          </cell>
        </row>
        <row r="3135">
          <cell r="C3135" t="str">
            <v>ЧП ТОЛСТОБРОВА ЕЛ.ВЛАД.</v>
          </cell>
        </row>
        <row r="3136">
          <cell r="C3136" t="str">
            <v>ЧП ТРОШЕВ В.Г.</v>
          </cell>
        </row>
        <row r="3137">
          <cell r="C3137" t="str">
            <v>ЧП УГРИНОВА</v>
          </cell>
        </row>
        <row r="3138">
          <cell r="C3138" t="str">
            <v>ЧП УГРИНОВА</v>
          </cell>
        </row>
        <row r="3139">
          <cell r="C3139" t="str">
            <v>ЧП ФИЛАТОВ В.В.</v>
          </cell>
        </row>
        <row r="3140">
          <cell r="C3140" t="str">
            <v>ЧП ФИЛАТОВ В.В.</v>
          </cell>
        </row>
        <row r="3141">
          <cell r="C3141" t="str">
            <v>ЧП ЧЕРЕМНЫХ</v>
          </cell>
        </row>
        <row r="3142">
          <cell r="C3142" t="str">
            <v>ЧП ЧИРКОВА В.П.</v>
          </cell>
        </row>
        <row r="3143">
          <cell r="C3143" t="str">
            <v>ЧП ЧИРКОВА В.П.</v>
          </cell>
        </row>
        <row r="3144">
          <cell r="C3144" t="str">
            <v>ЧП ЧИЧКАНОВА Л.И.</v>
          </cell>
        </row>
        <row r="3145">
          <cell r="C3145" t="str">
            <v>ЧП ЧУДИНОВ АНДР.ГЕН.</v>
          </cell>
        </row>
        <row r="3146">
          <cell r="C3146" t="str">
            <v>ЧП ШАРДАКОВ А.В.</v>
          </cell>
        </row>
        <row r="3147">
          <cell r="C3147" t="str">
            <v>ЧП ШАРДАКОВ А.В.</v>
          </cell>
        </row>
        <row r="3148">
          <cell r="C3148" t="str">
            <v>ЧП ШВАРЕВ В.В. СВ.ВГ-9227</v>
          </cell>
        </row>
        <row r="3149">
          <cell r="C3149" t="str">
            <v>ЧП ШВЕЦОВ АН.АЛ.</v>
          </cell>
        </row>
        <row r="3150">
          <cell r="C3150" t="str">
            <v>ЧП ШЕСТАКОВА Г.Е.</v>
          </cell>
        </row>
        <row r="3151">
          <cell r="C3151" t="str">
            <v>ЧП ШИХОВЦОВ В.В.</v>
          </cell>
        </row>
        <row r="3152">
          <cell r="C3152" t="str">
            <v>ЧП ШМОНИН С.Н.</v>
          </cell>
        </row>
        <row r="3153">
          <cell r="C3153" t="str">
            <v>ЧП ЯКУТОВ В.Н.</v>
          </cell>
        </row>
        <row r="3154">
          <cell r="C3154" t="str">
            <v>ЧПМ КРУИЗ</v>
          </cell>
        </row>
        <row r="3155">
          <cell r="C3155" t="str">
            <v>ЧУДИНОВ А.А.</v>
          </cell>
        </row>
        <row r="3156">
          <cell r="C3156" t="str">
            <v>ЧУСОВСКОЙ КОМИТЕТ ПО ОХРАНЕ ПРИРОДЫ</v>
          </cell>
        </row>
        <row r="3157">
          <cell r="C3157" t="str">
            <v>ЧУСОВСКОЙ РМЗ</v>
          </cell>
        </row>
        <row r="3158">
          <cell r="C3158" t="str">
            <v>ЧУФАРОВСКИЙ АРМАТ.З-Д</v>
          </cell>
        </row>
        <row r="3159">
          <cell r="C3159" t="str">
            <v>Шаврин В.Б.</v>
          </cell>
        </row>
        <row r="3160">
          <cell r="C3160" t="str">
            <v>ШАДРИНСКИЙ АВТОАГРЕГАТНЫЙ ЗАВОД</v>
          </cell>
        </row>
        <row r="3161">
          <cell r="C3161" t="str">
            <v>ШАМБЕР Е.И.</v>
          </cell>
        </row>
        <row r="3162">
          <cell r="C3162" t="str">
            <v>ШАНГИН Л.Р.</v>
          </cell>
        </row>
        <row r="3163">
          <cell r="C3163" t="str">
            <v>ШАНЬГИН Ю.И.</v>
          </cell>
        </row>
        <row r="3164">
          <cell r="C3164" t="str">
            <v>ШЕВЫРИН А.Л.</v>
          </cell>
        </row>
        <row r="3165">
          <cell r="C3165" t="str">
            <v>ШИЛКОВ Ю.А.</v>
          </cell>
        </row>
        <row r="3166">
          <cell r="C3166" t="str">
            <v>ШИЛОНОСОВА И.П.</v>
          </cell>
        </row>
        <row r="3167">
          <cell r="C3167" t="str">
            <v>ШИТОВА И.Г.</v>
          </cell>
        </row>
        <row r="3168">
          <cell r="C3168" t="str">
            <v>ШКОЛА ФИНАНСИСТА ПРИ ПЕРМСК.Ф/Э КОЛ</v>
          </cell>
        </row>
        <row r="3169">
          <cell r="C3169" t="str">
            <v>ШУБИН А.Н.</v>
          </cell>
        </row>
        <row r="3170">
          <cell r="C3170" t="str">
            <v>ШУМ В.Д.</v>
          </cell>
        </row>
        <row r="3171">
          <cell r="C3171" t="str">
            <v>ШУМ В.Д.</v>
          </cell>
        </row>
        <row r="3172">
          <cell r="C3172" t="str">
            <v>Щербак Влад.Федор.</v>
          </cell>
        </row>
        <row r="3173">
          <cell r="C3173" t="str">
            <v>ЭКСПЛ.ТРАНСПОРТА</v>
          </cell>
        </row>
        <row r="3174">
          <cell r="C3174" t="str">
            <v>ЭКСПЛ.ТРАНСПОРТА          за баланс</v>
          </cell>
        </row>
        <row r="3175">
          <cell r="C3175" t="str">
            <v>ЭКСПОВЕСТРАНС</v>
          </cell>
        </row>
        <row r="3176">
          <cell r="C3176" t="str">
            <v>ЭЛ/ЭН НАСЕЛЕНИЯ П.ДИВЬЯ</v>
          </cell>
        </row>
        <row r="3177">
          <cell r="C3177" t="str">
            <v>ЭЛ/ЭНЕРГИЯ НАСЕЛЕНИЯ ПОЛАЗНЫ</v>
          </cell>
        </row>
        <row r="3178">
          <cell r="C3178" t="str">
            <v>ЭПП ИНСТИТУТ ПОЛИОМЕЛИТА им ЧУМАКОВА</v>
          </cell>
        </row>
        <row r="3179">
          <cell r="C3179" t="str">
            <v>ЮГО-КАМСКИЙ АРМАТУРНЫЙ ЗАВОД</v>
          </cell>
        </row>
        <row r="3180">
          <cell r="C3180" t="str">
            <v>ЮРИДИЧ.ПРЕДПРИЯТИЕ ВЕРДИКТ</v>
          </cell>
        </row>
        <row r="3181">
          <cell r="C3181" t="str">
            <v>ЮРИНФОРМЦЕНТР</v>
          </cell>
        </row>
        <row r="3182">
          <cell r="C3182" t="str">
            <v>Я АФ ТРЕСТ ВНГЭМ</v>
          </cell>
        </row>
        <row r="3183">
          <cell r="C3183" t="str">
            <v>Я ГОСПЛЕМЕННОЙ З-Д ПЕРМСКИЙ</v>
          </cell>
        </row>
        <row r="3184">
          <cell r="C3184" t="str">
            <v>Я ИЧП ГРАНАТ</v>
          </cell>
        </row>
        <row r="3185">
          <cell r="C3185" t="str">
            <v>Я ИЧП ГРАНИТ</v>
          </cell>
        </row>
        <row r="3186">
          <cell r="C3186" t="str">
            <v>Я КООПЕРАТИВ ИСКРА</v>
          </cell>
        </row>
        <row r="3187">
          <cell r="C3187" t="str">
            <v>Я КООПЕРАТИВ КОМПЛЕКС</v>
          </cell>
        </row>
        <row r="3188">
          <cell r="C3188" t="str">
            <v>Я МП КОНТИНЕНТАЛЬ</v>
          </cell>
        </row>
        <row r="3189">
          <cell r="C3189" t="str">
            <v>Я МП ТАЙМ</v>
          </cell>
        </row>
        <row r="3190">
          <cell r="C3190" t="str">
            <v>Я МП ТЕМП</v>
          </cell>
        </row>
        <row r="3191">
          <cell r="C3191" t="str">
            <v>Я МУ УРАЛЭНЕРГОСАНТЕХМОНТАЖ</v>
          </cell>
        </row>
        <row r="3192">
          <cell r="C3192" t="str">
            <v>Я ОСИНСКАЯ БАЗА</v>
          </cell>
        </row>
        <row r="3193">
          <cell r="C3193" t="str">
            <v>Я ПЕРМСКИЙ Ф-Л УЭСТМ</v>
          </cell>
        </row>
        <row r="3194">
          <cell r="C3194" t="str">
            <v>Я ПМК-1 тр.15</v>
          </cell>
        </row>
        <row r="3195">
          <cell r="C3195" t="str">
            <v>Я ПМК-6 тр.15</v>
          </cell>
        </row>
        <row r="3196">
          <cell r="C3196" t="str">
            <v>Я ПОЛАЗНЕНСКАЯ БОЛЬНИЦА</v>
          </cell>
        </row>
        <row r="3197">
          <cell r="C3197" t="str">
            <v>Я ПОЛАЗНЕНСКОЕ УГР</v>
          </cell>
        </row>
        <row r="3198">
          <cell r="C3198" t="str">
            <v>Я ПОЛАЗНЕНСКОЕ УТТ</v>
          </cell>
        </row>
        <row r="3199">
          <cell r="C3199" t="str">
            <v>Я ППСК-4</v>
          </cell>
        </row>
        <row r="3200">
          <cell r="C3200" t="str">
            <v>Я ПРЕДПРИЯТИЕ ИМПУЛЬС</v>
          </cell>
        </row>
        <row r="3201">
          <cell r="C3201" t="str">
            <v>Я ПРЕДСТАВИТЕЛЬСТВО 7 АФ ВНГЭМ</v>
          </cell>
        </row>
        <row r="3202">
          <cell r="C3202" t="str">
            <v>Я ПСМУ тр.ВГСМ</v>
          </cell>
        </row>
        <row r="3203">
          <cell r="C3203" t="str">
            <v>Я СЕЛЬСТРОЙ-1</v>
          </cell>
        </row>
        <row r="3204">
          <cell r="C3204" t="str">
            <v>Я СМП ТЕМП</v>
          </cell>
        </row>
        <row r="3205">
          <cell r="C3205" t="str">
            <v>Я СМУ-1</v>
          </cell>
        </row>
        <row r="3206">
          <cell r="C3206" t="str">
            <v>Я СМУ-1 тр.ВНГСТМ</v>
          </cell>
        </row>
        <row r="3207">
          <cell r="C3207" t="str">
            <v>Я СМУ-1 тр.СПЕЦСТРОЙ</v>
          </cell>
        </row>
        <row r="3208">
          <cell r="C3208" t="str">
            <v>Я СМУ-6 тр.БПСО</v>
          </cell>
        </row>
        <row r="3209">
          <cell r="C3209" t="str">
            <v>Я ТОО ОРИОН</v>
          </cell>
        </row>
        <row r="3210">
          <cell r="C3210" t="str">
            <v>Я ТП РОССИЯ</v>
          </cell>
        </row>
        <row r="3211">
          <cell r="C3211" t="str">
            <v>Я ТЫШЛИНСКИЙ З-Д НТО</v>
          </cell>
        </row>
        <row r="3212">
          <cell r="C3212" t="str">
            <v>Я УПР ПНГ</v>
          </cell>
        </row>
        <row r="3213">
          <cell r="C3213" t="str">
            <v>Я УС ПЕРМСКАЯ ГРЭС</v>
          </cell>
        </row>
        <row r="3214">
          <cell r="C3214" t="str">
            <v>Я ХРПУ ПЕРМДОРСТРОЙ</v>
          </cell>
        </row>
        <row r="3215">
          <cell r="C3215" t="str">
            <v>Я ЧЕРНУШИНСКАЯ БАЗА УПТОиКО</v>
          </cell>
        </row>
        <row r="3216">
          <cell r="C3216" t="str">
            <v>ЯЙВИНСКАЯ ПТИЦЕФАБРИКА</v>
          </cell>
        </row>
        <row r="3217">
          <cell r="C3217" t="str">
            <v>ЯЙВИНСКАЯ ПТИЦЕФАБРИКА</v>
          </cell>
        </row>
        <row r="3218">
          <cell r="C3218" t="str">
            <v>ЯЙВИНСКИЙ ЛЕСХОЗ</v>
          </cell>
        </row>
        <row r="3219">
          <cell r="C3219" t="str">
            <v>ЯКОВЕНКО О.И.</v>
          </cell>
        </row>
        <row r="3220">
          <cell r="C3220" t="str">
            <v>ЯРОСЛАВСКИЙ МЕХАНИЧЕСКИЙ ЗАВОД</v>
          </cell>
        </row>
        <row r="3221">
          <cell r="C3221" t="str">
            <v>ЯРОСЛАВЦЕВ Л.Н.</v>
          </cell>
        </row>
        <row r="3222">
          <cell r="C3222" t="str">
            <v>ЯСЛИ-САД 125 г.БЕРЕЗНИКИ</v>
          </cell>
        </row>
        <row r="3223">
          <cell r="C3223" t="str">
            <v>ЯСЛИ-САД 32 БЕРЕЗНИКОВСКОЙ ТЭЦ-2</v>
          </cell>
        </row>
        <row r="3224">
          <cell r="C3224" t="str">
            <v>ЯСЛИ-САД 60 Г.БЕРЕЗНИКИ</v>
          </cell>
        </row>
        <row r="3225">
          <cell r="C3225" t="str">
            <v>ЯСЛИ-САД 61 СВЕРДЛ.Ж.Д.</v>
          </cell>
        </row>
        <row r="3226">
          <cell r="C3226" t="str">
            <v>ЯСЛИ-САД N81 БЕРЕЗН.ГУОМ</v>
          </cell>
        </row>
        <row r="3227">
          <cell r="C3227" t="str">
            <v>ЯСЛИ-САД №340  Г.ПЕРМЬ</v>
          </cell>
        </row>
        <row r="3228">
          <cell r="C3228" t="str">
            <v>ЯСНОГОРСКИЙ МАШИНОСТРОИТЕЛЬНЫЙ З-Д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главление"/>
      <sheetName val="Замечания"/>
      <sheetName val="2.1.11."/>
      <sheetName val="2.1.111."/>
      <sheetName val="2.1.112."/>
      <sheetName val="2.1.113."/>
      <sheetName val="2.1.114."/>
      <sheetName val="2.1.12."/>
      <sheetName val="2.1.121."/>
      <sheetName val="2.1.122."/>
      <sheetName val="2.1.124"/>
      <sheetName val="2.1.58."/>
      <sheetName val="1.1.11."/>
      <sheetName val="1.1.111."/>
      <sheetName val="1.1.112."/>
      <sheetName val="1.1.113."/>
      <sheetName val="1.1.114."/>
      <sheetName val="1.1.12."/>
      <sheetName val="1.1.121."/>
      <sheetName val="1.1.122"/>
      <sheetName val="1.1.124."/>
      <sheetName val="1.1.13."/>
      <sheetName val="1.1.131."/>
      <sheetName val="1.1.134."/>
      <sheetName val="3.1.11."/>
      <sheetName val="3.1.111."/>
      <sheetName val="3.1.112."/>
      <sheetName val="3.1.113."/>
      <sheetName val="3.1.114."/>
      <sheetName val="3.1.12."/>
      <sheetName val="3.1.121."/>
      <sheetName val="3.1.122."/>
      <sheetName val="3.1.124."/>
      <sheetName val="3.1.13."/>
      <sheetName val="3.1.131."/>
      <sheetName val="3.1.134."/>
      <sheetName val="4.1.11."/>
      <sheetName val="4.1.111."/>
      <sheetName val="4.1.112."/>
      <sheetName val="4.1.113."/>
      <sheetName val="4.1.114."/>
      <sheetName val="4.1.12."/>
      <sheetName val="4.1.121."/>
      <sheetName val="4.1.122."/>
      <sheetName val="4.1.124."/>
      <sheetName val="4.1.13."/>
      <sheetName val="4.1.131."/>
      <sheetName val="4.1.134."/>
      <sheetName val="2.1.47."/>
      <sheetName val="2.1.471."/>
      <sheetName val="2.1.472."/>
      <sheetName val="2.1.473."/>
      <sheetName val="2.1.461."/>
      <sheetName val="2.1.4611."/>
      <sheetName val="2.1.4612"/>
      <sheetName val="2.1.4613"/>
      <sheetName val="2.1.4614"/>
      <sheetName val="2.1.463."/>
      <sheetName val="2.1.4631"/>
      <sheetName val="2.1.462."/>
      <sheetName val="2.1.4621."/>
      <sheetName val="2.1.464."/>
      <sheetName val="2.1.465."/>
      <sheetName val="2.1.4651. "/>
      <sheetName val="2.1.466."/>
      <sheetName val="4.1.48."/>
      <sheetName val="4.1.50."/>
      <sheetName val="4.1.46."/>
      <sheetName val="4.1.47."/>
      <sheetName val="4.1.49."/>
      <sheetName val="4.1.57."/>
      <sheetName val="1.1.14."/>
      <sheetName val="1.1.141."/>
      <sheetName val="1.1.1411"/>
      <sheetName val="1.1.142."/>
      <sheetName val="1.1.1421."/>
      <sheetName val="1.1.1422."/>
      <sheetName val="1.1.1423."/>
      <sheetName val="1.1.143."/>
      <sheetName val="1.1.1431."/>
      <sheetName val="1.1.144."/>
      <sheetName val="1.1.145."/>
      <sheetName val="1.1.15."/>
      <sheetName val="1.1.151."/>
      <sheetName val="1.1.16."/>
      <sheetName val="1.1.161."/>
      <sheetName val="1.1.164."/>
      <sheetName val="3.1.14."/>
      <sheetName val="3.1.141."/>
      <sheetName val="3.1.1411."/>
      <sheetName val="3.1.142."/>
      <sheetName val="3.1.1421."/>
      <sheetName val="3.1.1422."/>
      <sheetName val="3.1.1423."/>
      <sheetName val="3.1.143."/>
      <sheetName val="3.1.1431."/>
      <sheetName val="3.1.144."/>
      <sheetName val="3.1.145."/>
      <sheetName val="3.1.15."/>
      <sheetName val="3.1.151."/>
      <sheetName val="3.1.16."/>
      <sheetName val="3.1.161."/>
      <sheetName val="4.1.14."/>
      <sheetName val="4.1.141."/>
      <sheetName val="4.1.1411."/>
      <sheetName val="4.1.142."/>
      <sheetName val="4.1.1421."/>
      <sheetName val="4.1.1422."/>
      <sheetName val="4.1.1423."/>
      <sheetName val="4.1.143."/>
      <sheetName val="4.1.1431."/>
      <sheetName val="4.1.144."/>
      <sheetName val="4.1.145."/>
      <sheetName val="4.1.15."/>
      <sheetName val="4.1.151."/>
      <sheetName val="4.1.16."/>
      <sheetName val="4.1.161."/>
      <sheetName val="2.2.21."/>
      <sheetName val="2.2.22."/>
      <sheetName val="2.2.23."/>
      <sheetName val="1.2.21."/>
      <sheetName val="1.2.22."/>
      <sheetName val="1.2.23."/>
      <sheetName val="1.2.24."/>
      <sheetName val="1.2.25."/>
      <sheetName val="3.2.21."/>
      <sheetName val="3.2.22."/>
      <sheetName val="3.2.23."/>
      <sheetName val="3.2.24."/>
      <sheetName val="3.2.25."/>
      <sheetName val="4.2.21."/>
      <sheetName val="4.2.22."/>
      <sheetName val="4.2.23."/>
      <sheetName val="4.2.24."/>
      <sheetName val="4.2.25."/>
      <sheetName val="2.2.43."/>
      <sheetName val="2.2.431."/>
      <sheetName val="4.2.56."/>
      <sheetName val="4.2.51."/>
      <sheetName val="1.2.26."/>
      <sheetName val="1.2.261."/>
      <sheetName val="1.2.27."/>
      <sheetName val="1.2.28."/>
      <sheetName val="3.2.58"/>
      <sheetName val="3.2.59"/>
      <sheetName val="3.2.26."/>
      <sheetName val="3.2.261."/>
      <sheetName val="3.2.27."/>
      <sheetName val="3.2.28."/>
      <sheetName val="4.2.26."/>
      <sheetName val="4.2.261."/>
      <sheetName val="4.2.27."/>
      <sheetName val="4.2.28."/>
      <sheetName val="4.2.43."/>
      <sheetName val="4.2.41."/>
      <sheetName val="4.2.42."/>
      <sheetName val="4.2.45."/>
      <sheetName val="4.2.44."/>
      <sheetName val="3.3.31."/>
      <sheetName val="3.2.29."/>
      <sheetName val="3.2.32."/>
      <sheetName val="3.3.33."/>
      <sheetName val="3.3.34."/>
      <sheetName val="3.3.35."/>
      <sheetName val="3.3.36."/>
      <sheetName val="3.3.37."/>
      <sheetName val="4.3.52."/>
      <sheetName val="4.1.53."/>
      <sheetName val="4.1.54."/>
      <sheetName val="4.3.55."/>
      <sheetName val="100"/>
      <sheetName val="200"/>
      <sheetName val="200 (2)"/>
      <sheetName val="300"/>
      <sheetName val="300 (2)"/>
      <sheetName val="400"/>
      <sheetName val="налоги"/>
      <sheetName val="смета_ППУ"/>
      <sheetName val="Лист2"/>
      <sheetName val="Лист3"/>
      <sheetName val="3_3_31_"/>
      <sheetName val="Свод по подразделениям"/>
      <sheetName val="АУП"/>
      <sheetName val="1. ИСУ"/>
      <sheetName val="97 счет"/>
      <sheetName val="2. АСУ ТП"/>
      <sheetName val="3. Локальные ИС и ПП"/>
      <sheetName val="4. Выч.техника"/>
      <sheetName val="5. Связь"/>
      <sheetName val="6. Информ. безопасность"/>
      <sheetName val="7. Информ. обеспечение"/>
      <sheetName val="Служба транспорта и Сопр"/>
      <sheetName val="Проверка"/>
      <sheetName val="свод"/>
      <sheetName val="предприятия"/>
      <sheetName val="Формы планов 9.72"/>
      <sheetName val="1.411.1"/>
      <sheetName val="1.401.2"/>
      <sheetName val="Цеховые"/>
      <sheetName val="KEY"/>
      <sheetName val="Пояснение "/>
      <sheetName val="TasAt"/>
      <sheetName val="Коррект на торг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 refreshError="1">
        <row r="17">
          <cell r="A17">
            <v>1</v>
          </cell>
          <cell r="B17">
            <v>2</v>
          </cell>
          <cell r="C17">
            <v>3</v>
          </cell>
          <cell r="D17">
            <v>4</v>
          </cell>
          <cell r="E17">
            <v>5</v>
          </cell>
        </row>
        <row r="18">
          <cell r="A18">
            <v>10</v>
          </cell>
          <cell r="B18" t="str">
            <v>Долгосрочные кредиты</v>
          </cell>
        </row>
        <row r="19">
          <cell r="A19">
            <v>101</v>
          </cell>
          <cell r="B19" t="str">
            <v>основной долг</v>
          </cell>
        </row>
        <row r="20">
          <cell r="A20">
            <v>1011</v>
          </cell>
          <cell r="C20" t="str">
            <v>Предприятия  группы</v>
          </cell>
        </row>
        <row r="21">
          <cell r="A21" t="str">
            <v>1011.1</v>
          </cell>
          <cell r="C21" t="str">
            <v>ЛУКОЙЛ-Интернешнл</v>
          </cell>
        </row>
        <row r="22">
          <cell r="A22" t="str">
            <v>1011.2</v>
          </cell>
          <cell r="C22" t="str">
            <v>…</v>
          </cell>
        </row>
        <row r="23">
          <cell r="A23" t="str">
            <v>1011.3</v>
          </cell>
        </row>
        <row r="24">
          <cell r="A24">
            <v>1012</v>
          </cell>
          <cell r="C24" t="str">
            <v>Предприятия ЛУКОЙЛ</v>
          </cell>
        </row>
        <row r="25">
          <cell r="A25" t="str">
            <v>1012.1</v>
          </cell>
          <cell r="C25" t="str">
            <v>ЛУКОЙЛ-Петролеум</v>
          </cell>
        </row>
        <row r="26">
          <cell r="A26" t="str">
            <v>1012.2</v>
          </cell>
          <cell r="C26" t="str">
            <v>…</v>
          </cell>
        </row>
        <row r="27">
          <cell r="A27" t="str">
            <v>1012.3</v>
          </cell>
        </row>
        <row r="28">
          <cell r="A28">
            <v>1013</v>
          </cell>
          <cell r="C28" t="str">
            <v>Прочие контрагенты</v>
          </cell>
        </row>
        <row r="29">
          <cell r="A29" t="str">
            <v>1013.1</v>
          </cell>
          <cell r="C29" t="str">
            <v>…</v>
          </cell>
        </row>
        <row r="30">
          <cell r="A30" t="str">
            <v>1013.2</v>
          </cell>
          <cell r="C30" t="str">
            <v>…</v>
          </cell>
        </row>
        <row r="31">
          <cell r="A31">
            <v>102</v>
          </cell>
          <cell r="B31" t="str">
            <v>проценты</v>
          </cell>
        </row>
        <row r="32">
          <cell r="A32">
            <v>1021</v>
          </cell>
          <cell r="C32" t="str">
            <v>Предприятия  группы</v>
          </cell>
        </row>
        <row r="33">
          <cell r="A33" t="str">
            <v>1021.1</v>
          </cell>
          <cell r="C33" t="str">
            <v>ЛУКОЙЛ-Интернешнл</v>
          </cell>
        </row>
        <row r="34">
          <cell r="A34" t="str">
            <v>1021.2</v>
          </cell>
          <cell r="C34" t="str">
            <v>…</v>
          </cell>
        </row>
        <row r="35">
          <cell r="A35" t="str">
            <v>1021.3</v>
          </cell>
        </row>
        <row r="36">
          <cell r="A36">
            <v>1022</v>
          </cell>
          <cell r="C36" t="str">
            <v>Предприятия ЛУКОЙЛ</v>
          </cell>
        </row>
        <row r="37">
          <cell r="A37" t="str">
            <v>1022.1</v>
          </cell>
          <cell r="C37" t="str">
            <v>ЛУКОЙЛ-Петролеум</v>
          </cell>
        </row>
        <row r="38">
          <cell r="A38" t="str">
            <v>1022.2</v>
          </cell>
          <cell r="C38" t="str">
            <v>…</v>
          </cell>
        </row>
        <row r="39">
          <cell r="A39" t="str">
            <v>1022.3</v>
          </cell>
        </row>
        <row r="40">
          <cell r="A40">
            <v>1023</v>
          </cell>
          <cell r="C40" t="str">
            <v>Прочие контрагенты</v>
          </cell>
        </row>
        <row r="41">
          <cell r="A41" t="str">
            <v>1023.1</v>
          </cell>
          <cell r="C41" t="str">
            <v>…</v>
          </cell>
        </row>
        <row r="42">
          <cell r="A42" t="str">
            <v>1023.2</v>
          </cell>
          <cell r="C42" t="str">
            <v>…</v>
          </cell>
        </row>
        <row r="43">
          <cell r="A43">
            <v>20</v>
          </cell>
          <cell r="B43" t="str">
            <v>Краткосрочные кредиты</v>
          </cell>
        </row>
        <row r="44">
          <cell r="A44">
            <v>201</v>
          </cell>
          <cell r="B44" t="str">
            <v>основной долг</v>
          </cell>
        </row>
        <row r="45">
          <cell r="A45">
            <v>2011</v>
          </cell>
          <cell r="C45" t="str">
            <v>Предприятия  группы</v>
          </cell>
        </row>
        <row r="46">
          <cell r="A46" t="str">
            <v>2011.1</v>
          </cell>
          <cell r="C46" t="str">
            <v>ЛУКОЙЛ-Интернешнл</v>
          </cell>
        </row>
        <row r="47">
          <cell r="A47" t="str">
            <v>2011.2</v>
          </cell>
          <cell r="C47" t="str">
            <v>…</v>
          </cell>
        </row>
        <row r="48">
          <cell r="A48" t="str">
            <v>2011.3</v>
          </cell>
        </row>
        <row r="49">
          <cell r="A49">
            <v>2012</v>
          </cell>
          <cell r="C49" t="str">
            <v>Предприятия ЛУКОЙЛ</v>
          </cell>
        </row>
        <row r="50">
          <cell r="A50" t="str">
            <v>2012.1</v>
          </cell>
          <cell r="C50" t="str">
            <v>ЛУКОЙЛ-Петролеум</v>
          </cell>
        </row>
        <row r="51">
          <cell r="A51" t="str">
            <v>2012.2</v>
          </cell>
          <cell r="C51" t="str">
            <v>…</v>
          </cell>
        </row>
        <row r="52">
          <cell r="A52" t="str">
            <v>2012.3</v>
          </cell>
        </row>
        <row r="53">
          <cell r="A53">
            <v>2013</v>
          </cell>
          <cell r="C53" t="str">
            <v>Прочие контрагенты</v>
          </cell>
        </row>
        <row r="54">
          <cell r="A54" t="str">
            <v>2013.1</v>
          </cell>
          <cell r="C54" t="str">
            <v>…</v>
          </cell>
        </row>
        <row r="55">
          <cell r="A55" t="str">
            <v>2013.2</v>
          </cell>
          <cell r="C55" t="str">
            <v>…</v>
          </cell>
        </row>
        <row r="56">
          <cell r="A56">
            <v>202</v>
          </cell>
          <cell r="B56" t="str">
            <v>проценты</v>
          </cell>
        </row>
        <row r="57">
          <cell r="A57">
            <v>2021</v>
          </cell>
          <cell r="C57" t="str">
            <v>Предприятия  группы</v>
          </cell>
        </row>
        <row r="58">
          <cell r="A58" t="str">
            <v>2021.1</v>
          </cell>
          <cell r="C58" t="str">
            <v>ЛУКОЙЛ-Интернешнл</v>
          </cell>
        </row>
        <row r="59">
          <cell r="A59" t="str">
            <v>2021.2</v>
          </cell>
          <cell r="C59" t="str">
            <v>…</v>
          </cell>
        </row>
        <row r="60">
          <cell r="A60" t="str">
            <v>2021.3</v>
          </cell>
        </row>
        <row r="61">
          <cell r="A61">
            <v>2022</v>
          </cell>
          <cell r="C61" t="str">
            <v>Предприятия ЛУКОЙЛ</v>
          </cell>
        </row>
        <row r="62">
          <cell r="A62" t="str">
            <v>2022.1</v>
          </cell>
          <cell r="C62" t="str">
            <v>ЛУКОЙЛ-Петролеум</v>
          </cell>
        </row>
        <row r="63">
          <cell r="A63" t="str">
            <v>2022.2</v>
          </cell>
          <cell r="C63" t="str">
            <v>…</v>
          </cell>
        </row>
        <row r="64">
          <cell r="A64" t="str">
            <v>2023.1</v>
          </cell>
        </row>
        <row r="65">
          <cell r="A65">
            <v>2023</v>
          </cell>
          <cell r="C65" t="str">
            <v>Прочие контрагенты</v>
          </cell>
        </row>
        <row r="66">
          <cell r="A66" t="str">
            <v>2023.1</v>
          </cell>
          <cell r="C66" t="str">
            <v>…</v>
          </cell>
        </row>
        <row r="67">
          <cell r="A67" t="str">
            <v>2023.2</v>
          </cell>
          <cell r="C67" t="str">
            <v>…</v>
          </cell>
        </row>
        <row r="68">
          <cell r="A68">
            <v>30</v>
          </cell>
          <cell r="B68" t="str">
            <v>Долгосрочные займы</v>
          </cell>
        </row>
        <row r="69">
          <cell r="A69">
            <v>301</v>
          </cell>
          <cell r="B69" t="str">
            <v>основной долг</v>
          </cell>
        </row>
        <row r="70">
          <cell r="A70">
            <v>3011</v>
          </cell>
          <cell r="C70" t="str">
            <v>Предприятия  группы</v>
          </cell>
        </row>
        <row r="71">
          <cell r="A71" t="str">
            <v>3011.1</v>
          </cell>
          <cell r="C71" t="str">
            <v>ЛУКОЙЛ-Интернешнл</v>
          </cell>
        </row>
        <row r="72">
          <cell r="A72" t="str">
            <v>3011.2</v>
          </cell>
          <cell r="C72" t="str">
            <v>…</v>
          </cell>
        </row>
        <row r="73">
          <cell r="A73" t="str">
            <v>3011.3</v>
          </cell>
        </row>
        <row r="74">
          <cell r="A74">
            <v>3012</v>
          </cell>
          <cell r="C74" t="str">
            <v>Предприятия ЛУКОЙЛ</v>
          </cell>
        </row>
        <row r="75">
          <cell r="A75" t="str">
            <v>3012.1</v>
          </cell>
          <cell r="C75" t="str">
            <v>ЛУКОЙЛ-Петролеум</v>
          </cell>
        </row>
        <row r="76">
          <cell r="A76" t="str">
            <v>3012.2</v>
          </cell>
          <cell r="C76" t="str">
            <v>…</v>
          </cell>
        </row>
        <row r="77">
          <cell r="A77" t="str">
            <v>3012.3</v>
          </cell>
        </row>
        <row r="78">
          <cell r="A78">
            <v>3013</v>
          </cell>
          <cell r="C78" t="str">
            <v>Прочие контрагенты</v>
          </cell>
        </row>
        <row r="79">
          <cell r="A79" t="str">
            <v>3013.1</v>
          </cell>
          <cell r="C79" t="str">
            <v>…</v>
          </cell>
        </row>
        <row r="80">
          <cell r="A80" t="str">
            <v>3013.2</v>
          </cell>
          <cell r="C80" t="str">
            <v>…</v>
          </cell>
        </row>
        <row r="81">
          <cell r="A81">
            <v>302</v>
          </cell>
          <cell r="B81" t="str">
            <v>проценты</v>
          </cell>
        </row>
        <row r="82">
          <cell r="A82">
            <v>3021</v>
          </cell>
          <cell r="C82" t="str">
            <v>Предприятия  группы</v>
          </cell>
        </row>
        <row r="83">
          <cell r="A83" t="str">
            <v>3021.1</v>
          </cell>
          <cell r="C83" t="str">
            <v>ЛУКОЙЛ-Интернешнл</v>
          </cell>
        </row>
        <row r="84">
          <cell r="A84" t="str">
            <v>3021.2</v>
          </cell>
          <cell r="C84" t="str">
            <v>…</v>
          </cell>
        </row>
        <row r="85">
          <cell r="A85" t="str">
            <v>3021.3</v>
          </cell>
        </row>
        <row r="86">
          <cell r="A86">
            <v>3022</v>
          </cell>
          <cell r="C86" t="str">
            <v>Предприятия ЛУКОЙЛ</v>
          </cell>
        </row>
        <row r="87">
          <cell r="A87" t="str">
            <v>3022.1</v>
          </cell>
          <cell r="C87" t="str">
            <v>ЛУКОЙЛ-Петролеум</v>
          </cell>
        </row>
        <row r="88">
          <cell r="A88" t="str">
            <v>3022.2</v>
          </cell>
          <cell r="C88" t="str">
            <v>…</v>
          </cell>
        </row>
        <row r="89">
          <cell r="A89" t="str">
            <v>3022.3</v>
          </cell>
        </row>
        <row r="90">
          <cell r="A90">
            <v>3023</v>
          </cell>
          <cell r="C90" t="str">
            <v>Прочие контрагенты</v>
          </cell>
        </row>
        <row r="91">
          <cell r="A91" t="str">
            <v>3023.1</v>
          </cell>
          <cell r="C91" t="str">
            <v>…</v>
          </cell>
        </row>
        <row r="92">
          <cell r="A92" t="str">
            <v>3023.2</v>
          </cell>
          <cell r="C92" t="str">
            <v>…</v>
          </cell>
        </row>
        <row r="93">
          <cell r="A93">
            <v>40</v>
          </cell>
          <cell r="B93" t="str">
            <v>Краткосрочные займы</v>
          </cell>
        </row>
        <row r="94">
          <cell r="A94">
            <v>401</v>
          </cell>
          <cell r="B94" t="str">
            <v>основной долг</v>
          </cell>
        </row>
        <row r="95">
          <cell r="A95">
            <v>4011</v>
          </cell>
          <cell r="C95" t="str">
            <v>Предприятия  группы</v>
          </cell>
        </row>
        <row r="96">
          <cell r="A96" t="str">
            <v>4011.1</v>
          </cell>
          <cell r="C96" t="str">
            <v>ЛУКОЙЛ-Интернешнл</v>
          </cell>
        </row>
        <row r="97">
          <cell r="A97" t="str">
            <v>4011.2</v>
          </cell>
          <cell r="C97" t="str">
            <v>…</v>
          </cell>
        </row>
        <row r="98">
          <cell r="A98" t="str">
            <v>4011.3</v>
          </cell>
        </row>
        <row r="99">
          <cell r="A99">
            <v>4012</v>
          </cell>
          <cell r="C99" t="str">
            <v>Предприятия ЛУКОЙЛ</v>
          </cell>
        </row>
        <row r="100">
          <cell r="A100" t="str">
            <v>4012.1</v>
          </cell>
          <cell r="C100" t="str">
            <v>ЛУКОЙЛ-Петролеум</v>
          </cell>
        </row>
        <row r="101">
          <cell r="A101" t="str">
            <v>4012.2</v>
          </cell>
          <cell r="C101" t="str">
            <v>…</v>
          </cell>
        </row>
        <row r="102">
          <cell r="A102" t="str">
            <v>4012.3</v>
          </cell>
        </row>
        <row r="103">
          <cell r="A103">
            <v>4013</v>
          </cell>
          <cell r="C103" t="str">
            <v>Прочие контрагенты</v>
          </cell>
        </row>
        <row r="104">
          <cell r="A104" t="str">
            <v>4013.1</v>
          </cell>
          <cell r="C104" t="str">
            <v>…</v>
          </cell>
        </row>
        <row r="105">
          <cell r="A105" t="str">
            <v>4013.2</v>
          </cell>
          <cell r="C105" t="str">
            <v>…</v>
          </cell>
        </row>
        <row r="106">
          <cell r="A106">
            <v>402</v>
          </cell>
          <cell r="B106" t="str">
            <v>проценты</v>
          </cell>
        </row>
      </sheetData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Стандартная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Стандартная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Стандартная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Стандартная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Стандартная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Стандартная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Стандартная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Стандартная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Стандартная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7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8.bin"/><Relationship Id="rId4" Type="http://schemas.openxmlformats.org/officeDocument/2006/relationships/comments" Target="../comments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98:A173"/>
  <sheetViews>
    <sheetView workbookViewId="0">
      <selection activeCell="K76" sqref="K76"/>
    </sheetView>
  </sheetViews>
  <sheetFormatPr defaultRowHeight="15"/>
  <cols>
    <col min="1" max="16384" width="9.140625" style="13"/>
  </cols>
  <sheetData>
    <row r="98" s="37" customFormat="1"/>
    <row r="117" s="37" customFormat="1"/>
    <row r="137" s="37" customFormat="1"/>
    <row r="155" s="37" customFormat="1"/>
    <row r="173" s="37" customFormat="1"/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tabSelected="1" zoomScaleNormal="100" workbookViewId="0">
      <pane ySplit="8" topLeftCell="A9" activePane="bottomLeft" state="frozen"/>
      <selection activeCell="E9" sqref="E9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35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/>
      <c r="D11" s="113"/>
      <c r="E11" s="118"/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4">C36+C37</f>
        <v>0</v>
      </c>
      <c r="D41" s="103">
        <f t="shared" ref="D41:E41" si="25">D36+D37</f>
        <v>0</v>
      </c>
      <c r="E41" s="103">
        <f t="shared" si="25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LvE9t6oJoOmx3c6D38PI4/RPv4XLsOE4XlO2QfnI0dkgBXJKSsWt5qxg794YBcKWR+TdycWvU8KB0hnpKLgs5g==" saltValue="uy8of5yuxZVmlgc0InYc5g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3445" priority="130" operator="lessThan">
      <formula>0</formula>
    </cfRule>
    <cfRule type="cellIs" dxfId="3444" priority="131" operator="greaterThan">
      <formula>0</formula>
    </cfRule>
  </conditionalFormatting>
  <conditionalFormatting sqref="F9:F10 H9:H10">
    <cfRule type="cellIs" dxfId="3443" priority="126" operator="lessThan">
      <formula>0</formula>
    </cfRule>
    <cfRule type="cellIs" dxfId="3442" priority="127" operator="greaterThan">
      <formula>0</formula>
    </cfRule>
    <cfRule type="cellIs" dxfId="3441" priority="128" operator="lessThan">
      <formula>0</formula>
    </cfRule>
    <cfRule type="cellIs" dxfId="3440" priority="129" operator="greaterThan">
      <formula>0</formula>
    </cfRule>
  </conditionalFormatting>
  <conditionalFormatting sqref="F41 H41">
    <cfRule type="cellIs" dxfId="3439" priority="122" operator="lessThan">
      <formula>0</formula>
    </cfRule>
    <cfRule type="cellIs" dxfId="3438" priority="123" operator="greaterThan">
      <formula>0</formula>
    </cfRule>
    <cfRule type="cellIs" dxfId="3437" priority="124" operator="lessThan">
      <formula>0</formula>
    </cfRule>
    <cfRule type="cellIs" dxfId="3436" priority="125" operator="greaterThan">
      <formula>0</formula>
    </cfRule>
  </conditionalFormatting>
  <conditionalFormatting sqref="F11:I11">
    <cfRule type="cellIs" dxfId="3435" priority="119" operator="lessThan">
      <formula>0</formula>
    </cfRule>
    <cfRule type="cellIs" dxfId="3434" priority="120" operator="lessThan">
      <formula>0</formula>
    </cfRule>
    <cfRule type="cellIs" dxfId="3433" priority="121" operator="greaterThan">
      <formula>0</formula>
    </cfRule>
  </conditionalFormatting>
  <conditionalFormatting sqref="F11:H11">
    <cfRule type="cellIs" dxfId="3432" priority="118" operator="greaterThan">
      <formula>0</formula>
    </cfRule>
  </conditionalFormatting>
  <conditionalFormatting sqref="F27 H27">
    <cfRule type="cellIs" dxfId="3431" priority="114" operator="lessThan">
      <formula>0</formula>
    </cfRule>
    <cfRule type="cellIs" dxfId="3430" priority="115" operator="greaterThan">
      <formula>0</formula>
    </cfRule>
    <cfRule type="cellIs" dxfId="3429" priority="116" operator="lessThan">
      <formula>0</formula>
    </cfRule>
    <cfRule type="cellIs" dxfId="3428" priority="117" operator="greaterThan">
      <formula>0</formula>
    </cfRule>
  </conditionalFormatting>
  <conditionalFormatting sqref="F37 H37">
    <cfRule type="cellIs" dxfId="3427" priority="110" operator="lessThan">
      <formula>0</formula>
    </cfRule>
    <cfRule type="cellIs" dxfId="3426" priority="111" operator="greaterThan">
      <formula>0</formula>
    </cfRule>
    <cfRule type="cellIs" dxfId="3425" priority="112" operator="lessThan">
      <formula>0</formula>
    </cfRule>
    <cfRule type="cellIs" dxfId="3424" priority="113" operator="greaterThan">
      <formula>0</formula>
    </cfRule>
  </conditionalFormatting>
  <conditionalFormatting sqref="F9:I11">
    <cfRule type="cellIs" dxfId="3423" priority="104" operator="lessThan">
      <formula>0</formula>
    </cfRule>
    <cfRule type="cellIs" dxfId="3422" priority="105" operator="lessThan">
      <formula>0</formula>
    </cfRule>
    <cfRule type="cellIs" dxfId="3421" priority="109" operator="lessThan">
      <formula>0</formula>
    </cfRule>
  </conditionalFormatting>
  <conditionalFormatting sqref="F27:I35 F37:I37">
    <cfRule type="cellIs" dxfId="3420" priority="103" operator="greaterThan">
      <formula>0</formula>
    </cfRule>
    <cfRule type="cellIs" dxfId="3419" priority="106" operator="lessThan">
      <formula>0</formula>
    </cfRule>
    <cfRule type="cellIs" dxfId="3418" priority="107" operator="greaterThan">
      <formula>0</formula>
    </cfRule>
    <cfRule type="cellIs" dxfId="3417" priority="108" operator="greaterThan">
      <formula>0</formula>
    </cfRule>
  </conditionalFormatting>
  <conditionalFormatting sqref="H38:H39 F38:F39">
    <cfRule type="cellIs" dxfId="3416" priority="101" operator="lessThan">
      <formula>0</formula>
    </cfRule>
    <cfRule type="cellIs" dxfId="3415" priority="102" operator="greaterThan">
      <formula>0</formula>
    </cfRule>
  </conditionalFormatting>
  <conditionalFormatting sqref="F38:I39">
    <cfRule type="cellIs" dxfId="3414" priority="97" operator="greaterThan">
      <formula>0</formula>
    </cfRule>
    <cfRule type="cellIs" dxfId="3413" priority="98" operator="lessThan">
      <formula>0</formula>
    </cfRule>
    <cfRule type="cellIs" dxfId="3412" priority="99" operator="greaterThan">
      <formula>0</formula>
    </cfRule>
    <cfRule type="cellIs" dxfId="3411" priority="100" operator="greaterThan">
      <formula>0</formula>
    </cfRule>
  </conditionalFormatting>
  <conditionalFormatting sqref="H40 F40">
    <cfRule type="cellIs" dxfId="3410" priority="95" operator="lessThan">
      <formula>0</formula>
    </cfRule>
    <cfRule type="cellIs" dxfId="3409" priority="96" operator="greaterThan">
      <formula>0</formula>
    </cfRule>
  </conditionalFormatting>
  <conditionalFormatting sqref="F40:I40">
    <cfRule type="cellIs" dxfId="3408" priority="91" operator="greaterThan">
      <formula>0</formula>
    </cfRule>
    <cfRule type="cellIs" dxfId="3407" priority="92" operator="lessThan">
      <formula>0</formula>
    </cfRule>
    <cfRule type="cellIs" dxfId="3406" priority="93" operator="greaterThan">
      <formula>0</formula>
    </cfRule>
    <cfRule type="cellIs" dxfId="3405" priority="94" operator="greaterThan">
      <formula>0</formula>
    </cfRule>
  </conditionalFormatting>
  <conditionalFormatting sqref="H13:H14 F13:F14">
    <cfRule type="cellIs" dxfId="3404" priority="89" operator="lessThan">
      <formula>0</formula>
    </cfRule>
    <cfRule type="cellIs" dxfId="3403" priority="90" operator="greaterThan">
      <formula>0</formula>
    </cfRule>
  </conditionalFormatting>
  <conditionalFormatting sqref="F13:H13">
    <cfRule type="cellIs" dxfId="3402" priority="86" operator="lessThan">
      <formula>0</formula>
    </cfRule>
    <cfRule type="cellIs" dxfId="3401" priority="87" operator="lessThan">
      <formula>0</formula>
    </cfRule>
    <cfRule type="cellIs" dxfId="3400" priority="88" operator="greaterThan">
      <formula>0</formula>
    </cfRule>
  </conditionalFormatting>
  <conditionalFormatting sqref="F14:I14">
    <cfRule type="cellIs" dxfId="3399" priority="85" operator="greaterThan">
      <formula>0</formula>
    </cfRule>
  </conditionalFormatting>
  <conditionalFormatting sqref="F13:H13">
    <cfRule type="cellIs" dxfId="3398" priority="84" operator="greaterThan">
      <formula>0</formula>
    </cfRule>
  </conditionalFormatting>
  <conditionalFormatting sqref="F12 H12">
    <cfRule type="cellIs" dxfId="3397" priority="72" operator="lessThan">
      <formula>0</formula>
    </cfRule>
    <cfRule type="cellIs" dxfId="3396" priority="73" operator="greaterThan">
      <formula>0</formula>
    </cfRule>
    <cfRule type="cellIs" dxfId="3395" priority="74" operator="lessThan">
      <formula>0</formula>
    </cfRule>
    <cfRule type="cellIs" dxfId="3394" priority="75" operator="greaterThan">
      <formula>0</formula>
    </cfRule>
  </conditionalFormatting>
  <conditionalFormatting sqref="F13:H13">
    <cfRule type="cellIs" dxfId="3393" priority="78" operator="lessThan">
      <formula>0</formula>
    </cfRule>
    <cfRule type="cellIs" dxfId="3392" priority="79" operator="lessThan">
      <formula>0</formula>
    </cfRule>
    <cfRule type="cellIs" dxfId="3391" priority="83" operator="lessThan">
      <formula>0</formula>
    </cfRule>
  </conditionalFormatting>
  <conditionalFormatting sqref="F14:I14">
    <cfRule type="cellIs" dxfId="3390" priority="77" operator="greaterThan">
      <formula>0</formula>
    </cfRule>
    <cfRule type="cellIs" dxfId="3389" priority="80" operator="lessThan">
      <formula>0</formula>
    </cfRule>
    <cfRule type="cellIs" dxfId="3388" priority="81" operator="greaterThan">
      <formula>0</formula>
    </cfRule>
    <cfRule type="cellIs" dxfId="3387" priority="82" operator="greaterThan">
      <formula>0</formula>
    </cfRule>
  </conditionalFormatting>
  <conditionalFormatting sqref="I13">
    <cfRule type="cellIs" dxfId="3386" priority="76" operator="greaterThan">
      <formula>0</formula>
    </cfRule>
  </conditionalFormatting>
  <conditionalFormatting sqref="F12:I12">
    <cfRule type="cellIs" dxfId="3385" priority="69" operator="lessThan">
      <formula>0</formula>
    </cfRule>
    <cfRule type="cellIs" dxfId="3384" priority="70" operator="lessThan">
      <formula>0</formula>
    </cfRule>
    <cfRule type="cellIs" dxfId="3383" priority="71" operator="lessThan">
      <formula>0</formula>
    </cfRule>
  </conditionalFormatting>
  <conditionalFormatting sqref="F16:F17 H16:H17">
    <cfRule type="cellIs" dxfId="3382" priority="67" operator="lessThan">
      <formula>0</formula>
    </cfRule>
    <cfRule type="cellIs" dxfId="3381" priority="68" operator="greaterThan">
      <formula>0</formula>
    </cfRule>
  </conditionalFormatting>
  <conditionalFormatting sqref="F16:I16">
    <cfRule type="cellIs" dxfId="3380" priority="64" operator="lessThan">
      <formula>0</formula>
    </cfRule>
    <cfRule type="cellIs" dxfId="3379" priority="65" operator="lessThan">
      <formula>0</formula>
    </cfRule>
    <cfRule type="cellIs" dxfId="3378" priority="66" operator="greaterThan">
      <formula>0</formula>
    </cfRule>
  </conditionalFormatting>
  <conditionalFormatting sqref="F17:I17">
    <cfRule type="cellIs" dxfId="3377" priority="63" operator="greaterThan">
      <formula>0</formula>
    </cfRule>
  </conditionalFormatting>
  <conditionalFormatting sqref="F16:H16">
    <cfRule type="cellIs" dxfId="3376" priority="62" operator="greaterThan">
      <formula>0</formula>
    </cfRule>
  </conditionalFormatting>
  <conditionalFormatting sqref="F15 H15">
    <cfRule type="cellIs" dxfId="3375" priority="51" operator="lessThan">
      <formula>0</formula>
    </cfRule>
    <cfRule type="cellIs" dxfId="3374" priority="52" operator="greaterThan">
      <formula>0</formula>
    </cfRule>
    <cfRule type="cellIs" dxfId="3373" priority="53" operator="lessThan">
      <formula>0</formula>
    </cfRule>
    <cfRule type="cellIs" dxfId="3372" priority="54" operator="greaterThan">
      <formula>0</formula>
    </cfRule>
  </conditionalFormatting>
  <conditionalFormatting sqref="F16:I16">
    <cfRule type="cellIs" dxfId="3371" priority="56" operator="lessThan">
      <formula>0</formula>
    </cfRule>
    <cfRule type="cellIs" dxfId="3370" priority="57" operator="lessThan">
      <formula>0</formula>
    </cfRule>
    <cfRule type="cellIs" dxfId="3369" priority="61" operator="lessThan">
      <formula>0</formula>
    </cfRule>
  </conditionalFormatting>
  <conditionalFormatting sqref="F17:I17">
    <cfRule type="cellIs" dxfId="3368" priority="55" operator="greaterThan">
      <formula>0</formula>
    </cfRule>
    <cfRule type="cellIs" dxfId="3367" priority="58" operator="lessThan">
      <formula>0</formula>
    </cfRule>
    <cfRule type="cellIs" dxfId="3366" priority="59" operator="greaterThan">
      <formula>0</formula>
    </cfRule>
    <cfRule type="cellIs" dxfId="3365" priority="60" operator="greaterThan">
      <formula>0</formula>
    </cfRule>
  </conditionalFormatting>
  <conditionalFormatting sqref="F15:I15">
    <cfRule type="cellIs" dxfId="3364" priority="48" operator="lessThan">
      <formula>0</formula>
    </cfRule>
    <cfRule type="cellIs" dxfId="3363" priority="49" operator="lessThan">
      <formula>0</formula>
    </cfRule>
    <cfRule type="cellIs" dxfId="3362" priority="50" operator="lessThan">
      <formula>0</formula>
    </cfRule>
  </conditionalFormatting>
  <conditionalFormatting sqref="H21 F21">
    <cfRule type="cellIs" dxfId="3361" priority="46" operator="lessThan">
      <formula>0</formula>
    </cfRule>
    <cfRule type="cellIs" dxfId="3360" priority="47" operator="greaterThan">
      <formula>0</formula>
    </cfRule>
  </conditionalFormatting>
  <conditionalFormatting sqref="F21:I21">
    <cfRule type="cellIs" dxfId="3359" priority="43" operator="lessThan">
      <formula>0</formula>
    </cfRule>
    <cfRule type="cellIs" dxfId="3358" priority="44" operator="lessThan">
      <formula>0</formula>
    </cfRule>
    <cfRule type="cellIs" dxfId="3357" priority="45" operator="greaterThan">
      <formula>0</formula>
    </cfRule>
  </conditionalFormatting>
  <conditionalFormatting sqref="F21:H21">
    <cfRule type="cellIs" dxfId="3356" priority="42" operator="greaterThan">
      <formula>0</formula>
    </cfRule>
  </conditionalFormatting>
  <conditionalFormatting sqref="F21:I21">
    <cfRule type="cellIs" dxfId="3355" priority="39" operator="lessThan">
      <formula>0</formula>
    </cfRule>
    <cfRule type="cellIs" dxfId="3354" priority="40" operator="lessThan">
      <formula>0</formula>
    </cfRule>
    <cfRule type="cellIs" dxfId="3353" priority="41" operator="lessThan">
      <formula>0</formula>
    </cfRule>
  </conditionalFormatting>
  <conditionalFormatting sqref="F18 H18">
    <cfRule type="cellIs" dxfId="3352" priority="35" operator="lessThan">
      <formula>0</formula>
    </cfRule>
    <cfRule type="cellIs" dxfId="3351" priority="36" operator="greaterThan">
      <formula>0</formula>
    </cfRule>
    <cfRule type="cellIs" dxfId="3350" priority="37" operator="lessThan">
      <formula>0</formula>
    </cfRule>
    <cfRule type="cellIs" dxfId="3349" priority="38" operator="greaterThan">
      <formula>0</formula>
    </cfRule>
  </conditionalFormatting>
  <conditionalFormatting sqref="F18:I18">
    <cfRule type="cellIs" dxfId="3348" priority="32" operator="lessThan">
      <formula>0</formula>
    </cfRule>
    <cfRule type="cellIs" dxfId="3347" priority="33" operator="lessThan">
      <formula>0</formula>
    </cfRule>
    <cfRule type="cellIs" dxfId="3346" priority="34" operator="lessThan">
      <formula>0</formula>
    </cfRule>
  </conditionalFormatting>
  <conditionalFormatting sqref="H19:H20 F19:F20">
    <cfRule type="cellIs" dxfId="3345" priority="30" operator="lessThan">
      <formula>0</formula>
    </cfRule>
    <cfRule type="cellIs" dxfId="3344" priority="31" operator="greaterThan">
      <formula>0</formula>
    </cfRule>
  </conditionalFormatting>
  <conditionalFormatting sqref="F19:I20">
    <cfRule type="cellIs" dxfId="3343" priority="27" operator="lessThan">
      <formula>0</formula>
    </cfRule>
    <cfRule type="cellIs" dxfId="3342" priority="28" operator="lessThan">
      <formula>0</formula>
    </cfRule>
    <cfRule type="cellIs" dxfId="3341" priority="29" operator="greaterThan">
      <formula>0</formula>
    </cfRule>
  </conditionalFormatting>
  <conditionalFormatting sqref="F19:H20">
    <cfRule type="cellIs" dxfId="3340" priority="26" operator="greaterThan">
      <formula>0</formula>
    </cfRule>
  </conditionalFormatting>
  <conditionalFormatting sqref="F19:I20">
    <cfRule type="cellIs" dxfId="3339" priority="23" operator="lessThan">
      <formula>0</formula>
    </cfRule>
    <cfRule type="cellIs" dxfId="3338" priority="24" operator="lessThan">
      <formula>0</formula>
    </cfRule>
    <cfRule type="cellIs" dxfId="3337" priority="25" operator="lessThan">
      <formula>0</formula>
    </cfRule>
  </conditionalFormatting>
  <conditionalFormatting sqref="H23:H25 F23:F25">
    <cfRule type="cellIs" dxfId="3336" priority="21" operator="lessThan">
      <formula>0</formula>
    </cfRule>
    <cfRule type="cellIs" dxfId="3335" priority="22" operator="greaterThan">
      <formula>0</formula>
    </cfRule>
  </conditionalFormatting>
  <conditionalFormatting sqref="F23:I25">
    <cfRule type="cellIs" dxfId="3334" priority="20" operator="greaterThan">
      <formula>0</formula>
    </cfRule>
  </conditionalFormatting>
  <conditionalFormatting sqref="F23:I25">
    <cfRule type="cellIs" dxfId="3333" priority="16" operator="greaterThan">
      <formula>0</formula>
    </cfRule>
    <cfRule type="cellIs" dxfId="3332" priority="17" operator="lessThan">
      <formula>0</formula>
    </cfRule>
    <cfRule type="cellIs" dxfId="3331" priority="18" operator="greaterThan">
      <formula>0</formula>
    </cfRule>
    <cfRule type="cellIs" dxfId="3330" priority="19" operator="greaterThan">
      <formula>0</formula>
    </cfRule>
  </conditionalFormatting>
  <conditionalFormatting sqref="F22 H22">
    <cfRule type="cellIs" dxfId="3329" priority="12" operator="lessThan">
      <formula>0</formula>
    </cfRule>
    <cfRule type="cellIs" dxfId="3328" priority="13" operator="greaterThan">
      <formula>0</formula>
    </cfRule>
    <cfRule type="cellIs" dxfId="3327" priority="14" operator="lessThan">
      <formula>0</formula>
    </cfRule>
    <cfRule type="cellIs" dxfId="3326" priority="15" operator="greaterThan">
      <formula>0</formula>
    </cfRule>
  </conditionalFormatting>
  <conditionalFormatting sqref="F22:I22">
    <cfRule type="cellIs" dxfId="3325" priority="9" operator="lessThan">
      <formula>0</formula>
    </cfRule>
    <cfRule type="cellIs" dxfId="3324" priority="10" operator="lessThan">
      <formula>0</formula>
    </cfRule>
    <cfRule type="cellIs" dxfId="3323" priority="11" operator="lessThan">
      <formula>0</formula>
    </cfRule>
  </conditionalFormatting>
  <conditionalFormatting sqref="F26 H26">
    <cfRule type="cellIs" dxfId="3322" priority="5" operator="lessThan">
      <formula>0</formula>
    </cfRule>
    <cfRule type="cellIs" dxfId="3321" priority="6" operator="greaterThan">
      <formula>0</formula>
    </cfRule>
    <cfRule type="cellIs" dxfId="3320" priority="7" operator="lessThan">
      <formula>0</formula>
    </cfRule>
    <cfRule type="cellIs" dxfId="3319" priority="8" operator="greaterThan">
      <formula>0</formula>
    </cfRule>
  </conditionalFormatting>
  <conditionalFormatting sqref="F36 H36">
    <cfRule type="cellIs" dxfId="3318" priority="1" operator="lessThan">
      <formula>0</formula>
    </cfRule>
    <cfRule type="cellIs" dxfId="3317" priority="2" operator="greaterThan">
      <formula>0</formula>
    </cfRule>
    <cfRule type="cellIs" dxfId="3316" priority="3" operator="lessThan">
      <formula>0</formula>
    </cfRule>
    <cfRule type="cellIs" dxfId="3315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11811023622047245" right="0.11811023622047245" top="0.11811023622047245" bottom="0.11811023622047245" header="0.31496062992125984" footer="0.31496062992125984"/>
  <pageSetup paperSize="9" scale="80" orientation="landscape" r:id="rId1"/>
  <colBreaks count="1" manualBreakCount="1">
    <brk id="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24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36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/>
      <c r="D11" s="113"/>
      <c r="E11" s="118"/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/EKy8NzS8JVcjdwQUtGAdrl3NYL9SIvumCNdF02/pn/kGxDQAuDmFyCigyst2PpX6DtVCyynjxgZInVZDA6esw==" saltValue="vxqmmhHZ603c+HjCl7YGDg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3314" priority="130" operator="lessThan">
      <formula>0</formula>
    </cfRule>
    <cfRule type="cellIs" dxfId="3313" priority="131" operator="greaterThan">
      <formula>0</formula>
    </cfRule>
  </conditionalFormatting>
  <conditionalFormatting sqref="F9:F10 H9:H10">
    <cfRule type="cellIs" dxfId="3312" priority="126" operator="lessThan">
      <formula>0</formula>
    </cfRule>
    <cfRule type="cellIs" dxfId="3311" priority="127" operator="greaterThan">
      <formula>0</formula>
    </cfRule>
    <cfRule type="cellIs" dxfId="3310" priority="128" operator="lessThan">
      <formula>0</formula>
    </cfRule>
    <cfRule type="cellIs" dxfId="3309" priority="129" operator="greaterThan">
      <formula>0</formula>
    </cfRule>
  </conditionalFormatting>
  <conditionalFormatting sqref="F41 H41">
    <cfRule type="cellIs" dxfId="3308" priority="122" operator="lessThan">
      <formula>0</formula>
    </cfRule>
    <cfRule type="cellIs" dxfId="3307" priority="123" operator="greaterThan">
      <formula>0</formula>
    </cfRule>
    <cfRule type="cellIs" dxfId="3306" priority="124" operator="lessThan">
      <formula>0</formula>
    </cfRule>
    <cfRule type="cellIs" dxfId="3305" priority="125" operator="greaterThan">
      <formula>0</formula>
    </cfRule>
  </conditionalFormatting>
  <conditionalFormatting sqref="F11:I11">
    <cfRule type="cellIs" dxfId="3304" priority="119" operator="lessThan">
      <formula>0</formula>
    </cfRule>
    <cfRule type="cellIs" dxfId="3303" priority="120" operator="lessThan">
      <formula>0</formula>
    </cfRule>
    <cfRule type="cellIs" dxfId="3302" priority="121" operator="greaterThan">
      <formula>0</formula>
    </cfRule>
  </conditionalFormatting>
  <conditionalFormatting sqref="F11:H11">
    <cfRule type="cellIs" dxfId="3301" priority="118" operator="greaterThan">
      <formula>0</formula>
    </cfRule>
  </conditionalFormatting>
  <conditionalFormatting sqref="F27 H27">
    <cfRule type="cellIs" dxfId="3300" priority="114" operator="lessThan">
      <formula>0</formula>
    </cfRule>
    <cfRule type="cellIs" dxfId="3299" priority="115" operator="greaterThan">
      <formula>0</formula>
    </cfRule>
    <cfRule type="cellIs" dxfId="3298" priority="116" operator="lessThan">
      <formula>0</formula>
    </cfRule>
    <cfRule type="cellIs" dxfId="3297" priority="117" operator="greaterThan">
      <formula>0</formula>
    </cfRule>
  </conditionalFormatting>
  <conditionalFormatting sqref="F37 H37">
    <cfRule type="cellIs" dxfId="3296" priority="110" operator="lessThan">
      <formula>0</formula>
    </cfRule>
    <cfRule type="cellIs" dxfId="3295" priority="111" operator="greaterThan">
      <formula>0</formula>
    </cfRule>
    <cfRule type="cellIs" dxfId="3294" priority="112" operator="lessThan">
      <formula>0</formula>
    </cfRule>
    <cfRule type="cellIs" dxfId="3293" priority="113" operator="greaterThan">
      <formula>0</formula>
    </cfRule>
  </conditionalFormatting>
  <conditionalFormatting sqref="F9:I11">
    <cfRule type="cellIs" dxfId="3292" priority="104" operator="lessThan">
      <formula>0</formula>
    </cfRule>
    <cfRule type="cellIs" dxfId="3291" priority="105" operator="lessThan">
      <formula>0</formula>
    </cfRule>
    <cfRule type="cellIs" dxfId="3290" priority="109" operator="lessThan">
      <formula>0</formula>
    </cfRule>
  </conditionalFormatting>
  <conditionalFormatting sqref="F27:I35 F37:I37">
    <cfRule type="cellIs" dxfId="3289" priority="103" operator="greaterThan">
      <formula>0</formula>
    </cfRule>
    <cfRule type="cellIs" dxfId="3288" priority="106" operator="lessThan">
      <formula>0</formula>
    </cfRule>
    <cfRule type="cellIs" dxfId="3287" priority="107" operator="greaterThan">
      <formula>0</formula>
    </cfRule>
    <cfRule type="cellIs" dxfId="3286" priority="108" operator="greaterThan">
      <formula>0</formula>
    </cfRule>
  </conditionalFormatting>
  <conditionalFormatting sqref="H38:H39 F38:F39">
    <cfRule type="cellIs" dxfId="3285" priority="101" operator="lessThan">
      <formula>0</formula>
    </cfRule>
    <cfRule type="cellIs" dxfId="3284" priority="102" operator="greaterThan">
      <formula>0</formula>
    </cfRule>
  </conditionalFormatting>
  <conditionalFormatting sqref="F38:I39">
    <cfRule type="cellIs" dxfId="3283" priority="97" operator="greaterThan">
      <formula>0</formula>
    </cfRule>
    <cfRule type="cellIs" dxfId="3282" priority="98" operator="lessThan">
      <formula>0</formula>
    </cfRule>
    <cfRule type="cellIs" dxfId="3281" priority="99" operator="greaterThan">
      <formula>0</formula>
    </cfRule>
    <cfRule type="cellIs" dxfId="3280" priority="100" operator="greaterThan">
      <formula>0</formula>
    </cfRule>
  </conditionalFormatting>
  <conditionalFormatting sqref="H40 F40">
    <cfRule type="cellIs" dxfId="3279" priority="95" operator="lessThan">
      <formula>0</formula>
    </cfRule>
    <cfRule type="cellIs" dxfId="3278" priority="96" operator="greaterThan">
      <formula>0</formula>
    </cfRule>
  </conditionalFormatting>
  <conditionalFormatting sqref="F40:I40">
    <cfRule type="cellIs" dxfId="3277" priority="91" operator="greaterThan">
      <formula>0</formula>
    </cfRule>
    <cfRule type="cellIs" dxfId="3276" priority="92" operator="lessThan">
      <formula>0</formula>
    </cfRule>
    <cfRule type="cellIs" dxfId="3275" priority="93" operator="greaterThan">
      <formula>0</formula>
    </cfRule>
    <cfRule type="cellIs" dxfId="3274" priority="94" operator="greaterThan">
      <formula>0</formula>
    </cfRule>
  </conditionalFormatting>
  <conditionalFormatting sqref="H13:H14 F13:F14">
    <cfRule type="cellIs" dxfId="3273" priority="89" operator="lessThan">
      <formula>0</formula>
    </cfRule>
    <cfRule type="cellIs" dxfId="3272" priority="90" operator="greaterThan">
      <formula>0</formula>
    </cfRule>
  </conditionalFormatting>
  <conditionalFormatting sqref="F13:H13">
    <cfRule type="cellIs" dxfId="3271" priority="86" operator="lessThan">
      <formula>0</formula>
    </cfRule>
    <cfRule type="cellIs" dxfId="3270" priority="87" operator="lessThan">
      <formula>0</formula>
    </cfRule>
    <cfRule type="cellIs" dxfId="3269" priority="88" operator="greaterThan">
      <formula>0</formula>
    </cfRule>
  </conditionalFormatting>
  <conditionalFormatting sqref="F14:I14">
    <cfRule type="cellIs" dxfId="3268" priority="85" operator="greaterThan">
      <formula>0</formula>
    </cfRule>
  </conditionalFormatting>
  <conditionalFormatting sqref="F13:H13">
    <cfRule type="cellIs" dxfId="3267" priority="84" operator="greaterThan">
      <formula>0</formula>
    </cfRule>
  </conditionalFormatting>
  <conditionalFormatting sqref="F12 H12">
    <cfRule type="cellIs" dxfId="3266" priority="72" operator="lessThan">
      <formula>0</formula>
    </cfRule>
    <cfRule type="cellIs" dxfId="3265" priority="73" operator="greaterThan">
      <formula>0</formula>
    </cfRule>
    <cfRule type="cellIs" dxfId="3264" priority="74" operator="lessThan">
      <formula>0</formula>
    </cfRule>
    <cfRule type="cellIs" dxfId="3263" priority="75" operator="greaterThan">
      <formula>0</formula>
    </cfRule>
  </conditionalFormatting>
  <conditionalFormatting sqref="F13:H13">
    <cfRule type="cellIs" dxfId="3262" priority="78" operator="lessThan">
      <formula>0</formula>
    </cfRule>
    <cfRule type="cellIs" dxfId="3261" priority="79" operator="lessThan">
      <formula>0</formula>
    </cfRule>
    <cfRule type="cellIs" dxfId="3260" priority="83" operator="lessThan">
      <formula>0</formula>
    </cfRule>
  </conditionalFormatting>
  <conditionalFormatting sqref="F14:I14">
    <cfRule type="cellIs" dxfId="3259" priority="77" operator="greaterThan">
      <formula>0</formula>
    </cfRule>
    <cfRule type="cellIs" dxfId="3258" priority="80" operator="lessThan">
      <formula>0</formula>
    </cfRule>
    <cfRule type="cellIs" dxfId="3257" priority="81" operator="greaterThan">
      <formula>0</formula>
    </cfRule>
    <cfRule type="cellIs" dxfId="3256" priority="82" operator="greaterThan">
      <formula>0</formula>
    </cfRule>
  </conditionalFormatting>
  <conditionalFormatting sqref="I13">
    <cfRule type="cellIs" dxfId="3255" priority="76" operator="greaterThan">
      <formula>0</formula>
    </cfRule>
  </conditionalFormatting>
  <conditionalFormatting sqref="F12:I12">
    <cfRule type="cellIs" dxfId="3254" priority="69" operator="lessThan">
      <formula>0</formula>
    </cfRule>
    <cfRule type="cellIs" dxfId="3253" priority="70" operator="lessThan">
      <formula>0</formula>
    </cfRule>
    <cfRule type="cellIs" dxfId="3252" priority="71" operator="lessThan">
      <formula>0</formula>
    </cfRule>
  </conditionalFormatting>
  <conditionalFormatting sqref="F16:F17 H16:H17">
    <cfRule type="cellIs" dxfId="3251" priority="67" operator="lessThan">
      <formula>0</formula>
    </cfRule>
    <cfRule type="cellIs" dxfId="3250" priority="68" operator="greaterThan">
      <formula>0</formula>
    </cfRule>
  </conditionalFormatting>
  <conditionalFormatting sqref="F16:I16">
    <cfRule type="cellIs" dxfId="3249" priority="64" operator="lessThan">
      <formula>0</formula>
    </cfRule>
    <cfRule type="cellIs" dxfId="3248" priority="65" operator="lessThan">
      <formula>0</formula>
    </cfRule>
    <cfRule type="cellIs" dxfId="3247" priority="66" operator="greaterThan">
      <formula>0</formula>
    </cfRule>
  </conditionalFormatting>
  <conditionalFormatting sqref="F17:I17">
    <cfRule type="cellIs" dxfId="3246" priority="63" operator="greaterThan">
      <formula>0</formula>
    </cfRule>
  </conditionalFormatting>
  <conditionalFormatting sqref="F16:H16">
    <cfRule type="cellIs" dxfId="3245" priority="62" operator="greaterThan">
      <formula>0</formula>
    </cfRule>
  </conditionalFormatting>
  <conditionalFormatting sqref="F15 H15">
    <cfRule type="cellIs" dxfId="3244" priority="51" operator="lessThan">
      <formula>0</formula>
    </cfRule>
    <cfRule type="cellIs" dxfId="3243" priority="52" operator="greaterThan">
      <formula>0</formula>
    </cfRule>
    <cfRule type="cellIs" dxfId="3242" priority="53" operator="lessThan">
      <formula>0</formula>
    </cfRule>
    <cfRule type="cellIs" dxfId="3241" priority="54" operator="greaterThan">
      <formula>0</formula>
    </cfRule>
  </conditionalFormatting>
  <conditionalFormatting sqref="F16:I16">
    <cfRule type="cellIs" dxfId="3240" priority="56" operator="lessThan">
      <formula>0</formula>
    </cfRule>
    <cfRule type="cellIs" dxfId="3239" priority="57" operator="lessThan">
      <formula>0</formula>
    </cfRule>
    <cfRule type="cellIs" dxfId="3238" priority="61" operator="lessThan">
      <formula>0</formula>
    </cfRule>
  </conditionalFormatting>
  <conditionalFormatting sqref="F17:I17">
    <cfRule type="cellIs" dxfId="3237" priority="55" operator="greaterThan">
      <formula>0</formula>
    </cfRule>
    <cfRule type="cellIs" dxfId="3236" priority="58" operator="lessThan">
      <formula>0</formula>
    </cfRule>
    <cfRule type="cellIs" dxfId="3235" priority="59" operator="greaterThan">
      <formula>0</formula>
    </cfRule>
    <cfRule type="cellIs" dxfId="3234" priority="60" operator="greaterThan">
      <formula>0</formula>
    </cfRule>
  </conditionalFormatting>
  <conditionalFormatting sqref="F15:I15">
    <cfRule type="cellIs" dxfId="3233" priority="48" operator="lessThan">
      <formula>0</formula>
    </cfRule>
    <cfRule type="cellIs" dxfId="3232" priority="49" operator="lessThan">
      <formula>0</formula>
    </cfRule>
    <cfRule type="cellIs" dxfId="3231" priority="50" operator="lessThan">
      <formula>0</formula>
    </cfRule>
  </conditionalFormatting>
  <conditionalFormatting sqref="H21 F21">
    <cfRule type="cellIs" dxfId="3230" priority="46" operator="lessThan">
      <formula>0</formula>
    </cfRule>
    <cfRule type="cellIs" dxfId="3229" priority="47" operator="greaterThan">
      <formula>0</formula>
    </cfRule>
  </conditionalFormatting>
  <conditionalFormatting sqref="F21:I21">
    <cfRule type="cellIs" dxfId="3228" priority="43" operator="lessThan">
      <formula>0</formula>
    </cfRule>
    <cfRule type="cellIs" dxfId="3227" priority="44" operator="lessThan">
      <formula>0</formula>
    </cfRule>
    <cfRule type="cellIs" dxfId="3226" priority="45" operator="greaterThan">
      <formula>0</formula>
    </cfRule>
  </conditionalFormatting>
  <conditionalFormatting sqref="F21:H21">
    <cfRule type="cellIs" dxfId="3225" priority="42" operator="greaterThan">
      <formula>0</formula>
    </cfRule>
  </conditionalFormatting>
  <conditionalFormatting sqref="F21:I21">
    <cfRule type="cellIs" dxfId="3224" priority="39" operator="lessThan">
      <formula>0</formula>
    </cfRule>
    <cfRule type="cellIs" dxfId="3223" priority="40" operator="lessThan">
      <formula>0</formula>
    </cfRule>
    <cfRule type="cellIs" dxfId="3222" priority="41" operator="lessThan">
      <formula>0</formula>
    </cfRule>
  </conditionalFormatting>
  <conditionalFormatting sqref="F18 H18">
    <cfRule type="cellIs" dxfId="3221" priority="35" operator="lessThan">
      <formula>0</formula>
    </cfRule>
    <cfRule type="cellIs" dxfId="3220" priority="36" operator="greaterThan">
      <formula>0</formula>
    </cfRule>
    <cfRule type="cellIs" dxfId="3219" priority="37" operator="lessThan">
      <formula>0</formula>
    </cfRule>
    <cfRule type="cellIs" dxfId="3218" priority="38" operator="greaterThan">
      <formula>0</formula>
    </cfRule>
  </conditionalFormatting>
  <conditionalFormatting sqref="F18:I18">
    <cfRule type="cellIs" dxfId="3217" priority="32" operator="lessThan">
      <formula>0</formula>
    </cfRule>
    <cfRule type="cellIs" dxfId="3216" priority="33" operator="lessThan">
      <formula>0</formula>
    </cfRule>
    <cfRule type="cellIs" dxfId="3215" priority="34" operator="lessThan">
      <formula>0</formula>
    </cfRule>
  </conditionalFormatting>
  <conditionalFormatting sqref="H19:H20 F19:F20">
    <cfRule type="cellIs" dxfId="3214" priority="30" operator="lessThan">
      <formula>0</formula>
    </cfRule>
    <cfRule type="cellIs" dxfId="3213" priority="31" operator="greaterThan">
      <formula>0</formula>
    </cfRule>
  </conditionalFormatting>
  <conditionalFormatting sqref="F19:I20">
    <cfRule type="cellIs" dxfId="3212" priority="27" operator="lessThan">
      <formula>0</formula>
    </cfRule>
    <cfRule type="cellIs" dxfId="3211" priority="28" operator="lessThan">
      <formula>0</formula>
    </cfRule>
    <cfRule type="cellIs" dxfId="3210" priority="29" operator="greaterThan">
      <formula>0</formula>
    </cfRule>
  </conditionalFormatting>
  <conditionalFormatting sqref="F19:H20">
    <cfRule type="cellIs" dxfId="3209" priority="26" operator="greaterThan">
      <formula>0</formula>
    </cfRule>
  </conditionalFormatting>
  <conditionalFormatting sqref="F19:I20">
    <cfRule type="cellIs" dxfId="3208" priority="23" operator="lessThan">
      <formula>0</formula>
    </cfRule>
    <cfRule type="cellIs" dxfId="3207" priority="24" operator="lessThan">
      <formula>0</formula>
    </cfRule>
    <cfRule type="cellIs" dxfId="3206" priority="25" operator="lessThan">
      <formula>0</formula>
    </cfRule>
  </conditionalFormatting>
  <conditionalFormatting sqref="H23:H25 F23:F25">
    <cfRule type="cellIs" dxfId="3205" priority="21" operator="lessThan">
      <formula>0</formula>
    </cfRule>
    <cfRule type="cellIs" dxfId="3204" priority="22" operator="greaterThan">
      <formula>0</formula>
    </cfRule>
  </conditionalFormatting>
  <conditionalFormatting sqref="F23:I25">
    <cfRule type="cellIs" dxfId="3203" priority="20" operator="greaterThan">
      <formula>0</formula>
    </cfRule>
  </conditionalFormatting>
  <conditionalFormatting sqref="F23:I25">
    <cfRule type="cellIs" dxfId="3202" priority="16" operator="greaterThan">
      <formula>0</formula>
    </cfRule>
    <cfRule type="cellIs" dxfId="3201" priority="17" operator="lessThan">
      <formula>0</formula>
    </cfRule>
    <cfRule type="cellIs" dxfId="3200" priority="18" operator="greaterThan">
      <formula>0</formula>
    </cfRule>
    <cfRule type="cellIs" dxfId="3199" priority="19" operator="greaterThan">
      <formula>0</formula>
    </cfRule>
  </conditionalFormatting>
  <conditionalFormatting sqref="F22 H22">
    <cfRule type="cellIs" dxfId="3198" priority="12" operator="lessThan">
      <formula>0</formula>
    </cfRule>
    <cfRule type="cellIs" dxfId="3197" priority="13" operator="greaterThan">
      <formula>0</formula>
    </cfRule>
    <cfRule type="cellIs" dxfId="3196" priority="14" operator="lessThan">
      <formula>0</formula>
    </cfRule>
    <cfRule type="cellIs" dxfId="3195" priority="15" operator="greaterThan">
      <formula>0</formula>
    </cfRule>
  </conditionalFormatting>
  <conditionalFormatting sqref="F22:I22">
    <cfRule type="cellIs" dxfId="3194" priority="9" operator="lessThan">
      <formula>0</formula>
    </cfRule>
    <cfRule type="cellIs" dxfId="3193" priority="10" operator="lessThan">
      <formula>0</formula>
    </cfRule>
    <cfRule type="cellIs" dxfId="3192" priority="11" operator="lessThan">
      <formula>0</formula>
    </cfRule>
  </conditionalFormatting>
  <conditionalFormatting sqref="F26 H26">
    <cfRule type="cellIs" dxfId="3191" priority="5" operator="lessThan">
      <formula>0</formula>
    </cfRule>
    <cfRule type="cellIs" dxfId="3190" priority="6" operator="greaterThan">
      <formula>0</formula>
    </cfRule>
    <cfRule type="cellIs" dxfId="3189" priority="7" operator="lessThan">
      <formula>0</formula>
    </cfRule>
    <cfRule type="cellIs" dxfId="3188" priority="8" operator="greaterThan">
      <formula>0</formula>
    </cfRule>
  </conditionalFormatting>
  <conditionalFormatting sqref="F36 H36">
    <cfRule type="cellIs" dxfId="3187" priority="1" operator="lessThan">
      <formula>0</formula>
    </cfRule>
    <cfRule type="cellIs" dxfId="3186" priority="2" operator="greaterThan">
      <formula>0</formula>
    </cfRule>
    <cfRule type="cellIs" dxfId="3185" priority="3" operator="lessThan">
      <formula>0</formula>
    </cfRule>
    <cfRule type="cellIs" dxfId="3184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30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37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/>
      <c r="D11" s="113"/>
      <c r="E11" s="118"/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>SUM(E16)-SUM(E17)</f>
        <v>0</v>
      </c>
      <c r="F15" s="126">
        <f t="shared" ref="F15:F16" si="6">E15-C15</f>
        <v>0</v>
      </c>
      <c r="G15" s="127">
        <f t="shared" ref="G15:G16" si="7">IFERROR(F15/C15,0)</f>
        <v>0</v>
      </c>
      <c r="H15" s="126">
        <f t="shared" ref="H15:H16" si="8">E15-D15</f>
        <v>0</v>
      </c>
      <c r="I15" s="127">
        <f t="shared" ref="I15:I16" si="9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6"/>
        <v>0</v>
      </c>
      <c r="G16" s="115">
        <f t="shared" si="7"/>
        <v>0</v>
      </c>
      <c r="H16" s="114">
        <f t="shared" si="8"/>
        <v>0</v>
      </c>
      <c r="I16" s="115">
        <f t="shared" si="9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0">SUM(C19:C21)</f>
        <v>0</v>
      </c>
      <c r="D18" s="126">
        <f>SUM(D19:D21)</f>
        <v>0</v>
      </c>
      <c r="E18" s="126">
        <f t="shared" si="10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1">E19-C19</f>
        <v>0</v>
      </c>
      <c r="G19" s="115">
        <f t="shared" ref="G19:G20" si="12">IFERROR(F19/C19,0)</f>
        <v>0</v>
      </c>
      <c r="H19" s="114">
        <f t="shared" ref="H19:H20" si="13">E19-D19</f>
        <v>0</v>
      </c>
      <c r="I19" s="115">
        <f t="shared" ref="I19:I20" si="14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1"/>
        <v>0</v>
      </c>
      <c r="G20" s="115">
        <f t="shared" si="12"/>
        <v>0</v>
      </c>
      <c r="H20" s="114">
        <f t="shared" si="13"/>
        <v>0</v>
      </c>
      <c r="I20" s="115">
        <f t="shared" si="14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5">SUM(C23:C25)</f>
        <v>0</v>
      </c>
      <c r="D22" s="126">
        <f>SUM(D23:D25)</f>
        <v>0</v>
      </c>
      <c r="E22" s="126">
        <f t="shared" si="15"/>
        <v>0</v>
      </c>
      <c r="F22" s="126">
        <f t="shared" ref="F22:F26" si="16">E22-C22</f>
        <v>0</v>
      </c>
      <c r="G22" s="127">
        <f t="shared" ref="G22:G26" si="17">IFERROR(F22/C22,0)</f>
        <v>0</v>
      </c>
      <c r="H22" s="126">
        <f t="shared" ref="H22:H26" si="18">E22-D22</f>
        <v>0</v>
      </c>
      <c r="I22" s="127">
        <f t="shared" ref="I22:I26" si="19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6"/>
        <v>0</v>
      </c>
      <c r="G23" s="115">
        <f t="shared" si="17"/>
        <v>0</v>
      </c>
      <c r="H23" s="114">
        <f t="shared" si="18"/>
        <v>0</v>
      </c>
      <c r="I23" s="115">
        <f t="shared" si="19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6"/>
        <v>0</v>
      </c>
      <c r="G24" s="115">
        <f t="shared" si="17"/>
        <v>0</v>
      </c>
      <c r="H24" s="114">
        <f t="shared" si="18"/>
        <v>0</v>
      </c>
      <c r="I24" s="115">
        <f t="shared" si="19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6"/>
        <v>0</v>
      </c>
      <c r="G25" s="115">
        <f t="shared" si="17"/>
        <v>0</v>
      </c>
      <c r="H25" s="114">
        <f t="shared" si="18"/>
        <v>0</v>
      </c>
      <c r="I25" s="115">
        <f t="shared" si="19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6"/>
        <v>0</v>
      </c>
      <c r="G26" s="104">
        <f t="shared" si="17"/>
        <v>0</v>
      </c>
      <c r="H26" s="103">
        <f t="shared" si="18"/>
        <v>0</v>
      </c>
      <c r="I26" s="104">
        <f t="shared" si="19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0">SUM(C28:C35)</f>
        <v>0</v>
      </c>
      <c r="D27" s="98">
        <f>SUM(D28:D35)</f>
        <v>0</v>
      </c>
      <c r="E27" s="98">
        <f t="shared" si="20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1">C26+C27</f>
        <v>0</v>
      </c>
      <c r="D36" s="128">
        <f>D26+D27</f>
        <v>0</v>
      </c>
      <c r="E36" s="128">
        <f t="shared" si="21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2">SUM(C38:C40)</f>
        <v>0</v>
      </c>
      <c r="D37" s="98">
        <f>SUM(D38:D40)</f>
        <v>0</v>
      </c>
      <c r="E37" s="98">
        <f t="shared" si="22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3"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BjvqkpJi3o/hk98yGlGleMpVvj7azO6PTOlECAvy9WW/YvhAtOMVDxFLf62QUnFyzHLN0UqVzmgmMQtQ3tvKiw==" saltValue="Ajk1OTfP0ibXcU9l2PmmgA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3183" priority="130" operator="lessThan">
      <formula>0</formula>
    </cfRule>
    <cfRule type="cellIs" dxfId="3182" priority="131" operator="greaterThan">
      <formula>0</formula>
    </cfRule>
  </conditionalFormatting>
  <conditionalFormatting sqref="F9:F10 H9:H10">
    <cfRule type="cellIs" dxfId="3181" priority="126" operator="lessThan">
      <formula>0</formula>
    </cfRule>
    <cfRule type="cellIs" dxfId="3180" priority="127" operator="greaterThan">
      <formula>0</formula>
    </cfRule>
    <cfRule type="cellIs" dxfId="3179" priority="128" operator="lessThan">
      <formula>0</formula>
    </cfRule>
    <cfRule type="cellIs" dxfId="3178" priority="129" operator="greaterThan">
      <formula>0</formula>
    </cfRule>
  </conditionalFormatting>
  <conditionalFormatting sqref="F41 H41">
    <cfRule type="cellIs" dxfId="3177" priority="122" operator="lessThan">
      <formula>0</formula>
    </cfRule>
    <cfRule type="cellIs" dxfId="3176" priority="123" operator="greaterThan">
      <formula>0</formula>
    </cfRule>
    <cfRule type="cellIs" dxfId="3175" priority="124" operator="lessThan">
      <formula>0</formula>
    </cfRule>
    <cfRule type="cellIs" dxfId="3174" priority="125" operator="greaterThan">
      <formula>0</formula>
    </cfRule>
  </conditionalFormatting>
  <conditionalFormatting sqref="F11:I11">
    <cfRule type="cellIs" dxfId="3173" priority="119" operator="lessThan">
      <formula>0</formula>
    </cfRule>
    <cfRule type="cellIs" dxfId="3172" priority="120" operator="lessThan">
      <formula>0</formula>
    </cfRule>
    <cfRule type="cellIs" dxfId="3171" priority="121" operator="greaterThan">
      <formula>0</formula>
    </cfRule>
  </conditionalFormatting>
  <conditionalFormatting sqref="F11:H11">
    <cfRule type="cellIs" dxfId="3170" priority="118" operator="greaterThan">
      <formula>0</formula>
    </cfRule>
  </conditionalFormatting>
  <conditionalFormatting sqref="F27 H27">
    <cfRule type="cellIs" dxfId="3169" priority="114" operator="lessThan">
      <formula>0</formula>
    </cfRule>
    <cfRule type="cellIs" dxfId="3168" priority="115" operator="greaterThan">
      <formula>0</formula>
    </cfRule>
    <cfRule type="cellIs" dxfId="3167" priority="116" operator="lessThan">
      <formula>0</formula>
    </cfRule>
    <cfRule type="cellIs" dxfId="3166" priority="117" operator="greaterThan">
      <formula>0</formula>
    </cfRule>
  </conditionalFormatting>
  <conditionalFormatting sqref="F37 H37">
    <cfRule type="cellIs" dxfId="3165" priority="110" operator="lessThan">
      <formula>0</formula>
    </cfRule>
    <cfRule type="cellIs" dxfId="3164" priority="111" operator="greaterThan">
      <formula>0</formula>
    </cfRule>
    <cfRule type="cellIs" dxfId="3163" priority="112" operator="lessThan">
      <formula>0</formula>
    </cfRule>
    <cfRule type="cellIs" dxfId="3162" priority="113" operator="greaterThan">
      <formula>0</formula>
    </cfRule>
  </conditionalFormatting>
  <conditionalFormatting sqref="F9:I11">
    <cfRule type="cellIs" dxfId="3161" priority="104" operator="lessThan">
      <formula>0</formula>
    </cfRule>
    <cfRule type="cellIs" dxfId="3160" priority="105" operator="lessThan">
      <formula>0</formula>
    </cfRule>
    <cfRule type="cellIs" dxfId="3159" priority="109" operator="lessThan">
      <formula>0</formula>
    </cfRule>
  </conditionalFormatting>
  <conditionalFormatting sqref="F27:I35 F37:I37">
    <cfRule type="cellIs" dxfId="3158" priority="103" operator="greaterThan">
      <formula>0</formula>
    </cfRule>
    <cfRule type="cellIs" dxfId="3157" priority="106" operator="lessThan">
      <formula>0</formula>
    </cfRule>
    <cfRule type="cellIs" dxfId="3156" priority="107" operator="greaterThan">
      <formula>0</formula>
    </cfRule>
    <cfRule type="cellIs" dxfId="3155" priority="108" operator="greaterThan">
      <formula>0</formula>
    </cfRule>
  </conditionalFormatting>
  <conditionalFormatting sqref="H38:H39 F38:F39">
    <cfRule type="cellIs" dxfId="3154" priority="101" operator="lessThan">
      <formula>0</formula>
    </cfRule>
    <cfRule type="cellIs" dxfId="3153" priority="102" operator="greaterThan">
      <formula>0</formula>
    </cfRule>
  </conditionalFormatting>
  <conditionalFormatting sqref="F38:I39">
    <cfRule type="cellIs" dxfId="3152" priority="97" operator="greaterThan">
      <formula>0</formula>
    </cfRule>
    <cfRule type="cellIs" dxfId="3151" priority="98" operator="lessThan">
      <formula>0</formula>
    </cfRule>
    <cfRule type="cellIs" dxfId="3150" priority="99" operator="greaterThan">
      <formula>0</formula>
    </cfRule>
    <cfRule type="cellIs" dxfId="3149" priority="100" operator="greaterThan">
      <formula>0</formula>
    </cfRule>
  </conditionalFormatting>
  <conditionalFormatting sqref="H40 F40">
    <cfRule type="cellIs" dxfId="3148" priority="95" operator="lessThan">
      <formula>0</formula>
    </cfRule>
    <cfRule type="cellIs" dxfId="3147" priority="96" operator="greaterThan">
      <formula>0</formula>
    </cfRule>
  </conditionalFormatting>
  <conditionalFormatting sqref="F40:I40">
    <cfRule type="cellIs" dxfId="3146" priority="91" operator="greaterThan">
      <formula>0</formula>
    </cfRule>
    <cfRule type="cellIs" dxfId="3145" priority="92" operator="lessThan">
      <formula>0</formula>
    </cfRule>
    <cfRule type="cellIs" dxfId="3144" priority="93" operator="greaterThan">
      <formula>0</formula>
    </cfRule>
    <cfRule type="cellIs" dxfId="3143" priority="94" operator="greaterThan">
      <formula>0</formula>
    </cfRule>
  </conditionalFormatting>
  <conditionalFormatting sqref="H13:H14 F13:F14">
    <cfRule type="cellIs" dxfId="3142" priority="89" operator="lessThan">
      <formula>0</formula>
    </cfRule>
    <cfRule type="cellIs" dxfId="3141" priority="90" operator="greaterThan">
      <formula>0</formula>
    </cfRule>
  </conditionalFormatting>
  <conditionalFormatting sqref="F13:H13">
    <cfRule type="cellIs" dxfId="3140" priority="86" operator="lessThan">
      <formula>0</formula>
    </cfRule>
    <cfRule type="cellIs" dxfId="3139" priority="87" operator="lessThan">
      <formula>0</formula>
    </cfRule>
    <cfRule type="cellIs" dxfId="3138" priority="88" operator="greaterThan">
      <formula>0</formula>
    </cfRule>
  </conditionalFormatting>
  <conditionalFormatting sqref="F14:I14">
    <cfRule type="cellIs" dxfId="3137" priority="85" operator="greaterThan">
      <formula>0</formula>
    </cfRule>
  </conditionalFormatting>
  <conditionalFormatting sqref="F13:H13">
    <cfRule type="cellIs" dxfId="3136" priority="84" operator="greaterThan">
      <formula>0</formula>
    </cfRule>
  </conditionalFormatting>
  <conditionalFormatting sqref="F12 H12">
    <cfRule type="cellIs" dxfId="3135" priority="72" operator="lessThan">
      <formula>0</formula>
    </cfRule>
    <cfRule type="cellIs" dxfId="3134" priority="73" operator="greaterThan">
      <formula>0</formula>
    </cfRule>
    <cfRule type="cellIs" dxfId="3133" priority="74" operator="lessThan">
      <formula>0</formula>
    </cfRule>
    <cfRule type="cellIs" dxfId="3132" priority="75" operator="greaterThan">
      <formula>0</formula>
    </cfRule>
  </conditionalFormatting>
  <conditionalFormatting sqref="F13:H13">
    <cfRule type="cellIs" dxfId="3131" priority="78" operator="lessThan">
      <formula>0</formula>
    </cfRule>
    <cfRule type="cellIs" dxfId="3130" priority="79" operator="lessThan">
      <formula>0</formula>
    </cfRule>
    <cfRule type="cellIs" dxfId="3129" priority="83" operator="lessThan">
      <formula>0</formula>
    </cfRule>
  </conditionalFormatting>
  <conditionalFormatting sqref="F14:I14">
    <cfRule type="cellIs" dxfId="3128" priority="77" operator="greaterThan">
      <formula>0</formula>
    </cfRule>
    <cfRule type="cellIs" dxfId="3127" priority="80" operator="lessThan">
      <formula>0</formula>
    </cfRule>
    <cfRule type="cellIs" dxfId="3126" priority="81" operator="greaterThan">
      <formula>0</formula>
    </cfRule>
    <cfRule type="cellIs" dxfId="3125" priority="82" operator="greaterThan">
      <formula>0</formula>
    </cfRule>
  </conditionalFormatting>
  <conditionalFormatting sqref="I13">
    <cfRule type="cellIs" dxfId="3124" priority="76" operator="greaterThan">
      <formula>0</formula>
    </cfRule>
  </conditionalFormatting>
  <conditionalFormatting sqref="F12:I12">
    <cfRule type="cellIs" dxfId="3123" priority="69" operator="lessThan">
      <formula>0</formula>
    </cfRule>
    <cfRule type="cellIs" dxfId="3122" priority="70" operator="lessThan">
      <formula>0</formula>
    </cfRule>
    <cfRule type="cellIs" dxfId="3121" priority="71" operator="lessThan">
      <formula>0</formula>
    </cfRule>
  </conditionalFormatting>
  <conditionalFormatting sqref="F16:F17 H16:H17">
    <cfRule type="cellIs" dxfId="3120" priority="67" operator="lessThan">
      <formula>0</formula>
    </cfRule>
    <cfRule type="cellIs" dxfId="3119" priority="68" operator="greaterThan">
      <formula>0</formula>
    </cfRule>
  </conditionalFormatting>
  <conditionalFormatting sqref="F16:I16">
    <cfRule type="cellIs" dxfId="3118" priority="64" operator="lessThan">
      <formula>0</formula>
    </cfRule>
    <cfRule type="cellIs" dxfId="3117" priority="65" operator="lessThan">
      <formula>0</formula>
    </cfRule>
    <cfRule type="cellIs" dxfId="3116" priority="66" operator="greaterThan">
      <formula>0</formula>
    </cfRule>
  </conditionalFormatting>
  <conditionalFormatting sqref="F17:I17">
    <cfRule type="cellIs" dxfId="3115" priority="63" operator="greaterThan">
      <formula>0</formula>
    </cfRule>
  </conditionalFormatting>
  <conditionalFormatting sqref="F16:H16">
    <cfRule type="cellIs" dxfId="3114" priority="62" operator="greaterThan">
      <formula>0</formula>
    </cfRule>
  </conditionalFormatting>
  <conditionalFormatting sqref="F15 H15">
    <cfRule type="cellIs" dxfId="3113" priority="51" operator="lessThan">
      <formula>0</formula>
    </cfRule>
    <cfRule type="cellIs" dxfId="3112" priority="52" operator="greaterThan">
      <formula>0</formula>
    </cfRule>
    <cfRule type="cellIs" dxfId="3111" priority="53" operator="lessThan">
      <formula>0</formula>
    </cfRule>
    <cfRule type="cellIs" dxfId="3110" priority="54" operator="greaterThan">
      <formula>0</formula>
    </cfRule>
  </conditionalFormatting>
  <conditionalFormatting sqref="F16:I16">
    <cfRule type="cellIs" dxfId="3109" priority="56" operator="lessThan">
      <formula>0</formula>
    </cfRule>
    <cfRule type="cellIs" dxfId="3108" priority="57" operator="lessThan">
      <formula>0</formula>
    </cfRule>
    <cfRule type="cellIs" dxfId="3107" priority="61" operator="lessThan">
      <formula>0</formula>
    </cfRule>
  </conditionalFormatting>
  <conditionalFormatting sqref="F17:I17">
    <cfRule type="cellIs" dxfId="3106" priority="55" operator="greaterThan">
      <formula>0</formula>
    </cfRule>
    <cfRule type="cellIs" dxfId="3105" priority="58" operator="lessThan">
      <formula>0</formula>
    </cfRule>
    <cfRule type="cellIs" dxfId="3104" priority="59" operator="greaterThan">
      <formula>0</formula>
    </cfRule>
    <cfRule type="cellIs" dxfId="3103" priority="60" operator="greaterThan">
      <formula>0</formula>
    </cfRule>
  </conditionalFormatting>
  <conditionalFormatting sqref="F15:I15">
    <cfRule type="cellIs" dxfId="3102" priority="48" operator="lessThan">
      <formula>0</formula>
    </cfRule>
    <cfRule type="cellIs" dxfId="3101" priority="49" operator="lessThan">
      <formula>0</formula>
    </cfRule>
    <cfRule type="cellIs" dxfId="3100" priority="50" operator="lessThan">
      <formula>0</formula>
    </cfRule>
  </conditionalFormatting>
  <conditionalFormatting sqref="H21 F21">
    <cfRule type="cellIs" dxfId="3099" priority="46" operator="lessThan">
      <formula>0</formula>
    </cfRule>
    <cfRule type="cellIs" dxfId="3098" priority="47" operator="greaterThan">
      <formula>0</formula>
    </cfRule>
  </conditionalFormatting>
  <conditionalFormatting sqref="F21:I21">
    <cfRule type="cellIs" dxfId="3097" priority="43" operator="lessThan">
      <formula>0</formula>
    </cfRule>
    <cfRule type="cellIs" dxfId="3096" priority="44" operator="lessThan">
      <formula>0</formula>
    </cfRule>
    <cfRule type="cellIs" dxfId="3095" priority="45" operator="greaterThan">
      <formula>0</formula>
    </cfRule>
  </conditionalFormatting>
  <conditionalFormatting sqref="F21:H21">
    <cfRule type="cellIs" dxfId="3094" priority="42" operator="greaterThan">
      <formula>0</formula>
    </cfRule>
  </conditionalFormatting>
  <conditionalFormatting sqref="F21:I21">
    <cfRule type="cellIs" dxfId="3093" priority="39" operator="lessThan">
      <formula>0</formula>
    </cfRule>
    <cfRule type="cellIs" dxfId="3092" priority="40" operator="lessThan">
      <formula>0</formula>
    </cfRule>
    <cfRule type="cellIs" dxfId="3091" priority="41" operator="lessThan">
      <formula>0</formula>
    </cfRule>
  </conditionalFormatting>
  <conditionalFormatting sqref="F18 H18">
    <cfRule type="cellIs" dxfId="3090" priority="35" operator="lessThan">
      <formula>0</formula>
    </cfRule>
    <cfRule type="cellIs" dxfId="3089" priority="36" operator="greaterThan">
      <formula>0</formula>
    </cfRule>
    <cfRule type="cellIs" dxfId="3088" priority="37" operator="lessThan">
      <formula>0</formula>
    </cfRule>
    <cfRule type="cellIs" dxfId="3087" priority="38" operator="greaterThan">
      <formula>0</formula>
    </cfRule>
  </conditionalFormatting>
  <conditionalFormatting sqref="F18:I18">
    <cfRule type="cellIs" dxfId="3086" priority="32" operator="lessThan">
      <formula>0</formula>
    </cfRule>
    <cfRule type="cellIs" dxfId="3085" priority="33" operator="lessThan">
      <formula>0</formula>
    </cfRule>
    <cfRule type="cellIs" dxfId="3084" priority="34" operator="lessThan">
      <formula>0</formula>
    </cfRule>
  </conditionalFormatting>
  <conditionalFormatting sqref="H19:H20 F19:F20">
    <cfRule type="cellIs" dxfId="3083" priority="30" operator="lessThan">
      <formula>0</formula>
    </cfRule>
    <cfRule type="cellIs" dxfId="3082" priority="31" operator="greaterThan">
      <formula>0</formula>
    </cfRule>
  </conditionalFormatting>
  <conditionalFormatting sqref="F19:I20">
    <cfRule type="cellIs" dxfId="3081" priority="27" operator="lessThan">
      <formula>0</formula>
    </cfRule>
    <cfRule type="cellIs" dxfId="3080" priority="28" operator="lessThan">
      <formula>0</formula>
    </cfRule>
    <cfRule type="cellIs" dxfId="3079" priority="29" operator="greaterThan">
      <formula>0</formula>
    </cfRule>
  </conditionalFormatting>
  <conditionalFormatting sqref="F19:H20">
    <cfRule type="cellIs" dxfId="3078" priority="26" operator="greaterThan">
      <formula>0</formula>
    </cfRule>
  </conditionalFormatting>
  <conditionalFormatting sqref="F19:I20">
    <cfRule type="cellIs" dxfId="3077" priority="23" operator="lessThan">
      <formula>0</formula>
    </cfRule>
    <cfRule type="cellIs" dxfId="3076" priority="24" operator="lessThan">
      <formula>0</formula>
    </cfRule>
    <cfRule type="cellIs" dxfId="3075" priority="25" operator="lessThan">
      <formula>0</formula>
    </cfRule>
  </conditionalFormatting>
  <conditionalFormatting sqref="H23:H25 F23:F25">
    <cfRule type="cellIs" dxfId="3074" priority="21" operator="lessThan">
      <formula>0</formula>
    </cfRule>
    <cfRule type="cellIs" dxfId="3073" priority="22" operator="greaterThan">
      <formula>0</formula>
    </cfRule>
  </conditionalFormatting>
  <conditionalFormatting sqref="F23:I25">
    <cfRule type="cellIs" dxfId="3072" priority="20" operator="greaterThan">
      <formula>0</formula>
    </cfRule>
  </conditionalFormatting>
  <conditionalFormatting sqref="F23:I25">
    <cfRule type="cellIs" dxfId="3071" priority="16" operator="greaterThan">
      <formula>0</formula>
    </cfRule>
    <cfRule type="cellIs" dxfId="3070" priority="17" operator="lessThan">
      <formula>0</formula>
    </cfRule>
    <cfRule type="cellIs" dxfId="3069" priority="18" operator="greaterThan">
      <formula>0</formula>
    </cfRule>
    <cfRule type="cellIs" dxfId="3068" priority="19" operator="greaterThan">
      <formula>0</formula>
    </cfRule>
  </conditionalFormatting>
  <conditionalFormatting sqref="F22 H22">
    <cfRule type="cellIs" dxfId="3067" priority="12" operator="lessThan">
      <formula>0</formula>
    </cfRule>
    <cfRule type="cellIs" dxfId="3066" priority="13" operator="greaterThan">
      <formula>0</formula>
    </cfRule>
    <cfRule type="cellIs" dxfId="3065" priority="14" operator="lessThan">
      <formula>0</formula>
    </cfRule>
    <cfRule type="cellIs" dxfId="3064" priority="15" operator="greaterThan">
      <formula>0</formula>
    </cfRule>
  </conditionalFormatting>
  <conditionalFormatting sqref="F22:I22">
    <cfRule type="cellIs" dxfId="3063" priority="9" operator="lessThan">
      <formula>0</formula>
    </cfRule>
    <cfRule type="cellIs" dxfId="3062" priority="10" operator="lessThan">
      <formula>0</formula>
    </cfRule>
    <cfRule type="cellIs" dxfId="3061" priority="11" operator="lessThan">
      <formula>0</formula>
    </cfRule>
  </conditionalFormatting>
  <conditionalFormatting sqref="F26 H26">
    <cfRule type="cellIs" dxfId="3060" priority="5" operator="lessThan">
      <formula>0</formula>
    </cfRule>
    <cfRule type="cellIs" dxfId="3059" priority="6" operator="greaterThan">
      <formula>0</formula>
    </cfRule>
    <cfRule type="cellIs" dxfId="3058" priority="7" operator="lessThan">
      <formula>0</formula>
    </cfRule>
    <cfRule type="cellIs" dxfId="3057" priority="8" operator="greaterThan">
      <formula>0</formula>
    </cfRule>
  </conditionalFormatting>
  <conditionalFormatting sqref="F36 H36">
    <cfRule type="cellIs" dxfId="3056" priority="1" operator="lessThan">
      <formula>0</formula>
    </cfRule>
    <cfRule type="cellIs" dxfId="3055" priority="2" operator="greaterThan">
      <formula>0</formula>
    </cfRule>
    <cfRule type="cellIs" dxfId="3054" priority="3" operator="lessThan">
      <formula>0</formula>
    </cfRule>
    <cfRule type="cellIs" dxfId="3053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9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38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>
        <v>0</v>
      </c>
      <c r="D11" s="113">
        <v>0</v>
      </c>
      <c r="E11" s="118"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4">C36+C37</f>
        <v>0</v>
      </c>
      <c r="D41" s="103">
        <f t="shared" ref="D41:E41" si="25">D36+D37</f>
        <v>0</v>
      </c>
      <c r="E41" s="103">
        <f t="shared" si="25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AVhE2euGiCiwlV5ZzuvfeyvNvqp7BW8nwgryw/nt8t1yoXZPKzq3/37bW47WlnF2lrHaAsTfXdz0j3uc2sLhIg==" saltValue="VOqhqc4VZ25ALpBeVSNpRg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3052" priority="130" operator="lessThan">
      <formula>0</formula>
    </cfRule>
    <cfRule type="cellIs" dxfId="3051" priority="131" operator="greaterThan">
      <formula>0</formula>
    </cfRule>
  </conditionalFormatting>
  <conditionalFormatting sqref="F9:F10 H9:H10">
    <cfRule type="cellIs" dxfId="3050" priority="126" operator="lessThan">
      <formula>0</formula>
    </cfRule>
    <cfRule type="cellIs" dxfId="3049" priority="127" operator="greaterThan">
      <formula>0</formula>
    </cfRule>
    <cfRule type="cellIs" dxfId="3048" priority="128" operator="lessThan">
      <formula>0</formula>
    </cfRule>
    <cfRule type="cellIs" dxfId="3047" priority="129" operator="greaterThan">
      <formula>0</formula>
    </cfRule>
  </conditionalFormatting>
  <conditionalFormatting sqref="F41 H41">
    <cfRule type="cellIs" dxfId="3046" priority="122" operator="lessThan">
      <formula>0</formula>
    </cfRule>
    <cfRule type="cellIs" dxfId="3045" priority="123" operator="greaterThan">
      <formula>0</formula>
    </cfRule>
    <cfRule type="cellIs" dxfId="3044" priority="124" operator="lessThan">
      <formula>0</formula>
    </cfRule>
    <cfRule type="cellIs" dxfId="3043" priority="125" operator="greaterThan">
      <formula>0</formula>
    </cfRule>
  </conditionalFormatting>
  <conditionalFormatting sqref="F11:I11">
    <cfRule type="cellIs" dxfId="3042" priority="119" operator="lessThan">
      <formula>0</formula>
    </cfRule>
    <cfRule type="cellIs" dxfId="3041" priority="120" operator="lessThan">
      <formula>0</formula>
    </cfRule>
    <cfRule type="cellIs" dxfId="3040" priority="121" operator="greaterThan">
      <formula>0</formula>
    </cfRule>
  </conditionalFormatting>
  <conditionalFormatting sqref="F11:H11">
    <cfRule type="cellIs" dxfId="3039" priority="118" operator="greaterThan">
      <formula>0</formula>
    </cfRule>
  </conditionalFormatting>
  <conditionalFormatting sqref="F27 H27">
    <cfRule type="cellIs" dxfId="3038" priority="114" operator="lessThan">
      <formula>0</formula>
    </cfRule>
    <cfRule type="cellIs" dxfId="3037" priority="115" operator="greaterThan">
      <formula>0</formula>
    </cfRule>
    <cfRule type="cellIs" dxfId="3036" priority="116" operator="lessThan">
      <formula>0</formula>
    </cfRule>
    <cfRule type="cellIs" dxfId="3035" priority="117" operator="greaterThan">
      <formula>0</formula>
    </cfRule>
  </conditionalFormatting>
  <conditionalFormatting sqref="F37 H37">
    <cfRule type="cellIs" dxfId="3034" priority="110" operator="lessThan">
      <formula>0</formula>
    </cfRule>
    <cfRule type="cellIs" dxfId="3033" priority="111" operator="greaterThan">
      <formula>0</formula>
    </cfRule>
    <cfRule type="cellIs" dxfId="3032" priority="112" operator="lessThan">
      <formula>0</formula>
    </cfRule>
    <cfRule type="cellIs" dxfId="3031" priority="113" operator="greaterThan">
      <formula>0</formula>
    </cfRule>
  </conditionalFormatting>
  <conditionalFormatting sqref="F9:I11">
    <cfRule type="cellIs" dxfId="3030" priority="104" operator="lessThan">
      <formula>0</formula>
    </cfRule>
    <cfRule type="cellIs" dxfId="3029" priority="105" operator="lessThan">
      <formula>0</formula>
    </cfRule>
    <cfRule type="cellIs" dxfId="3028" priority="109" operator="lessThan">
      <formula>0</formula>
    </cfRule>
  </conditionalFormatting>
  <conditionalFormatting sqref="F27:I35 F37:I37">
    <cfRule type="cellIs" dxfId="3027" priority="103" operator="greaterThan">
      <formula>0</formula>
    </cfRule>
    <cfRule type="cellIs" dxfId="3026" priority="106" operator="lessThan">
      <formula>0</formula>
    </cfRule>
    <cfRule type="cellIs" dxfId="3025" priority="107" operator="greaterThan">
      <formula>0</formula>
    </cfRule>
    <cfRule type="cellIs" dxfId="3024" priority="108" operator="greaterThan">
      <formula>0</formula>
    </cfRule>
  </conditionalFormatting>
  <conditionalFormatting sqref="H38:H39 F38:F39">
    <cfRule type="cellIs" dxfId="3023" priority="101" operator="lessThan">
      <formula>0</formula>
    </cfRule>
    <cfRule type="cellIs" dxfId="3022" priority="102" operator="greaterThan">
      <formula>0</formula>
    </cfRule>
  </conditionalFormatting>
  <conditionalFormatting sqref="F38:I39">
    <cfRule type="cellIs" dxfId="3021" priority="97" operator="greaterThan">
      <formula>0</formula>
    </cfRule>
    <cfRule type="cellIs" dxfId="3020" priority="98" operator="lessThan">
      <formula>0</formula>
    </cfRule>
    <cfRule type="cellIs" dxfId="3019" priority="99" operator="greaterThan">
      <formula>0</formula>
    </cfRule>
    <cfRule type="cellIs" dxfId="3018" priority="100" operator="greaterThan">
      <formula>0</formula>
    </cfRule>
  </conditionalFormatting>
  <conditionalFormatting sqref="H40 F40">
    <cfRule type="cellIs" dxfId="3017" priority="95" operator="lessThan">
      <formula>0</formula>
    </cfRule>
    <cfRule type="cellIs" dxfId="3016" priority="96" operator="greaterThan">
      <formula>0</formula>
    </cfRule>
  </conditionalFormatting>
  <conditionalFormatting sqref="F40:I40">
    <cfRule type="cellIs" dxfId="3015" priority="91" operator="greaterThan">
      <formula>0</formula>
    </cfRule>
    <cfRule type="cellIs" dxfId="3014" priority="92" operator="lessThan">
      <formula>0</formula>
    </cfRule>
    <cfRule type="cellIs" dxfId="3013" priority="93" operator="greaterThan">
      <formula>0</formula>
    </cfRule>
    <cfRule type="cellIs" dxfId="3012" priority="94" operator="greaterThan">
      <formula>0</formula>
    </cfRule>
  </conditionalFormatting>
  <conditionalFormatting sqref="H13:H14 F13:F14">
    <cfRule type="cellIs" dxfId="3011" priority="89" operator="lessThan">
      <formula>0</formula>
    </cfRule>
    <cfRule type="cellIs" dxfId="3010" priority="90" operator="greaterThan">
      <formula>0</formula>
    </cfRule>
  </conditionalFormatting>
  <conditionalFormatting sqref="F13:H13">
    <cfRule type="cellIs" dxfId="3009" priority="86" operator="lessThan">
      <formula>0</formula>
    </cfRule>
    <cfRule type="cellIs" dxfId="3008" priority="87" operator="lessThan">
      <formula>0</formula>
    </cfRule>
    <cfRule type="cellIs" dxfId="3007" priority="88" operator="greaterThan">
      <formula>0</formula>
    </cfRule>
  </conditionalFormatting>
  <conditionalFormatting sqref="F14:I14">
    <cfRule type="cellIs" dxfId="3006" priority="85" operator="greaterThan">
      <formula>0</formula>
    </cfRule>
  </conditionalFormatting>
  <conditionalFormatting sqref="F13:H13">
    <cfRule type="cellIs" dxfId="3005" priority="84" operator="greaterThan">
      <formula>0</formula>
    </cfRule>
  </conditionalFormatting>
  <conditionalFormatting sqref="F12 H12">
    <cfRule type="cellIs" dxfId="3004" priority="72" operator="lessThan">
      <formula>0</formula>
    </cfRule>
    <cfRule type="cellIs" dxfId="3003" priority="73" operator="greaterThan">
      <formula>0</formula>
    </cfRule>
    <cfRule type="cellIs" dxfId="3002" priority="74" operator="lessThan">
      <formula>0</formula>
    </cfRule>
    <cfRule type="cellIs" dxfId="3001" priority="75" operator="greaterThan">
      <formula>0</formula>
    </cfRule>
  </conditionalFormatting>
  <conditionalFormatting sqref="F13:H13">
    <cfRule type="cellIs" dxfId="3000" priority="78" operator="lessThan">
      <formula>0</formula>
    </cfRule>
    <cfRule type="cellIs" dxfId="2999" priority="79" operator="lessThan">
      <formula>0</formula>
    </cfRule>
    <cfRule type="cellIs" dxfId="2998" priority="83" operator="lessThan">
      <formula>0</formula>
    </cfRule>
  </conditionalFormatting>
  <conditionalFormatting sqref="F14:I14">
    <cfRule type="cellIs" dxfId="2997" priority="77" operator="greaterThan">
      <formula>0</formula>
    </cfRule>
    <cfRule type="cellIs" dxfId="2996" priority="80" operator="lessThan">
      <formula>0</formula>
    </cfRule>
    <cfRule type="cellIs" dxfId="2995" priority="81" operator="greaterThan">
      <formula>0</formula>
    </cfRule>
    <cfRule type="cellIs" dxfId="2994" priority="82" operator="greaterThan">
      <formula>0</formula>
    </cfRule>
  </conditionalFormatting>
  <conditionalFormatting sqref="I13">
    <cfRule type="cellIs" dxfId="2993" priority="76" operator="greaterThan">
      <formula>0</formula>
    </cfRule>
  </conditionalFormatting>
  <conditionalFormatting sqref="F12:I12">
    <cfRule type="cellIs" dxfId="2992" priority="69" operator="lessThan">
      <formula>0</formula>
    </cfRule>
    <cfRule type="cellIs" dxfId="2991" priority="70" operator="lessThan">
      <formula>0</formula>
    </cfRule>
    <cfRule type="cellIs" dxfId="2990" priority="71" operator="lessThan">
      <formula>0</formula>
    </cfRule>
  </conditionalFormatting>
  <conditionalFormatting sqref="F16:F17 H16:H17">
    <cfRule type="cellIs" dxfId="2989" priority="67" operator="lessThan">
      <formula>0</formula>
    </cfRule>
    <cfRule type="cellIs" dxfId="2988" priority="68" operator="greaterThan">
      <formula>0</formula>
    </cfRule>
  </conditionalFormatting>
  <conditionalFormatting sqref="F16:I16">
    <cfRule type="cellIs" dxfId="2987" priority="64" operator="lessThan">
      <formula>0</formula>
    </cfRule>
    <cfRule type="cellIs" dxfId="2986" priority="65" operator="lessThan">
      <formula>0</formula>
    </cfRule>
    <cfRule type="cellIs" dxfId="2985" priority="66" operator="greaterThan">
      <formula>0</formula>
    </cfRule>
  </conditionalFormatting>
  <conditionalFormatting sqref="F17:I17">
    <cfRule type="cellIs" dxfId="2984" priority="63" operator="greaterThan">
      <formula>0</formula>
    </cfRule>
  </conditionalFormatting>
  <conditionalFormatting sqref="F16:H16">
    <cfRule type="cellIs" dxfId="2983" priority="62" operator="greaterThan">
      <formula>0</formula>
    </cfRule>
  </conditionalFormatting>
  <conditionalFormatting sqref="F15 H15">
    <cfRule type="cellIs" dxfId="2982" priority="51" operator="lessThan">
      <formula>0</formula>
    </cfRule>
    <cfRule type="cellIs" dxfId="2981" priority="52" operator="greaterThan">
      <formula>0</formula>
    </cfRule>
    <cfRule type="cellIs" dxfId="2980" priority="53" operator="lessThan">
      <formula>0</formula>
    </cfRule>
    <cfRule type="cellIs" dxfId="2979" priority="54" operator="greaterThan">
      <formula>0</formula>
    </cfRule>
  </conditionalFormatting>
  <conditionalFormatting sqref="F16:I16">
    <cfRule type="cellIs" dxfId="2978" priority="56" operator="lessThan">
      <formula>0</formula>
    </cfRule>
    <cfRule type="cellIs" dxfId="2977" priority="57" operator="lessThan">
      <formula>0</formula>
    </cfRule>
    <cfRule type="cellIs" dxfId="2976" priority="61" operator="lessThan">
      <formula>0</formula>
    </cfRule>
  </conditionalFormatting>
  <conditionalFormatting sqref="F17:I17">
    <cfRule type="cellIs" dxfId="2975" priority="55" operator="greaterThan">
      <formula>0</formula>
    </cfRule>
    <cfRule type="cellIs" dxfId="2974" priority="58" operator="lessThan">
      <formula>0</formula>
    </cfRule>
    <cfRule type="cellIs" dxfId="2973" priority="59" operator="greaterThan">
      <formula>0</formula>
    </cfRule>
    <cfRule type="cellIs" dxfId="2972" priority="60" operator="greaterThan">
      <formula>0</formula>
    </cfRule>
  </conditionalFormatting>
  <conditionalFormatting sqref="F15:I15">
    <cfRule type="cellIs" dxfId="2971" priority="48" operator="lessThan">
      <formula>0</formula>
    </cfRule>
    <cfRule type="cellIs" dxfId="2970" priority="49" operator="lessThan">
      <formula>0</formula>
    </cfRule>
    <cfRule type="cellIs" dxfId="2969" priority="50" operator="lessThan">
      <formula>0</formula>
    </cfRule>
  </conditionalFormatting>
  <conditionalFormatting sqref="H21 F21">
    <cfRule type="cellIs" dxfId="2968" priority="46" operator="lessThan">
      <formula>0</formula>
    </cfRule>
    <cfRule type="cellIs" dxfId="2967" priority="47" operator="greaterThan">
      <formula>0</formula>
    </cfRule>
  </conditionalFormatting>
  <conditionalFormatting sqref="F21:I21">
    <cfRule type="cellIs" dxfId="2966" priority="43" operator="lessThan">
      <formula>0</formula>
    </cfRule>
    <cfRule type="cellIs" dxfId="2965" priority="44" operator="lessThan">
      <formula>0</formula>
    </cfRule>
    <cfRule type="cellIs" dxfId="2964" priority="45" operator="greaterThan">
      <formula>0</formula>
    </cfRule>
  </conditionalFormatting>
  <conditionalFormatting sqref="F21:H21">
    <cfRule type="cellIs" dxfId="2963" priority="42" operator="greaterThan">
      <formula>0</formula>
    </cfRule>
  </conditionalFormatting>
  <conditionalFormatting sqref="F21:I21">
    <cfRule type="cellIs" dxfId="2962" priority="39" operator="lessThan">
      <formula>0</formula>
    </cfRule>
    <cfRule type="cellIs" dxfId="2961" priority="40" operator="lessThan">
      <formula>0</formula>
    </cfRule>
    <cfRule type="cellIs" dxfId="2960" priority="41" operator="lessThan">
      <formula>0</formula>
    </cfRule>
  </conditionalFormatting>
  <conditionalFormatting sqref="F18 H18">
    <cfRule type="cellIs" dxfId="2959" priority="35" operator="lessThan">
      <formula>0</formula>
    </cfRule>
    <cfRule type="cellIs" dxfId="2958" priority="36" operator="greaterThan">
      <formula>0</formula>
    </cfRule>
    <cfRule type="cellIs" dxfId="2957" priority="37" operator="lessThan">
      <formula>0</formula>
    </cfRule>
    <cfRule type="cellIs" dxfId="2956" priority="38" operator="greaterThan">
      <formula>0</formula>
    </cfRule>
  </conditionalFormatting>
  <conditionalFormatting sqref="F18:I18">
    <cfRule type="cellIs" dxfId="2955" priority="32" operator="lessThan">
      <formula>0</formula>
    </cfRule>
    <cfRule type="cellIs" dxfId="2954" priority="33" operator="lessThan">
      <formula>0</formula>
    </cfRule>
    <cfRule type="cellIs" dxfId="2953" priority="34" operator="lessThan">
      <formula>0</formula>
    </cfRule>
  </conditionalFormatting>
  <conditionalFormatting sqref="H19:H20 F19:F20">
    <cfRule type="cellIs" dxfId="2952" priority="30" operator="lessThan">
      <formula>0</formula>
    </cfRule>
    <cfRule type="cellIs" dxfId="2951" priority="31" operator="greaterThan">
      <formula>0</formula>
    </cfRule>
  </conditionalFormatting>
  <conditionalFormatting sqref="F19:I20">
    <cfRule type="cellIs" dxfId="2950" priority="27" operator="lessThan">
      <formula>0</formula>
    </cfRule>
    <cfRule type="cellIs" dxfId="2949" priority="28" operator="lessThan">
      <formula>0</formula>
    </cfRule>
    <cfRule type="cellIs" dxfId="2948" priority="29" operator="greaterThan">
      <formula>0</formula>
    </cfRule>
  </conditionalFormatting>
  <conditionalFormatting sqref="F19:H20">
    <cfRule type="cellIs" dxfId="2947" priority="26" operator="greaterThan">
      <formula>0</formula>
    </cfRule>
  </conditionalFormatting>
  <conditionalFormatting sqref="F19:I20">
    <cfRule type="cellIs" dxfId="2946" priority="23" operator="lessThan">
      <formula>0</formula>
    </cfRule>
    <cfRule type="cellIs" dxfId="2945" priority="24" operator="lessThan">
      <formula>0</formula>
    </cfRule>
    <cfRule type="cellIs" dxfId="2944" priority="25" operator="lessThan">
      <formula>0</formula>
    </cfRule>
  </conditionalFormatting>
  <conditionalFormatting sqref="H23:H25 F23:F25">
    <cfRule type="cellIs" dxfId="2943" priority="21" operator="lessThan">
      <formula>0</formula>
    </cfRule>
    <cfRule type="cellIs" dxfId="2942" priority="22" operator="greaterThan">
      <formula>0</formula>
    </cfRule>
  </conditionalFormatting>
  <conditionalFormatting sqref="F23:I25">
    <cfRule type="cellIs" dxfId="2941" priority="20" operator="greaterThan">
      <formula>0</formula>
    </cfRule>
  </conditionalFormatting>
  <conditionalFormatting sqref="F23:I25">
    <cfRule type="cellIs" dxfId="2940" priority="16" operator="greaterThan">
      <formula>0</formula>
    </cfRule>
    <cfRule type="cellIs" dxfId="2939" priority="17" operator="lessThan">
      <formula>0</formula>
    </cfRule>
    <cfRule type="cellIs" dxfId="2938" priority="18" operator="greaterThan">
      <formula>0</formula>
    </cfRule>
    <cfRule type="cellIs" dxfId="2937" priority="19" operator="greaterThan">
      <formula>0</formula>
    </cfRule>
  </conditionalFormatting>
  <conditionalFormatting sqref="F22 H22">
    <cfRule type="cellIs" dxfId="2936" priority="12" operator="lessThan">
      <formula>0</formula>
    </cfRule>
    <cfRule type="cellIs" dxfId="2935" priority="13" operator="greaterThan">
      <formula>0</formula>
    </cfRule>
    <cfRule type="cellIs" dxfId="2934" priority="14" operator="lessThan">
      <formula>0</formula>
    </cfRule>
    <cfRule type="cellIs" dxfId="2933" priority="15" operator="greaterThan">
      <formula>0</formula>
    </cfRule>
  </conditionalFormatting>
  <conditionalFormatting sqref="F22:I22">
    <cfRule type="cellIs" dxfId="2932" priority="9" operator="lessThan">
      <formula>0</formula>
    </cfRule>
    <cfRule type="cellIs" dxfId="2931" priority="10" operator="lessThan">
      <formula>0</formula>
    </cfRule>
    <cfRule type="cellIs" dxfId="2930" priority="11" operator="lessThan">
      <formula>0</formula>
    </cfRule>
  </conditionalFormatting>
  <conditionalFormatting sqref="F26 H26">
    <cfRule type="cellIs" dxfId="2929" priority="5" operator="lessThan">
      <formula>0</formula>
    </cfRule>
    <cfRule type="cellIs" dxfId="2928" priority="6" operator="greaterThan">
      <formula>0</formula>
    </cfRule>
    <cfRule type="cellIs" dxfId="2927" priority="7" operator="lessThan">
      <formula>0</formula>
    </cfRule>
    <cfRule type="cellIs" dxfId="2926" priority="8" operator="greaterThan">
      <formula>0</formula>
    </cfRule>
  </conditionalFormatting>
  <conditionalFormatting sqref="F36 H36">
    <cfRule type="cellIs" dxfId="2925" priority="1" operator="lessThan">
      <formula>0</formula>
    </cfRule>
    <cfRule type="cellIs" dxfId="2924" priority="2" operator="greaterThan">
      <formula>0</formula>
    </cfRule>
    <cfRule type="cellIs" dxfId="2923" priority="3" operator="lessThan">
      <formula>0</formula>
    </cfRule>
    <cfRule type="cellIs" dxfId="2922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21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39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/>
      <c r="D11" s="113"/>
      <c r="E11" s="118"/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4">C36+C37</f>
        <v>0</v>
      </c>
      <c r="D41" s="103">
        <f t="shared" ref="D41:E41" si="25">D36+D37</f>
        <v>0</v>
      </c>
      <c r="E41" s="103">
        <f t="shared" si="25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8yCK34C0/XMSw/zABmQzgsZzU2q8bjEkne8HjSLEWRXTuZlcMjWu8Q4wIKQ4S5wMQtpbkAYSxjclnr58Bv8XFQ==" saltValue="Rs/ACKZlsf54Ki87jEWvFQ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2921" priority="130" operator="lessThan">
      <formula>0</formula>
    </cfRule>
    <cfRule type="cellIs" dxfId="2920" priority="131" operator="greaterThan">
      <formula>0</formula>
    </cfRule>
  </conditionalFormatting>
  <conditionalFormatting sqref="F9:F10 H9:H10">
    <cfRule type="cellIs" dxfId="2919" priority="126" operator="lessThan">
      <formula>0</formula>
    </cfRule>
    <cfRule type="cellIs" dxfId="2918" priority="127" operator="greaterThan">
      <formula>0</formula>
    </cfRule>
    <cfRule type="cellIs" dxfId="2917" priority="128" operator="lessThan">
      <formula>0</formula>
    </cfRule>
    <cfRule type="cellIs" dxfId="2916" priority="129" operator="greaterThan">
      <formula>0</formula>
    </cfRule>
  </conditionalFormatting>
  <conditionalFormatting sqref="F41 H41">
    <cfRule type="cellIs" dxfId="2915" priority="122" operator="lessThan">
      <formula>0</formula>
    </cfRule>
    <cfRule type="cellIs" dxfId="2914" priority="123" operator="greaterThan">
      <formula>0</formula>
    </cfRule>
    <cfRule type="cellIs" dxfId="2913" priority="124" operator="lessThan">
      <formula>0</formula>
    </cfRule>
    <cfRule type="cellIs" dxfId="2912" priority="125" operator="greaterThan">
      <formula>0</formula>
    </cfRule>
  </conditionalFormatting>
  <conditionalFormatting sqref="F11:I11">
    <cfRule type="cellIs" dxfId="2911" priority="119" operator="lessThan">
      <formula>0</formula>
    </cfRule>
    <cfRule type="cellIs" dxfId="2910" priority="120" operator="lessThan">
      <formula>0</formula>
    </cfRule>
    <cfRule type="cellIs" dxfId="2909" priority="121" operator="greaterThan">
      <formula>0</formula>
    </cfRule>
  </conditionalFormatting>
  <conditionalFormatting sqref="F11:H11">
    <cfRule type="cellIs" dxfId="2908" priority="118" operator="greaterThan">
      <formula>0</formula>
    </cfRule>
  </conditionalFormatting>
  <conditionalFormatting sqref="F27 H27">
    <cfRule type="cellIs" dxfId="2907" priority="114" operator="lessThan">
      <formula>0</formula>
    </cfRule>
    <cfRule type="cellIs" dxfId="2906" priority="115" operator="greaterThan">
      <formula>0</formula>
    </cfRule>
    <cfRule type="cellIs" dxfId="2905" priority="116" operator="lessThan">
      <formula>0</formula>
    </cfRule>
    <cfRule type="cellIs" dxfId="2904" priority="117" operator="greaterThan">
      <formula>0</formula>
    </cfRule>
  </conditionalFormatting>
  <conditionalFormatting sqref="F37 H37">
    <cfRule type="cellIs" dxfId="2903" priority="110" operator="lessThan">
      <formula>0</formula>
    </cfRule>
    <cfRule type="cellIs" dxfId="2902" priority="111" operator="greaterThan">
      <formula>0</formula>
    </cfRule>
    <cfRule type="cellIs" dxfId="2901" priority="112" operator="lessThan">
      <formula>0</formula>
    </cfRule>
    <cfRule type="cellIs" dxfId="2900" priority="113" operator="greaterThan">
      <formula>0</formula>
    </cfRule>
  </conditionalFormatting>
  <conditionalFormatting sqref="F9:I11">
    <cfRule type="cellIs" dxfId="2899" priority="104" operator="lessThan">
      <formula>0</formula>
    </cfRule>
    <cfRule type="cellIs" dxfId="2898" priority="105" operator="lessThan">
      <formula>0</formula>
    </cfRule>
    <cfRule type="cellIs" dxfId="2897" priority="109" operator="lessThan">
      <formula>0</formula>
    </cfRule>
  </conditionalFormatting>
  <conditionalFormatting sqref="F27:I35 F37:I37">
    <cfRule type="cellIs" dxfId="2896" priority="103" operator="greaterThan">
      <formula>0</formula>
    </cfRule>
    <cfRule type="cellIs" dxfId="2895" priority="106" operator="lessThan">
      <formula>0</formula>
    </cfRule>
    <cfRule type="cellIs" dxfId="2894" priority="107" operator="greaterThan">
      <formula>0</formula>
    </cfRule>
    <cfRule type="cellIs" dxfId="2893" priority="108" operator="greaterThan">
      <formula>0</formula>
    </cfRule>
  </conditionalFormatting>
  <conditionalFormatting sqref="H38:H39 F38:F39">
    <cfRule type="cellIs" dxfId="2892" priority="101" operator="lessThan">
      <formula>0</formula>
    </cfRule>
    <cfRule type="cellIs" dxfId="2891" priority="102" operator="greaterThan">
      <formula>0</formula>
    </cfRule>
  </conditionalFormatting>
  <conditionalFormatting sqref="F38:I39">
    <cfRule type="cellIs" dxfId="2890" priority="97" operator="greaterThan">
      <formula>0</formula>
    </cfRule>
    <cfRule type="cellIs" dxfId="2889" priority="98" operator="lessThan">
      <formula>0</formula>
    </cfRule>
    <cfRule type="cellIs" dxfId="2888" priority="99" operator="greaterThan">
      <formula>0</formula>
    </cfRule>
    <cfRule type="cellIs" dxfId="2887" priority="100" operator="greaterThan">
      <formula>0</formula>
    </cfRule>
  </conditionalFormatting>
  <conditionalFormatting sqref="H40 F40">
    <cfRule type="cellIs" dxfId="2886" priority="95" operator="lessThan">
      <formula>0</formula>
    </cfRule>
    <cfRule type="cellIs" dxfId="2885" priority="96" operator="greaterThan">
      <formula>0</formula>
    </cfRule>
  </conditionalFormatting>
  <conditionalFormatting sqref="F40:I40">
    <cfRule type="cellIs" dxfId="2884" priority="91" operator="greaterThan">
      <formula>0</formula>
    </cfRule>
    <cfRule type="cellIs" dxfId="2883" priority="92" operator="lessThan">
      <formula>0</formula>
    </cfRule>
    <cfRule type="cellIs" dxfId="2882" priority="93" operator="greaterThan">
      <formula>0</formula>
    </cfRule>
    <cfRule type="cellIs" dxfId="2881" priority="94" operator="greaterThan">
      <formula>0</formula>
    </cfRule>
  </conditionalFormatting>
  <conditionalFormatting sqref="H13:H14 F13:F14">
    <cfRule type="cellIs" dxfId="2880" priority="89" operator="lessThan">
      <formula>0</formula>
    </cfRule>
    <cfRule type="cellIs" dxfId="2879" priority="90" operator="greaterThan">
      <formula>0</formula>
    </cfRule>
  </conditionalFormatting>
  <conditionalFormatting sqref="F13:H13">
    <cfRule type="cellIs" dxfId="2878" priority="86" operator="lessThan">
      <formula>0</formula>
    </cfRule>
    <cfRule type="cellIs" dxfId="2877" priority="87" operator="lessThan">
      <formula>0</formula>
    </cfRule>
    <cfRule type="cellIs" dxfId="2876" priority="88" operator="greaterThan">
      <formula>0</formula>
    </cfRule>
  </conditionalFormatting>
  <conditionalFormatting sqref="F14:I14">
    <cfRule type="cellIs" dxfId="2875" priority="85" operator="greaterThan">
      <formula>0</formula>
    </cfRule>
  </conditionalFormatting>
  <conditionalFormatting sqref="F13:H13">
    <cfRule type="cellIs" dxfId="2874" priority="84" operator="greaterThan">
      <formula>0</formula>
    </cfRule>
  </conditionalFormatting>
  <conditionalFormatting sqref="F12 H12">
    <cfRule type="cellIs" dxfId="2873" priority="72" operator="lessThan">
      <formula>0</formula>
    </cfRule>
    <cfRule type="cellIs" dxfId="2872" priority="73" operator="greaterThan">
      <formula>0</formula>
    </cfRule>
    <cfRule type="cellIs" dxfId="2871" priority="74" operator="lessThan">
      <formula>0</formula>
    </cfRule>
    <cfRule type="cellIs" dxfId="2870" priority="75" operator="greaterThan">
      <formula>0</formula>
    </cfRule>
  </conditionalFormatting>
  <conditionalFormatting sqref="F13:H13">
    <cfRule type="cellIs" dxfId="2869" priority="78" operator="lessThan">
      <formula>0</formula>
    </cfRule>
    <cfRule type="cellIs" dxfId="2868" priority="79" operator="lessThan">
      <formula>0</formula>
    </cfRule>
    <cfRule type="cellIs" dxfId="2867" priority="83" operator="lessThan">
      <formula>0</formula>
    </cfRule>
  </conditionalFormatting>
  <conditionalFormatting sqref="F14:I14">
    <cfRule type="cellIs" dxfId="2866" priority="77" operator="greaterThan">
      <formula>0</formula>
    </cfRule>
    <cfRule type="cellIs" dxfId="2865" priority="80" operator="lessThan">
      <formula>0</formula>
    </cfRule>
    <cfRule type="cellIs" dxfId="2864" priority="81" operator="greaterThan">
      <formula>0</formula>
    </cfRule>
    <cfRule type="cellIs" dxfId="2863" priority="82" operator="greaterThan">
      <formula>0</formula>
    </cfRule>
  </conditionalFormatting>
  <conditionalFormatting sqref="I13">
    <cfRule type="cellIs" dxfId="2862" priority="76" operator="greaterThan">
      <formula>0</formula>
    </cfRule>
  </conditionalFormatting>
  <conditionalFormatting sqref="F12:I12">
    <cfRule type="cellIs" dxfId="2861" priority="69" operator="lessThan">
      <formula>0</formula>
    </cfRule>
    <cfRule type="cellIs" dxfId="2860" priority="70" operator="lessThan">
      <formula>0</formula>
    </cfRule>
    <cfRule type="cellIs" dxfId="2859" priority="71" operator="lessThan">
      <formula>0</formula>
    </cfRule>
  </conditionalFormatting>
  <conditionalFormatting sqref="F16:F17 H16:H17">
    <cfRule type="cellIs" dxfId="2858" priority="67" operator="lessThan">
      <formula>0</formula>
    </cfRule>
    <cfRule type="cellIs" dxfId="2857" priority="68" operator="greaterThan">
      <formula>0</formula>
    </cfRule>
  </conditionalFormatting>
  <conditionalFormatting sqref="F16:I16">
    <cfRule type="cellIs" dxfId="2856" priority="64" operator="lessThan">
      <formula>0</formula>
    </cfRule>
    <cfRule type="cellIs" dxfId="2855" priority="65" operator="lessThan">
      <formula>0</formula>
    </cfRule>
    <cfRule type="cellIs" dxfId="2854" priority="66" operator="greaterThan">
      <formula>0</formula>
    </cfRule>
  </conditionalFormatting>
  <conditionalFormatting sqref="F17:I17">
    <cfRule type="cellIs" dxfId="2853" priority="63" operator="greaterThan">
      <formula>0</formula>
    </cfRule>
  </conditionalFormatting>
  <conditionalFormatting sqref="F16:H16">
    <cfRule type="cellIs" dxfId="2852" priority="62" operator="greaterThan">
      <formula>0</formula>
    </cfRule>
  </conditionalFormatting>
  <conditionalFormatting sqref="F15 H15">
    <cfRule type="cellIs" dxfId="2851" priority="51" operator="lessThan">
      <formula>0</formula>
    </cfRule>
    <cfRule type="cellIs" dxfId="2850" priority="52" operator="greaterThan">
      <formula>0</formula>
    </cfRule>
    <cfRule type="cellIs" dxfId="2849" priority="53" operator="lessThan">
      <formula>0</formula>
    </cfRule>
    <cfRule type="cellIs" dxfId="2848" priority="54" operator="greaterThan">
      <formula>0</formula>
    </cfRule>
  </conditionalFormatting>
  <conditionalFormatting sqref="F16:I16">
    <cfRule type="cellIs" dxfId="2847" priority="56" operator="lessThan">
      <formula>0</formula>
    </cfRule>
    <cfRule type="cellIs" dxfId="2846" priority="57" operator="lessThan">
      <formula>0</formula>
    </cfRule>
    <cfRule type="cellIs" dxfId="2845" priority="61" operator="lessThan">
      <formula>0</formula>
    </cfRule>
  </conditionalFormatting>
  <conditionalFormatting sqref="F17:I17">
    <cfRule type="cellIs" dxfId="2844" priority="55" operator="greaterThan">
      <formula>0</formula>
    </cfRule>
    <cfRule type="cellIs" dxfId="2843" priority="58" operator="lessThan">
      <formula>0</formula>
    </cfRule>
    <cfRule type="cellIs" dxfId="2842" priority="59" operator="greaterThan">
      <formula>0</formula>
    </cfRule>
    <cfRule type="cellIs" dxfId="2841" priority="60" operator="greaterThan">
      <formula>0</formula>
    </cfRule>
  </conditionalFormatting>
  <conditionalFormatting sqref="F15:I15">
    <cfRule type="cellIs" dxfId="2840" priority="48" operator="lessThan">
      <formula>0</formula>
    </cfRule>
    <cfRule type="cellIs" dxfId="2839" priority="49" operator="lessThan">
      <formula>0</formula>
    </cfRule>
    <cfRule type="cellIs" dxfId="2838" priority="50" operator="lessThan">
      <formula>0</formula>
    </cfRule>
  </conditionalFormatting>
  <conditionalFormatting sqref="H21 F21">
    <cfRule type="cellIs" dxfId="2837" priority="46" operator="lessThan">
      <formula>0</formula>
    </cfRule>
    <cfRule type="cellIs" dxfId="2836" priority="47" operator="greaterThan">
      <formula>0</formula>
    </cfRule>
  </conditionalFormatting>
  <conditionalFormatting sqref="F21:I21">
    <cfRule type="cellIs" dxfId="2835" priority="43" operator="lessThan">
      <formula>0</formula>
    </cfRule>
    <cfRule type="cellIs" dxfId="2834" priority="44" operator="lessThan">
      <formula>0</formula>
    </cfRule>
    <cfRule type="cellIs" dxfId="2833" priority="45" operator="greaterThan">
      <formula>0</formula>
    </cfRule>
  </conditionalFormatting>
  <conditionalFormatting sqref="F21:H21">
    <cfRule type="cellIs" dxfId="2832" priority="42" operator="greaterThan">
      <formula>0</formula>
    </cfRule>
  </conditionalFormatting>
  <conditionalFormatting sqref="F21:I21">
    <cfRule type="cellIs" dxfId="2831" priority="39" operator="lessThan">
      <formula>0</formula>
    </cfRule>
    <cfRule type="cellIs" dxfId="2830" priority="40" operator="lessThan">
      <formula>0</formula>
    </cfRule>
    <cfRule type="cellIs" dxfId="2829" priority="41" operator="lessThan">
      <formula>0</formula>
    </cfRule>
  </conditionalFormatting>
  <conditionalFormatting sqref="F18 H18">
    <cfRule type="cellIs" dxfId="2828" priority="35" operator="lessThan">
      <formula>0</formula>
    </cfRule>
    <cfRule type="cellIs" dxfId="2827" priority="36" operator="greaterThan">
      <formula>0</formula>
    </cfRule>
    <cfRule type="cellIs" dxfId="2826" priority="37" operator="lessThan">
      <formula>0</formula>
    </cfRule>
    <cfRule type="cellIs" dxfId="2825" priority="38" operator="greaterThan">
      <formula>0</formula>
    </cfRule>
  </conditionalFormatting>
  <conditionalFormatting sqref="F18:I18">
    <cfRule type="cellIs" dxfId="2824" priority="32" operator="lessThan">
      <formula>0</formula>
    </cfRule>
    <cfRule type="cellIs" dxfId="2823" priority="33" operator="lessThan">
      <formula>0</formula>
    </cfRule>
    <cfRule type="cellIs" dxfId="2822" priority="34" operator="lessThan">
      <formula>0</formula>
    </cfRule>
  </conditionalFormatting>
  <conditionalFormatting sqref="H19:H20 F19:F20">
    <cfRule type="cellIs" dxfId="2821" priority="30" operator="lessThan">
      <formula>0</formula>
    </cfRule>
    <cfRule type="cellIs" dxfId="2820" priority="31" operator="greaterThan">
      <formula>0</formula>
    </cfRule>
  </conditionalFormatting>
  <conditionalFormatting sqref="F19:I20">
    <cfRule type="cellIs" dxfId="2819" priority="27" operator="lessThan">
      <formula>0</formula>
    </cfRule>
    <cfRule type="cellIs" dxfId="2818" priority="28" operator="lessThan">
      <formula>0</formula>
    </cfRule>
    <cfRule type="cellIs" dxfId="2817" priority="29" operator="greaterThan">
      <formula>0</formula>
    </cfRule>
  </conditionalFormatting>
  <conditionalFormatting sqref="F19:H20">
    <cfRule type="cellIs" dxfId="2816" priority="26" operator="greaterThan">
      <formula>0</formula>
    </cfRule>
  </conditionalFormatting>
  <conditionalFormatting sqref="F19:I20">
    <cfRule type="cellIs" dxfId="2815" priority="23" operator="lessThan">
      <formula>0</formula>
    </cfRule>
    <cfRule type="cellIs" dxfId="2814" priority="24" operator="lessThan">
      <formula>0</formula>
    </cfRule>
    <cfRule type="cellIs" dxfId="2813" priority="25" operator="lessThan">
      <formula>0</formula>
    </cfRule>
  </conditionalFormatting>
  <conditionalFormatting sqref="H23:H25 F23:F25">
    <cfRule type="cellIs" dxfId="2812" priority="21" operator="lessThan">
      <formula>0</formula>
    </cfRule>
    <cfRule type="cellIs" dxfId="2811" priority="22" operator="greaterThan">
      <formula>0</formula>
    </cfRule>
  </conditionalFormatting>
  <conditionalFormatting sqref="F23:I25">
    <cfRule type="cellIs" dxfId="2810" priority="20" operator="greaterThan">
      <formula>0</formula>
    </cfRule>
  </conditionalFormatting>
  <conditionalFormatting sqref="F23:I25">
    <cfRule type="cellIs" dxfId="2809" priority="16" operator="greaterThan">
      <formula>0</formula>
    </cfRule>
    <cfRule type="cellIs" dxfId="2808" priority="17" operator="lessThan">
      <formula>0</formula>
    </cfRule>
    <cfRule type="cellIs" dxfId="2807" priority="18" operator="greaterThan">
      <formula>0</formula>
    </cfRule>
    <cfRule type="cellIs" dxfId="2806" priority="19" operator="greaterThan">
      <formula>0</formula>
    </cfRule>
  </conditionalFormatting>
  <conditionalFormatting sqref="F22 H22">
    <cfRule type="cellIs" dxfId="2805" priority="12" operator="lessThan">
      <formula>0</formula>
    </cfRule>
    <cfRule type="cellIs" dxfId="2804" priority="13" operator="greaterThan">
      <formula>0</formula>
    </cfRule>
    <cfRule type="cellIs" dxfId="2803" priority="14" operator="lessThan">
      <formula>0</formula>
    </cfRule>
    <cfRule type="cellIs" dxfId="2802" priority="15" operator="greaterThan">
      <formula>0</formula>
    </cfRule>
  </conditionalFormatting>
  <conditionalFormatting sqref="F22:I22">
    <cfRule type="cellIs" dxfId="2801" priority="9" operator="lessThan">
      <formula>0</formula>
    </cfRule>
    <cfRule type="cellIs" dxfId="2800" priority="10" operator="lessThan">
      <formula>0</formula>
    </cfRule>
    <cfRule type="cellIs" dxfId="2799" priority="11" operator="lessThan">
      <formula>0</formula>
    </cfRule>
  </conditionalFormatting>
  <conditionalFormatting sqref="F26 H26">
    <cfRule type="cellIs" dxfId="2798" priority="5" operator="lessThan">
      <formula>0</formula>
    </cfRule>
    <cfRule type="cellIs" dxfId="2797" priority="6" operator="greaterThan">
      <formula>0</formula>
    </cfRule>
    <cfRule type="cellIs" dxfId="2796" priority="7" operator="lessThan">
      <formula>0</formula>
    </cfRule>
    <cfRule type="cellIs" dxfId="2795" priority="8" operator="greaterThan">
      <formula>0</formula>
    </cfRule>
  </conditionalFormatting>
  <conditionalFormatting sqref="F36 H36">
    <cfRule type="cellIs" dxfId="2794" priority="1" operator="lessThan">
      <formula>0</formula>
    </cfRule>
    <cfRule type="cellIs" dxfId="2793" priority="2" operator="greaterThan">
      <formula>0</formula>
    </cfRule>
    <cfRule type="cellIs" dxfId="2792" priority="3" operator="lessThan">
      <formula>0</formula>
    </cfRule>
    <cfRule type="cellIs" dxfId="2791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21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40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/>
      <c r="D11" s="113"/>
      <c r="E11" s="118"/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4">C36+C37</f>
        <v>0</v>
      </c>
      <c r="D41" s="103">
        <f t="shared" ref="D41:E41" si="25">D36+D37</f>
        <v>0</v>
      </c>
      <c r="E41" s="103">
        <f t="shared" si="25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SB7am8GgcNPJM36WDIVRlnPuCDvNn1SehWjT+Aj2jEQE3ZkDOEfrwSYHWFopuSK7NHlsKDwy9J+GAY2sN9+kgw==" saltValue="Xgt7C65QPo8wezc4r5BhVg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2790" priority="130" operator="lessThan">
      <formula>0</formula>
    </cfRule>
    <cfRule type="cellIs" dxfId="2789" priority="131" operator="greaterThan">
      <formula>0</formula>
    </cfRule>
  </conditionalFormatting>
  <conditionalFormatting sqref="F9:F10 H9:H10">
    <cfRule type="cellIs" dxfId="2788" priority="126" operator="lessThan">
      <formula>0</formula>
    </cfRule>
    <cfRule type="cellIs" dxfId="2787" priority="127" operator="greaterThan">
      <formula>0</formula>
    </cfRule>
    <cfRule type="cellIs" dxfId="2786" priority="128" operator="lessThan">
      <formula>0</formula>
    </cfRule>
    <cfRule type="cellIs" dxfId="2785" priority="129" operator="greaterThan">
      <formula>0</formula>
    </cfRule>
  </conditionalFormatting>
  <conditionalFormatting sqref="F41 H41">
    <cfRule type="cellIs" dxfId="2784" priority="122" operator="lessThan">
      <formula>0</formula>
    </cfRule>
    <cfRule type="cellIs" dxfId="2783" priority="123" operator="greaterThan">
      <formula>0</formula>
    </cfRule>
    <cfRule type="cellIs" dxfId="2782" priority="124" operator="lessThan">
      <formula>0</formula>
    </cfRule>
    <cfRule type="cellIs" dxfId="2781" priority="125" operator="greaterThan">
      <formula>0</formula>
    </cfRule>
  </conditionalFormatting>
  <conditionalFormatting sqref="F11:I11">
    <cfRule type="cellIs" dxfId="2780" priority="119" operator="lessThan">
      <formula>0</formula>
    </cfRule>
    <cfRule type="cellIs" dxfId="2779" priority="120" operator="lessThan">
      <formula>0</formula>
    </cfRule>
    <cfRule type="cellIs" dxfId="2778" priority="121" operator="greaterThan">
      <formula>0</formula>
    </cfRule>
  </conditionalFormatting>
  <conditionalFormatting sqref="F11:H11">
    <cfRule type="cellIs" dxfId="2777" priority="118" operator="greaterThan">
      <formula>0</formula>
    </cfRule>
  </conditionalFormatting>
  <conditionalFormatting sqref="F27 H27">
    <cfRule type="cellIs" dxfId="2776" priority="114" operator="lessThan">
      <formula>0</formula>
    </cfRule>
    <cfRule type="cellIs" dxfId="2775" priority="115" operator="greaterThan">
      <formula>0</formula>
    </cfRule>
    <cfRule type="cellIs" dxfId="2774" priority="116" operator="lessThan">
      <formula>0</formula>
    </cfRule>
    <cfRule type="cellIs" dxfId="2773" priority="117" operator="greaterThan">
      <formula>0</formula>
    </cfRule>
  </conditionalFormatting>
  <conditionalFormatting sqref="F37 H37">
    <cfRule type="cellIs" dxfId="2772" priority="110" operator="lessThan">
      <formula>0</formula>
    </cfRule>
    <cfRule type="cellIs" dxfId="2771" priority="111" operator="greaterThan">
      <formula>0</formula>
    </cfRule>
    <cfRule type="cellIs" dxfId="2770" priority="112" operator="lessThan">
      <formula>0</formula>
    </cfRule>
    <cfRule type="cellIs" dxfId="2769" priority="113" operator="greaterThan">
      <formula>0</formula>
    </cfRule>
  </conditionalFormatting>
  <conditionalFormatting sqref="F9:I11">
    <cfRule type="cellIs" dxfId="2768" priority="104" operator="lessThan">
      <formula>0</formula>
    </cfRule>
    <cfRule type="cellIs" dxfId="2767" priority="105" operator="lessThan">
      <formula>0</formula>
    </cfRule>
    <cfRule type="cellIs" dxfId="2766" priority="109" operator="lessThan">
      <formula>0</formula>
    </cfRule>
  </conditionalFormatting>
  <conditionalFormatting sqref="F27:I35 F37:I37">
    <cfRule type="cellIs" dxfId="2765" priority="103" operator="greaterThan">
      <formula>0</formula>
    </cfRule>
    <cfRule type="cellIs" dxfId="2764" priority="106" operator="lessThan">
      <formula>0</formula>
    </cfRule>
    <cfRule type="cellIs" dxfId="2763" priority="107" operator="greaterThan">
      <formula>0</formula>
    </cfRule>
    <cfRule type="cellIs" dxfId="2762" priority="108" operator="greaterThan">
      <formula>0</formula>
    </cfRule>
  </conditionalFormatting>
  <conditionalFormatting sqref="H38:H39 F38:F39">
    <cfRule type="cellIs" dxfId="2761" priority="101" operator="lessThan">
      <formula>0</formula>
    </cfRule>
    <cfRule type="cellIs" dxfId="2760" priority="102" operator="greaterThan">
      <formula>0</formula>
    </cfRule>
  </conditionalFormatting>
  <conditionalFormatting sqref="F38:I39">
    <cfRule type="cellIs" dxfId="2759" priority="97" operator="greaterThan">
      <formula>0</formula>
    </cfRule>
    <cfRule type="cellIs" dxfId="2758" priority="98" operator="lessThan">
      <formula>0</formula>
    </cfRule>
    <cfRule type="cellIs" dxfId="2757" priority="99" operator="greaterThan">
      <formula>0</formula>
    </cfRule>
    <cfRule type="cellIs" dxfId="2756" priority="100" operator="greaterThan">
      <formula>0</formula>
    </cfRule>
  </conditionalFormatting>
  <conditionalFormatting sqref="H40 F40">
    <cfRule type="cellIs" dxfId="2755" priority="95" operator="lessThan">
      <formula>0</formula>
    </cfRule>
    <cfRule type="cellIs" dxfId="2754" priority="96" operator="greaterThan">
      <formula>0</formula>
    </cfRule>
  </conditionalFormatting>
  <conditionalFormatting sqref="F40:I40">
    <cfRule type="cellIs" dxfId="2753" priority="91" operator="greaterThan">
      <formula>0</formula>
    </cfRule>
    <cfRule type="cellIs" dxfId="2752" priority="92" operator="lessThan">
      <formula>0</formula>
    </cfRule>
    <cfRule type="cellIs" dxfId="2751" priority="93" operator="greaterThan">
      <formula>0</formula>
    </cfRule>
    <cfRule type="cellIs" dxfId="2750" priority="94" operator="greaterThan">
      <formula>0</formula>
    </cfRule>
  </conditionalFormatting>
  <conditionalFormatting sqref="H13:H14 F13:F14">
    <cfRule type="cellIs" dxfId="2749" priority="89" operator="lessThan">
      <formula>0</formula>
    </cfRule>
    <cfRule type="cellIs" dxfId="2748" priority="90" operator="greaterThan">
      <formula>0</formula>
    </cfRule>
  </conditionalFormatting>
  <conditionalFormatting sqref="F13:H13">
    <cfRule type="cellIs" dxfId="2747" priority="86" operator="lessThan">
      <formula>0</formula>
    </cfRule>
    <cfRule type="cellIs" dxfId="2746" priority="87" operator="lessThan">
      <formula>0</formula>
    </cfRule>
    <cfRule type="cellIs" dxfId="2745" priority="88" operator="greaterThan">
      <formula>0</formula>
    </cfRule>
  </conditionalFormatting>
  <conditionalFormatting sqref="F14:I14">
    <cfRule type="cellIs" dxfId="2744" priority="85" operator="greaterThan">
      <formula>0</formula>
    </cfRule>
  </conditionalFormatting>
  <conditionalFormatting sqref="F13:H13">
    <cfRule type="cellIs" dxfId="2743" priority="84" operator="greaterThan">
      <formula>0</formula>
    </cfRule>
  </conditionalFormatting>
  <conditionalFormatting sqref="F12 H12">
    <cfRule type="cellIs" dxfId="2742" priority="72" operator="lessThan">
      <formula>0</formula>
    </cfRule>
    <cfRule type="cellIs" dxfId="2741" priority="73" operator="greaterThan">
      <formula>0</formula>
    </cfRule>
    <cfRule type="cellIs" dxfId="2740" priority="74" operator="lessThan">
      <formula>0</formula>
    </cfRule>
    <cfRule type="cellIs" dxfId="2739" priority="75" operator="greaterThan">
      <formula>0</formula>
    </cfRule>
  </conditionalFormatting>
  <conditionalFormatting sqref="F13:H13">
    <cfRule type="cellIs" dxfId="2738" priority="78" operator="lessThan">
      <formula>0</formula>
    </cfRule>
    <cfRule type="cellIs" dxfId="2737" priority="79" operator="lessThan">
      <formula>0</formula>
    </cfRule>
    <cfRule type="cellIs" dxfId="2736" priority="83" operator="lessThan">
      <formula>0</formula>
    </cfRule>
  </conditionalFormatting>
  <conditionalFormatting sqref="F14:I14">
    <cfRule type="cellIs" dxfId="2735" priority="77" operator="greaterThan">
      <formula>0</formula>
    </cfRule>
    <cfRule type="cellIs" dxfId="2734" priority="80" operator="lessThan">
      <formula>0</formula>
    </cfRule>
    <cfRule type="cellIs" dxfId="2733" priority="81" operator="greaterThan">
      <formula>0</formula>
    </cfRule>
    <cfRule type="cellIs" dxfId="2732" priority="82" operator="greaterThan">
      <formula>0</formula>
    </cfRule>
  </conditionalFormatting>
  <conditionalFormatting sqref="I13">
    <cfRule type="cellIs" dxfId="2731" priority="76" operator="greaterThan">
      <formula>0</formula>
    </cfRule>
  </conditionalFormatting>
  <conditionalFormatting sqref="F12:I12">
    <cfRule type="cellIs" dxfId="2730" priority="69" operator="lessThan">
      <formula>0</formula>
    </cfRule>
    <cfRule type="cellIs" dxfId="2729" priority="70" operator="lessThan">
      <formula>0</formula>
    </cfRule>
    <cfRule type="cellIs" dxfId="2728" priority="71" operator="lessThan">
      <formula>0</formula>
    </cfRule>
  </conditionalFormatting>
  <conditionalFormatting sqref="F16:F17 H16:H17">
    <cfRule type="cellIs" dxfId="2727" priority="67" operator="lessThan">
      <formula>0</formula>
    </cfRule>
    <cfRule type="cellIs" dxfId="2726" priority="68" operator="greaterThan">
      <formula>0</formula>
    </cfRule>
  </conditionalFormatting>
  <conditionalFormatting sqref="F16:I16">
    <cfRule type="cellIs" dxfId="2725" priority="64" operator="lessThan">
      <formula>0</formula>
    </cfRule>
    <cfRule type="cellIs" dxfId="2724" priority="65" operator="lessThan">
      <formula>0</formula>
    </cfRule>
    <cfRule type="cellIs" dxfId="2723" priority="66" operator="greaterThan">
      <formula>0</formula>
    </cfRule>
  </conditionalFormatting>
  <conditionalFormatting sqref="F17:I17">
    <cfRule type="cellIs" dxfId="2722" priority="63" operator="greaterThan">
      <formula>0</formula>
    </cfRule>
  </conditionalFormatting>
  <conditionalFormatting sqref="F16:H16">
    <cfRule type="cellIs" dxfId="2721" priority="62" operator="greaterThan">
      <formula>0</formula>
    </cfRule>
  </conditionalFormatting>
  <conditionalFormatting sqref="F15 H15">
    <cfRule type="cellIs" dxfId="2720" priority="51" operator="lessThan">
      <formula>0</formula>
    </cfRule>
    <cfRule type="cellIs" dxfId="2719" priority="52" operator="greaterThan">
      <formula>0</formula>
    </cfRule>
    <cfRule type="cellIs" dxfId="2718" priority="53" operator="lessThan">
      <formula>0</formula>
    </cfRule>
    <cfRule type="cellIs" dxfId="2717" priority="54" operator="greaterThan">
      <formula>0</formula>
    </cfRule>
  </conditionalFormatting>
  <conditionalFormatting sqref="F16:I16">
    <cfRule type="cellIs" dxfId="2716" priority="56" operator="lessThan">
      <formula>0</formula>
    </cfRule>
    <cfRule type="cellIs" dxfId="2715" priority="57" operator="lessThan">
      <formula>0</formula>
    </cfRule>
    <cfRule type="cellIs" dxfId="2714" priority="61" operator="lessThan">
      <formula>0</formula>
    </cfRule>
  </conditionalFormatting>
  <conditionalFormatting sqref="F17:I17">
    <cfRule type="cellIs" dxfId="2713" priority="55" operator="greaterThan">
      <formula>0</formula>
    </cfRule>
    <cfRule type="cellIs" dxfId="2712" priority="58" operator="lessThan">
      <formula>0</formula>
    </cfRule>
    <cfRule type="cellIs" dxfId="2711" priority="59" operator="greaterThan">
      <formula>0</formula>
    </cfRule>
    <cfRule type="cellIs" dxfId="2710" priority="60" operator="greaterThan">
      <formula>0</formula>
    </cfRule>
  </conditionalFormatting>
  <conditionalFormatting sqref="F15:I15">
    <cfRule type="cellIs" dxfId="2709" priority="48" operator="lessThan">
      <formula>0</formula>
    </cfRule>
    <cfRule type="cellIs" dxfId="2708" priority="49" operator="lessThan">
      <formula>0</formula>
    </cfRule>
    <cfRule type="cellIs" dxfId="2707" priority="50" operator="lessThan">
      <formula>0</formula>
    </cfRule>
  </conditionalFormatting>
  <conditionalFormatting sqref="H21 F21">
    <cfRule type="cellIs" dxfId="2706" priority="46" operator="lessThan">
      <formula>0</formula>
    </cfRule>
    <cfRule type="cellIs" dxfId="2705" priority="47" operator="greaterThan">
      <formula>0</formula>
    </cfRule>
  </conditionalFormatting>
  <conditionalFormatting sqref="F21:I21">
    <cfRule type="cellIs" dxfId="2704" priority="43" operator="lessThan">
      <formula>0</formula>
    </cfRule>
    <cfRule type="cellIs" dxfId="2703" priority="44" operator="lessThan">
      <formula>0</formula>
    </cfRule>
    <cfRule type="cellIs" dxfId="2702" priority="45" operator="greaterThan">
      <formula>0</formula>
    </cfRule>
  </conditionalFormatting>
  <conditionalFormatting sqref="F21:H21">
    <cfRule type="cellIs" dxfId="2701" priority="42" operator="greaterThan">
      <formula>0</formula>
    </cfRule>
  </conditionalFormatting>
  <conditionalFormatting sqref="F21:I21">
    <cfRule type="cellIs" dxfId="2700" priority="39" operator="lessThan">
      <formula>0</formula>
    </cfRule>
    <cfRule type="cellIs" dxfId="2699" priority="40" operator="lessThan">
      <formula>0</formula>
    </cfRule>
    <cfRule type="cellIs" dxfId="2698" priority="41" operator="lessThan">
      <formula>0</formula>
    </cfRule>
  </conditionalFormatting>
  <conditionalFormatting sqref="F18 H18">
    <cfRule type="cellIs" dxfId="2697" priority="35" operator="lessThan">
      <formula>0</formula>
    </cfRule>
    <cfRule type="cellIs" dxfId="2696" priority="36" operator="greaterThan">
      <formula>0</formula>
    </cfRule>
    <cfRule type="cellIs" dxfId="2695" priority="37" operator="lessThan">
      <formula>0</formula>
    </cfRule>
    <cfRule type="cellIs" dxfId="2694" priority="38" operator="greaterThan">
      <formula>0</formula>
    </cfRule>
  </conditionalFormatting>
  <conditionalFormatting sqref="F18:I18">
    <cfRule type="cellIs" dxfId="2693" priority="32" operator="lessThan">
      <formula>0</formula>
    </cfRule>
    <cfRule type="cellIs" dxfId="2692" priority="33" operator="lessThan">
      <formula>0</formula>
    </cfRule>
    <cfRule type="cellIs" dxfId="2691" priority="34" operator="lessThan">
      <formula>0</formula>
    </cfRule>
  </conditionalFormatting>
  <conditionalFormatting sqref="H19:H20 F19:F20">
    <cfRule type="cellIs" dxfId="2690" priority="30" operator="lessThan">
      <formula>0</formula>
    </cfRule>
    <cfRule type="cellIs" dxfId="2689" priority="31" operator="greaterThan">
      <formula>0</formula>
    </cfRule>
  </conditionalFormatting>
  <conditionalFormatting sqref="F19:I20">
    <cfRule type="cellIs" dxfId="2688" priority="27" operator="lessThan">
      <formula>0</formula>
    </cfRule>
    <cfRule type="cellIs" dxfId="2687" priority="28" operator="lessThan">
      <formula>0</formula>
    </cfRule>
    <cfRule type="cellIs" dxfId="2686" priority="29" operator="greaterThan">
      <formula>0</formula>
    </cfRule>
  </conditionalFormatting>
  <conditionalFormatting sqref="F19:H20">
    <cfRule type="cellIs" dxfId="2685" priority="26" operator="greaterThan">
      <formula>0</formula>
    </cfRule>
  </conditionalFormatting>
  <conditionalFormatting sqref="F19:I20">
    <cfRule type="cellIs" dxfId="2684" priority="23" operator="lessThan">
      <formula>0</formula>
    </cfRule>
    <cfRule type="cellIs" dxfId="2683" priority="24" operator="lessThan">
      <formula>0</formula>
    </cfRule>
    <cfRule type="cellIs" dxfId="2682" priority="25" operator="lessThan">
      <formula>0</formula>
    </cfRule>
  </conditionalFormatting>
  <conditionalFormatting sqref="H23:H25 F23:F25">
    <cfRule type="cellIs" dxfId="2681" priority="21" operator="lessThan">
      <formula>0</formula>
    </cfRule>
    <cfRule type="cellIs" dxfId="2680" priority="22" operator="greaterThan">
      <formula>0</formula>
    </cfRule>
  </conditionalFormatting>
  <conditionalFormatting sqref="F23:I25">
    <cfRule type="cellIs" dxfId="2679" priority="20" operator="greaterThan">
      <formula>0</formula>
    </cfRule>
  </conditionalFormatting>
  <conditionalFormatting sqref="F23:I25">
    <cfRule type="cellIs" dxfId="2678" priority="16" operator="greaterThan">
      <formula>0</formula>
    </cfRule>
    <cfRule type="cellIs" dxfId="2677" priority="17" operator="lessThan">
      <formula>0</formula>
    </cfRule>
    <cfRule type="cellIs" dxfId="2676" priority="18" operator="greaterThan">
      <formula>0</formula>
    </cfRule>
    <cfRule type="cellIs" dxfId="2675" priority="19" operator="greaterThan">
      <formula>0</formula>
    </cfRule>
  </conditionalFormatting>
  <conditionalFormatting sqref="F22 H22">
    <cfRule type="cellIs" dxfId="2674" priority="12" operator="lessThan">
      <formula>0</formula>
    </cfRule>
    <cfRule type="cellIs" dxfId="2673" priority="13" operator="greaterThan">
      <formula>0</formula>
    </cfRule>
    <cfRule type="cellIs" dxfId="2672" priority="14" operator="lessThan">
      <formula>0</formula>
    </cfRule>
    <cfRule type="cellIs" dxfId="2671" priority="15" operator="greaterThan">
      <formula>0</formula>
    </cfRule>
  </conditionalFormatting>
  <conditionalFormatting sqref="F22:I22">
    <cfRule type="cellIs" dxfId="2670" priority="9" operator="lessThan">
      <formula>0</formula>
    </cfRule>
    <cfRule type="cellIs" dxfId="2669" priority="10" operator="lessThan">
      <formula>0</formula>
    </cfRule>
    <cfRule type="cellIs" dxfId="2668" priority="11" operator="lessThan">
      <formula>0</formula>
    </cfRule>
  </conditionalFormatting>
  <conditionalFormatting sqref="F26 H26">
    <cfRule type="cellIs" dxfId="2667" priority="5" operator="lessThan">
      <formula>0</formula>
    </cfRule>
    <cfRule type="cellIs" dxfId="2666" priority="6" operator="greaterThan">
      <formula>0</formula>
    </cfRule>
    <cfRule type="cellIs" dxfId="2665" priority="7" operator="lessThan">
      <formula>0</formula>
    </cfRule>
    <cfRule type="cellIs" dxfId="2664" priority="8" operator="greaterThan">
      <formula>0</formula>
    </cfRule>
  </conditionalFormatting>
  <conditionalFormatting sqref="F36 H36">
    <cfRule type="cellIs" dxfId="2663" priority="1" operator="lessThan">
      <formula>0</formula>
    </cfRule>
    <cfRule type="cellIs" dxfId="2662" priority="2" operator="greaterThan">
      <formula>0</formula>
    </cfRule>
    <cfRule type="cellIs" dxfId="2661" priority="3" operator="lessThan">
      <formula>0</formula>
    </cfRule>
    <cfRule type="cellIs" dxfId="2660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9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41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/>
      <c r="D11" s="113"/>
      <c r="E11" s="118"/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4">C36+C37</f>
        <v>0</v>
      </c>
      <c r="D41" s="103">
        <f t="shared" ref="D41:E41" si="25">D36+D37</f>
        <v>0</v>
      </c>
      <c r="E41" s="103">
        <f t="shared" si="25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oQQn+3E9Ne8QZPWHD2DEpBFb2GUeevXnzYArix0HAU7NR0r5q7Sur0b1g11zrJHuhCVJJQNIac2pSS55bDTINw==" saltValue="M+5NJKSPiNRIwjlN0F67Qw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2659" priority="130" operator="lessThan">
      <formula>0</formula>
    </cfRule>
    <cfRule type="cellIs" dxfId="2658" priority="131" operator="greaterThan">
      <formula>0</formula>
    </cfRule>
  </conditionalFormatting>
  <conditionalFormatting sqref="F9:F10 H9:H10">
    <cfRule type="cellIs" dxfId="2657" priority="126" operator="lessThan">
      <formula>0</formula>
    </cfRule>
    <cfRule type="cellIs" dxfId="2656" priority="127" operator="greaterThan">
      <formula>0</formula>
    </cfRule>
    <cfRule type="cellIs" dxfId="2655" priority="128" operator="lessThan">
      <formula>0</formula>
    </cfRule>
    <cfRule type="cellIs" dxfId="2654" priority="129" operator="greaterThan">
      <formula>0</formula>
    </cfRule>
  </conditionalFormatting>
  <conditionalFormatting sqref="F41 H41">
    <cfRule type="cellIs" dxfId="2653" priority="122" operator="lessThan">
      <formula>0</formula>
    </cfRule>
    <cfRule type="cellIs" dxfId="2652" priority="123" operator="greaterThan">
      <formula>0</formula>
    </cfRule>
    <cfRule type="cellIs" dxfId="2651" priority="124" operator="lessThan">
      <formula>0</formula>
    </cfRule>
    <cfRule type="cellIs" dxfId="2650" priority="125" operator="greaterThan">
      <formula>0</formula>
    </cfRule>
  </conditionalFormatting>
  <conditionalFormatting sqref="F11:I11">
    <cfRule type="cellIs" dxfId="2649" priority="119" operator="lessThan">
      <formula>0</formula>
    </cfRule>
    <cfRule type="cellIs" dxfId="2648" priority="120" operator="lessThan">
      <formula>0</formula>
    </cfRule>
    <cfRule type="cellIs" dxfId="2647" priority="121" operator="greaterThan">
      <formula>0</formula>
    </cfRule>
  </conditionalFormatting>
  <conditionalFormatting sqref="F11:H11">
    <cfRule type="cellIs" dxfId="2646" priority="118" operator="greaterThan">
      <formula>0</formula>
    </cfRule>
  </conditionalFormatting>
  <conditionalFormatting sqref="F27 H27">
    <cfRule type="cellIs" dxfId="2645" priority="114" operator="lessThan">
      <formula>0</formula>
    </cfRule>
    <cfRule type="cellIs" dxfId="2644" priority="115" operator="greaterThan">
      <formula>0</formula>
    </cfRule>
    <cfRule type="cellIs" dxfId="2643" priority="116" operator="lessThan">
      <formula>0</formula>
    </cfRule>
    <cfRule type="cellIs" dxfId="2642" priority="117" operator="greaterThan">
      <formula>0</formula>
    </cfRule>
  </conditionalFormatting>
  <conditionalFormatting sqref="F37 H37">
    <cfRule type="cellIs" dxfId="2641" priority="110" operator="lessThan">
      <formula>0</formula>
    </cfRule>
    <cfRule type="cellIs" dxfId="2640" priority="111" operator="greaterThan">
      <formula>0</formula>
    </cfRule>
    <cfRule type="cellIs" dxfId="2639" priority="112" operator="lessThan">
      <formula>0</formula>
    </cfRule>
    <cfRule type="cellIs" dxfId="2638" priority="113" operator="greaterThan">
      <formula>0</formula>
    </cfRule>
  </conditionalFormatting>
  <conditionalFormatting sqref="F9:I11">
    <cfRule type="cellIs" dxfId="2637" priority="104" operator="lessThan">
      <formula>0</formula>
    </cfRule>
    <cfRule type="cellIs" dxfId="2636" priority="105" operator="lessThan">
      <formula>0</formula>
    </cfRule>
    <cfRule type="cellIs" dxfId="2635" priority="109" operator="lessThan">
      <formula>0</formula>
    </cfRule>
  </conditionalFormatting>
  <conditionalFormatting sqref="F27:I35 F37:I37">
    <cfRule type="cellIs" dxfId="2634" priority="103" operator="greaterThan">
      <formula>0</formula>
    </cfRule>
    <cfRule type="cellIs" dxfId="2633" priority="106" operator="lessThan">
      <formula>0</formula>
    </cfRule>
    <cfRule type="cellIs" dxfId="2632" priority="107" operator="greaterThan">
      <formula>0</formula>
    </cfRule>
    <cfRule type="cellIs" dxfId="2631" priority="108" operator="greaterThan">
      <formula>0</formula>
    </cfRule>
  </conditionalFormatting>
  <conditionalFormatting sqref="H38:H39 F38:F39">
    <cfRule type="cellIs" dxfId="2630" priority="101" operator="lessThan">
      <formula>0</formula>
    </cfRule>
    <cfRule type="cellIs" dxfId="2629" priority="102" operator="greaterThan">
      <formula>0</formula>
    </cfRule>
  </conditionalFormatting>
  <conditionalFormatting sqref="F38:I39">
    <cfRule type="cellIs" dxfId="2628" priority="97" operator="greaterThan">
      <formula>0</formula>
    </cfRule>
    <cfRule type="cellIs" dxfId="2627" priority="98" operator="lessThan">
      <formula>0</formula>
    </cfRule>
    <cfRule type="cellIs" dxfId="2626" priority="99" operator="greaterThan">
      <formula>0</formula>
    </cfRule>
    <cfRule type="cellIs" dxfId="2625" priority="100" operator="greaterThan">
      <formula>0</formula>
    </cfRule>
  </conditionalFormatting>
  <conditionalFormatting sqref="H40 F40">
    <cfRule type="cellIs" dxfId="2624" priority="95" operator="lessThan">
      <formula>0</formula>
    </cfRule>
    <cfRule type="cellIs" dxfId="2623" priority="96" operator="greaterThan">
      <formula>0</formula>
    </cfRule>
  </conditionalFormatting>
  <conditionalFormatting sqref="F40:I40">
    <cfRule type="cellIs" dxfId="2622" priority="91" operator="greaterThan">
      <formula>0</formula>
    </cfRule>
    <cfRule type="cellIs" dxfId="2621" priority="92" operator="lessThan">
      <formula>0</formula>
    </cfRule>
    <cfRule type="cellIs" dxfId="2620" priority="93" operator="greaterThan">
      <formula>0</formula>
    </cfRule>
    <cfRule type="cellIs" dxfId="2619" priority="94" operator="greaterThan">
      <formula>0</formula>
    </cfRule>
  </conditionalFormatting>
  <conditionalFormatting sqref="H13:H14 F13:F14">
    <cfRule type="cellIs" dxfId="2618" priority="89" operator="lessThan">
      <formula>0</formula>
    </cfRule>
    <cfRule type="cellIs" dxfId="2617" priority="90" operator="greaterThan">
      <formula>0</formula>
    </cfRule>
  </conditionalFormatting>
  <conditionalFormatting sqref="F13:H13">
    <cfRule type="cellIs" dxfId="2616" priority="86" operator="lessThan">
      <formula>0</formula>
    </cfRule>
    <cfRule type="cellIs" dxfId="2615" priority="87" operator="lessThan">
      <formula>0</formula>
    </cfRule>
    <cfRule type="cellIs" dxfId="2614" priority="88" operator="greaterThan">
      <formula>0</formula>
    </cfRule>
  </conditionalFormatting>
  <conditionalFormatting sqref="F14:I14">
    <cfRule type="cellIs" dxfId="2613" priority="85" operator="greaterThan">
      <formula>0</formula>
    </cfRule>
  </conditionalFormatting>
  <conditionalFormatting sqref="F13:H13">
    <cfRule type="cellIs" dxfId="2612" priority="84" operator="greaterThan">
      <formula>0</formula>
    </cfRule>
  </conditionalFormatting>
  <conditionalFormatting sqref="F12 H12">
    <cfRule type="cellIs" dxfId="2611" priority="72" operator="lessThan">
      <formula>0</formula>
    </cfRule>
    <cfRule type="cellIs" dxfId="2610" priority="73" operator="greaterThan">
      <formula>0</formula>
    </cfRule>
    <cfRule type="cellIs" dxfId="2609" priority="74" operator="lessThan">
      <formula>0</formula>
    </cfRule>
    <cfRule type="cellIs" dxfId="2608" priority="75" operator="greaterThan">
      <formula>0</formula>
    </cfRule>
  </conditionalFormatting>
  <conditionalFormatting sqref="F13:H13">
    <cfRule type="cellIs" dxfId="2607" priority="78" operator="lessThan">
      <formula>0</formula>
    </cfRule>
    <cfRule type="cellIs" dxfId="2606" priority="79" operator="lessThan">
      <formula>0</formula>
    </cfRule>
    <cfRule type="cellIs" dxfId="2605" priority="83" operator="lessThan">
      <formula>0</formula>
    </cfRule>
  </conditionalFormatting>
  <conditionalFormatting sqref="F14:I14">
    <cfRule type="cellIs" dxfId="2604" priority="77" operator="greaterThan">
      <formula>0</formula>
    </cfRule>
    <cfRule type="cellIs" dxfId="2603" priority="80" operator="lessThan">
      <formula>0</formula>
    </cfRule>
    <cfRule type="cellIs" dxfId="2602" priority="81" operator="greaterThan">
      <formula>0</formula>
    </cfRule>
    <cfRule type="cellIs" dxfId="2601" priority="82" operator="greaterThan">
      <formula>0</formula>
    </cfRule>
  </conditionalFormatting>
  <conditionalFormatting sqref="I13">
    <cfRule type="cellIs" dxfId="2600" priority="76" operator="greaterThan">
      <formula>0</formula>
    </cfRule>
  </conditionalFormatting>
  <conditionalFormatting sqref="F12:I12">
    <cfRule type="cellIs" dxfId="2599" priority="69" operator="lessThan">
      <formula>0</formula>
    </cfRule>
    <cfRule type="cellIs" dxfId="2598" priority="70" operator="lessThan">
      <formula>0</formula>
    </cfRule>
    <cfRule type="cellIs" dxfId="2597" priority="71" operator="lessThan">
      <formula>0</formula>
    </cfRule>
  </conditionalFormatting>
  <conditionalFormatting sqref="F16:F17 H16:H17">
    <cfRule type="cellIs" dxfId="2596" priority="67" operator="lessThan">
      <formula>0</formula>
    </cfRule>
    <cfRule type="cellIs" dxfId="2595" priority="68" operator="greaterThan">
      <formula>0</formula>
    </cfRule>
  </conditionalFormatting>
  <conditionalFormatting sqref="F16:I16">
    <cfRule type="cellIs" dxfId="2594" priority="64" operator="lessThan">
      <formula>0</formula>
    </cfRule>
    <cfRule type="cellIs" dxfId="2593" priority="65" operator="lessThan">
      <formula>0</formula>
    </cfRule>
    <cfRule type="cellIs" dxfId="2592" priority="66" operator="greaterThan">
      <formula>0</formula>
    </cfRule>
  </conditionalFormatting>
  <conditionalFormatting sqref="F17:I17">
    <cfRule type="cellIs" dxfId="2591" priority="63" operator="greaterThan">
      <formula>0</formula>
    </cfRule>
  </conditionalFormatting>
  <conditionalFormatting sqref="F16:H16">
    <cfRule type="cellIs" dxfId="2590" priority="62" operator="greaterThan">
      <formula>0</formula>
    </cfRule>
  </conditionalFormatting>
  <conditionalFormatting sqref="F15 H15">
    <cfRule type="cellIs" dxfId="2589" priority="51" operator="lessThan">
      <formula>0</formula>
    </cfRule>
    <cfRule type="cellIs" dxfId="2588" priority="52" operator="greaterThan">
      <formula>0</formula>
    </cfRule>
    <cfRule type="cellIs" dxfId="2587" priority="53" operator="lessThan">
      <formula>0</formula>
    </cfRule>
    <cfRule type="cellIs" dxfId="2586" priority="54" operator="greaterThan">
      <formula>0</formula>
    </cfRule>
  </conditionalFormatting>
  <conditionalFormatting sqref="F16:I16">
    <cfRule type="cellIs" dxfId="2585" priority="56" operator="lessThan">
      <formula>0</formula>
    </cfRule>
    <cfRule type="cellIs" dxfId="2584" priority="57" operator="lessThan">
      <formula>0</formula>
    </cfRule>
    <cfRule type="cellIs" dxfId="2583" priority="61" operator="lessThan">
      <formula>0</formula>
    </cfRule>
  </conditionalFormatting>
  <conditionalFormatting sqref="F17:I17">
    <cfRule type="cellIs" dxfId="2582" priority="55" operator="greaterThan">
      <formula>0</formula>
    </cfRule>
    <cfRule type="cellIs" dxfId="2581" priority="58" operator="lessThan">
      <formula>0</formula>
    </cfRule>
    <cfRule type="cellIs" dxfId="2580" priority="59" operator="greaterThan">
      <formula>0</formula>
    </cfRule>
    <cfRule type="cellIs" dxfId="2579" priority="60" operator="greaterThan">
      <formula>0</formula>
    </cfRule>
  </conditionalFormatting>
  <conditionalFormatting sqref="F15:I15">
    <cfRule type="cellIs" dxfId="2578" priority="48" operator="lessThan">
      <formula>0</formula>
    </cfRule>
    <cfRule type="cellIs" dxfId="2577" priority="49" operator="lessThan">
      <formula>0</formula>
    </cfRule>
    <cfRule type="cellIs" dxfId="2576" priority="50" operator="lessThan">
      <formula>0</formula>
    </cfRule>
  </conditionalFormatting>
  <conditionalFormatting sqref="H21 F21">
    <cfRule type="cellIs" dxfId="2575" priority="46" operator="lessThan">
      <formula>0</formula>
    </cfRule>
    <cfRule type="cellIs" dxfId="2574" priority="47" operator="greaterThan">
      <formula>0</formula>
    </cfRule>
  </conditionalFormatting>
  <conditionalFormatting sqref="F21:I21">
    <cfRule type="cellIs" dxfId="2573" priority="43" operator="lessThan">
      <formula>0</formula>
    </cfRule>
    <cfRule type="cellIs" dxfId="2572" priority="44" operator="lessThan">
      <formula>0</formula>
    </cfRule>
    <cfRule type="cellIs" dxfId="2571" priority="45" operator="greaterThan">
      <formula>0</formula>
    </cfRule>
  </conditionalFormatting>
  <conditionalFormatting sqref="F21:H21">
    <cfRule type="cellIs" dxfId="2570" priority="42" operator="greaterThan">
      <formula>0</formula>
    </cfRule>
  </conditionalFormatting>
  <conditionalFormatting sqref="F21:I21">
    <cfRule type="cellIs" dxfId="2569" priority="39" operator="lessThan">
      <formula>0</formula>
    </cfRule>
    <cfRule type="cellIs" dxfId="2568" priority="40" operator="lessThan">
      <formula>0</formula>
    </cfRule>
    <cfRule type="cellIs" dxfId="2567" priority="41" operator="lessThan">
      <formula>0</formula>
    </cfRule>
  </conditionalFormatting>
  <conditionalFormatting sqref="F18 H18">
    <cfRule type="cellIs" dxfId="2566" priority="35" operator="lessThan">
      <formula>0</formula>
    </cfRule>
    <cfRule type="cellIs" dxfId="2565" priority="36" operator="greaterThan">
      <formula>0</formula>
    </cfRule>
    <cfRule type="cellIs" dxfId="2564" priority="37" operator="lessThan">
      <formula>0</formula>
    </cfRule>
    <cfRule type="cellIs" dxfId="2563" priority="38" operator="greaterThan">
      <formula>0</formula>
    </cfRule>
  </conditionalFormatting>
  <conditionalFormatting sqref="F18:I18">
    <cfRule type="cellIs" dxfId="2562" priority="32" operator="lessThan">
      <formula>0</formula>
    </cfRule>
    <cfRule type="cellIs" dxfId="2561" priority="33" operator="lessThan">
      <formula>0</formula>
    </cfRule>
    <cfRule type="cellIs" dxfId="2560" priority="34" operator="lessThan">
      <formula>0</formula>
    </cfRule>
  </conditionalFormatting>
  <conditionalFormatting sqref="H19:H20 F19:F20">
    <cfRule type="cellIs" dxfId="2559" priority="30" operator="lessThan">
      <formula>0</formula>
    </cfRule>
    <cfRule type="cellIs" dxfId="2558" priority="31" operator="greaterThan">
      <formula>0</formula>
    </cfRule>
  </conditionalFormatting>
  <conditionalFormatting sqref="F19:I20">
    <cfRule type="cellIs" dxfId="2557" priority="27" operator="lessThan">
      <formula>0</formula>
    </cfRule>
    <cfRule type="cellIs" dxfId="2556" priority="28" operator="lessThan">
      <formula>0</formula>
    </cfRule>
    <cfRule type="cellIs" dxfId="2555" priority="29" operator="greaterThan">
      <formula>0</formula>
    </cfRule>
  </conditionalFormatting>
  <conditionalFormatting sqref="F19:H20">
    <cfRule type="cellIs" dxfId="2554" priority="26" operator="greaterThan">
      <formula>0</formula>
    </cfRule>
  </conditionalFormatting>
  <conditionalFormatting sqref="F19:I20">
    <cfRule type="cellIs" dxfId="2553" priority="23" operator="lessThan">
      <formula>0</formula>
    </cfRule>
    <cfRule type="cellIs" dxfId="2552" priority="24" operator="lessThan">
      <formula>0</formula>
    </cfRule>
    <cfRule type="cellIs" dxfId="2551" priority="25" operator="lessThan">
      <formula>0</formula>
    </cfRule>
  </conditionalFormatting>
  <conditionalFormatting sqref="H23:H25 F23:F25">
    <cfRule type="cellIs" dxfId="2550" priority="21" operator="lessThan">
      <formula>0</formula>
    </cfRule>
    <cfRule type="cellIs" dxfId="2549" priority="22" operator="greaterThan">
      <formula>0</formula>
    </cfRule>
  </conditionalFormatting>
  <conditionalFormatting sqref="F23:I25">
    <cfRule type="cellIs" dxfId="2548" priority="20" operator="greaterThan">
      <formula>0</formula>
    </cfRule>
  </conditionalFormatting>
  <conditionalFormatting sqref="F23:I25">
    <cfRule type="cellIs" dxfId="2547" priority="16" operator="greaterThan">
      <formula>0</formula>
    </cfRule>
    <cfRule type="cellIs" dxfId="2546" priority="17" operator="lessThan">
      <formula>0</formula>
    </cfRule>
    <cfRule type="cellIs" dxfId="2545" priority="18" operator="greaterThan">
      <formula>0</formula>
    </cfRule>
    <cfRule type="cellIs" dxfId="2544" priority="19" operator="greaterThan">
      <formula>0</formula>
    </cfRule>
  </conditionalFormatting>
  <conditionalFormatting sqref="F22 H22">
    <cfRule type="cellIs" dxfId="2543" priority="12" operator="lessThan">
      <formula>0</formula>
    </cfRule>
    <cfRule type="cellIs" dxfId="2542" priority="13" operator="greaterThan">
      <formula>0</formula>
    </cfRule>
    <cfRule type="cellIs" dxfId="2541" priority="14" operator="lessThan">
      <formula>0</formula>
    </cfRule>
    <cfRule type="cellIs" dxfId="2540" priority="15" operator="greaterThan">
      <formula>0</formula>
    </cfRule>
  </conditionalFormatting>
  <conditionalFormatting sqref="F22:I22">
    <cfRule type="cellIs" dxfId="2539" priority="9" operator="lessThan">
      <formula>0</formula>
    </cfRule>
    <cfRule type="cellIs" dxfId="2538" priority="10" operator="lessThan">
      <formula>0</formula>
    </cfRule>
    <cfRule type="cellIs" dxfId="2537" priority="11" operator="lessThan">
      <formula>0</formula>
    </cfRule>
  </conditionalFormatting>
  <conditionalFormatting sqref="F26 H26">
    <cfRule type="cellIs" dxfId="2536" priority="5" operator="lessThan">
      <formula>0</formula>
    </cfRule>
    <cfRule type="cellIs" dxfId="2535" priority="6" operator="greaterThan">
      <formula>0</formula>
    </cfRule>
    <cfRule type="cellIs" dxfId="2534" priority="7" operator="lessThan">
      <formula>0</formula>
    </cfRule>
    <cfRule type="cellIs" dxfId="2533" priority="8" operator="greaterThan">
      <formula>0</formula>
    </cfRule>
  </conditionalFormatting>
  <conditionalFormatting sqref="F36 H36">
    <cfRule type="cellIs" dxfId="2532" priority="1" operator="lessThan">
      <formula>0</formula>
    </cfRule>
    <cfRule type="cellIs" dxfId="2531" priority="2" operator="greaterThan">
      <formula>0</formula>
    </cfRule>
    <cfRule type="cellIs" dxfId="2530" priority="3" operator="lessThan">
      <formula>0</formula>
    </cfRule>
    <cfRule type="cellIs" dxfId="2529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21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42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/>
      <c r="D11" s="113"/>
      <c r="E11" s="118"/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4">C36+C37</f>
        <v>0</v>
      </c>
      <c r="D41" s="103">
        <f t="shared" ref="D41:E41" si="25">D36+D37</f>
        <v>0</v>
      </c>
      <c r="E41" s="103">
        <f t="shared" si="25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35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KDSMpPEljLYpBZjkJ8bVyi+RU03sbkvRX2icSeSe0Se1xMZS94RT9BUA/DG+Mhb3IvGYanGMaRWo9CxRsUYkCQ==" saltValue="kerE+HOAwwtIiYKbs7BB8A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2528" priority="130" operator="lessThan">
      <formula>0</formula>
    </cfRule>
    <cfRule type="cellIs" dxfId="2527" priority="131" operator="greaterThan">
      <formula>0</formula>
    </cfRule>
  </conditionalFormatting>
  <conditionalFormatting sqref="F9:F10 H9:H10">
    <cfRule type="cellIs" dxfId="2526" priority="126" operator="lessThan">
      <formula>0</formula>
    </cfRule>
    <cfRule type="cellIs" dxfId="2525" priority="127" operator="greaterThan">
      <formula>0</formula>
    </cfRule>
    <cfRule type="cellIs" dxfId="2524" priority="128" operator="lessThan">
      <formula>0</formula>
    </cfRule>
    <cfRule type="cellIs" dxfId="2523" priority="129" operator="greaterThan">
      <formula>0</formula>
    </cfRule>
  </conditionalFormatting>
  <conditionalFormatting sqref="F41 H41">
    <cfRule type="cellIs" dxfId="2522" priority="122" operator="lessThan">
      <formula>0</formula>
    </cfRule>
    <cfRule type="cellIs" dxfId="2521" priority="123" operator="greaterThan">
      <formula>0</formula>
    </cfRule>
    <cfRule type="cellIs" dxfId="2520" priority="124" operator="lessThan">
      <formula>0</formula>
    </cfRule>
    <cfRule type="cellIs" dxfId="2519" priority="125" operator="greaterThan">
      <formula>0</formula>
    </cfRule>
  </conditionalFormatting>
  <conditionalFormatting sqref="F11:I11">
    <cfRule type="cellIs" dxfId="2518" priority="119" operator="lessThan">
      <formula>0</formula>
    </cfRule>
    <cfRule type="cellIs" dxfId="2517" priority="120" operator="lessThan">
      <formula>0</formula>
    </cfRule>
    <cfRule type="cellIs" dxfId="2516" priority="121" operator="greaterThan">
      <formula>0</formula>
    </cfRule>
  </conditionalFormatting>
  <conditionalFormatting sqref="F11:H11">
    <cfRule type="cellIs" dxfId="2515" priority="118" operator="greaterThan">
      <formula>0</formula>
    </cfRule>
  </conditionalFormatting>
  <conditionalFormatting sqref="F27 H27">
    <cfRule type="cellIs" dxfId="2514" priority="114" operator="lessThan">
      <formula>0</formula>
    </cfRule>
    <cfRule type="cellIs" dxfId="2513" priority="115" operator="greaterThan">
      <formula>0</formula>
    </cfRule>
    <cfRule type="cellIs" dxfId="2512" priority="116" operator="lessThan">
      <formula>0</formula>
    </cfRule>
    <cfRule type="cellIs" dxfId="2511" priority="117" operator="greaterThan">
      <formula>0</formula>
    </cfRule>
  </conditionalFormatting>
  <conditionalFormatting sqref="F37 H37">
    <cfRule type="cellIs" dxfId="2510" priority="110" operator="lessThan">
      <formula>0</formula>
    </cfRule>
    <cfRule type="cellIs" dxfId="2509" priority="111" operator="greaterThan">
      <formula>0</formula>
    </cfRule>
    <cfRule type="cellIs" dxfId="2508" priority="112" operator="lessThan">
      <formula>0</formula>
    </cfRule>
    <cfRule type="cellIs" dxfId="2507" priority="113" operator="greaterThan">
      <formula>0</formula>
    </cfRule>
  </conditionalFormatting>
  <conditionalFormatting sqref="F9:I11">
    <cfRule type="cellIs" dxfId="2506" priority="104" operator="lessThan">
      <formula>0</formula>
    </cfRule>
    <cfRule type="cellIs" dxfId="2505" priority="105" operator="lessThan">
      <formula>0</formula>
    </cfRule>
    <cfRule type="cellIs" dxfId="2504" priority="109" operator="lessThan">
      <formula>0</formula>
    </cfRule>
  </conditionalFormatting>
  <conditionalFormatting sqref="F27:I35 F37:I37">
    <cfRule type="cellIs" dxfId="2503" priority="103" operator="greaterThan">
      <formula>0</formula>
    </cfRule>
    <cfRule type="cellIs" dxfId="2502" priority="106" operator="lessThan">
      <formula>0</formula>
    </cfRule>
    <cfRule type="cellIs" dxfId="2501" priority="107" operator="greaterThan">
      <formula>0</formula>
    </cfRule>
    <cfRule type="cellIs" dxfId="2500" priority="108" operator="greaterThan">
      <formula>0</formula>
    </cfRule>
  </conditionalFormatting>
  <conditionalFormatting sqref="H38:H39 F38:F39">
    <cfRule type="cellIs" dxfId="2499" priority="101" operator="lessThan">
      <formula>0</formula>
    </cfRule>
    <cfRule type="cellIs" dxfId="2498" priority="102" operator="greaterThan">
      <formula>0</formula>
    </cfRule>
  </conditionalFormatting>
  <conditionalFormatting sqref="F38:I39">
    <cfRule type="cellIs" dxfId="2497" priority="97" operator="greaterThan">
      <formula>0</formula>
    </cfRule>
    <cfRule type="cellIs" dxfId="2496" priority="98" operator="lessThan">
      <formula>0</formula>
    </cfRule>
    <cfRule type="cellIs" dxfId="2495" priority="99" operator="greaterThan">
      <formula>0</formula>
    </cfRule>
    <cfRule type="cellIs" dxfId="2494" priority="100" operator="greaterThan">
      <formula>0</formula>
    </cfRule>
  </conditionalFormatting>
  <conditionalFormatting sqref="H40 F40">
    <cfRule type="cellIs" dxfId="2493" priority="95" operator="lessThan">
      <formula>0</formula>
    </cfRule>
    <cfRule type="cellIs" dxfId="2492" priority="96" operator="greaterThan">
      <formula>0</formula>
    </cfRule>
  </conditionalFormatting>
  <conditionalFormatting sqref="F40:I40">
    <cfRule type="cellIs" dxfId="2491" priority="91" operator="greaterThan">
      <formula>0</formula>
    </cfRule>
    <cfRule type="cellIs" dxfId="2490" priority="92" operator="lessThan">
      <formula>0</formula>
    </cfRule>
    <cfRule type="cellIs" dxfId="2489" priority="93" operator="greaterThan">
      <formula>0</formula>
    </cfRule>
    <cfRule type="cellIs" dxfId="2488" priority="94" operator="greaterThan">
      <formula>0</formula>
    </cfRule>
  </conditionalFormatting>
  <conditionalFormatting sqref="H13:H14 F13:F14">
    <cfRule type="cellIs" dxfId="2487" priority="89" operator="lessThan">
      <formula>0</formula>
    </cfRule>
    <cfRule type="cellIs" dxfId="2486" priority="90" operator="greaterThan">
      <formula>0</formula>
    </cfRule>
  </conditionalFormatting>
  <conditionalFormatting sqref="F13:H13">
    <cfRule type="cellIs" dxfId="2485" priority="86" operator="lessThan">
      <formula>0</formula>
    </cfRule>
    <cfRule type="cellIs" dxfId="2484" priority="87" operator="lessThan">
      <formula>0</formula>
    </cfRule>
    <cfRule type="cellIs" dxfId="2483" priority="88" operator="greaterThan">
      <formula>0</formula>
    </cfRule>
  </conditionalFormatting>
  <conditionalFormatting sqref="F14:I14">
    <cfRule type="cellIs" dxfId="2482" priority="85" operator="greaterThan">
      <formula>0</formula>
    </cfRule>
  </conditionalFormatting>
  <conditionalFormatting sqref="F13:H13">
    <cfRule type="cellIs" dxfId="2481" priority="84" operator="greaterThan">
      <formula>0</formula>
    </cfRule>
  </conditionalFormatting>
  <conditionalFormatting sqref="F12 H12">
    <cfRule type="cellIs" dxfId="2480" priority="72" operator="lessThan">
      <formula>0</formula>
    </cfRule>
    <cfRule type="cellIs" dxfId="2479" priority="73" operator="greaterThan">
      <formula>0</formula>
    </cfRule>
    <cfRule type="cellIs" dxfId="2478" priority="74" operator="lessThan">
      <formula>0</formula>
    </cfRule>
    <cfRule type="cellIs" dxfId="2477" priority="75" operator="greaterThan">
      <formula>0</formula>
    </cfRule>
  </conditionalFormatting>
  <conditionalFormatting sqref="F13:H13">
    <cfRule type="cellIs" dxfId="2476" priority="78" operator="lessThan">
      <formula>0</formula>
    </cfRule>
    <cfRule type="cellIs" dxfId="2475" priority="79" operator="lessThan">
      <formula>0</formula>
    </cfRule>
    <cfRule type="cellIs" dxfId="2474" priority="83" operator="lessThan">
      <formula>0</formula>
    </cfRule>
  </conditionalFormatting>
  <conditionalFormatting sqref="F14:I14">
    <cfRule type="cellIs" dxfId="2473" priority="77" operator="greaterThan">
      <formula>0</formula>
    </cfRule>
    <cfRule type="cellIs" dxfId="2472" priority="80" operator="lessThan">
      <formula>0</formula>
    </cfRule>
    <cfRule type="cellIs" dxfId="2471" priority="81" operator="greaterThan">
      <formula>0</formula>
    </cfRule>
    <cfRule type="cellIs" dxfId="2470" priority="82" operator="greaterThan">
      <formula>0</formula>
    </cfRule>
  </conditionalFormatting>
  <conditionalFormatting sqref="I13">
    <cfRule type="cellIs" dxfId="2469" priority="76" operator="greaterThan">
      <formula>0</formula>
    </cfRule>
  </conditionalFormatting>
  <conditionalFormatting sqref="F12:I12">
    <cfRule type="cellIs" dxfId="2468" priority="69" operator="lessThan">
      <formula>0</formula>
    </cfRule>
    <cfRule type="cellIs" dxfId="2467" priority="70" operator="lessThan">
      <formula>0</formula>
    </cfRule>
    <cfRule type="cellIs" dxfId="2466" priority="71" operator="lessThan">
      <formula>0</formula>
    </cfRule>
  </conditionalFormatting>
  <conditionalFormatting sqref="F16:F17 H16:H17">
    <cfRule type="cellIs" dxfId="2465" priority="67" operator="lessThan">
      <formula>0</formula>
    </cfRule>
    <cfRule type="cellIs" dxfId="2464" priority="68" operator="greaterThan">
      <formula>0</formula>
    </cfRule>
  </conditionalFormatting>
  <conditionalFormatting sqref="F16:I16">
    <cfRule type="cellIs" dxfId="2463" priority="64" operator="lessThan">
      <formula>0</formula>
    </cfRule>
    <cfRule type="cellIs" dxfId="2462" priority="65" operator="lessThan">
      <formula>0</formula>
    </cfRule>
    <cfRule type="cellIs" dxfId="2461" priority="66" operator="greaterThan">
      <formula>0</formula>
    </cfRule>
  </conditionalFormatting>
  <conditionalFormatting sqref="F17:I17">
    <cfRule type="cellIs" dxfId="2460" priority="63" operator="greaterThan">
      <formula>0</formula>
    </cfRule>
  </conditionalFormatting>
  <conditionalFormatting sqref="F16:H16">
    <cfRule type="cellIs" dxfId="2459" priority="62" operator="greaterThan">
      <formula>0</formula>
    </cfRule>
  </conditionalFormatting>
  <conditionalFormatting sqref="F15 H15">
    <cfRule type="cellIs" dxfId="2458" priority="51" operator="lessThan">
      <formula>0</formula>
    </cfRule>
    <cfRule type="cellIs" dxfId="2457" priority="52" operator="greaterThan">
      <formula>0</formula>
    </cfRule>
    <cfRule type="cellIs" dxfId="2456" priority="53" operator="lessThan">
      <formula>0</formula>
    </cfRule>
    <cfRule type="cellIs" dxfId="2455" priority="54" operator="greaterThan">
      <formula>0</formula>
    </cfRule>
  </conditionalFormatting>
  <conditionalFormatting sqref="F16:I16">
    <cfRule type="cellIs" dxfId="2454" priority="56" operator="lessThan">
      <formula>0</formula>
    </cfRule>
    <cfRule type="cellIs" dxfId="2453" priority="57" operator="lessThan">
      <formula>0</formula>
    </cfRule>
    <cfRule type="cellIs" dxfId="2452" priority="61" operator="lessThan">
      <formula>0</formula>
    </cfRule>
  </conditionalFormatting>
  <conditionalFormatting sqref="F17:I17">
    <cfRule type="cellIs" dxfId="2451" priority="55" operator="greaterThan">
      <formula>0</formula>
    </cfRule>
    <cfRule type="cellIs" dxfId="2450" priority="58" operator="lessThan">
      <formula>0</formula>
    </cfRule>
    <cfRule type="cellIs" dxfId="2449" priority="59" operator="greaterThan">
      <formula>0</formula>
    </cfRule>
    <cfRule type="cellIs" dxfId="2448" priority="60" operator="greaterThan">
      <formula>0</formula>
    </cfRule>
  </conditionalFormatting>
  <conditionalFormatting sqref="F15:I15">
    <cfRule type="cellIs" dxfId="2447" priority="48" operator="lessThan">
      <formula>0</formula>
    </cfRule>
    <cfRule type="cellIs" dxfId="2446" priority="49" operator="lessThan">
      <formula>0</formula>
    </cfRule>
    <cfRule type="cellIs" dxfId="2445" priority="50" operator="lessThan">
      <formula>0</formula>
    </cfRule>
  </conditionalFormatting>
  <conditionalFormatting sqref="H21 F21">
    <cfRule type="cellIs" dxfId="2444" priority="46" operator="lessThan">
      <formula>0</formula>
    </cfRule>
    <cfRule type="cellIs" dxfId="2443" priority="47" operator="greaterThan">
      <formula>0</formula>
    </cfRule>
  </conditionalFormatting>
  <conditionalFormatting sqref="F21:I21">
    <cfRule type="cellIs" dxfId="2442" priority="43" operator="lessThan">
      <formula>0</formula>
    </cfRule>
    <cfRule type="cellIs" dxfId="2441" priority="44" operator="lessThan">
      <formula>0</formula>
    </cfRule>
    <cfRule type="cellIs" dxfId="2440" priority="45" operator="greaterThan">
      <formula>0</formula>
    </cfRule>
  </conditionalFormatting>
  <conditionalFormatting sqref="F21:H21">
    <cfRule type="cellIs" dxfId="2439" priority="42" operator="greaterThan">
      <formula>0</formula>
    </cfRule>
  </conditionalFormatting>
  <conditionalFormatting sqref="F21:I21">
    <cfRule type="cellIs" dxfId="2438" priority="39" operator="lessThan">
      <formula>0</formula>
    </cfRule>
    <cfRule type="cellIs" dxfId="2437" priority="40" operator="lessThan">
      <formula>0</formula>
    </cfRule>
    <cfRule type="cellIs" dxfId="2436" priority="41" operator="lessThan">
      <formula>0</formula>
    </cfRule>
  </conditionalFormatting>
  <conditionalFormatting sqref="F18 H18">
    <cfRule type="cellIs" dxfId="2435" priority="35" operator="lessThan">
      <formula>0</formula>
    </cfRule>
    <cfRule type="cellIs" dxfId="2434" priority="36" operator="greaterThan">
      <formula>0</formula>
    </cfRule>
    <cfRule type="cellIs" dxfId="2433" priority="37" operator="lessThan">
      <formula>0</formula>
    </cfRule>
    <cfRule type="cellIs" dxfId="2432" priority="38" operator="greaterThan">
      <formula>0</formula>
    </cfRule>
  </conditionalFormatting>
  <conditionalFormatting sqref="F18:I18">
    <cfRule type="cellIs" dxfId="2431" priority="32" operator="lessThan">
      <formula>0</formula>
    </cfRule>
    <cfRule type="cellIs" dxfId="2430" priority="33" operator="lessThan">
      <formula>0</formula>
    </cfRule>
    <cfRule type="cellIs" dxfId="2429" priority="34" operator="lessThan">
      <formula>0</formula>
    </cfRule>
  </conditionalFormatting>
  <conditionalFormatting sqref="H19:H20 F19:F20">
    <cfRule type="cellIs" dxfId="2428" priority="30" operator="lessThan">
      <formula>0</formula>
    </cfRule>
    <cfRule type="cellIs" dxfId="2427" priority="31" operator="greaterThan">
      <formula>0</formula>
    </cfRule>
  </conditionalFormatting>
  <conditionalFormatting sqref="F19:I20">
    <cfRule type="cellIs" dxfId="2426" priority="27" operator="lessThan">
      <formula>0</formula>
    </cfRule>
    <cfRule type="cellIs" dxfId="2425" priority="28" operator="lessThan">
      <formula>0</formula>
    </cfRule>
    <cfRule type="cellIs" dxfId="2424" priority="29" operator="greaterThan">
      <formula>0</formula>
    </cfRule>
  </conditionalFormatting>
  <conditionalFormatting sqref="F19:H20">
    <cfRule type="cellIs" dxfId="2423" priority="26" operator="greaterThan">
      <formula>0</formula>
    </cfRule>
  </conditionalFormatting>
  <conditionalFormatting sqref="F19:I20">
    <cfRule type="cellIs" dxfId="2422" priority="23" operator="lessThan">
      <formula>0</formula>
    </cfRule>
    <cfRule type="cellIs" dxfId="2421" priority="24" operator="lessThan">
      <formula>0</formula>
    </cfRule>
    <cfRule type="cellIs" dxfId="2420" priority="25" operator="lessThan">
      <formula>0</formula>
    </cfRule>
  </conditionalFormatting>
  <conditionalFormatting sqref="H23:H25 F23:F25">
    <cfRule type="cellIs" dxfId="2419" priority="21" operator="lessThan">
      <formula>0</formula>
    </cfRule>
    <cfRule type="cellIs" dxfId="2418" priority="22" operator="greaterThan">
      <formula>0</formula>
    </cfRule>
  </conditionalFormatting>
  <conditionalFormatting sqref="F23:I25">
    <cfRule type="cellIs" dxfId="2417" priority="20" operator="greaterThan">
      <formula>0</formula>
    </cfRule>
  </conditionalFormatting>
  <conditionalFormatting sqref="F23:I25">
    <cfRule type="cellIs" dxfId="2416" priority="16" operator="greaterThan">
      <formula>0</formula>
    </cfRule>
    <cfRule type="cellIs" dxfId="2415" priority="17" operator="lessThan">
      <formula>0</formula>
    </cfRule>
    <cfRule type="cellIs" dxfId="2414" priority="18" operator="greaterThan">
      <formula>0</formula>
    </cfRule>
    <cfRule type="cellIs" dxfId="2413" priority="19" operator="greaterThan">
      <formula>0</formula>
    </cfRule>
  </conditionalFormatting>
  <conditionalFormatting sqref="F22 H22">
    <cfRule type="cellIs" dxfId="2412" priority="12" operator="lessThan">
      <formula>0</formula>
    </cfRule>
    <cfRule type="cellIs" dxfId="2411" priority="13" operator="greaterThan">
      <formula>0</formula>
    </cfRule>
    <cfRule type="cellIs" dxfId="2410" priority="14" operator="lessThan">
      <formula>0</formula>
    </cfRule>
    <cfRule type="cellIs" dxfId="2409" priority="15" operator="greaterThan">
      <formula>0</formula>
    </cfRule>
  </conditionalFormatting>
  <conditionalFormatting sqref="F22:I22">
    <cfRule type="cellIs" dxfId="2408" priority="9" operator="lessThan">
      <formula>0</formula>
    </cfRule>
    <cfRule type="cellIs" dxfId="2407" priority="10" operator="lessThan">
      <formula>0</formula>
    </cfRule>
    <cfRule type="cellIs" dxfId="2406" priority="11" operator="lessThan">
      <formula>0</formula>
    </cfRule>
  </conditionalFormatting>
  <conditionalFormatting sqref="F26 H26">
    <cfRule type="cellIs" dxfId="2405" priority="5" operator="lessThan">
      <formula>0</formula>
    </cfRule>
    <cfRule type="cellIs" dxfId="2404" priority="6" operator="greaterThan">
      <formula>0</formula>
    </cfRule>
    <cfRule type="cellIs" dxfId="2403" priority="7" operator="lessThan">
      <formula>0</formula>
    </cfRule>
    <cfRule type="cellIs" dxfId="2402" priority="8" operator="greaterThan">
      <formula>0</formula>
    </cfRule>
  </conditionalFormatting>
  <conditionalFormatting sqref="F36 H36">
    <cfRule type="cellIs" dxfId="2401" priority="1" operator="lessThan">
      <formula>0</formula>
    </cfRule>
    <cfRule type="cellIs" dxfId="2400" priority="2" operator="greaterThan">
      <formula>0</formula>
    </cfRule>
    <cfRule type="cellIs" dxfId="2399" priority="3" operator="lessThan">
      <formula>0</formula>
    </cfRule>
    <cfRule type="cellIs" dxfId="2398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27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23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/>
      <c r="D11" s="113"/>
      <c r="E11" s="118"/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4">C36+C37</f>
        <v>0</v>
      </c>
      <c r="D41" s="103">
        <f t="shared" ref="D41:E41" si="25">D36+D37</f>
        <v>0</v>
      </c>
      <c r="E41" s="103">
        <f t="shared" si="25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G9KZvQxigAILFpj57zgiGq6X2Mi9FdH2lwvbX0ynZESSUe9pHn5xdm6tel8RzUH/URo0nPUz7b+J0HKoEEvg+w==" saltValue="xeIRS7S8IyN0Xb+4pzQ0lA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2397" priority="130" operator="lessThan">
      <formula>0</formula>
    </cfRule>
    <cfRule type="cellIs" dxfId="2396" priority="131" operator="greaterThan">
      <formula>0</formula>
    </cfRule>
  </conditionalFormatting>
  <conditionalFormatting sqref="F9:F10 H9:H10">
    <cfRule type="cellIs" dxfId="2395" priority="126" operator="lessThan">
      <formula>0</formula>
    </cfRule>
    <cfRule type="cellIs" dxfId="2394" priority="127" operator="greaterThan">
      <formula>0</formula>
    </cfRule>
    <cfRule type="cellIs" dxfId="2393" priority="128" operator="lessThan">
      <formula>0</formula>
    </cfRule>
    <cfRule type="cellIs" dxfId="2392" priority="129" operator="greaterThan">
      <formula>0</formula>
    </cfRule>
  </conditionalFormatting>
  <conditionalFormatting sqref="F41 H41">
    <cfRule type="cellIs" dxfId="2391" priority="122" operator="lessThan">
      <formula>0</formula>
    </cfRule>
    <cfRule type="cellIs" dxfId="2390" priority="123" operator="greaterThan">
      <formula>0</formula>
    </cfRule>
    <cfRule type="cellIs" dxfId="2389" priority="124" operator="lessThan">
      <formula>0</formula>
    </cfRule>
    <cfRule type="cellIs" dxfId="2388" priority="125" operator="greaterThan">
      <formula>0</formula>
    </cfRule>
  </conditionalFormatting>
  <conditionalFormatting sqref="F11:I11">
    <cfRule type="cellIs" dxfId="2387" priority="119" operator="lessThan">
      <formula>0</formula>
    </cfRule>
    <cfRule type="cellIs" dxfId="2386" priority="120" operator="lessThan">
      <formula>0</formula>
    </cfRule>
    <cfRule type="cellIs" dxfId="2385" priority="121" operator="greaterThan">
      <formula>0</formula>
    </cfRule>
  </conditionalFormatting>
  <conditionalFormatting sqref="F11:H11">
    <cfRule type="cellIs" dxfId="2384" priority="118" operator="greaterThan">
      <formula>0</formula>
    </cfRule>
  </conditionalFormatting>
  <conditionalFormatting sqref="F27 H27">
    <cfRule type="cellIs" dxfId="2383" priority="114" operator="lessThan">
      <formula>0</formula>
    </cfRule>
    <cfRule type="cellIs" dxfId="2382" priority="115" operator="greaterThan">
      <formula>0</formula>
    </cfRule>
    <cfRule type="cellIs" dxfId="2381" priority="116" operator="lessThan">
      <formula>0</formula>
    </cfRule>
    <cfRule type="cellIs" dxfId="2380" priority="117" operator="greaterThan">
      <formula>0</formula>
    </cfRule>
  </conditionalFormatting>
  <conditionalFormatting sqref="F37 H37">
    <cfRule type="cellIs" dxfId="2379" priority="110" operator="lessThan">
      <formula>0</formula>
    </cfRule>
    <cfRule type="cellIs" dxfId="2378" priority="111" operator="greaterThan">
      <formula>0</formula>
    </cfRule>
    <cfRule type="cellIs" dxfId="2377" priority="112" operator="lessThan">
      <formula>0</formula>
    </cfRule>
    <cfRule type="cellIs" dxfId="2376" priority="113" operator="greaterThan">
      <formula>0</formula>
    </cfRule>
  </conditionalFormatting>
  <conditionalFormatting sqref="F9:I11">
    <cfRule type="cellIs" dxfId="2375" priority="104" operator="lessThan">
      <formula>0</formula>
    </cfRule>
    <cfRule type="cellIs" dxfId="2374" priority="105" operator="lessThan">
      <formula>0</formula>
    </cfRule>
    <cfRule type="cellIs" dxfId="2373" priority="109" operator="lessThan">
      <formula>0</formula>
    </cfRule>
  </conditionalFormatting>
  <conditionalFormatting sqref="F27:I35 F37:I37">
    <cfRule type="cellIs" dxfId="2372" priority="103" operator="greaterThan">
      <formula>0</formula>
    </cfRule>
    <cfRule type="cellIs" dxfId="2371" priority="106" operator="lessThan">
      <formula>0</formula>
    </cfRule>
    <cfRule type="cellIs" dxfId="2370" priority="107" operator="greaterThan">
      <formula>0</formula>
    </cfRule>
    <cfRule type="cellIs" dxfId="2369" priority="108" operator="greaterThan">
      <formula>0</formula>
    </cfRule>
  </conditionalFormatting>
  <conditionalFormatting sqref="H38:H39 F38:F39">
    <cfRule type="cellIs" dxfId="2368" priority="101" operator="lessThan">
      <formula>0</formula>
    </cfRule>
    <cfRule type="cellIs" dxfId="2367" priority="102" operator="greaterThan">
      <formula>0</formula>
    </cfRule>
  </conditionalFormatting>
  <conditionalFormatting sqref="F38:I39">
    <cfRule type="cellIs" dxfId="2366" priority="97" operator="greaterThan">
      <formula>0</formula>
    </cfRule>
    <cfRule type="cellIs" dxfId="2365" priority="98" operator="lessThan">
      <formula>0</formula>
    </cfRule>
    <cfRule type="cellIs" dxfId="2364" priority="99" operator="greaterThan">
      <formula>0</formula>
    </cfRule>
    <cfRule type="cellIs" dxfId="2363" priority="100" operator="greaterThan">
      <formula>0</formula>
    </cfRule>
  </conditionalFormatting>
  <conditionalFormatting sqref="H40 F40">
    <cfRule type="cellIs" dxfId="2362" priority="95" operator="lessThan">
      <formula>0</formula>
    </cfRule>
    <cfRule type="cellIs" dxfId="2361" priority="96" operator="greaterThan">
      <formula>0</formula>
    </cfRule>
  </conditionalFormatting>
  <conditionalFormatting sqref="F40:I40">
    <cfRule type="cellIs" dxfId="2360" priority="91" operator="greaterThan">
      <formula>0</formula>
    </cfRule>
    <cfRule type="cellIs" dxfId="2359" priority="92" operator="lessThan">
      <formula>0</formula>
    </cfRule>
    <cfRule type="cellIs" dxfId="2358" priority="93" operator="greaterThan">
      <formula>0</formula>
    </cfRule>
    <cfRule type="cellIs" dxfId="2357" priority="94" operator="greaterThan">
      <formula>0</formula>
    </cfRule>
  </conditionalFormatting>
  <conditionalFormatting sqref="H13:H14 F13:F14">
    <cfRule type="cellIs" dxfId="2356" priority="89" operator="lessThan">
      <formula>0</formula>
    </cfRule>
    <cfRule type="cellIs" dxfId="2355" priority="90" operator="greaterThan">
      <formula>0</formula>
    </cfRule>
  </conditionalFormatting>
  <conditionalFormatting sqref="F13:H13">
    <cfRule type="cellIs" dxfId="2354" priority="86" operator="lessThan">
      <formula>0</formula>
    </cfRule>
    <cfRule type="cellIs" dxfId="2353" priority="87" operator="lessThan">
      <formula>0</formula>
    </cfRule>
    <cfRule type="cellIs" dxfId="2352" priority="88" operator="greaterThan">
      <formula>0</formula>
    </cfRule>
  </conditionalFormatting>
  <conditionalFormatting sqref="F14:I14">
    <cfRule type="cellIs" dxfId="2351" priority="85" operator="greaterThan">
      <formula>0</formula>
    </cfRule>
  </conditionalFormatting>
  <conditionalFormatting sqref="F13:H13">
    <cfRule type="cellIs" dxfId="2350" priority="84" operator="greaterThan">
      <formula>0</formula>
    </cfRule>
  </conditionalFormatting>
  <conditionalFormatting sqref="F12 H12">
    <cfRule type="cellIs" dxfId="2349" priority="72" operator="lessThan">
      <formula>0</formula>
    </cfRule>
    <cfRule type="cellIs" dxfId="2348" priority="73" operator="greaterThan">
      <formula>0</formula>
    </cfRule>
    <cfRule type="cellIs" dxfId="2347" priority="74" operator="lessThan">
      <formula>0</formula>
    </cfRule>
    <cfRule type="cellIs" dxfId="2346" priority="75" operator="greaterThan">
      <formula>0</formula>
    </cfRule>
  </conditionalFormatting>
  <conditionalFormatting sqref="F13:H13">
    <cfRule type="cellIs" dxfId="2345" priority="78" operator="lessThan">
      <formula>0</formula>
    </cfRule>
    <cfRule type="cellIs" dxfId="2344" priority="79" operator="lessThan">
      <formula>0</formula>
    </cfRule>
    <cfRule type="cellIs" dxfId="2343" priority="83" operator="lessThan">
      <formula>0</formula>
    </cfRule>
  </conditionalFormatting>
  <conditionalFormatting sqref="F14:I14">
    <cfRule type="cellIs" dxfId="2342" priority="77" operator="greaterThan">
      <formula>0</formula>
    </cfRule>
    <cfRule type="cellIs" dxfId="2341" priority="80" operator="lessThan">
      <formula>0</formula>
    </cfRule>
    <cfRule type="cellIs" dxfId="2340" priority="81" operator="greaterThan">
      <formula>0</formula>
    </cfRule>
    <cfRule type="cellIs" dxfId="2339" priority="82" operator="greaterThan">
      <formula>0</formula>
    </cfRule>
  </conditionalFormatting>
  <conditionalFormatting sqref="I13">
    <cfRule type="cellIs" dxfId="2338" priority="76" operator="greaterThan">
      <formula>0</formula>
    </cfRule>
  </conditionalFormatting>
  <conditionalFormatting sqref="F12:I12">
    <cfRule type="cellIs" dxfId="2337" priority="69" operator="lessThan">
      <formula>0</formula>
    </cfRule>
    <cfRule type="cellIs" dxfId="2336" priority="70" operator="lessThan">
      <formula>0</formula>
    </cfRule>
    <cfRule type="cellIs" dxfId="2335" priority="71" operator="lessThan">
      <formula>0</formula>
    </cfRule>
  </conditionalFormatting>
  <conditionalFormatting sqref="F16:F17 H16:H17">
    <cfRule type="cellIs" dxfId="2334" priority="67" operator="lessThan">
      <formula>0</formula>
    </cfRule>
    <cfRule type="cellIs" dxfId="2333" priority="68" operator="greaterThan">
      <formula>0</formula>
    </cfRule>
  </conditionalFormatting>
  <conditionalFormatting sqref="F16:I16">
    <cfRule type="cellIs" dxfId="2332" priority="64" operator="lessThan">
      <formula>0</formula>
    </cfRule>
    <cfRule type="cellIs" dxfId="2331" priority="65" operator="lessThan">
      <formula>0</formula>
    </cfRule>
    <cfRule type="cellIs" dxfId="2330" priority="66" operator="greaterThan">
      <formula>0</formula>
    </cfRule>
  </conditionalFormatting>
  <conditionalFormatting sqref="F17:I17">
    <cfRule type="cellIs" dxfId="2329" priority="63" operator="greaterThan">
      <formula>0</formula>
    </cfRule>
  </conditionalFormatting>
  <conditionalFormatting sqref="F16:H16">
    <cfRule type="cellIs" dxfId="2328" priority="62" operator="greaterThan">
      <formula>0</formula>
    </cfRule>
  </conditionalFormatting>
  <conditionalFormatting sqref="F15 H15">
    <cfRule type="cellIs" dxfId="2327" priority="51" operator="lessThan">
      <formula>0</formula>
    </cfRule>
    <cfRule type="cellIs" dxfId="2326" priority="52" operator="greaterThan">
      <formula>0</formula>
    </cfRule>
    <cfRule type="cellIs" dxfId="2325" priority="53" operator="lessThan">
      <formula>0</formula>
    </cfRule>
    <cfRule type="cellIs" dxfId="2324" priority="54" operator="greaterThan">
      <formula>0</formula>
    </cfRule>
  </conditionalFormatting>
  <conditionalFormatting sqref="F16:I16">
    <cfRule type="cellIs" dxfId="2323" priority="56" operator="lessThan">
      <formula>0</formula>
    </cfRule>
    <cfRule type="cellIs" dxfId="2322" priority="57" operator="lessThan">
      <formula>0</formula>
    </cfRule>
    <cfRule type="cellIs" dxfId="2321" priority="61" operator="lessThan">
      <formula>0</formula>
    </cfRule>
  </conditionalFormatting>
  <conditionalFormatting sqref="F17:I17">
    <cfRule type="cellIs" dxfId="2320" priority="55" operator="greaterThan">
      <formula>0</formula>
    </cfRule>
    <cfRule type="cellIs" dxfId="2319" priority="58" operator="lessThan">
      <formula>0</formula>
    </cfRule>
    <cfRule type="cellIs" dxfId="2318" priority="59" operator="greaterThan">
      <formula>0</formula>
    </cfRule>
    <cfRule type="cellIs" dxfId="2317" priority="60" operator="greaterThan">
      <formula>0</formula>
    </cfRule>
  </conditionalFormatting>
  <conditionalFormatting sqref="F15:I15">
    <cfRule type="cellIs" dxfId="2316" priority="48" operator="lessThan">
      <formula>0</formula>
    </cfRule>
    <cfRule type="cellIs" dxfId="2315" priority="49" operator="lessThan">
      <formula>0</formula>
    </cfRule>
    <cfRule type="cellIs" dxfId="2314" priority="50" operator="lessThan">
      <formula>0</formula>
    </cfRule>
  </conditionalFormatting>
  <conditionalFormatting sqref="H21 F21">
    <cfRule type="cellIs" dxfId="2313" priority="46" operator="lessThan">
      <formula>0</formula>
    </cfRule>
    <cfRule type="cellIs" dxfId="2312" priority="47" operator="greaterThan">
      <formula>0</formula>
    </cfRule>
  </conditionalFormatting>
  <conditionalFormatting sqref="F21:I21">
    <cfRule type="cellIs" dxfId="2311" priority="43" operator="lessThan">
      <formula>0</formula>
    </cfRule>
    <cfRule type="cellIs" dxfId="2310" priority="44" operator="lessThan">
      <formula>0</formula>
    </cfRule>
    <cfRule type="cellIs" dxfId="2309" priority="45" operator="greaterThan">
      <formula>0</formula>
    </cfRule>
  </conditionalFormatting>
  <conditionalFormatting sqref="F21:H21">
    <cfRule type="cellIs" dxfId="2308" priority="42" operator="greaterThan">
      <formula>0</formula>
    </cfRule>
  </conditionalFormatting>
  <conditionalFormatting sqref="F21:I21">
    <cfRule type="cellIs" dxfId="2307" priority="39" operator="lessThan">
      <formula>0</formula>
    </cfRule>
    <cfRule type="cellIs" dxfId="2306" priority="40" operator="lessThan">
      <formula>0</formula>
    </cfRule>
    <cfRule type="cellIs" dxfId="2305" priority="41" operator="lessThan">
      <formula>0</formula>
    </cfRule>
  </conditionalFormatting>
  <conditionalFormatting sqref="F18 H18">
    <cfRule type="cellIs" dxfId="2304" priority="35" operator="lessThan">
      <formula>0</formula>
    </cfRule>
    <cfRule type="cellIs" dxfId="2303" priority="36" operator="greaterThan">
      <formula>0</formula>
    </cfRule>
    <cfRule type="cellIs" dxfId="2302" priority="37" operator="lessThan">
      <formula>0</formula>
    </cfRule>
    <cfRule type="cellIs" dxfId="2301" priority="38" operator="greaterThan">
      <formula>0</formula>
    </cfRule>
  </conditionalFormatting>
  <conditionalFormatting sqref="F18:I18">
    <cfRule type="cellIs" dxfId="2300" priority="32" operator="lessThan">
      <formula>0</formula>
    </cfRule>
    <cfRule type="cellIs" dxfId="2299" priority="33" operator="lessThan">
      <formula>0</formula>
    </cfRule>
    <cfRule type="cellIs" dxfId="2298" priority="34" operator="lessThan">
      <formula>0</formula>
    </cfRule>
  </conditionalFormatting>
  <conditionalFormatting sqref="H19:H20 F19:F20">
    <cfRule type="cellIs" dxfId="2297" priority="30" operator="lessThan">
      <formula>0</formula>
    </cfRule>
    <cfRule type="cellIs" dxfId="2296" priority="31" operator="greaterThan">
      <formula>0</formula>
    </cfRule>
  </conditionalFormatting>
  <conditionalFormatting sqref="F19:I20">
    <cfRule type="cellIs" dxfId="2295" priority="27" operator="lessThan">
      <formula>0</formula>
    </cfRule>
    <cfRule type="cellIs" dxfId="2294" priority="28" operator="lessThan">
      <formula>0</formula>
    </cfRule>
    <cfRule type="cellIs" dxfId="2293" priority="29" operator="greaterThan">
      <formula>0</formula>
    </cfRule>
  </conditionalFormatting>
  <conditionalFormatting sqref="F19:H20">
    <cfRule type="cellIs" dxfId="2292" priority="26" operator="greaterThan">
      <formula>0</formula>
    </cfRule>
  </conditionalFormatting>
  <conditionalFormatting sqref="F19:I20">
    <cfRule type="cellIs" dxfId="2291" priority="23" operator="lessThan">
      <formula>0</formula>
    </cfRule>
    <cfRule type="cellIs" dxfId="2290" priority="24" operator="lessThan">
      <formula>0</formula>
    </cfRule>
    <cfRule type="cellIs" dxfId="2289" priority="25" operator="lessThan">
      <formula>0</formula>
    </cfRule>
  </conditionalFormatting>
  <conditionalFormatting sqref="H23:H25 F23:F25">
    <cfRule type="cellIs" dxfId="2288" priority="21" operator="lessThan">
      <formula>0</formula>
    </cfRule>
    <cfRule type="cellIs" dxfId="2287" priority="22" operator="greaterThan">
      <formula>0</formula>
    </cfRule>
  </conditionalFormatting>
  <conditionalFormatting sqref="F23:I25">
    <cfRule type="cellIs" dxfId="2286" priority="20" operator="greaterThan">
      <formula>0</formula>
    </cfRule>
  </conditionalFormatting>
  <conditionalFormatting sqref="F23:I25">
    <cfRule type="cellIs" dxfId="2285" priority="16" operator="greaterThan">
      <formula>0</formula>
    </cfRule>
    <cfRule type="cellIs" dxfId="2284" priority="17" operator="lessThan">
      <formula>0</formula>
    </cfRule>
    <cfRule type="cellIs" dxfId="2283" priority="18" operator="greaterThan">
      <formula>0</formula>
    </cfRule>
    <cfRule type="cellIs" dxfId="2282" priority="19" operator="greaterThan">
      <formula>0</formula>
    </cfRule>
  </conditionalFormatting>
  <conditionalFormatting sqref="F22 H22">
    <cfRule type="cellIs" dxfId="2281" priority="12" operator="lessThan">
      <formula>0</formula>
    </cfRule>
    <cfRule type="cellIs" dxfId="2280" priority="13" operator="greaterThan">
      <formula>0</formula>
    </cfRule>
    <cfRule type="cellIs" dxfId="2279" priority="14" operator="lessThan">
      <formula>0</formula>
    </cfRule>
    <cfRule type="cellIs" dxfId="2278" priority="15" operator="greaterThan">
      <formula>0</formula>
    </cfRule>
  </conditionalFormatting>
  <conditionalFormatting sqref="F22:I22">
    <cfRule type="cellIs" dxfId="2277" priority="9" operator="lessThan">
      <formula>0</formula>
    </cfRule>
    <cfRule type="cellIs" dxfId="2276" priority="10" operator="lessThan">
      <formula>0</formula>
    </cfRule>
    <cfRule type="cellIs" dxfId="2275" priority="11" operator="lessThan">
      <formula>0</formula>
    </cfRule>
  </conditionalFormatting>
  <conditionalFormatting sqref="F26 H26">
    <cfRule type="cellIs" dxfId="2274" priority="5" operator="lessThan">
      <formula>0</formula>
    </cfRule>
    <cfRule type="cellIs" dxfId="2273" priority="6" operator="greaterThan">
      <formula>0</formula>
    </cfRule>
    <cfRule type="cellIs" dxfId="2272" priority="7" operator="lessThan">
      <formula>0</formula>
    </cfRule>
    <cfRule type="cellIs" dxfId="2271" priority="8" operator="greaterThan">
      <formula>0</formula>
    </cfRule>
  </conditionalFormatting>
  <conditionalFormatting sqref="F36 H36">
    <cfRule type="cellIs" dxfId="2270" priority="1" operator="lessThan">
      <formula>0</formula>
    </cfRule>
    <cfRule type="cellIs" dxfId="2269" priority="2" operator="greaterThan">
      <formula>0</formula>
    </cfRule>
    <cfRule type="cellIs" dxfId="2268" priority="3" operator="lessThan">
      <formula>0</formula>
    </cfRule>
    <cfRule type="cellIs" dxfId="2267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21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29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">
        <v>131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/>
      <c r="D11" s="113"/>
      <c r="E11" s="118"/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>
        <v>3508010000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4">C36+C37</f>
        <v>0</v>
      </c>
      <c r="D41" s="103">
        <f t="shared" ref="D41:E41" si="25">D36+D37</f>
        <v>0</v>
      </c>
      <c r="E41" s="103">
        <f t="shared" si="25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TTXY4rxUANDPsmEGDDn8SI9ezbppVK0xU5ODmcDMswfXMHrKXoQ+nhcMw7BPfwTmMBAI8fkc7HssPVFLyOw0xw==" saltValue="5Qc9Qvq2DRBxu7kWYkNd4g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2266" priority="130" operator="lessThan">
      <formula>0</formula>
    </cfRule>
    <cfRule type="cellIs" dxfId="2265" priority="131" operator="greaterThan">
      <formula>0</formula>
    </cfRule>
  </conditionalFormatting>
  <conditionalFormatting sqref="F9:F10 H9:H10">
    <cfRule type="cellIs" dxfId="2264" priority="126" operator="lessThan">
      <formula>0</formula>
    </cfRule>
    <cfRule type="cellIs" dxfId="2263" priority="127" operator="greaterThan">
      <formula>0</formula>
    </cfRule>
    <cfRule type="cellIs" dxfId="2262" priority="128" operator="lessThan">
      <formula>0</formula>
    </cfRule>
    <cfRule type="cellIs" dxfId="2261" priority="129" operator="greaterThan">
      <formula>0</formula>
    </cfRule>
  </conditionalFormatting>
  <conditionalFormatting sqref="F41 H41">
    <cfRule type="cellIs" dxfId="2260" priority="122" operator="lessThan">
      <formula>0</formula>
    </cfRule>
    <cfRule type="cellIs" dxfId="2259" priority="123" operator="greaterThan">
      <formula>0</formula>
    </cfRule>
    <cfRule type="cellIs" dxfId="2258" priority="124" operator="lessThan">
      <formula>0</formula>
    </cfRule>
    <cfRule type="cellIs" dxfId="2257" priority="125" operator="greaterThan">
      <formula>0</formula>
    </cfRule>
  </conditionalFormatting>
  <conditionalFormatting sqref="F11:I11">
    <cfRule type="cellIs" dxfId="2256" priority="119" operator="lessThan">
      <formula>0</formula>
    </cfRule>
    <cfRule type="cellIs" dxfId="2255" priority="120" operator="lessThan">
      <formula>0</formula>
    </cfRule>
    <cfRule type="cellIs" dxfId="2254" priority="121" operator="greaterThan">
      <formula>0</formula>
    </cfRule>
  </conditionalFormatting>
  <conditionalFormatting sqref="F11:H11">
    <cfRule type="cellIs" dxfId="2253" priority="118" operator="greaterThan">
      <formula>0</formula>
    </cfRule>
  </conditionalFormatting>
  <conditionalFormatting sqref="F27 H27">
    <cfRule type="cellIs" dxfId="2252" priority="114" operator="lessThan">
      <formula>0</formula>
    </cfRule>
    <cfRule type="cellIs" dxfId="2251" priority="115" operator="greaterThan">
      <formula>0</formula>
    </cfRule>
    <cfRule type="cellIs" dxfId="2250" priority="116" operator="lessThan">
      <formula>0</formula>
    </cfRule>
    <cfRule type="cellIs" dxfId="2249" priority="117" operator="greaterThan">
      <formula>0</formula>
    </cfRule>
  </conditionalFormatting>
  <conditionalFormatting sqref="F37 H37">
    <cfRule type="cellIs" dxfId="2248" priority="110" operator="lessThan">
      <formula>0</formula>
    </cfRule>
    <cfRule type="cellIs" dxfId="2247" priority="111" operator="greaterThan">
      <formula>0</formula>
    </cfRule>
    <cfRule type="cellIs" dxfId="2246" priority="112" operator="lessThan">
      <formula>0</formula>
    </cfRule>
    <cfRule type="cellIs" dxfId="2245" priority="113" operator="greaterThan">
      <formula>0</formula>
    </cfRule>
  </conditionalFormatting>
  <conditionalFormatting sqref="F9:I11">
    <cfRule type="cellIs" dxfId="2244" priority="104" operator="lessThan">
      <formula>0</formula>
    </cfRule>
    <cfRule type="cellIs" dxfId="2243" priority="105" operator="lessThan">
      <formula>0</formula>
    </cfRule>
    <cfRule type="cellIs" dxfId="2242" priority="109" operator="lessThan">
      <formula>0</formula>
    </cfRule>
  </conditionalFormatting>
  <conditionalFormatting sqref="F27:I35 F37:I37">
    <cfRule type="cellIs" dxfId="2241" priority="103" operator="greaterThan">
      <formula>0</formula>
    </cfRule>
    <cfRule type="cellIs" dxfId="2240" priority="106" operator="lessThan">
      <formula>0</formula>
    </cfRule>
    <cfRule type="cellIs" dxfId="2239" priority="107" operator="greaterThan">
      <formula>0</formula>
    </cfRule>
    <cfRule type="cellIs" dxfId="2238" priority="108" operator="greaterThan">
      <formula>0</formula>
    </cfRule>
  </conditionalFormatting>
  <conditionalFormatting sqref="H38:H39 F38:F39">
    <cfRule type="cellIs" dxfId="2237" priority="101" operator="lessThan">
      <formula>0</formula>
    </cfRule>
    <cfRule type="cellIs" dxfId="2236" priority="102" operator="greaterThan">
      <formula>0</formula>
    </cfRule>
  </conditionalFormatting>
  <conditionalFormatting sqref="F38:I39">
    <cfRule type="cellIs" dxfId="2235" priority="97" operator="greaterThan">
      <formula>0</formula>
    </cfRule>
    <cfRule type="cellIs" dxfId="2234" priority="98" operator="lessThan">
      <formula>0</formula>
    </cfRule>
    <cfRule type="cellIs" dxfId="2233" priority="99" operator="greaterThan">
      <formula>0</formula>
    </cfRule>
    <cfRule type="cellIs" dxfId="2232" priority="100" operator="greaterThan">
      <formula>0</formula>
    </cfRule>
  </conditionalFormatting>
  <conditionalFormatting sqref="H40 F40">
    <cfRule type="cellIs" dxfId="2231" priority="95" operator="lessThan">
      <formula>0</formula>
    </cfRule>
    <cfRule type="cellIs" dxfId="2230" priority="96" operator="greaterThan">
      <formula>0</formula>
    </cfRule>
  </conditionalFormatting>
  <conditionalFormatting sqref="F40:I40">
    <cfRule type="cellIs" dxfId="2229" priority="91" operator="greaterThan">
      <formula>0</formula>
    </cfRule>
    <cfRule type="cellIs" dxfId="2228" priority="92" operator="lessThan">
      <formula>0</formula>
    </cfRule>
    <cfRule type="cellIs" dxfId="2227" priority="93" operator="greaterThan">
      <formula>0</formula>
    </cfRule>
    <cfRule type="cellIs" dxfId="2226" priority="94" operator="greaterThan">
      <formula>0</formula>
    </cfRule>
  </conditionalFormatting>
  <conditionalFormatting sqref="H13:H14 F13:F14">
    <cfRule type="cellIs" dxfId="2225" priority="89" operator="lessThan">
      <formula>0</formula>
    </cfRule>
    <cfRule type="cellIs" dxfId="2224" priority="90" operator="greaterThan">
      <formula>0</formula>
    </cfRule>
  </conditionalFormatting>
  <conditionalFormatting sqref="F13:H13">
    <cfRule type="cellIs" dxfId="2223" priority="86" operator="lessThan">
      <formula>0</formula>
    </cfRule>
    <cfRule type="cellIs" dxfId="2222" priority="87" operator="lessThan">
      <formula>0</formula>
    </cfRule>
    <cfRule type="cellIs" dxfId="2221" priority="88" operator="greaterThan">
      <formula>0</formula>
    </cfRule>
  </conditionalFormatting>
  <conditionalFormatting sqref="F14:I14">
    <cfRule type="cellIs" dxfId="2220" priority="85" operator="greaterThan">
      <formula>0</formula>
    </cfRule>
  </conditionalFormatting>
  <conditionalFormatting sqref="F13:H13">
    <cfRule type="cellIs" dxfId="2219" priority="84" operator="greaterThan">
      <formula>0</formula>
    </cfRule>
  </conditionalFormatting>
  <conditionalFormatting sqref="F12 H12">
    <cfRule type="cellIs" dxfId="2218" priority="72" operator="lessThan">
      <formula>0</formula>
    </cfRule>
    <cfRule type="cellIs" dxfId="2217" priority="73" operator="greaterThan">
      <formula>0</formula>
    </cfRule>
    <cfRule type="cellIs" dxfId="2216" priority="74" operator="lessThan">
      <formula>0</formula>
    </cfRule>
    <cfRule type="cellIs" dxfId="2215" priority="75" operator="greaterThan">
      <formula>0</formula>
    </cfRule>
  </conditionalFormatting>
  <conditionalFormatting sqref="F13:H13">
    <cfRule type="cellIs" dxfId="2214" priority="78" operator="lessThan">
      <formula>0</formula>
    </cfRule>
    <cfRule type="cellIs" dxfId="2213" priority="79" operator="lessThan">
      <formula>0</formula>
    </cfRule>
    <cfRule type="cellIs" dxfId="2212" priority="83" operator="lessThan">
      <formula>0</formula>
    </cfRule>
  </conditionalFormatting>
  <conditionalFormatting sqref="F14:I14">
    <cfRule type="cellIs" dxfId="2211" priority="77" operator="greaterThan">
      <formula>0</formula>
    </cfRule>
    <cfRule type="cellIs" dxfId="2210" priority="80" operator="lessThan">
      <formula>0</formula>
    </cfRule>
    <cfRule type="cellIs" dxfId="2209" priority="81" operator="greaterThan">
      <formula>0</formula>
    </cfRule>
    <cfRule type="cellIs" dxfId="2208" priority="82" operator="greaterThan">
      <formula>0</formula>
    </cfRule>
  </conditionalFormatting>
  <conditionalFormatting sqref="I13">
    <cfRule type="cellIs" dxfId="2207" priority="76" operator="greaterThan">
      <formula>0</formula>
    </cfRule>
  </conditionalFormatting>
  <conditionalFormatting sqref="F12:I12">
    <cfRule type="cellIs" dxfId="2206" priority="69" operator="lessThan">
      <formula>0</formula>
    </cfRule>
    <cfRule type="cellIs" dxfId="2205" priority="70" operator="lessThan">
      <formula>0</formula>
    </cfRule>
    <cfRule type="cellIs" dxfId="2204" priority="71" operator="lessThan">
      <formula>0</formula>
    </cfRule>
  </conditionalFormatting>
  <conditionalFormatting sqref="F16:F17 H16:H17">
    <cfRule type="cellIs" dxfId="2203" priority="67" operator="lessThan">
      <formula>0</formula>
    </cfRule>
    <cfRule type="cellIs" dxfId="2202" priority="68" operator="greaterThan">
      <formula>0</formula>
    </cfRule>
  </conditionalFormatting>
  <conditionalFormatting sqref="F16:I16">
    <cfRule type="cellIs" dxfId="2201" priority="64" operator="lessThan">
      <formula>0</formula>
    </cfRule>
    <cfRule type="cellIs" dxfId="2200" priority="65" operator="lessThan">
      <formula>0</formula>
    </cfRule>
    <cfRule type="cellIs" dxfId="2199" priority="66" operator="greaterThan">
      <formula>0</formula>
    </cfRule>
  </conditionalFormatting>
  <conditionalFormatting sqref="F17:I17">
    <cfRule type="cellIs" dxfId="2198" priority="63" operator="greaterThan">
      <formula>0</formula>
    </cfRule>
  </conditionalFormatting>
  <conditionalFormatting sqref="F16:H16">
    <cfRule type="cellIs" dxfId="2197" priority="62" operator="greaterThan">
      <formula>0</formula>
    </cfRule>
  </conditionalFormatting>
  <conditionalFormatting sqref="F15 H15">
    <cfRule type="cellIs" dxfId="2196" priority="51" operator="lessThan">
      <formula>0</formula>
    </cfRule>
    <cfRule type="cellIs" dxfId="2195" priority="52" operator="greaterThan">
      <formula>0</formula>
    </cfRule>
    <cfRule type="cellIs" dxfId="2194" priority="53" operator="lessThan">
      <formula>0</formula>
    </cfRule>
    <cfRule type="cellIs" dxfId="2193" priority="54" operator="greaterThan">
      <formula>0</formula>
    </cfRule>
  </conditionalFormatting>
  <conditionalFormatting sqref="F16:I16">
    <cfRule type="cellIs" dxfId="2192" priority="56" operator="lessThan">
      <formula>0</formula>
    </cfRule>
    <cfRule type="cellIs" dxfId="2191" priority="57" operator="lessThan">
      <formula>0</formula>
    </cfRule>
    <cfRule type="cellIs" dxfId="2190" priority="61" operator="lessThan">
      <formula>0</formula>
    </cfRule>
  </conditionalFormatting>
  <conditionalFormatting sqref="F17:I17">
    <cfRule type="cellIs" dxfId="2189" priority="55" operator="greaterThan">
      <formula>0</formula>
    </cfRule>
    <cfRule type="cellIs" dxfId="2188" priority="58" operator="lessThan">
      <formula>0</formula>
    </cfRule>
    <cfRule type="cellIs" dxfId="2187" priority="59" operator="greaterThan">
      <formula>0</formula>
    </cfRule>
    <cfRule type="cellIs" dxfId="2186" priority="60" operator="greaterThan">
      <formula>0</formula>
    </cfRule>
  </conditionalFormatting>
  <conditionalFormatting sqref="F15:I15">
    <cfRule type="cellIs" dxfId="2185" priority="48" operator="lessThan">
      <formula>0</formula>
    </cfRule>
    <cfRule type="cellIs" dxfId="2184" priority="49" operator="lessThan">
      <formula>0</formula>
    </cfRule>
    <cfRule type="cellIs" dxfId="2183" priority="50" operator="lessThan">
      <formula>0</formula>
    </cfRule>
  </conditionalFormatting>
  <conditionalFormatting sqref="H21 F21">
    <cfRule type="cellIs" dxfId="2182" priority="46" operator="lessThan">
      <formula>0</formula>
    </cfRule>
    <cfRule type="cellIs" dxfId="2181" priority="47" operator="greaterThan">
      <formula>0</formula>
    </cfRule>
  </conditionalFormatting>
  <conditionalFormatting sqref="F21:I21">
    <cfRule type="cellIs" dxfId="2180" priority="43" operator="lessThan">
      <formula>0</formula>
    </cfRule>
    <cfRule type="cellIs" dxfId="2179" priority="44" operator="lessThan">
      <formula>0</formula>
    </cfRule>
    <cfRule type="cellIs" dxfId="2178" priority="45" operator="greaterThan">
      <formula>0</formula>
    </cfRule>
  </conditionalFormatting>
  <conditionalFormatting sqref="F21:H21">
    <cfRule type="cellIs" dxfId="2177" priority="42" operator="greaterThan">
      <formula>0</formula>
    </cfRule>
  </conditionalFormatting>
  <conditionalFormatting sqref="F21:I21">
    <cfRule type="cellIs" dxfId="2176" priority="39" operator="lessThan">
      <formula>0</formula>
    </cfRule>
    <cfRule type="cellIs" dxfId="2175" priority="40" operator="lessThan">
      <formula>0</formula>
    </cfRule>
    <cfRule type="cellIs" dxfId="2174" priority="41" operator="lessThan">
      <formula>0</formula>
    </cfRule>
  </conditionalFormatting>
  <conditionalFormatting sqref="F18 H18">
    <cfRule type="cellIs" dxfId="2173" priority="35" operator="lessThan">
      <formula>0</formula>
    </cfRule>
    <cfRule type="cellIs" dxfId="2172" priority="36" operator="greaterThan">
      <formula>0</formula>
    </cfRule>
    <cfRule type="cellIs" dxfId="2171" priority="37" operator="lessThan">
      <formula>0</formula>
    </cfRule>
    <cfRule type="cellIs" dxfId="2170" priority="38" operator="greaterThan">
      <formula>0</formula>
    </cfRule>
  </conditionalFormatting>
  <conditionalFormatting sqref="F18:I18">
    <cfRule type="cellIs" dxfId="2169" priority="32" operator="lessThan">
      <formula>0</formula>
    </cfRule>
    <cfRule type="cellIs" dxfId="2168" priority="33" operator="lessThan">
      <formula>0</formula>
    </cfRule>
    <cfRule type="cellIs" dxfId="2167" priority="34" operator="lessThan">
      <formula>0</formula>
    </cfRule>
  </conditionalFormatting>
  <conditionalFormatting sqref="H19:H20 F19:F20">
    <cfRule type="cellIs" dxfId="2166" priority="30" operator="lessThan">
      <formula>0</formula>
    </cfRule>
    <cfRule type="cellIs" dxfId="2165" priority="31" operator="greaterThan">
      <formula>0</formula>
    </cfRule>
  </conditionalFormatting>
  <conditionalFormatting sqref="F19:I20">
    <cfRule type="cellIs" dxfId="2164" priority="27" operator="lessThan">
      <formula>0</formula>
    </cfRule>
    <cfRule type="cellIs" dxfId="2163" priority="28" operator="lessThan">
      <formula>0</formula>
    </cfRule>
    <cfRule type="cellIs" dxfId="2162" priority="29" operator="greaterThan">
      <formula>0</formula>
    </cfRule>
  </conditionalFormatting>
  <conditionalFormatting sqref="F19:H20">
    <cfRule type="cellIs" dxfId="2161" priority="26" operator="greaterThan">
      <formula>0</formula>
    </cfRule>
  </conditionalFormatting>
  <conditionalFormatting sqref="F19:I20">
    <cfRule type="cellIs" dxfId="2160" priority="23" operator="lessThan">
      <formula>0</formula>
    </cfRule>
    <cfRule type="cellIs" dxfId="2159" priority="24" operator="lessThan">
      <formula>0</formula>
    </cfRule>
    <cfRule type="cellIs" dxfId="2158" priority="25" operator="lessThan">
      <formula>0</formula>
    </cfRule>
  </conditionalFormatting>
  <conditionalFormatting sqref="H23:H25 F23:F25">
    <cfRule type="cellIs" dxfId="2157" priority="21" operator="lessThan">
      <formula>0</formula>
    </cfRule>
    <cfRule type="cellIs" dxfId="2156" priority="22" operator="greaterThan">
      <formula>0</formula>
    </cfRule>
  </conditionalFormatting>
  <conditionalFormatting sqref="F23:I25">
    <cfRule type="cellIs" dxfId="2155" priority="20" operator="greaterThan">
      <formula>0</formula>
    </cfRule>
  </conditionalFormatting>
  <conditionalFormatting sqref="F23:I25">
    <cfRule type="cellIs" dxfId="2154" priority="16" operator="greaterThan">
      <formula>0</formula>
    </cfRule>
    <cfRule type="cellIs" dxfId="2153" priority="17" operator="lessThan">
      <formula>0</formula>
    </cfRule>
    <cfRule type="cellIs" dxfId="2152" priority="18" operator="greaterThan">
      <formula>0</formula>
    </cfRule>
    <cfRule type="cellIs" dxfId="2151" priority="19" operator="greaterThan">
      <formula>0</formula>
    </cfRule>
  </conditionalFormatting>
  <conditionalFormatting sqref="F22 H22">
    <cfRule type="cellIs" dxfId="2150" priority="12" operator="lessThan">
      <formula>0</formula>
    </cfRule>
    <cfRule type="cellIs" dxfId="2149" priority="13" operator="greaterThan">
      <formula>0</formula>
    </cfRule>
    <cfRule type="cellIs" dxfId="2148" priority="14" operator="lessThan">
      <formula>0</formula>
    </cfRule>
    <cfRule type="cellIs" dxfId="2147" priority="15" operator="greaterThan">
      <formula>0</formula>
    </cfRule>
  </conditionalFormatting>
  <conditionalFormatting sqref="F22:I22">
    <cfRule type="cellIs" dxfId="2146" priority="9" operator="lessThan">
      <formula>0</formula>
    </cfRule>
    <cfRule type="cellIs" dxfId="2145" priority="10" operator="lessThan">
      <formula>0</formula>
    </cfRule>
    <cfRule type="cellIs" dxfId="2144" priority="11" operator="lessThan">
      <formula>0</formula>
    </cfRule>
  </conditionalFormatting>
  <conditionalFormatting sqref="F26 H26">
    <cfRule type="cellIs" dxfId="2143" priority="5" operator="lessThan">
      <formula>0</formula>
    </cfRule>
    <cfRule type="cellIs" dxfId="2142" priority="6" operator="greaterThan">
      <formula>0</formula>
    </cfRule>
    <cfRule type="cellIs" dxfId="2141" priority="7" operator="lessThan">
      <formula>0</formula>
    </cfRule>
    <cfRule type="cellIs" dxfId="2140" priority="8" operator="greaterThan">
      <formula>0</formula>
    </cfRule>
  </conditionalFormatting>
  <conditionalFormatting sqref="F36 H36">
    <cfRule type="cellIs" dxfId="2139" priority="1" operator="lessThan">
      <formula>0</formula>
    </cfRule>
    <cfRule type="cellIs" dxfId="2138" priority="2" operator="greaterThan">
      <formula>0</formula>
    </cfRule>
    <cfRule type="cellIs" dxfId="2137" priority="3" operator="lessThan">
      <formula>0</formula>
    </cfRule>
    <cfRule type="cellIs" dxfId="2136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27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43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">
        <v>131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>
        <v>0</v>
      </c>
      <c r="D11" s="113">
        <v>0</v>
      </c>
      <c r="E11" s="118"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4">C36+C37</f>
        <v>0</v>
      </c>
      <c r="D41" s="103">
        <f t="shared" ref="D41:E41" si="25">D36+D37</f>
        <v>0</v>
      </c>
      <c r="E41" s="103">
        <f t="shared" si="25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36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d/8Ye3brM+jdPq1Wr0ir6WKJRS0vcdqRt6OR06Gtoc7xlimCANHVzoJ4MbuRR007PIyGxQKXAScjSdf8wfYSfA==" saltValue="V3LdIUvPOrIm7uDogvSMXw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2135" priority="130" operator="lessThan">
      <formula>0</formula>
    </cfRule>
    <cfRule type="cellIs" dxfId="2134" priority="131" operator="greaterThan">
      <formula>0</formula>
    </cfRule>
  </conditionalFormatting>
  <conditionalFormatting sqref="F9:F10 H9:H10">
    <cfRule type="cellIs" dxfId="2133" priority="126" operator="lessThan">
      <formula>0</formula>
    </cfRule>
    <cfRule type="cellIs" dxfId="2132" priority="127" operator="greaterThan">
      <formula>0</formula>
    </cfRule>
    <cfRule type="cellIs" dxfId="2131" priority="128" operator="lessThan">
      <formula>0</formula>
    </cfRule>
    <cfRule type="cellIs" dxfId="2130" priority="129" operator="greaterThan">
      <formula>0</formula>
    </cfRule>
  </conditionalFormatting>
  <conditionalFormatting sqref="F41 H41">
    <cfRule type="cellIs" dxfId="2129" priority="122" operator="lessThan">
      <formula>0</formula>
    </cfRule>
    <cfRule type="cellIs" dxfId="2128" priority="123" operator="greaterThan">
      <formula>0</formula>
    </cfRule>
    <cfRule type="cellIs" dxfId="2127" priority="124" operator="lessThan">
      <formula>0</formula>
    </cfRule>
    <cfRule type="cellIs" dxfId="2126" priority="125" operator="greaterThan">
      <formula>0</formula>
    </cfRule>
  </conditionalFormatting>
  <conditionalFormatting sqref="F11:I11">
    <cfRule type="cellIs" dxfId="2125" priority="119" operator="lessThan">
      <formula>0</formula>
    </cfRule>
    <cfRule type="cellIs" dxfId="2124" priority="120" operator="lessThan">
      <formula>0</formula>
    </cfRule>
    <cfRule type="cellIs" dxfId="2123" priority="121" operator="greaterThan">
      <formula>0</formula>
    </cfRule>
  </conditionalFormatting>
  <conditionalFormatting sqref="F11:H11">
    <cfRule type="cellIs" dxfId="2122" priority="118" operator="greaterThan">
      <formula>0</formula>
    </cfRule>
  </conditionalFormatting>
  <conditionalFormatting sqref="F27 H27">
    <cfRule type="cellIs" dxfId="2121" priority="114" operator="lessThan">
      <formula>0</formula>
    </cfRule>
    <cfRule type="cellIs" dxfId="2120" priority="115" operator="greaterThan">
      <formula>0</formula>
    </cfRule>
    <cfRule type="cellIs" dxfId="2119" priority="116" operator="lessThan">
      <formula>0</formula>
    </cfRule>
    <cfRule type="cellIs" dxfId="2118" priority="117" operator="greaterThan">
      <formula>0</formula>
    </cfRule>
  </conditionalFormatting>
  <conditionalFormatting sqref="F37 H37">
    <cfRule type="cellIs" dxfId="2117" priority="110" operator="lessThan">
      <formula>0</formula>
    </cfRule>
    <cfRule type="cellIs" dxfId="2116" priority="111" operator="greaterThan">
      <formula>0</formula>
    </cfRule>
    <cfRule type="cellIs" dxfId="2115" priority="112" operator="lessThan">
      <formula>0</formula>
    </cfRule>
    <cfRule type="cellIs" dxfId="2114" priority="113" operator="greaterThan">
      <formula>0</formula>
    </cfRule>
  </conditionalFormatting>
  <conditionalFormatting sqref="F9:I11">
    <cfRule type="cellIs" dxfId="2113" priority="104" operator="lessThan">
      <formula>0</formula>
    </cfRule>
    <cfRule type="cellIs" dxfId="2112" priority="105" operator="lessThan">
      <formula>0</formula>
    </cfRule>
    <cfRule type="cellIs" dxfId="2111" priority="109" operator="lessThan">
      <formula>0</formula>
    </cfRule>
  </conditionalFormatting>
  <conditionalFormatting sqref="F27:I35 F37:I37">
    <cfRule type="cellIs" dxfId="2110" priority="103" operator="greaterThan">
      <formula>0</formula>
    </cfRule>
    <cfRule type="cellIs" dxfId="2109" priority="106" operator="lessThan">
      <formula>0</formula>
    </cfRule>
    <cfRule type="cellIs" dxfId="2108" priority="107" operator="greaterThan">
      <formula>0</formula>
    </cfRule>
    <cfRule type="cellIs" dxfId="2107" priority="108" operator="greaterThan">
      <formula>0</formula>
    </cfRule>
  </conditionalFormatting>
  <conditionalFormatting sqref="H38:H39 F38:F39">
    <cfRule type="cellIs" dxfId="2106" priority="101" operator="lessThan">
      <formula>0</formula>
    </cfRule>
    <cfRule type="cellIs" dxfId="2105" priority="102" operator="greaterThan">
      <formula>0</formula>
    </cfRule>
  </conditionalFormatting>
  <conditionalFormatting sqref="F38:I39">
    <cfRule type="cellIs" dxfId="2104" priority="97" operator="greaterThan">
      <formula>0</formula>
    </cfRule>
    <cfRule type="cellIs" dxfId="2103" priority="98" operator="lessThan">
      <formula>0</formula>
    </cfRule>
    <cfRule type="cellIs" dxfId="2102" priority="99" operator="greaterThan">
      <formula>0</formula>
    </cfRule>
    <cfRule type="cellIs" dxfId="2101" priority="100" operator="greaterThan">
      <formula>0</formula>
    </cfRule>
  </conditionalFormatting>
  <conditionalFormatting sqref="H40 F40">
    <cfRule type="cellIs" dxfId="2100" priority="95" operator="lessThan">
      <formula>0</formula>
    </cfRule>
    <cfRule type="cellIs" dxfId="2099" priority="96" operator="greaterThan">
      <formula>0</formula>
    </cfRule>
  </conditionalFormatting>
  <conditionalFormatting sqref="F40:I40">
    <cfRule type="cellIs" dxfId="2098" priority="91" operator="greaterThan">
      <formula>0</formula>
    </cfRule>
    <cfRule type="cellIs" dxfId="2097" priority="92" operator="lessThan">
      <formula>0</formula>
    </cfRule>
    <cfRule type="cellIs" dxfId="2096" priority="93" operator="greaterThan">
      <formula>0</formula>
    </cfRule>
    <cfRule type="cellIs" dxfId="2095" priority="94" operator="greaterThan">
      <formula>0</formula>
    </cfRule>
  </conditionalFormatting>
  <conditionalFormatting sqref="H13:H14 F13:F14">
    <cfRule type="cellIs" dxfId="2094" priority="89" operator="lessThan">
      <formula>0</formula>
    </cfRule>
    <cfRule type="cellIs" dxfId="2093" priority="90" operator="greaterThan">
      <formula>0</formula>
    </cfRule>
  </conditionalFormatting>
  <conditionalFormatting sqref="F13:H13">
    <cfRule type="cellIs" dxfId="2092" priority="86" operator="lessThan">
      <formula>0</formula>
    </cfRule>
    <cfRule type="cellIs" dxfId="2091" priority="87" operator="lessThan">
      <formula>0</formula>
    </cfRule>
    <cfRule type="cellIs" dxfId="2090" priority="88" operator="greaterThan">
      <formula>0</formula>
    </cfRule>
  </conditionalFormatting>
  <conditionalFormatting sqref="F14:I14">
    <cfRule type="cellIs" dxfId="2089" priority="85" operator="greaterThan">
      <formula>0</formula>
    </cfRule>
  </conditionalFormatting>
  <conditionalFormatting sqref="F13:H13">
    <cfRule type="cellIs" dxfId="2088" priority="84" operator="greaterThan">
      <formula>0</formula>
    </cfRule>
  </conditionalFormatting>
  <conditionalFormatting sqref="F12 H12">
    <cfRule type="cellIs" dxfId="2087" priority="72" operator="lessThan">
      <formula>0</formula>
    </cfRule>
    <cfRule type="cellIs" dxfId="2086" priority="73" operator="greaterThan">
      <formula>0</formula>
    </cfRule>
    <cfRule type="cellIs" dxfId="2085" priority="74" operator="lessThan">
      <formula>0</formula>
    </cfRule>
    <cfRule type="cellIs" dxfId="2084" priority="75" operator="greaterThan">
      <formula>0</formula>
    </cfRule>
  </conditionalFormatting>
  <conditionalFormatting sqref="F13:H13">
    <cfRule type="cellIs" dxfId="2083" priority="78" operator="lessThan">
      <formula>0</formula>
    </cfRule>
    <cfRule type="cellIs" dxfId="2082" priority="79" operator="lessThan">
      <formula>0</formula>
    </cfRule>
    <cfRule type="cellIs" dxfId="2081" priority="83" operator="lessThan">
      <formula>0</formula>
    </cfRule>
  </conditionalFormatting>
  <conditionalFormatting sqref="F14:I14">
    <cfRule type="cellIs" dxfId="2080" priority="77" operator="greaterThan">
      <formula>0</formula>
    </cfRule>
    <cfRule type="cellIs" dxfId="2079" priority="80" operator="lessThan">
      <formula>0</formula>
    </cfRule>
    <cfRule type="cellIs" dxfId="2078" priority="81" operator="greaterThan">
      <formula>0</formula>
    </cfRule>
    <cfRule type="cellIs" dxfId="2077" priority="82" operator="greaterThan">
      <formula>0</formula>
    </cfRule>
  </conditionalFormatting>
  <conditionalFormatting sqref="I13">
    <cfRule type="cellIs" dxfId="2076" priority="76" operator="greaterThan">
      <formula>0</formula>
    </cfRule>
  </conditionalFormatting>
  <conditionalFormatting sqref="F12:I12">
    <cfRule type="cellIs" dxfId="2075" priority="69" operator="lessThan">
      <formula>0</formula>
    </cfRule>
    <cfRule type="cellIs" dxfId="2074" priority="70" operator="lessThan">
      <formula>0</formula>
    </cfRule>
    <cfRule type="cellIs" dxfId="2073" priority="71" operator="lessThan">
      <formula>0</formula>
    </cfRule>
  </conditionalFormatting>
  <conditionalFormatting sqref="F16:F17 H16:H17">
    <cfRule type="cellIs" dxfId="2072" priority="67" operator="lessThan">
      <formula>0</formula>
    </cfRule>
    <cfRule type="cellIs" dxfId="2071" priority="68" operator="greaterThan">
      <formula>0</formula>
    </cfRule>
  </conditionalFormatting>
  <conditionalFormatting sqref="F16:I16">
    <cfRule type="cellIs" dxfId="2070" priority="64" operator="lessThan">
      <formula>0</formula>
    </cfRule>
    <cfRule type="cellIs" dxfId="2069" priority="65" operator="lessThan">
      <formula>0</formula>
    </cfRule>
    <cfRule type="cellIs" dxfId="2068" priority="66" operator="greaterThan">
      <formula>0</formula>
    </cfRule>
  </conditionalFormatting>
  <conditionalFormatting sqref="F17:I17">
    <cfRule type="cellIs" dxfId="2067" priority="63" operator="greaterThan">
      <formula>0</formula>
    </cfRule>
  </conditionalFormatting>
  <conditionalFormatting sqref="F16:H16">
    <cfRule type="cellIs" dxfId="2066" priority="62" operator="greaterThan">
      <formula>0</formula>
    </cfRule>
  </conditionalFormatting>
  <conditionalFormatting sqref="F15 H15">
    <cfRule type="cellIs" dxfId="2065" priority="51" operator="lessThan">
      <formula>0</formula>
    </cfRule>
    <cfRule type="cellIs" dxfId="2064" priority="52" operator="greaterThan">
      <formula>0</formula>
    </cfRule>
    <cfRule type="cellIs" dxfId="2063" priority="53" operator="lessThan">
      <formula>0</formula>
    </cfRule>
    <cfRule type="cellIs" dxfId="2062" priority="54" operator="greaterThan">
      <formula>0</formula>
    </cfRule>
  </conditionalFormatting>
  <conditionalFormatting sqref="F16:I16">
    <cfRule type="cellIs" dxfId="2061" priority="56" operator="lessThan">
      <formula>0</formula>
    </cfRule>
    <cfRule type="cellIs" dxfId="2060" priority="57" operator="lessThan">
      <formula>0</formula>
    </cfRule>
    <cfRule type="cellIs" dxfId="2059" priority="61" operator="lessThan">
      <formula>0</formula>
    </cfRule>
  </conditionalFormatting>
  <conditionalFormatting sqref="F17:I17">
    <cfRule type="cellIs" dxfId="2058" priority="55" operator="greaterThan">
      <formula>0</formula>
    </cfRule>
    <cfRule type="cellIs" dxfId="2057" priority="58" operator="lessThan">
      <formula>0</formula>
    </cfRule>
    <cfRule type="cellIs" dxfId="2056" priority="59" operator="greaterThan">
      <formula>0</formula>
    </cfRule>
    <cfRule type="cellIs" dxfId="2055" priority="60" operator="greaterThan">
      <formula>0</formula>
    </cfRule>
  </conditionalFormatting>
  <conditionalFormatting sqref="F15:I15">
    <cfRule type="cellIs" dxfId="2054" priority="48" operator="lessThan">
      <formula>0</formula>
    </cfRule>
    <cfRule type="cellIs" dxfId="2053" priority="49" operator="lessThan">
      <formula>0</formula>
    </cfRule>
    <cfRule type="cellIs" dxfId="2052" priority="50" operator="lessThan">
      <formula>0</formula>
    </cfRule>
  </conditionalFormatting>
  <conditionalFormatting sqref="H21 F21">
    <cfRule type="cellIs" dxfId="2051" priority="46" operator="lessThan">
      <formula>0</formula>
    </cfRule>
    <cfRule type="cellIs" dxfId="2050" priority="47" operator="greaterThan">
      <formula>0</formula>
    </cfRule>
  </conditionalFormatting>
  <conditionalFormatting sqref="F21:I21">
    <cfRule type="cellIs" dxfId="2049" priority="43" operator="lessThan">
      <formula>0</formula>
    </cfRule>
    <cfRule type="cellIs" dxfId="2048" priority="44" operator="lessThan">
      <formula>0</formula>
    </cfRule>
    <cfRule type="cellIs" dxfId="2047" priority="45" operator="greaterThan">
      <formula>0</formula>
    </cfRule>
  </conditionalFormatting>
  <conditionalFormatting sqref="F21:H21">
    <cfRule type="cellIs" dxfId="2046" priority="42" operator="greaterThan">
      <formula>0</formula>
    </cfRule>
  </conditionalFormatting>
  <conditionalFormatting sqref="F21:I21">
    <cfRule type="cellIs" dxfId="2045" priority="39" operator="lessThan">
      <formula>0</formula>
    </cfRule>
    <cfRule type="cellIs" dxfId="2044" priority="40" operator="lessThan">
      <formula>0</formula>
    </cfRule>
    <cfRule type="cellIs" dxfId="2043" priority="41" operator="lessThan">
      <formula>0</formula>
    </cfRule>
  </conditionalFormatting>
  <conditionalFormatting sqref="F18 H18">
    <cfRule type="cellIs" dxfId="2042" priority="35" operator="lessThan">
      <formula>0</formula>
    </cfRule>
    <cfRule type="cellIs" dxfId="2041" priority="36" operator="greaterThan">
      <formula>0</formula>
    </cfRule>
    <cfRule type="cellIs" dxfId="2040" priority="37" operator="lessThan">
      <formula>0</formula>
    </cfRule>
    <cfRule type="cellIs" dxfId="2039" priority="38" operator="greaterThan">
      <formula>0</formula>
    </cfRule>
  </conditionalFormatting>
  <conditionalFormatting sqref="F18:I18">
    <cfRule type="cellIs" dxfId="2038" priority="32" operator="lessThan">
      <formula>0</formula>
    </cfRule>
    <cfRule type="cellIs" dxfId="2037" priority="33" operator="lessThan">
      <formula>0</formula>
    </cfRule>
    <cfRule type="cellIs" dxfId="2036" priority="34" operator="lessThan">
      <formula>0</formula>
    </cfRule>
  </conditionalFormatting>
  <conditionalFormatting sqref="H19:H20 F19:F20">
    <cfRule type="cellIs" dxfId="2035" priority="30" operator="lessThan">
      <formula>0</formula>
    </cfRule>
    <cfRule type="cellIs" dxfId="2034" priority="31" operator="greaterThan">
      <formula>0</formula>
    </cfRule>
  </conditionalFormatting>
  <conditionalFormatting sqref="F19:I20">
    <cfRule type="cellIs" dxfId="2033" priority="27" operator="lessThan">
      <formula>0</formula>
    </cfRule>
    <cfRule type="cellIs" dxfId="2032" priority="28" operator="lessThan">
      <formula>0</formula>
    </cfRule>
    <cfRule type="cellIs" dxfId="2031" priority="29" operator="greaterThan">
      <formula>0</formula>
    </cfRule>
  </conditionalFormatting>
  <conditionalFormatting sqref="F19:H20">
    <cfRule type="cellIs" dxfId="2030" priority="26" operator="greaterThan">
      <formula>0</formula>
    </cfRule>
  </conditionalFormatting>
  <conditionalFormatting sqref="F19:I20">
    <cfRule type="cellIs" dxfId="2029" priority="23" operator="lessThan">
      <formula>0</formula>
    </cfRule>
    <cfRule type="cellIs" dxfId="2028" priority="24" operator="lessThan">
      <formula>0</formula>
    </cfRule>
    <cfRule type="cellIs" dxfId="2027" priority="25" operator="lessThan">
      <formula>0</formula>
    </cfRule>
  </conditionalFormatting>
  <conditionalFormatting sqref="H23:H25 F23:F25">
    <cfRule type="cellIs" dxfId="2026" priority="21" operator="lessThan">
      <formula>0</formula>
    </cfRule>
    <cfRule type="cellIs" dxfId="2025" priority="22" operator="greaterThan">
      <formula>0</formula>
    </cfRule>
  </conditionalFormatting>
  <conditionalFormatting sqref="F23:I25">
    <cfRule type="cellIs" dxfId="2024" priority="20" operator="greaterThan">
      <formula>0</formula>
    </cfRule>
  </conditionalFormatting>
  <conditionalFormatting sqref="F23:I25">
    <cfRule type="cellIs" dxfId="2023" priority="16" operator="greaterThan">
      <formula>0</formula>
    </cfRule>
    <cfRule type="cellIs" dxfId="2022" priority="17" operator="lessThan">
      <formula>0</formula>
    </cfRule>
    <cfRule type="cellIs" dxfId="2021" priority="18" operator="greaterThan">
      <formula>0</formula>
    </cfRule>
    <cfRule type="cellIs" dxfId="2020" priority="19" operator="greaterThan">
      <formula>0</formula>
    </cfRule>
  </conditionalFormatting>
  <conditionalFormatting sqref="F22 H22">
    <cfRule type="cellIs" dxfId="2019" priority="12" operator="lessThan">
      <formula>0</formula>
    </cfRule>
    <cfRule type="cellIs" dxfId="2018" priority="13" operator="greaterThan">
      <formula>0</formula>
    </cfRule>
    <cfRule type="cellIs" dxfId="2017" priority="14" operator="lessThan">
      <formula>0</formula>
    </cfRule>
    <cfRule type="cellIs" dxfId="2016" priority="15" operator="greaterThan">
      <formula>0</formula>
    </cfRule>
  </conditionalFormatting>
  <conditionalFormatting sqref="F22:I22">
    <cfRule type="cellIs" dxfId="2015" priority="9" operator="lessThan">
      <formula>0</formula>
    </cfRule>
    <cfRule type="cellIs" dxfId="2014" priority="10" operator="lessThan">
      <formula>0</formula>
    </cfRule>
    <cfRule type="cellIs" dxfId="2013" priority="11" operator="lessThan">
      <formula>0</formula>
    </cfRule>
  </conditionalFormatting>
  <conditionalFormatting sqref="F26 H26">
    <cfRule type="cellIs" dxfId="2012" priority="5" operator="lessThan">
      <formula>0</formula>
    </cfRule>
    <cfRule type="cellIs" dxfId="2011" priority="6" operator="greaterThan">
      <formula>0</formula>
    </cfRule>
    <cfRule type="cellIs" dxfId="2010" priority="7" operator="lessThan">
      <formula>0</formula>
    </cfRule>
    <cfRule type="cellIs" dxfId="2009" priority="8" operator="greaterThan">
      <formula>0</formula>
    </cfRule>
  </conditionalFormatting>
  <conditionalFormatting sqref="F36 H36">
    <cfRule type="cellIs" dxfId="2008" priority="1" operator="lessThan">
      <formula>0</formula>
    </cfRule>
    <cfRule type="cellIs" dxfId="2007" priority="2" operator="greaterThan">
      <formula>0</formula>
    </cfRule>
    <cfRule type="cellIs" dxfId="2006" priority="3" operator="lessThan">
      <formula>0</formula>
    </cfRule>
    <cfRule type="cellIs" dxfId="2005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21" activePane="bottomLeft" state="frozen"/>
      <selection activeCell="C38" activeCellId="8" sqref="C5 C11:E11 C9:E9 C13:E14 C16:E17 C19:E21 C23:E25 C28:E35 C38:E40"/>
      <selection pane="bottomLeft" activeCell="C38" sqref="C38:E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44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">
        <v>131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145"/>
      <c r="D9" s="146"/>
      <c r="E9" s="145"/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 t="shared" ref="C10:E10" si="0">C11</f>
        <v>0</v>
      </c>
      <c r="D10" s="98">
        <f t="shared" si="0"/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3"/>
      <c r="D11" s="113"/>
      <c r="E11" s="118"/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 t="shared" ref="C12:E12" si="5">SUM(C13)-SUM(C14)</f>
        <v>0</v>
      </c>
      <c r="D12" s="126">
        <f>SUM(D13)-SUM(D14)</f>
        <v>0</v>
      </c>
      <c r="E12" s="126">
        <f t="shared" si="5"/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3"/>
      <c r="D13" s="113"/>
      <c r="E13" s="118"/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3"/>
      <c r="D14" s="113"/>
      <c r="E14" s="118"/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 t="shared" ref="C15:E15" si="6">SUM(C16)-SUM(C17)</f>
        <v>0</v>
      </c>
      <c r="D15" s="126">
        <f>SUM(D16)-SUM(D17)</f>
        <v>0</v>
      </c>
      <c r="E15" s="126">
        <f t="shared" si="6"/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3"/>
      <c r="D16" s="113"/>
      <c r="E16" s="118"/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3"/>
      <c r="D17" s="113"/>
      <c r="E17" s="118"/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 t="shared" ref="C18:E18" si="11">SUM(C19:C21)</f>
        <v>0</v>
      </c>
      <c r="D18" s="126">
        <f>SUM(D19:D21)</f>
        <v>0</v>
      </c>
      <c r="E18" s="126">
        <f t="shared" si="11"/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3"/>
      <c r="D19" s="113"/>
      <c r="E19" s="118"/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3"/>
      <c r="D20" s="113"/>
      <c r="E20" s="118"/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3"/>
      <c r="D21" s="113"/>
      <c r="E21" s="118"/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 t="shared" ref="C22:E22" si="16">SUM(C23:C25)</f>
        <v>0</v>
      </c>
      <c r="D22" s="126">
        <f>SUM(D23:D25)</f>
        <v>0</v>
      </c>
      <c r="E22" s="126">
        <f t="shared" si="16"/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3"/>
      <c r="D23" s="113"/>
      <c r="E23" s="118"/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3"/>
      <c r="D24" s="113"/>
      <c r="E24" s="118"/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3"/>
      <c r="D25" s="113"/>
      <c r="E25" s="118"/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 t="shared" ref="C27:E27" si="21">SUM(C28:C35)</f>
        <v>0</v>
      </c>
      <c r="D27" s="98">
        <f>SUM(D28:D35)</f>
        <v>0</v>
      </c>
      <c r="E27" s="98">
        <f t="shared" si="21"/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3"/>
      <c r="D28" s="113"/>
      <c r="E28" s="113"/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3"/>
      <c r="D29" s="113"/>
      <c r="E29" s="113"/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3"/>
      <c r="D30" s="113"/>
      <c r="E30" s="113"/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3"/>
      <c r="D31" s="113"/>
      <c r="E31" s="113"/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3"/>
      <c r="D32" s="113"/>
      <c r="E32" s="113"/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3"/>
      <c r="D33" s="113"/>
      <c r="E33" s="113"/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3"/>
      <c r="D34" s="113"/>
      <c r="E34" s="113"/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3"/>
      <c r="D35" s="113"/>
      <c r="E35" s="113"/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 t="shared" ref="C36:E36" si="22">C26+C27</f>
        <v>0</v>
      </c>
      <c r="D36" s="128">
        <f>D26+D27</f>
        <v>0</v>
      </c>
      <c r="E36" s="128">
        <f t="shared" si="22"/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 t="shared" ref="C37:E37" si="23">SUM(C38:C40)</f>
        <v>0</v>
      </c>
      <c r="D37" s="98">
        <f>SUM(D38:D40)</f>
        <v>0</v>
      </c>
      <c r="E37" s="98">
        <f t="shared" si="23"/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3"/>
      <c r="D38" s="113"/>
      <c r="E38" s="113"/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3"/>
      <c r="D39" s="113"/>
      <c r="E39" s="113"/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3"/>
      <c r="D40" s="113"/>
      <c r="E40" s="113"/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 t="shared" ref="C41" si="24">C36+C37</f>
        <v>0</v>
      </c>
      <c r="D41" s="103">
        <f t="shared" ref="D41:E41" si="25">D36+D37</f>
        <v>0</v>
      </c>
      <c r="E41" s="103">
        <f t="shared" si="25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35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B5LnXfycb3JEp0BkxShsMrtYg9zwmW2zBBAadxBMXGxmi70wEWLCZrYXTmTH0/jCZXj5mLumPEMjQkDM3nZITQ==" saltValue="yySTrk0ZwjMJEms+uyHbuQ==" spinCount="100000" sheet="1" objects="1" scenarios="1"/>
  <mergeCells count="15"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  <mergeCell ref="A10:B10"/>
    <mergeCell ref="A7:B8"/>
    <mergeCell ref="D7:E7"/>
    <mergeCell ref="F7:G7"/>
    <mergeCell ref="H7:I7"/>
    <mergeCell ref="A9:B9"/>
  </mergeCells>
  <conditionalFormatting sqref="F11 H11 H28:H35 F28:F35">
    <cfRule type="cellIs" dxfId="2004" priority="130" operator="lessThan">
      <formula>0</formula>
    </cfRule>
    <cfRule type="cellIs" dxfId="2003" priority="131" operator="greaterThan">
      <formula>0</formula>
    </cfRule>
  </conditionalFormatting>
  <conditionalFormatting sqref="F9:F10 H9:H10">
    <cfRule type="cellIs" dxfId="2002" priority="126" operator="lessThan">
      <formula>0</formula>
    </cfRule>
    <cfRule type="cellIs" dxfId="2001" priority="127" operator="greaterThan">
      <formula>0</formula>
    </cfRule>
    <cfRule type="cellIs" dxfId="2000" priority="128" operator="lessThan">
      <formula>0</formula>
    </cfRule>
    <cfRule type="cellIs" dxfId="1999" priority="129" operator="greaterThan">
      <formula>0</formula>
    </cfRule>
  </conditionalFormatting>
  <conditionalFormatting sqref="F41 H41">
    <cfRule type="cellIs" dxfId="1998" priority="122" operator="lessThan">
      <formula>0</formula>
    </cfRule>
    <cfRule type="cellIs" dxfId="1997" priority="123" operator="greaterThan">
      <formula>0</formula>
    </cfRule>
    <cfRule type="cellIs" dxfId="1996" priority="124" operator="lessThan">
      <formula>0</formula>
    </cfRule>
    <cfRule type="cellIs" dxfId="1995" priority="125" operator="greaterThan">
      <formula>0</formula>
    </cfRule>
  </conditionalFormatting>
  <conditionalFormatting sqref="F11:I11">
    <cfRule type="cellIs" dxfId="1994" priority="119" operator="lessThan">
      <formula>0</formula>
    </cfRule>
    <cfRule type="cellIs" dxfId="1993" priority="120" operator="lessThan">
      <formula>0</formula>
    </cfRule>
    <cfRule type="cellIs" dxfId="1992" priority="121" operator="greaterThan">
      <formula>0</formula>
    </cfRule>
  </conditionalFormatting>
  <conditionalFormatting sqref="F11:H11">
    <cfRule type="cellIs" dxfId="1991" priority="118" operator="greaterThan">
      <formula>0</formula>
    </cfRule>
  </conditionalFormatting>
  <conditionalFormatting sqref="F27 H27">
    <cfRule type="cellIs" dxfId="1990" priority="114" operator="lessThan">
      <formula>0</formula>
    </cfRule>
    <cfRule type="cellIs" dxfId="1989" priority="115" operator="greaterThan">
      <formula>0</formula>
    </cfRule>
    <cfRule type="cellIs" dxfId="1988" priority="116" operator="lessThan">
      <formula>0</formula>
    </cfRule>
    <cfRule type="cellIs" dxfId="1987" priority="117" operator="greaterThan">
      <formula>0</formula>
    </cfRule>
  </conditionalFormatting>
  <conditionalFormatting sqref="F37 H37">
    <cfRule type="cellIs" dxfId="1986" priority="110" operator="lessThan">
      <formula>0</formula>
    </cfRule>
    <cfRule type="cellIs" dxfId="1985" priority="111" operator="greaterThan">
      <formula>0</formula>
    </cfRule>
    <cfRule type="cellIs" dxfId="1984" priority="112" operator="lessThan">
      <formula>0</formula>
    </cfRule>
    <cfRule type="cellIs" dxfId="1983" priority="113" operator="greaterThan">
      <formula>0</formula>
    </cfRule>
  </conditionalFormatting>
  <conditionalFormatting sqref="F9:I11">
    <cfRule type="cellIs" dxfId="1982" priority="104" operator="lessThan">
      <formula>0</formula>
    </cfRule>
    <cfRule type="cellIs" dxfId="1981" priority="105" operator="lessThan">
      <formula>0</formula>
    </cfRule>
    <cfRule type="cellIs" dxfId="1980" priority="109" operator="lessThan">
      <formula>0</formula>
    </cfRule>
  </conditionalFormatting>
  <conditionalFormatting sqref="F27:I35 F37:I37">
    <cfRule type="cellIs" dxfId="1979" priority="103" operator="greaterThan">
      <formula>0</formula>
    </cfRule>
    <cfRule type="cellIs" dxfId="1978" priority="106" operator="lessThan">
      <formula>0</formula>
    </cfRule>
    <cfRule type="cellIs" dxfId="1977" priority="107" operator="greaterThan">
      <formula>0</formula>
    </cfRule>
    <cfRule type="cellIs" dxfId="1976" priority="108" operator="greaterThan">
      <formula>0</formula>
    </cfRule>
  </conditionalFormatting>
  <conditionalFormatting sqref="H38:H39 F38:F39">
    <cfRule type="cellIs" dxfId="1975" priority="101" operator="lessThan">
      <formula>0</formula>
    </cfRule>
    <cfRule type="cellIs" dxfId="1974" priority="102" operator="greaterThan">
      <formula>0</formula>
    </cfRule>
  </conditionalFormatting>
  <conditionalFormatting sqref="F38:I39">
    <cfRule type="cellIs" dxfId="1973" priority="97" operator="greaterThan">
      <formula>0</formula>
    </cfRule>
    <cfRule type="cellIs" dxfId="1972" priority="98" operator="lessThan">
      <formula>0</formula>
    </cfRule>
    <cfRule type="cellIs" dxfId="1971" priority="99" operator="greaterThan">
      <formula>0</formula>
    </cfRule>
    <cfRule type="cellIs" dxfId="1970" priority="100" operator="greaterThan">
      <formula>0</formula>
    </cfRule>
  </conditionalFormatting>
  <conditionalFormatting sqref="H40 F40">
    <cfRule type="cellIs" dxfId="1969" priority="95" operator="lessThan">
      <formula>0</formula>
    </cfRule>
    <cfRule type="cellIs" dxfId="1968" priority="96" operator="greaterThan">
      <formula>0</formula>
    </cfRule>
  </conditionalFormatting>
  <conditionalFormatting sqref="F40:I40">
    <cfRule type="cellIs" dxfId="1967" priority="91" operator="greaterThan">
      <formula>0</formula>
    </cfRule>
    <cfRule type="cellIs" dxfId="1966" priority="92" operator="lessThan">
      <formula>0</formula>
    </cfRule>
    <cfRule type="cellIs" dxfId="1965" priority="93" operator="greaterThan">
      <formula>0</formula>
    </cfRule>
    <cfRule type="cellIs" dxfId="1964" priority="94" operator="greaterThan">
      <formula>0</formula>
    </cfRule>
  </conditionalFormatting>
  <conditionalFormatting sqref="H13:H14 F13:F14">
    <cfRule type="cellIs" dxfId="1963" priority="89" operator="lessThan">
      <formula>0</formula>
    </cfRule>
    <cfRule type="cellIs" dxfId="1962" priority="90" operator="greaterThan">
      <formula>0</formula>
    </cfRule>
  </conditionalFormatting>
  <conditionalFormatting sqref="F13:H13">
    <cfRule type="cellIs" dxfId="1961" priority="86" operator="lessThan">
      <formula>0</formula>
    </cfRule>
    <cfRule type="cellIs" dxfId="1960" priority="87" operator="lessThan">
      <formula>0</formula>
    </cfRule>
    <cfRule type="cellIs" dxfId="1959" priority="88" operator="greaterThan">
      <formula>0</formula>
    </cfRule>
  </conditionalFormatting>
  <conditionalFormatting sqref="F14:I14">
    <cfRule type="cellIs" dxfId="1958" priority="85" operator="greaterThan">
      <formula>0</formula>
    </cfRule>
  </conditionalFormatting>
  <conditionalFormatting sqref="F13:H13">
    <cfRule type="cellIs" dxfId="1957" priority="84" operator="greaterThan">
      <formula>0</formula>
    </cfRule>
  </conditionalFormatting>
  <conditionalFormatting sqref="F12 H12">
    <cfRule type="cellIs" dxfId="1956" priority="72" operator="lessThan">
      <formula>0</formula>
    </cfRule>
    <cfRule type="cellIs" dxfId="1955" priority="73" operator="greaterThan">
      <formula>0</formula>
    </cfRule>
    <cfRule type="cellIs" dxfId="1954" priority="74" operator="lessThan">
      <formula>0</formula>
    </cfRule>
    <cfRule type="cellIs" dxfId="1953" priority="75" operator="greaterThan">
      <formula>0</formula>
    </cfRule>
  </conditionalFormatting>
  <conditionalFormatting sqref="F13:H13">
    <cfRule type="cellIs" dxfId="1952" priority="78" operator="lessThan">
      <formula>0</formula>
    </cfRule>
    <cfRule type="cellIs" dxfId="1951" priority="79" operator="lessThan">
      <formula>0</formula>
    </cfRule>
    <cfRule type="cellIs" dxfId="1950" priority="83" operator="lessThan">
      <formula>0</formula>
    </cfRule>
  </conditionalFormatting>
  <conditionalFormatting sqref="F14:I14">
    <cfRule type="cellIs" dxfId="1949" priority="77" operator="greaterThan">
      <formula>0</formula>
    </cfRule>
    <cfRule type="cellIs" dxfId="1948" priority="80" operator="lessThan">
      <formula>0</formula>
    </cfRule>
    <cfRule type="cellIs" dxfId="1947" priority="81" operator="greaterThan">
      <formula>0</formula>
    </cfRule>
    <cfRule type="cellIs" dxfId="1946" priority="82" operator="greaterThan">
      <formula>0</formula>
    </cfRule>
  </conditionalFormatting>
  <conditionalFormatting sqref="I13">
    <cfRule type="cellIs" dxfId="1945" priority="76" operator="greaterThan">
      <formula>0</formula>
    </cfRule>
  </conditionalFormatting>
  <conditionalFormatting sqref="F12:I12">
    <cfRule type="cellIs" dxfId="1944" priority="69" operator="lessThan">
      <formula>0</formula>
    </cfRule>
    <cfRule type="cellIs" dxfId="1943" priority="70" operator="lessThan">
      <formula>0</formula>
    </cfRule>
    <cfRule type="cellIs" dxfId="1942" priority="71" operator="lessThan">
      <formula>0</formula>
    </cfRule>
  </conditionalFormatting>
  <conditionalFormatting sqref="F16:F17 H16:H17">
    <cfRule type="cellIs" dxfId="1941" priority="67" operator="lessThan">
      <formula>0</formula>
    </cfRule>
    <cfRule type="cellIs" dxfId="1940" priority="68" operator="greaterThan">
      <formula>0</formula>
    </cfRule>
  </conditionalFormatting>
  <conditionalFormatting sqref="F16:I16">
    <cfRule type="cellIs" dxfId="1939" priority="64" operator="lessThan">
      <formula>0</formula>
    </cfRule>
    <cfRule type="cellIs" dxfId="1938" priority="65" operator="lessThan">
      <formula>0</formula>
    </cfRule>
    <cfRule type="cellIs" dxfId="1937" priority="66" operator="greaterThan">
      <formula>0</formula>
    </cfRule>
  </conditionalFormatting>
  <conditionalFormatting sqref="F17:I17">
    <cfRule type="cellIs" dxfId="1936" priority="63" operator="greaterThan">
      <formula>0</formula>
    </cfRule>
  </conditionalFormatting>
  <conditionalFormatting sqref="F16:H16">
    <cfRule type="cellIs" dxfId="1935" priority="62" operator="greaterThan">
      <formula>0</formula>
    </cfRule>
  </conditionalFormatting>
  <conditionalFormatting sqref="F15 H15">
    <cfRule type="cellIs" dxfId="1934" priority="51" operator="lessThan">
      <formula>0</formula>
    </cfRule>
    <cfRule type="cellIs" dxfId="1933" priority="52" operator="greaterThan">
      <formula>0</formula>
    </cfRule>
    <cfRule type="cellIs" dxfId="1932" priority="53" operator="lessThan">
      <formula>0</formula>
    </cfRule>
    <cfRule type="cellIs" dxfId="1931" priority="54" operator="greaterThan">
      <formula>0</formula>
    </cfRule>
  </conditionalFormatting>
  <conditionalFormatting sqref="F16:I16">
    <cfRule type="cellIs" dxfId="1930" priority="56" operator="lessThan">
      <formula>0</formula>
    </cfRule>
    <cfRule type="cellIs" dxfId="1929" priority="57" operator="lessThan">
      <formula>0</formula>
    </cfRule>
    <cfRule type="cellIs" dxfId="1928" priority="61" operator="lessThan">
      <formula>0</formula>
    </cfRule>
  </conditionalFormatting>
  <conditionalFormatting sqref="F17:I17">
    <cfRule type="cellIs" dxfId="1927" priority="55" operator="greaterThan">
      <formula>0</formula>
    </cfRule>
    <cfRule type="cellIs" dxfId="1926" priority="58" operator="lessThan">
      <formula>0</formula>
    </cfRule>
    <cfRule type="cellIs" dxfId="1925" priority="59" operator="greaterThan">
      <formula>0</formula>
    </cfRule>
    <cfRule type="cellIs" dxfId="1924" priority="60" operator="greaterThan">
      <formula>0</formula>
    </cfRule>
  </conditionalFormatting>
  <conditionalFormatting sqref="F15:I15">
    <cfRule type="cellIs" dxfId="1923" priority="48" operator="lessThan">
      <formula>0</formula>
    </cfRule>
    <cfRule type="cellIs" dxfId="1922" priority="49" operator="lessThan">
      <formula>0</formula>
    </cfRule>
    <cfRule type="cellIs" dxfId="1921" priority="50" operator="lessThan">
      <formula>0</formula>
    </cfRule>
  </conditionalFormatting>
  <conditionalFormatting sqref="H21 F21">
    <cfRule type="cellIs" dxfId="1920" priority="46" operator="lessThan">
      <formula>0</formula>
    </cfRule>
    <cfRule type="cellIs" dxfId="1919" priority="47" operator="greaterThan">
      <formula>0</formula>
    </cfRule>
  </conditionalFormatting>
  <conditionalFormatting sqref="F21:I21">
    <cfRule type="cellIs" dxfId="1918" priority="43" operator="lessThan">
      <formula>0</formula>
    </cfRule>
    <cfRule type="cellIs" dxfId="1917" priority="44" operator="lessThan">
      <formula>0</formula>
    </cfRule>
    <cfRule type="cellIs" dxfId="1916" priority="45" operator="greaterThan">
      <formula>0</formula>
    </cfRule>
  </conditionalFormatting>
  <conditionalFormatting sqref="F21:H21">
    <cfRule type="cellIs" dxfId="1915" priority="42" operator="greaterThan">
      <formula>0</formula>
    </cfRule>
  </conditionalFormatting>
  <conditionalFormatting sqref="F21:I21">
    <cfRule type="cellIs" dxfId="1914" priority="39" operator="lessThan">
      <formula>0</formula>
    </cfRule>
    <cfRule type="cellIs" dxfId="1913" priority="40" operator="lessThan">
      <formula>0</formula>
    </cfRule>
    <cfRule type="cellIs" dxfId="1912" priority="41" operator="lessThan">
      <formula>0</formula>
    </cfRule>
  </conditionalFormatting>
  <conditionalFormatting sqref="F18 H18">
    <cfRule type="cellIs" dxfId="1911" priority="35" operator="lessThan">
      <formula>0</formula>
    </cfRule>
    <cfRule type="cellIs" dxfId="1910" priority="36" operator="greaterThan">
      <formula>0</formula>
    </cfRule>
    <cfRule type="cellIs" dxfId="1909" priority="37" operator="lessThan">
      <formula>0</formula>
    </cfRule>
    <cfRule type="cellIs" dxfId="1908" priority="38" operator="greaterThan">
      <formula>0</formula>
    </cfRule>
  </conditionalFormatting>
  <conditionalFormatting sqref="F18:I18">
    <cfRule type="cellIs" dxfId="1907" priority="32" operator="lessThan">
      <formula>0</formula>
    </cfRule>
    <cfRule type="cellIs" dxfId="1906" priority="33" operator="lessThan">
      <formula>0</formula>
    </cfRule>
    <cfRule type="cellIs" dxfId="1905" priority="34" operator="lessThan">
      <formula>0</formula>
    </cfRule>
  </conditionalFormatting>
  <conditionalFormatting sqref="H19:H20 F19:F20">
    <cfRule type="cellIs" dxfId="1904" priority="30" operator="lessThan">
      <formula>0</formula>
    </cfRule>
    <cfRule type="cellIs" dxfId="1903" priority="31" operator="greaterThan">
      <formula>0</formula>
    </cfRule>
  </conditionalFormatting>
  <conditionalFormatting sqref="F19:I20">
    <cfRule type="cellIs" dxfId="1902" priority="27" operator="lessThan">
      <formula>0</formula>
    </cfRule>
    <cfRule type="cellIs" dxfId="1901" priority="28" operator="lessThan">
      <formula>0</formula>
    </cfRule>
    <cfRule type="cellIs" dxfId="1900" priority="29" operator="greaterThan">
      <formula>0</formula>
    </cfRule>
  </conditionalFormatting>
  <conditionalFormatting sqref="F19:H20">
    <cfRule type="cellIs" dxfId="1899" priority="26" operator="greaterThan">
      <formula>0</formula>
    </cfRule>
  </conditionalFormatting>
  <conditionalFormatting sqref="F19:I20">
    <cfRule type="cellIs" dxfId="1898" priority="23" operator="lessThan">
      <formula>0</formula>
    </cfRule>
    <cfRule type="cellIs" dxfId="1897" priority="24" operator="lessThan">
      <formula>0</formula>
    </cfRule>
    <cfRule type="cellIs" dxfId="1896" priority="25" operator="lessThan">
      <formula>0</formula>
    </cfRule>
  </conditionalFormatting>
  <conditionalFormatting sqref="H23:H25 F23:F25">
    <cfRule type="cellIs" dxfId="1895" priority="21" operator="lessThan">
      <formula>0</formula>
    </cfRule>
    <cfRule type="cellIs" dxfId="1894" priority="22" operator="greaterThan">
      <formula>0</formula>
    </cfRule>
  </conditionalFormatting>
  <conditionalFormatting sqref="F23:I25">
    <cfRule type="cellIs" dxfId="1893" priority="20" operator="greaterThan">
      <formula>0</formula>
    </cfRule>
  </conditionalFormatting>
  <conditionalFormatting sqref="F23:I25">
    <cfRule type="cellIs" dxfId="1892" priority="16" operator="greaterThan">
      <formula>0</formula>
    </cfRule>
    <cfRule type="cellIs" dxfId="1891" priority="17" operator="lessThan">
      <formula>0</formula>
    </cfRule>
    <cfRule type="cellIs" dxfId="1890" priority="18" operator="greaterThan">
      <formula>0</formula>
    </cfRule>
    <cfRule type="cellIs" dxfId="1889" priority="19" operator="greaterThan">
      <formula>0</formula>
    </cfRule>
  </conditionalFormatting>
  <conditionalFormatting sqref="F22 H22">
    <cfRule type="cellIs" dxfId="1888" priority="12" operator="lessThan">
      <formula>0</formula>
    </cfRule>
    <cfRule type="cellIs" dxfId="1887" priority="13" operator="greaterThan">
      <formula>0</formula>
    </cfRule>
    <cfRule type="cellIs" dxfId="1886" priority="14" operator="lessThan">
      <formula>0</formula>
    </cfRule>
    <cfRule type="cellIs" dxfId="1885" priority="15" operator="greaterThan">
      <formula>0</formula>
    </cfRule>
  </conditionalFormatting>
  <conditionalFormatting sqref="F22:I22">
    <cfRule type="cellIs" dxfId="1884" priority="9" operator="lessThan">
      <formula>0</formula>
    </cfRule>
    <cfRule type="cellIs" dxfId="1883" priority="10" operator="lessThan">
      <formula>0</formula>
    </cfRule>
    <cfRule type="cellIs" dxfId="1882" priority="11" operator="lessThan">
      <formula>0</formula>
    </cfRule>
  </conditionalFormatting>
  <conditionalFormatting sqref="F26 H26">
    <cfRule type="cellIs" dxfId="1881" priority="5" operator="lessThan">
      <formula>0</formula>
    </cfRule>
    <cfRule type="cellIs" dxfId="1880" priority="6" operator="greaterThan">
      <formula>0</formula>
    </cfRule>
    <cfRule type="cellIs" dxfId="1879" priority="7" operator="lessThan">
      <formula>0</formula>
    </cfRule>
    <cfRule type="cellIs" dxfId="1878" priority="8" operator="greaterThan">
      <formula>0</formula>
    </cfRule>
  </conditionalFormatting>
  <conditionalFormatting sqref="F36 H36">
    <cfRule type="cellIs" dxfId="1877" priority="1" operator="lessThan">
      <formula>0</formula>
    </cfRule>
    <cfRule type="cellIs" dxfId="1876" priority="2" operator="greaterThan">
      <formula>0</formula>
    </cfRule>
    <cfRule type="cellIs" dxfId="1875" priority="3" operator="lessThan">
      <formula>0</formula>
    </cfRule>
    <cfRule type="cellIs" dxfId="1874" priority="4" operator="greaterThan">
      <formula>0</formula>
    </cfRule>
  </conditionalFormatting>
  <dataValidations count="2">
    <dataValidation type="list" allowBlank="1" showInputMessage="1" showErrorMessage="1" sqref="C3">
      <formula1>$M$1:$M$12</formula1>
    </dataValidation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27" activePane="bottomLeft" state="frozen"/>
      <selection activeCell="E9" sqref="E9"/>
      <selection pane="bottomLeft" activeCell="F48" sqref="F48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204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SUM('01:02'!C9)</f>
        <v>0</v>
      </c>
      <c r="D9" s="98">
        <f>SUM('01:02'!D9)</f>
        <v>0</v>
      </c>
      <c r="E9" s="98">
        <f>SUM('01:02'!E9)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SUM('01:02'!C11)</f>
        <v>0</v>
      </c>
      <c r="D11" s="114">
        <f>SUM('01:02'!D11)</f>
        <v>0</v>
      </c>
      <c r="E11" s="114">
        <f>SUM('01:02'!E11)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SUM('01:02'!C13)</f>
        <v>0</v>
      </c>
      <c r="D13" s="114">
        <f>SUM('01:02'!D13)</f>
        <v>0</v>
      </c>
      <c r="E13" s="114">
        <f>SUM('01:02'!E13)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SUM('01:02'!C14)</f>
        <v>0</v>
      </c>
      <c r="D14" s="114">
        <f>SUM('01:02'!D14)</f>
        <v>0</v>
      </c>
      <c r="E14" s="114">
        <f>SUM('01:02'!E14)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SUM('01:02'!C16)</f>
        <v>0</v>
      </c>
      <c r="D16" s="114">
        <f>SUM('01:02'!D16)</f>
        <v>0</v>
      </c>
      <c r="E16" s="114">
        <f>SUM('01:02'!E16)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SUM('01:02'!C17)</f>
        <v>0</v>
      </c>
      <c r="D17" s="114">
        <f>SUM('01:02'!D17)</f>
        <v>0</v>
      </c>
      <c r="E17" s="114">
        <f>SUM('01:02'!E17)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SUM('01:02'!C19)</f>
        <v>0</v>
      </c>
      <c r="D19" s="114">
        <f>SUM('01:02'!D19)</f>
        <v>0</v>
      </c>
      <c r="E19" s="114">
        <f>SUM('01:02'!E19)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SUM('01:02'!C20)</f>
        <v>0</v>
      </c>
      <c r="D20" s="114">
        <f>SUM('01:02'!D20)</f>
        <v>0</v>
      </c>
      <c r="E20" s="114">
        <f>SUM('01:02'!E20)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SUM('01:02'!C21)</f>
        <v>0</v>
      </c>
      <c r="D21" s="114">
        <f>SUM('01:02'!D21)</f>
        <v>0</v>
      </c>
      <c r="E21" s="114">
        <f>SUM('01:02'!E21)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SUM('01:02'!C23)</f>
        <v>0</v>
      </c>
      <c r="D23" s="114">
        <f>SUM('01:02'!D23)</f>
        <v>0</v>
      </c>
      <c r="E23" s="114">
        <f>SUM('01:02'!E23)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SUM('01:02'!C24)</f>
        <v>0</v>
      </c>
      <c r="D24" s="114">
        <f>SUM('01:02'!D24)</f>
        <v>0</v>
      </c>
      <c r="E24" s="114">
        <f>SUM('01:02'!E24)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SUM('01:02'!C25)</f>
        <v>0</v>
      </c>
      <c r="D25" s="114">
        <f>SUM('01:02'!D25)</f>
        <v>0</v>
      </c>
      <c r="E25" s="114">
        <f>SUM('01:02'!E25)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SUM('01:02'!C28)</f>
        <v>0</v>
      </c>
      <c r="D28" s="114">
        <f>SUM('01:02'!D28)</f>
        <v>0</v>
      </c>
      <c r="E28" s="114">
        <f>SUM('01:02'!E28)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SUM('01:02'!C29)</f>
        <v>0</v>
      </c>
      <c r="D29" s="114">
        <f>SUM('01:02'!D29)</f>
        <v>0</v>
      </c>
      <c r="E29" s="114">
        <f>SUM('01:02'!E29)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SUM('01:02'!C30)</f>
        <v>0</v>
      </c>
      <c r="D30" s="114">
        <f>SUM('01:02'!D30)</f>
        <v>0</v>
      </c>
      <c r="E30" s="114">
        <f>SUM('01:02'!E30)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SUM('01:02'!C31)</f>
        <v>0</v>
      </c>
      <c r="D31" s="114">
        <f>SUM('01:02'!D31)</f>
        <v>0</v>
      </c>
      <c r="E31" s="114">
        <f>SUM('01:02'!E31)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SUM('01:02'!C32)</f>
        <v>0</v>
      </c>
      <c r="D32" s="114">
        <f>SUM('01:02'!D32)</f>
        <v>0</v>
      </c>
      <c r="E32" s="114">
        <f>SUM('01:02'!E32)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SUM('01:02'!C33)</f>
        <v>0</v>
      </c>
      <c r="D33" s="114">
        <f>SUM('01:02'!D33)</f>
        <v>0</v>
      </c>
      <c r="E33" s="114">
        <f>SUM('01:02'!E33)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SUM('01:02'!C34)</f>
        <v>0</v>
      </c>
      <c r="D34" s="114">
        <f>SUM('01:02'!D34)</f>
        <v>0</v>
      </c>
      <c r="E34" s="114">
        <f>SUM('01:02'!E34)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SUM('01:02'!C35)</f>
        <v>0</v>
      </c>
      <c r="D35" s="114">
        <f>SUM('01:02'!D35)</f>
        <v>0</v>
      </c>
      <c r="E35" s="114">
        <f>SUM('01:02'!E35)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SUM('01:02'!C38)</f>
        <v>0</v>
      </c>
      <c r="D38" s="114">
        <f>SUM('01:02'!D38)</f>
        <v>0</v>
      </c>
      <c r="E38" s="114">
        <f>SUM('01:02'!E38)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SUM('01:02'!C39)</f>
        <v>0</v>
      </c>
      <c r="D39" s="114">
        <f>SUM('01:02'!D39)</f>
        <v>0</v>
      </c>
      <c r="E39" s="114">
        <f>SUM('01:02'!E39)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SUM('01:02'!C40)</f>
        <v>0</v>
      </c>
      <c r="D40" s="114">
        <f>SUM('01:02'!D40)</f>
        <v>0</v>
      </c>
      <c r="E40" s="114">
        <f>SUM('01:02'!E40)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WEaXH4Kd139BpdQtBhEzCrc8cftMHxwqSm7t59C/3ZvNAH2PwQ1PnFBQvFthOqbcvOXc6Fy+62Ht6m7qd4zFEA==" saltValue="Y9HGoc5h7MmYa3Turuu7hg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1873" priority="130" operator="lessThan">
      <formula>0</formula>
    </cfRule>
    <cfRule type="cellIs" dxfId="1872" priority="131" operator="greaterThan">
      <formula>0</formula>
    </cfRule>
  </conditionalFormatting>
  <conditionalFormatting sqref="F9:F10 H9:H10">
    <cfRule type="cellIs" dxfId="1871" priority="126" operator="lessThan">
      <formula>0</formula>
    </cfRule>
    <cfRule type="cellIs" dxfId="1870" priority="127" operator="greaterThan">
      <formula>0</formula>
    </cfRule>
    <cfRule type="cellIs" dxfId="1869" priority="128" operator="lessThan">
      <formula>0</formula>
    </cfRule>
    <cfRule type="cellIs" dxfId="1868" priority="129" operator="greaterThan">
      <formula>0</formula>
    </cfRule>
  </conditionalFormatting>
  <conditionalFormatting sqref="F41 H41">
    <cfRule type="cellIs" dxfId="1867" priority="122" operator="lessThan">
      <formula>0</formula>
    </cfRule>
    <cfRule type="cellIs" dxfId="1866" priority="123" operator="greaterThan">
      <formula>0</formula>
    </cfRule>
    <cfRule type="cellIs" dxfId="1865" priority="124" operator="lessThan">
      <formula>0</formula>
    </cfRule>
    <cfRule type="cellIs" dxfId="1864" priority="125" operator="greaterThan">
      <formula>0</formula>
    </cfRule>
  </conditionalFormatting>
  <conditionalFormatting sqref="F11:I11">
    <cfRule type="cellIs" dxfId="1863" priority="119" operator="lessThan">
      <formula>0</formula>
    </cfRule>
    <cfRule type="cellIs" dxfId="1862" priority="120" operator="lessThan">
      <formula>0</formula>
    </cfRule>
    <cfRule type="cellIs" dxfId="1861" priority="121" operator="greaterThan">
      <formula>0</formula>
    </cfRule>
  </conditionalFormatting>
  <conditionalFormatting sqref="F11:H11">
    <cfRule type="cellIs" dxfId="1860" priority="118" operator="greaterThan">
      <formula>0</formula>
    </cfRule>
  </conditionalFormatting>
  <conditionalFormatting sqref="F27 H27">
    <cfRule type="cellIs" dxfId="1859" priority="114" operator="lessThan">
      <formula>0</formula>
    </cfRule>
    <cfRule type="cellIs" dxfId="1858" priority="115" operator="greaterThan">
      <formula>0</formula>
    </cfRule>
    <cfRule type="cellIs" dxfId="1857" priority="116" operator="lessThan">
      <formula>0</formula>
    </cfRule>
    <cfRule type="cellIs" dxfId="1856" priority="117" operator="greaterThan">
      <formula>0</formula>
    </cfRule>
  </conditionalFormatting>
  <conditionalFormatting sqref="F37 H37">
    <cfRule type="cellIs" dxfId="1855" priority="110" operator="lessThan">
      <formula>0</formula>
    </cfRule>
    <cfRule type="cellIs" dxfId="1854" priority="111" operator="greaterThan">
      <formula>0</formula>
    </cfRule>
    <cfRule type="cellIs" dxfId="1853" priority="112" operator="lessThan">
      <formula>0</formula>
    </cfRule>
    <cfRule type="cellIs" dxfId="1852" priority="113" operator="greaterThan">
      <formula>0</formula>
    </cfRule>
  </conditionalFormatting>
  <conditionalFormatting sqref="F9:I11">
    <cfRule type="cellIs" dxfId="1851" priority="104" operator="lessThan">
      <formula>0</formula>
    </cfRule>
    <cfRule type="cellIs" dxfId="1850" priority="105" operator="lessThan">
      <formula>0</formula>
    </cfRule>
    <cfRule type="cellIs" dxfId="1849" priority="109" operator="lessThan">
      <formula>0</formula>
    </cfRule>
  </conditionalFormatting>
  <conditionalFormatting sqref="F27:I35 F37:I37">
    <cfRule type="cellIs" dxfId="1848" priority="103" operator="greaterThan">
      <formula>0</formula>
    </cfRule>
    <cfRule type="cellIs" dxfId="1847" priority="106" operator="lessThan">
      <formula>0</formula>
    </cfRule>
    <cfRule type="cellIs" dxfId="1846" priority="107" operator="greaterThan">
      <formula>0</formula>
    </cfRule>
    <cfRule type="cellIs" dxfId="1845" priority="108" operator="greaterThan">
      <formula>0</formula>
    </cfRule>
  </conditionalFormatting>
  <conditionalFormatting sqref="H38:H39 F38:F39">
    <cfRule type="cellIs" dxfId="1844" priority="101" operator="lessThan">
      <formula>0</formula>
    </cfRule>
    <cfRule type="cellIs" dxfId="1843" priority="102" operator="greaterThan">
      <formula>0</formula>
    </cfRule>
  </conditionalFormatting>
  <conditionalFormatting sqref="F38:I39">
    <cfRule type="cellIs" dxfId="1842" priority="97" operator="greaterThan">
      <formula>0</formula>
    </cfRule>
    <cfRule type="cellIs" dxfId="1841" priority="98" operator="lessThan">
      <formula>0</formula>
    </cfRule>
    <cfRule type="cellIs" dxfId="1840" priority="99" operator="greaterThan">
      <formula>0</formula>
    </cfRule>
    <cfRule type="cellIs" dxfId="1839" priority="100" operator="greaterThan">
      <formula>0</formula>
    </cfRule>
  </conditionalFormatting>
  <conditionalFormatting sqref="H40 F40">
    <cfRule type="cellIs" dxfId="1838" priority="95" operator="lessThan">
      <formula>0</formula>
    </cfRule>
    <cfRule type="cellIs" dxfId="1837" priority="96" operator="greaterThan">
      <formula>0</formula>
    </cfRule>
  </conditionalFormatting>
  <conditionalFormatting sqref="F40:I40">
    <cfRule type="cellIs" dxfId="1836" priority="91" operator="greaterThan">
      <formula>0</formula>
    </cfRule>
    <cfRule type="cellIs" dxfId="1835" priority="92" operator="lessThan">
      <formula>0</formula>
    </cfRule>
    <cfRule type="cellIs" dxfId="1834" priority="93" operator="greaterThan">
      <formula>0</formula>
    </cfRule>
    <cfRule type="cellIs" dxfId="1833" priority="94" operator="greaterThan">
      <formula>0</formula>
    </cfRule>
  </conditionalFormatting>
  <conditionalFormatting sqref="H13:H14 F13:F14">
    <cfRule type="cellIs" dxfId="1832" priority="89" operator="lessThan">
      <formula>0</formula>
    </cfRule>
    <cfRule type="cellIs" dxfId="1831" priority="90" operator="greaterThan">
      <formula>0</formula>
    </cfRule>
  </conditionalFormatting>
  <conditionalFormatting sqref="F13:H13">
    <cfRule type="cellIs" dxfId="1830" priority="86" operator="lessThan">
      <formula>0</formula>
    </cfRule>
    <cfRule type="cellIs" dxfId="1829" priority="87" operator="lessThan">
      <formula>0</formula>
    </cfRule>
    <cfRule type="cellIs" dxfId="1828" priority="88" operator="greaterThan">
      <formula>0</formula>
    </cfRule>
  </conditionalFormatting>
  <conditionalFormatting sqref="F14:I14">
    <cfRule type="cellIs" dxfId="1827" priority="85" operator="greaterThan">
      <formula>0</formula>
    </cfRule>
  </conditionalFormatting>
  <conditionalFormatting sqref="F13:H13">
    <cfRule type="cellIs" dxfId="1826" priority="84" operator="greaterThan">
      <formula>0</formula>
    </cfRule>
  </conditionalFormatting>
  <conditionalFormatting sqref="F12 H12">
    <cfRule type="cellIs" dxfId="1825" priority="72" operator="lessThan">
      <formula>0</formula>
    </cfRule>
    <cfRule type="cellIs" dxfId="1824" priority="73" operator="greaterThan">
      <formula>0</formula>
    </cfRule>
    <cfRule type="cellIs" dxfId="1823" priority="74" operator="lessThan">
      <formula>0</formula>
    </cfRule>
    <cfRule type="cellIs" dxfId="1822" priority="75" operator="greaterThan">
      <formula>0</formula>
    </cfRule>
  </conditionalFormatting>
  <conditionalFormatting sqref="F13:H13">
    <cfRule type="cellIs" dxfId="1821" priority="78" operator="lessThan">
      <formula>0</formula>
    </cfRule>
    <cfRule type="cellIs" dxfId="1820" priority="79" operator="lessThan">
      <formula>0</formula>
    </cfRule>
    <cfRule type="cellIs" dxfId="1819" priority="83" operator="lessThan">
      <formula>0</formula>
    </cfRule>
  </conditionalFormatting>
  <conditionalFormatting sqref="F14:I14">
    <cfRule type="cellIs" dxfId="1818" priority="77" operator="greaterThan">
      <formula>0</formula>
    </cfRule>
    <cfRule type="cellIs" dxfId="1817" priority="80" operator="lessThan">
      <formula>0</formula>
    </cfRule>
    <cfRule type="cellIs" dxfId="1816" priority="81" operator="greaterThan">
      <formula>0</formula>
    </cfRule>
    <cfRule type="cellIs" dxfId="1815" priority="82" operator="greaterThan">
      <formula>0</formula>
    </cfRule>
  </conditionalFormatting>
  <conditionalFormatting sqref="I13">
    <cfRule type="cellIs" dxfId="1814" priority="76" operator="greaterThan">
      <formula>0</formula>
    </cfRule>
  </conditionalFormatting>
  <conditionalFormatting sqref="F12:I12">
    <cfRule type="cellIs" dxfId="1813" priority="69" operator="lessThan">
      <formula>0</formula>
    </cfRule>
    <cfRule type="cellIs" dxfId="1812" priority="70" operator="lessThan">
      <formula>0</formula>
    </cfRule>
    <cfRule type="cellIs" dxfId="1811" priority="71" operator="lessThan">
      <formula>0</formula>
    </cfRule>
  </conditionalFormatting>
  <conditionalFormatting sqref="F16:F17 H16:H17">
    <cfRule type="cellIs" dxfId="1810" priority="67" operator="lessThan">
      <formula>0</formula>
    </cfRule>
    <cfRule type="cellIs" dxfId="1809" priority="68" operator="greaterThan">
      <formula>0</formula>
    </cfRule>
  </conditionalFormatting>
  <conditionalFormatting sqref="F16:I16">
    <cfRule type="cellIs" dxfId="1808" priority="64" operator="lessThan">
      <formula>0</formula>
    </cfRule>
    <cfRule type="cellIs" dxfId="1807" priority="65" operator="lessThan">
      <formula>0</formula>
    </cfRule>
    <cfRule type="cellIs" dxfId="1806" priority="66" operator="greaterThan">
      <formula>0</formula>
    </cfRule>
  </conditionalFormatting>
  <conditionalFormatting sqref="F17:I17">
    <cfRule type="cellIs" dxfId="1805" priority="63" operator="greaterThan">
      <formula>0</formula>
    </cfRule>
  </conditionalFormatting>
  <conditionalFormatting sqref="F16:H16">
    <cfRule type="cellIs" dxfId="1804" priority="62" operator="greaterThan">
      <formula>0</formula>
    </cfRule>
  </conditionalFormatting>
  <conditionalFormatting sqref="F15 H15">
    <cfRule type="cellIs" dxfId="1803" priority="51" operator="lessThan">
      <formula>0</formula>
    </cfRule>
    <cfRule type="cellIs" dxfId="1802" priority="52" operator="greaterThan">
      <formula>0</formula>
    </cfRule>
    <cfRule type="cellIs" dxfId="1801" priority="53" operator="lessThan">
      <formula>0</formula>
    </cfRule>
    <cfRule type="cellIs" dxfId="1800" priority="54" operator="greaterThan">
      <formula>0</formula>
    </cfRule>
  </conditionalFormatting>
  <conditionalFormatting sqref="F16:I16">
    <cfRule type="cellIs" dxfId="1799" priority="56" operator="lessThan">
      <formula>0</formula>
    </cfRule>
    <cfRule type="cellIs" dxfId="1798" priority="57" operator="lessThan">
      <formula>0</formula>
    </cfRule>
    <cfRule type="cellIs" dxfId="1797" priority="61" operator="lessThan">
      <formula>0</formula>
    </cfRule>
  </conditionalFormatting>
  <conditionalFormatting sqref="F17:I17">
    <cfRule type="cellIs" dxfId="1796" priority="55" operator="greaterThan">
      <formula>0</formula>
    </cfRule>
    <cfRule type="cellIs" dxfId="1795" priority="58" operator="lessThan">
      <formula>0</formula>
    </cfRule>
    <cfRule type="cellIs" dxfId="1794" priority="59" operator="greaterThan">
      <formula>0</formula>
    </cfRule>
    <cfRule type="cellIs" dxfId="1793" priority="60" operator="greaterThan">
      <formula>0</formula>
    </cfRule>
  </conditionalFormatting>
  <conditionalFormatting sqref="F15:I15">
    <cfRule type="cellIs" dxfId="1792" priority="48" operator="lessThan">
      <formula>0</formula>
    </cfRule>
    <cfRule type="cellIs" dxfId="1791" priority="49" operator="lessThan">
      <formula>0</formula>
    </cfRule>
    <cfRule type="cellIs" dxfId="1790" priority="50" operator="lessThan">
      <formula>0</formula>
    </cfRule>
  </conditionalFormatting>
  <conditionalFormatting sqref="H21 F21">
    <cfRule type="cellIs" dxfId="1789" priority="46" operator="lessThan">
      <formula>0</formula>
    </cfRule>
    <cfRule type="cellIs" dxfId="1788" priority="47" operator="greaterThan">
      <formula>0</formula>
    </cfRule>
  </conditionalFormatting>
  <conditionalFormatting sqref="F21:I21">
    <cfRule type="cellIs" dxfId="1787" priority="43" operator="lessThan">
      <formula>0</formula>
    </cfRule>
    <cfRule type="cellIs" dxfId="1786" priority="44" operator="lessThan">
      <formula>0</formula>
    </cfRule>
    <cfRule type="cellIs" dxfId="1785" priority="45" operator="greaterThan">
      <formula>0</formula>
    </cfRule>
  </conditionalFormatting>
  <conditionalFormatting sqref="F21:H21">
    <cfRule type="cellIs" dxfId="1784" priority="42" operator="greaterThan">
      <formula>0</formula>
    </cfRule>
  </conditionalFormatting>
  <conditionalFormatting sqref="F21:I21">
    <cfRule type="cellIs" dxfId="1783" priority="39" operator="lessThan">
      <formula>0</formula>
    </cfRule>
    <cfRule type="cellIs" dxfId="1782" priority="40" operator="lessThan">
      <formula>0</formula>
    </cfRule>
    <cfRule type="cellIs" dxfId="1781" priority="41" operator="lessThan">
      <formula>0</formula>
    </cfRule>
  </conditionalFormatting>
  <conditionalFormatting sqref="F18 H18">
    <cfRule type="cellIs" dxfId="1780" priority="35" operator="lessThan">
      <formula>0</formula>
    </cfRule>
    <cfRule type="cellIs" dxfId="1779" priority="36" operator="greaterThan">
      <formula>0</formula>
    </cfRule>
    <cfRule type="cellIs" dxfId="1778" priority="37" operator="lessThan">
      <formula>0</formula>
    </cfRule>
    <cfRule type="cellIs" dxfId="1777" priority="38" operator="greaterThan">
      <formula>0</formula>
    </cfRule>
  </conditionalFormatting>
  <conditionalFormatting sqref="F18:I18">
    <cfRule type="cellIs" dxfId="1776" priority="32" operator="lessThan">
      <formula>0</formula>
    </cfRule>
    <cfRule type="cellIs" dxfId="1775" priority="33" operator="lessThan">
      <formula>0</formula>
    </cfRule>
    <cfRule type="cellIs" dxfId="1774" priority="34" operator="lessThan">
      <formula>0</formula>
    </cfRule>
  </conditionalFormatting>
  <conditionalFormatting sqref="H19:H20 F19:F20">
    <cfRule type="cellIs" dxfId="1773" priority="30" operator="lessThan">
      <formula>0</formula>
    </cfRule>
    <cfRule type="cellIs" dxfId="1772" priority="31" operator="greaterThan">
      <formula>0</formula>
    </cfRule>
  </conditionalFormatting>
  <conditionalFormatting sqref="F19:I20">
    <cfRule type="cellIs" dxfId="1771" priority="27" operator="lessThan">
      <formula>0</formula>
    </cfRule>
    <cfRule type="cellIs" dxfId="1770" priority="28" operator="lessThan">
      <formula>0</formula>
    </cfRule>
    <cfRule type="cellIs" dxfId="1769" priority="29" operator="greaterThan">
      <formula>0</formula>
    </cfRule>
  </conditionalFormatting>
  <conditionalFormatting sqref="F19:H20">
    <cfRule type="cellIs" dxfId="1768" priority="26" operator="greaterThan">
      <formula>0</formula>
    </cfRule>
  </conditionalFormatting>
  <conditionalFormatting sqref="F19:I20">
    <cfRule type="cellIs" dxfId="1767" priority="23" operator="lessThan">
      <formula>0</formula>
    </cfRule>
    <cfRule type="cellIs" dxfId="1766" priority="24" operator="lessThan">
      <formula>0</formula>
    </cfRule>
    <cfRule type="cellIs" dxfId="1765" priority="25" operator="lessThan">
      <formula>0</formula>
    </cfRule>
  </conditionalFormatting>
  <conditionalFormatting sqref="H23:H25 F23:F25">
    <cfRule type="cellIs" dxfId="1764" priority="21" operator="lessThan">
      <formula>0</formula>
    </cfRule>
    <cfRule type="cellIs" dxfId="1763" priority="22" operator="greaterThan">
      <formula>0</formula>
    </cfRule>
  </conditionalFormatting>
  <conditionalFormatting sqref="F23:I25">
    <cfRule type="cellIs" dxfId="1762" priority="20" operator="greaterThan">
      <formula>0</formula>
    </cfRule>
  </conditionalFormatting>
  <conditionalFormatting sqref="F23:I25">
    <cfRule type="cellIs" dxfId="1761" priority="16" operator="greaterThan">
      <formula>0</formula>
    </cfRule>
    <cfRule type="cellIs" dxfId="1760" priority="17" operator="lessThan">
      <formula>0</formula>
    </cfRule>
    <cfRule type="cellIs" dxfId="1759" priority="18" operator="greaterThan">
      <formula>0</formula>
    </cfRule>
    <cfRule type="cellIs" dxfId="1758" priority="19" operator="greaterThan">
      <formula>0</formula>
    </cfRule>
  </conditionalFormatting>
  <conditionalFormatting sqref="F22 H22">
    <cfRule type="cellIs" dxfId="1757" priority="12" operator="lessThan">
      <formula>0</formula>
    </cfRule>
    <cfRule type="cellIs" dxfId="1756" priority="13" operator="greaterThan">
      <formula>0</formula>
    </cfRule>
    <cfRule type="cellIs" dxfId="1755" priority="14" operator="lessThan">
      <formula>0</formula>
    </cfRule>
    <cfRule type="cellIs" dxfId="1754" priority="15" operator="greaterThan">
      <formula>0</formula>
    </cfRule>
  </conditionalFormatting>
  <conditionalFormatting sqref="F22:I22">
    <cfRule type="cellIs" dxfId="1753" priority="9" operator="lessThan">
      <formula>0</formula>
    </cfRule>
    <cfRule type="cellIs" dxfId="1752" priority="10" operator="lessThan">
      <formula>0</formula>
    </cfRule>
    <cfRule type="cellIs" dxfId="1751" priority="11" operator="lessThan">
      <formula>0</formula>
    </cfRule>
  </conditionalFormatting>
  <conditionalFormatting sqref="F26 H26">
    <cfRule type="cellIs" dxfId="1750" priority="5" operator="lessThan">
      <formula>0</formula>
    </cfRule>
    <cfRule type="cellIs" dxfId="1749" priority="6" operator="greaterThan">
      <formula>0</formula>
    </cfRule>
    <cfRule type="cellIs" dxfId="1748" priority="7" operator="lessThan">
      <formula>0</formula>
    </cfRule>
    <cfRule type="cellIs" dxfId="1747" priority="8" operator="greaterThan">
      <formula>0</formula>
    </cfRule>
  </conditionalFormatting>
  <conditionalFormatting sqref="F36 H36">
    <cfRule type="cellIs" dxfId="1746" priority="1" operator="lessThan">
      <formula>0</formula>
    </cfRule>
    <cfRule type="cellIs" dxfId="1745" priority="2" operator="greaterThan">
      <formula>0</formula>
    </cfRule>
    <cfRule type="cellIs" dxfId="1744" priority="3" operator="lessThan">
      <formula>0</formula>
    </cfRule>
    <cfRule type="cellIs" dxfId="1743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9" activePane="bottomLeft" state="frozen"/>
      <selection activeCell="C5" sqref="C5"/>
      <selection pane="bottomLeft" activeCell="L37" sqref="L37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214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SUM('01:03'!C9)</f>
        <v>0</v>
      </c>
      <c r="D9" s="98">
        <f>SUM('01:03'!D9)</f>
        <v>0</v>
      </c>
      <c r="E9" s="98">
        <f>SUM('01:03'!E9)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SUM('01:03'!C11)</f>
        <v>0</v>
      </c>
      <c r="D11" s="114">
        <f>SUM('01:03'!D11)</f>
        <v>0</v>
      </c>
      <c r="E11" s="114">
        <f>SUM('01:03'!E11)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SUM('01:03'!C13)</f>
        <v>0</v>
      </c>
      <c r="D13" s="114">
        <f>SUM('01:03'!D13)</f>
        <v>0</v>
      </c>
      <c r="E13" s="114">
        <f>SUM('01:03'!E13)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SUM('01:03'!C14)</f>
        <v>0</v>
      </c>
      <c r="D14" s="114">
        <f>SUM('01:03'!D14)</f>
        <v>0</v>
      </c>
      <c r="E14" s="114">
        <f>SUM('01:03'!E14)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SUM('01:03'!C16)</f>
        <v>0</v>
      </c>
      <c r="D16" s="114">
        <f>SUM('01:03'!D16)</f>
        <v>0</v>
      </c>
      <c r="E16" s="114">
        <f>SUM('01:03'!E16)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SUM('01:03'!C17)</f>
        <v>0</v>
      </c>
      <c r="D17" s="114">
        <f>SUM('01:03'!D17)</f>
        <v>0</v>
      </c>
      <c r="E17" s="114">
        <f>SUM('01:03'!E17)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SUM('01:03'!C19)</f>
        <v>0</v>
      </c>
      <c r="D19" s="114">
        <f>SUM('01:03'!D19)</f>
        <v>0</v>
      </c>
      <c r="E19" s="114">
        <f>SUM('01:03'!E19)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SUM('01:03'!C20)</f>
        <v>0</v>
      </c>
      <c r="D20" s="114">
        <f>SUM('01:03'!D20)</f>
        <v>0</v>
      </c>
      <c r="E20" s="114">
        <f>SUM('01:03'!E20)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SUM('01:03'!C21)</f>
        <v>0</v>
      </c>
      <c r="D21" s="114">
        <f>SUM('01:03'!D21)</f>
        <v>0</v>
      </c>
      <c r="E21" s="114">
        <f>SUM('01:03'!E21)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SUM('01:03'!C23)</f>
        <v>0</v>
      </c>
      <c r="D23" s="114">
        <f>SUM('01:03'!D23)</f>
        <v>0</v>
      </c>
      <c r="E23" s="114">
        <f>SUM('01:03'!E23)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SUM('01:03'!C24)</f>
        <v>0</v>
      </c>
      <c r="D24" s="114">
        <f>SUM('01:03'!D24)</f>
        <v>0</v>
      </c>
      <c r="E24" s="114">
        <f>SUM('01:03'!E24)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SUM('01:03'!C25)</f>
        <v>0</v>
      </c>
      <c r="D25" s="114">
        <f>SUM('01:03'!D25)</f>
        <v>0</v>
      </c>
      <c r="E25" s="114">
        <f>SUM('01:03'!E25)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SUM('01:03'!C28)</f>
        <v>0</v>
      </c>
      <c r="D28" s="114">
        <f>SUM('01:03'!D28)</f>
        <v>0</v>
      </c>
      <c r="E28" s="114">
        <f>SUM('01:03'!E28)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SUM('01:03'!C29)</f>
        <v>0</v>
      </c>
      <c r="D29" s="114">
        <f>SUM('01:03'!D29)</f>
        <v>0</v>
      </c>
      <c r="E29" s="114">
        <f>SUM('01:03'!E29)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SUM('01:03'!C30)</f>
        <v>0</v>
      </c>
      <c r="D30" s="114">
        <f>SUM('01:03'!D30)</f>
        <v>0</v>
      </c>
      <c r="E30" s="114">
        <f>SUM('01:03'!E30)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SUM('01:03'!C31)</f>
        <v>0</v>
      </c>
      <c r="D31" s="114">
        <f>SUM('01:03'!D31)</f>
        <v>0</v>
      </c>
      <c r="E31" s="114">
        <f>SUM('01:03'!E31)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SUM('01:03'!C32)</f>
        <v>0</v>
      </c>
      <c r="D32" s="114">
        <f>SUM('01:03'!D32)</f>
        <v>0</v>
      </c>
      <c r="E32" s="114">
        <f>SUM('01:03'!E32)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SUM('01:03'!C33)</f>
        <v>0</v>
      </c>
      <c r="D33" s="114">
        <f>SUM('01:03'!D33)</f>
        <v>0</v>
      </c>
      <c r="E33" s="114">
        <f>SUM('01:03'!E33)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SUM('01:03'!C34)</f>
        <v>0</v>
      </c>
      <c r="D34" s="114">
        <f>SUM('01:03'!D34)</f>
        <v>0</v>
      </c>
      <c r="E34" s="114">
        <f>SUM('01:03'!E34)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SUM('01:03'!C35)</f>
        <v>0</v>
      </c>
      <c r="D35" s="114">
        <f>SUM('01:03'!D35)</f>
        <v>0</v>
      </c>
      <c r="E35" s="114">
        <f>SUM('01:03'!E35)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SUM('01:03'!C38)</f>
        <v>0</v>
      </c>
      <c r="D38" s="114">
        <f>SUM('01:03'!D38)</f>
        <v>0</v>
      </c>
      <c r="E38" s="114">
        <f>SUM('01:03'!E38)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SUM('01:03'!C39)</f>
        <v>0</v>
      </c>
      <c r="D39" s="114">
        <f>SUM('01:03'!D39)</f>
        <v>0</v>
      </c>
      <c r="E39" s="114">
        <f>SUM('01:03'!E39)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SUM('01:03'!C40)</f>
        <v>0</v>
      </c>
      <c r="D40" s="114">
        <f>SUM('01:03'!D40)</f>
        <v>0</v>
      </c>
      <c r="E40" s="114">
        <f>SUM('01:03'!E40)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VOs6gDCoYQB3cImYOYmnKCFO9XLv6qi4/jSPj5isoJfCp1xOTPH+7ZgPaPPOY3JGa1Ab0/pBnnMLrwx8Y/sEiA==" saltValue="C7wi5rT7iPNoe3PGgiMo4A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1742" priority="130" operator="lessThan">
      <formula>0</formula>
    </cfRule>
    <cfRule type="cellIs" dxfId="1741" priority="131" operator="greaterThan">
      <formula>0</formula>
    </cfRule>
  </conditionalFormatting>
  <conditionalFormatting sqref="F9:F10 H9:H10">
    <cfRule type="cellIs" dxfId="1740" priority="126" operator="lessThan">
      <formula>0</formula>
    </cfRule>
    <cfRule type="cellIs" dxfId="1739" priority="127" operator="greaterThan">
      <formula>0</formula>
    </cfRule>
    <cfRule type="cellIs" dxfId="1738" priority="128" operator="lessThan">
      <formula>0</formula>
    </cfRule>
    <cfRule type="cellIs" dxfId="1737" priority="129" operator="greaterThan">
      <formula>0</formula>
    </cfRule>
  </conditionalFormatting>
  <conditionalFormatting sqref="F41 H41">
    <cfRule type="cellIs" dxfId="1736" priority="122" operator="lessThan">
      <formula>0</formula>
    </cfRule>
    <cfRule type="cellIs" dxfId="1735" priority="123" operator="greaterThan">
      <formula>0</formula>
    </cfRule>
    <cfRule type="cellIs" dxfId="1734" priority="124" operator="lessThan">
      <formula>0</formula>
    </cfRule>
    <cfRule type="cellIs" dxfId="1733" priority="125" operator="greaterThan">
      <formula>0</formula>
    </cfRule>
  </conditionalFormatting>
  <conditionalFormatting sqref="F11:I11">
    <cfRule type="cellIs" dxfId="1732" priority="119" operator="lessThan">
      <formula>0</formula>
    </cfRule>
    <cfRule type="cellIs" dxfId="1731" priority="120" operator="lessThan">
      <formula>0</formula>
    </cfRule>
    <cfRule type="cellIs" dxfId="1730" priority="121" operator="greaterThan">
      <formula>0</formula>
    </cfRule>
  </conditionalFormatting>
  <conditionalFormatting sqref="F11:H11">
    <cfRule type="cellIs" dxfId="1729" priority="118" operator="greaterThan">
      <formula>0</formula>
    </cfRule>
  </conditionalFormatting>
  <conditionalFormatting sqref="F27 H27">
    <cfRule type="cellIs" dxfId="1728" priority="114" operator="lessThan">
      <formula>0</formula>
    </cfRule>
    <cfRule type="cellIs" dxfId="1727" priority="115" operator="greaterThan">
      <formula>0</formula>
    </cfRule>
    <cfRule type="cellIs" dxfId="1726" priority="116" operator="lessThan">
      <formula>0</formula>
    </cfRule>
    <cfRule type="cellIs" dxfId="1725" priority="117" operator="greaterThan">
      <formula>0</formula>
    </cfRule>
  </conditionalFormatting>
  <conditionalFormatting sqref="F37 H37">
    <cfRule type="cellIs" dxfId="1724" priority="110" operator="lessThan">
      <formula>0</formula>
    </cfRule>
    <cfRule type="cellIs" dxfId="1723" priority="111" operator="greaterThan">
      <formula>0</formula>
    </cfRule>
    <cfRule type="cellIs" dxfId="1722" priority="112" operator="lessThan">
      <formula>0</formula>
    </cfRule>
    <cfRule type="cellIs" dxfId="1721" priority="113" operator="greaterThan">
      <formula>0</formula>
    </cfRule>
  </conditionalFormatting>
  <conditionalFormatting sqref="F9:I11">
    <cfRule type="cellIs" dxfId="1720" priority="104" operator="lessThan">
      <formula>0</formula>
    </cfRule>
    <cfRule type="cellIs" dxfId="1719" priority="105" operator="lessThan">
      <formula>0</formula>
    </cfRule>
    <cfRule type="cellIs" dxfId="1718" priority="109" operator="lessThan">
      <formula>0</formula>
    </cfRule>
  </conditionalFormatting>
  <conditionalFormatting sqref="F27:I35 F37:I37">
    <cfRule type="cellIs" dxfId="1717" priority="103" operator="greaterThan">
      <formula>0</formula>
    </cfRule>
    <cfRule type="cellIs" dxfId="1716" priority="106" operator="lessThan">
      <formula>0</formula>
    </cfRule>
    <cfRule type="cellIs" dxfId="1715" priority="107" operator="greaterThan">
      <formula>0</formula>
    </cfRule>
    <cfRule type="cellIs" dxfId="1714" priority="108" operator="greaterThan">
      <formula>0</formula>
    </cfRule>
  </conditionalFormatting>
  <conditionalFormatting sqref="H38:H39 F38:F39">
    <cfRule type="cellIs" dxfId="1713" priority="101" operator="lessThan">
      <formula>0</formula>
    </cfRule>
    <cfRule type="cellIs" dxfId="1712" priority="102" operator="greaterThan">
      <formula>0</formula>
    </cfRule>
  </conditionalFormatting>
  <conditionalFormatting sqref="F38:I39">
    <cfRule type="cellIs" dxfId="1711" priority="97" operator="greaterThan">
      <formula>0</formula>
    </cfRule>
    <cfRule type="cellIs" dxfId="1710" priority="98" operator="lessThan">
      <formula>0</formula>
    </cfRule>
    <cfRule type="cellIs" dxfId="1709" priority="99" operator="greaterThan">
      <formula>0</formula>
    </cfRule>
    <cfRule type="cellIs" dxfId="1708" priority="100" operator="greaterThan">
      <formula>0</formula>
    </cfRule>
  </conditionalFormatting>
  <conditionalFormatting sqref="H40 F40">
    <cfRule type="cellIs" dxfId="1707" priority="95" operator="lessThan">
      <formula>0</formula>
    </cfRule>
    <cfRule type="cellIs" dxfId="1706" priority="96" operator="greaterThan">
      <formula>0</formula>
    </cfRule>
  </conditionalFormatting>
  <conditionalFormatting sqref="F40:I40">
    <cfRule type="cellIs" dxfId="1705" priority="91" operator="greaterThan">
      <formula>0</formula>
    </cfRule>
    <cfRule type="cellIs" dxfId="1704" priority="92" operator="lessThan">
      <formula>0</formula>
    </cfRule>
    <cfRule type="cellIs" dxfId="1703" priority="93" operator="greaterThan">
      <formula>0</formula>
    </cfRule>
    <cfRule type="cellIs" dxfId="1702" priority="94" operator="greaterThan">
      <formula>0</formula>
    </cfRule>
  </conditionalFormatting>
  <conditionalFormatting sqref="H13:H14 F13:F14">
    <cfRule type="cellIs" dxfId="1701" priority="89" operator="lessThan">
      <formula>0</formula>
    </cfRule>
    <cfRule type="cellIs" dxfId="1700" priority="90" operator="greaterThan">
      <formula>0</formula>
    </cfRule>
  </conditionalFormatting>
  <conditionalFormatting sqref="F13:H13">
    <cfRule type="cellIs" dxfId="1699" priority="86" operator="lessThan">
      <formula>0</formula>
    </cfRule>
    <cfRule type="cellIs" dxfId="1698" priority="87" operator="lessThan">
      <formula>0</formula>
    </cfRule>
    <cfRule type="cellIs" dxfId="1697" priority="88" operator="greaterThan">
      <formula>0</formula>
    </cfRule>
  </conditionalFormatting>
  <conditionalFormatting sqref="F14:I14">
    <cfRule type="cellIs" dxfId="1696" priority="85" operator="greaterThan">
      <formula>0</formula>
    </cfRule>
  </conditionalFormatting>
  <conditionalFormatting sqref="F13:H13">
    <cfRule type="cellIs" dxfId="1695" priority="84" operator="greaterThan">
      <formula>0</formula>
    </cfRule>
  </conditionalFormatting>
  <conditionalFormatting sqref="F12 H12">
    <cfRule type="cellIs" dxfId="1694" priority="72" operator="lessThan">
      <formula>0</formula>
    </cfRule>
    <cfRule type="cellIs" dxfId="1693" priority="73" operator="greaterThan">
      <formula>0</formula>
    </cfRule>
    <cfRule type="cellIs" dxfId="1692" priority="74" operator="lessThan">
      <formula>0</formula>
    </cfRule>
    <cfRule type="cellIs" dxfId="1691" priority="75" operator="greaterThan">
      <formula>0</formula>
    </cfRule>
  </conditionalFormatting>
  <conditionalFormatting sqref="F13:H13">
    <cfRule type="cellIs" dxfId="1690" priority="78" operator="lessThan">
      <formula>0</formula>
    </cfRule>
    <cfRule type="cellIs" dxfId="1689" priority="79" operator="lessThan">
      <formula>0</formula>
    </cfRule>
    <cfRule type="cellIs" dxfId="1688" priority="83" operator="lessThan">
      <formula>0</formula>
    </cfRule>
  </conditionalFormatting>
  <conditionalFormatting sqref="F14:I14">
    <cfRule type="cellIs" dxfId="1687" priority="77" operator="greaterThan">
      <formula>0</formula>
    </cfRule>
    <cfRule type="cellIs" dxfId="1686" priority="80" operator="lessThan">
      <formula>0</formula>
    </cfRule>
    <cfRule type="cellIs" dxfId="1685" priority="81" operator="greaterThan">
      <formula>0</formula>
    </cfRule>
    <cfRule type="cellIs" dxfId="1684" priority="82" operator="greaterThan">
      <formula>0</formula>
    </cfRule>
  </conditionalFormatting>
  <conditionalFormatting sqref="I13">
    <cfRule type="cellIs" dxfId="1683" priority="76" operator="greaterThan">
      <formula>0</formula>
    </cfRule>
  </conditionalFormatting>
  <conditionalFormatting sqref="F12:I12">
    <cfRule type="cellIs" dxfId="1682" priority="69" operator="lessThan">
      <formula>0</formula>
    </cfRule>
    <cfRule type="cellIs" dxfId="1681" priority="70" operator="lessThan">
      <formula>0</formula>
    </cfRule>
    <cfRule type="cellIs" dxfId="1680" priority="71" operator="lessThan">
      <formula>0</formula>
    </cfRule>
  </conditionalFormatting>
  <conditionalFormatting sqref="F16:F17 H16:H17">
    <cfRule type="cellIs" dxfId="1679" priority="67" operator="lessThan">
      <formula>0</formula>
    </cfRule>
    <cfRule type="cellIs" dxfId="1678" priority="68" operator="greaterThan">
      <formula>0</formula>
    </cfRule>
  </conditionalFormatting>
  <conditionalFormatting sqref="F16:I16">
    <cfRule type="cellIs" dxfId="1677" priority="64" operator="lessThan">
      <formula>0</formula>
    </cfRule>
    <cfRule type="cellIs" dxfId="1676" priority="65" operator="lessThan">
      <formula>0</formula>
    </cfRule>
    <cfRule type="cellIs" dxfId="1675" priority="66" operator="greaterThan">
      <formula>0</formula>
    </cfRule>
  </conditionalFormatting>
  <conditionalFormatting sqref="F17:I17">
    <cfRule type="cellIs" dxfId="1674" priority="63" operator="greaterThan">
      <formula>0</formula>
    </cfRule>
  </conditionalFormatting>
  <conditionalFormatting sqref="F16:H16">
    <cfRule type="cellIs" dxfId="1673" priority="62" operator="greaterThan">
      <formula>0</formula>
    </cfRule>
  </conditionalFormatting>
  <conditionalFormatting sqref="F15 H15">
    <cfRule type="cellIs" dxfId="1672" priority="51" operator="lessThan">
      <formula>0</formula>
    </cfRule>
    <cfRule type="cellIs" dxfId="1671" priority="52" operator="greaterThan">
      <formula>0</formula>
    </cfRule>
    <cfRule type="cellIs" dxfId="1670" priority="53" operator="lessThan">
      <formula>0</formula>
    </cfRule>
    <cfRule type="cellIs" dxfId="1669" priority="54" operator="greaterThan">
      <formula>0</formula>
    </cfRule>
  </conditionalFormatting>
  <conditionalFormatting sqref="F16:I16">
    <cfRule type="cellIs" dxfId="1668" priority="56" operator="lessThan">
      <formula>0</formula>
    </cfRule>
    <cfRule type="cellIs" dxfId="1667" priority="57" operator="lessThan">
      <formula>0</formula>
    </cfRule>
    <cfRule type="cellIs" dxfId="1666" priority="61" operator="lessThan">
      <formula>0</formula>
    </cfRule>
  </conditionalFormatting>
  <conditionalFormatting sqref="F17:I17">
    <cfRule type="cellIs" dxfId="1665" priority="55" operator="greaterThan">
      <formula>0</formula>
    </cfRule>
    <cfRule type="cellIs" dxfId="1664" priority="58" operator="lessThan">
      <formula>0</formula>
    </cfRule>
    <cfRule type="cellIs" dxfId="1663" priority="59" operator="greaterThan">
      <formula>0</formula>
    </cfRule>
    <cfRule type="cellIs" dxfId="1662" priority="60" operator="greaterThan">
      <formula>0</formula>
    </cfRule>
  </conditionalFormatting>
  <conditionalFormatting sqref="F15:I15">
    <cfRule type="cellIs" dxfId="1661" priority="48" operator="lessThan">
      <formula>0</formula>
    </cfRule>
    <cfRule type="cellIs" dxfId="1660" priority="49" operator="lessThan">
      <formula>0</formula>
    </cfRule>
    <cfRule type="cellIs" dxfId="1659" priority="50" operator="lessThan">
      <formula>0</formula>
    </cfRule>
  </conditionalFormatting>
  <conditionalFormatting sqref="H21 F21">
    <cfRule type="cellIs" dxfId="1658" priority="46" operator="lessThan">
      <formula>0</formula>
    </cfRule>
    <cfRule type="cellIs" dxfId="1657" priority="47" operator="greaterThan">
      <formula>0</formula>
    </cfRule>
  </conditionalFormatting>
  <conditionalFormatting sqref="F21:I21">
    <cfRule type="cellIs" dxfId="1656" priority="43" operator="lessThan">
      <formula>0</formula>
    </cfRule>
    <cfRule type="cellIs" dxfId="1655" priority="44" operator="lessThan">
      <formula>0</formula>
    </cfRule>
    <cfRule type="cellIs" dxfId="1654" priority="45" operator="greaterThan">
      <formula>0</formula>
    </cfRule>
  </conditionalFormatting>
  <conditionalFormatting sqref="F21:H21">
    <cfRule type="cellIs" dxfId="1653" priority="42" operator="greaterThan">
      <formula>0</formula>
    </cfRule>
  </conditionalFormatting>
  <conditionalFormatting sqref="F21:I21">
    <cfRule type="cellIs" dxfId="1652" priority="39" operator="lessThan">
      <formula>0</formula>
    </cfRule>
    <cfRule type="cellIs" dxfId="1651" priority="40" operator="lessThan">
      <formula>0</formula>
    </cfRule>
    <cfRule type="cellIs" dxfId="1650" priority="41" operator="lessThan">
      <formula>0</formula>
    </cfRule>
  </conditionalFormatting>
  <conditionalFormatting sqref="F18 H18">
    <cfRule type="cellIs" dxfId="1649" priority="35" operator="lessThan">
      <formula>0</formula>
    </cfRule>
    <cfRule type="cellIs" dxfId="1648" priority="36" operator="greaterThan">
      <formula>0</formula>
    </cfRule>
    <cfRule type="cellIs" dxfId="1647" priority="37" operator="lessThan">
      <formula>0</formula>
    </cfRule>
    <cfRule type="cellIs" dxfId="1646" priority="38" operator="greaterThan">
      <formula>0</formula>
    </cfRule>
  </conditionalFormatting>
  <conditionalFormatting sqref="F18:I18">
    <cfRule type="cellIs" dxfId="1645" priority="32" operator="lessThan">
      <formula>0</formula>
    </cfRule>
    <cfRule type="cellIs" dxfId="1644" priority="33" operator="lessThan">
      <formula>0</formula>
    </cfRule>
    <cfRule type="cellIs" dxfId="1643" priority="34" operator="lessThan">
      <formula>0</formula>
    </cfRule>
  </conditionalFormatting>
  <conditionalFormatting sqref="H19:H20 F19:F20">
    <cfRule type="cellIs" dxfId="1642" priority="30" operator="lessThan">
      <formula>0</formula>
    </cfRule>
    <cfRule type="cellIs" dxfId="1641" priority="31" operator="greaterThan">
      <formula>0</formula>
    </cfRule>
  </conditionalFormatting>
  <conditionalFormatting sqref="F19:I20">
    <cfRule type="cellIs" dxfId="1640" priority="27" operator="lessThan">
      <formula>0</formula>
    </cfRule>
    <cfRule type="cellIs" dxfId="1639" priority="28" operator="lessThan">
      <formula>0</formula>
    </cfRule>
    <cfRule type="cellIs" dxfId="1638" priority="29" operator="greaterThan">
      <formula>0</formula>
    </cfRule>
  </conditionalFormatting>
  <conditionalFormatting sqref="F19:H20">
    <cfRule type="cellIs" dxfId="1637" priority="26" operator="greaterThan">
      <formula>0</formula>
    </cfRule>
  </conditionalFormatting>
  <conditionalFormatting sqref="F19:I20">
    <cfRule type="cellIs" dxfId="1636" priority="23" operator="lessThan">
      <formula>0</formula>
    </cfRule>
    <cfRule type="cellIs" dxfId="1635" priority="24" operator="lessThan">
      <formula>0</formula>
    </cfRule>
    <cfRule type="cellIs" dxfId="1634" priority="25" operator="lessThan">
      <formula>0</formula>
    </cfRule>
  </conditionalFormatting>
  <conditionalFormatting sqref="H23:H25 F23:F25">
    <cfRule type="cellIs" dxfId="1633" priority="21" operator="lessThan">
      <formula>0</formula>
    </cfRule>
    <cfRule type="cellIs" dxfId="1632" priority="22" operator="greaterThan">
      <formula>0</formula>
    </cfRule>
  </conditionalFormatting>
  <conditionalFormatting sqref="F23:I25">
    <cfRule type="cellIs" dxfId="1631" priority="20" operator="greaterThan">
      <formula>0</formula>
    </cfRule>
  </conditionalFormatting>
  <conditionalFormatting sqref="F23:I25">
    <cfRule type="cellIs" dxfId="1630" priority="16" operator="greaterThan">
      <formula>0</formula>
    </cfRule>
    <cfRule type="cellIs" dxfId="1629" priority="17" operator="lessThan">
      <formula>0</formula>
    </cfRule>
    <cfRule type="cellIs" dxfId="1628" priority="18" operator="greaterThan">
      <formula>0</formula>
    </cfRule>
    <cfRule type="cellIs" dxfId="1627" priority="19" operator="greaterThan">
      <formula>0</formula>
    </cfRule>
  </conditionalFormatting>
  <conditionalFormatting sqref="F22 H22">
    <cfRule type="cellIs" dxfId="1626" priority="12" operator="lessThan">
      <formula>0</formula>
    </cfRule>
    <cfRule type="cellIs" dxfId="1625" priority="13" operator="greaterThan">
      <formula>0</formula>
    </cfRule>
    <cfRule type="cellIs" dxfId="1624" priority="14" operator="lessThan">
      <formula>0</formula>
    </cfRule>
    <cfRule type="cellIs" dxfId="1623" priority="15" operator="greaterThan">
      <formula>0</formula>
    </cfRule>
  </conditionalFormatting>
  <conditionalFormatting sqref="F22:I22">
    <cfRule type="cellIs" dxfId="1622" priority="9" operator="lessThan">
      <formula>0</formula>
    </cfRule>
    <cfRule type="cellIs" dxfId="1621" priority="10" operator="lessThan">
      <formula>0</formula>
    </cfRule>
    <cfRule type="cellIs" dxfId="1620" priority="11" operator="lessThan">
      <formula>0</formula>
    </cfRule>
  </conditionalFormatting>
  <conditionalFormatting sqref="F26 H26">
    <cfRule type="cellIs" dxfId="1619" priority="5" operator="lessThan">
      <formula>0</formula>
    </cfRule>
    <cfRule type="cellIs" dxfId="1618" priority="6" operator="greaterThan">
      <formula>0</formula>
    </cfRule>
    <cfRule type="cellIs" dxfId="1617" priority="7" operator="lessThan">
      <formula>0</formula>
    </cfRule>
    <cfRule type="cellIs" dxfId="1616" priority="8" operator="greaterThan">
      <formula>0</formula>
    </cfRule>
  </conditionalFormatting>
  <conditionalFormatting sqref="F36 H36">
    <cfRule type="cellIs" dxfId="1615" priority="1" operator="lessThan">
      <formula>0</formula>
    </cfRule>
    <cfRule type="cellIs" dxfId="1614" priority="2" operator="greaterThan">
      <formula>0</formula>
    </cfRule>
    <cfRule type="cellIs" dxfId="1613" priority="3" operator="lessThan">
      <formula>0</formula>
    </cfRule>
    <cfRule type="cellIs" dxfId="1612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30" activePane="bottomLeft" state="frozen"/>
      <selection activeCell="C5" sqref="C5"/>
      <selection pane="bottomLeft" activeCell="K22" sqref="K22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213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SUM('01:04'!C9)</f>
        <v>0</v>
      </c>
      <c r="D9" s="98">
        <f>SUM('01:04'!D9)</f>
        <v>0</v>
      </c>
      <c r="E9" s="98">
        <f>SUM('01:04'!E9)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SUM('01:04'!C11)</f>
        <v>0</v>
      </c>
      <c r="D11" s="114">
        <f>SUM('01:04'!D11)</f>
        <v>0</v>
      </c>
      <c r="E11" s="114">
        <f>SUM('01:04'!E11)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SUM('01:04'!C13)</f>
        <v>0</v>
      </c>
      <c r="D13" s="114">
        <f>SUM('01:04'!D13)</f>
        <v>0</v>
      </c>
      <c r="E13" s="114">
        <f>SUM('01:04'!E13)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SUM('01:04'!C14)</f>
        <v>0</v>
      </c>
      <c r="D14" s="114">
        <f>SUM('01:04'!D14)</f>
        <v>0</v>
      </c>
      <c r="E14" s="114">
        <f>SUM('01:04'!E14)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SUM('01:04'!C16)</f>
        <v>0</v>
      </c>
      <c r="D16" s="114">
        <f>SUM('01:04'!D16)</f>
        <v>0</v>
      </c>
      <c r="E16" s="114">
        <f>SUM('01:04'!E16)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SUM('01:04'!C17)</f>
        <v>0</v>
      </c>
      <c r="D17" s="114">
        <f>SUM('01:04'!D17)</f>
        <v>0</v>
      </c>
      <c r="E17" s="114">
        <f>SUM('01:04'!E17)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SUM('01:04'!C19)</f>
        <v>0</v>
      </c>
      <c r="D19" s="114">
        <f>SUM('01:04'!D19)</f>
        <v>0</v>
      </c>
      <c r="E19" s="114">
        <f>SUM('01:04'!E19)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SUM('01:04'!C20)</f>
        <v>0</v>
      </c>
      <c r="D20" s="114">
        <f>SUM('01:04'!D20)</f>
        <v>0</v>
      </c>
      <c r="E20" s="114">
        <f>SUM('01:04'!E20)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SUM('01:04'!C21)</f>
        <v>0</v>
      </c>
      <c r="D21" s="114">
        <f>SUM('01:04'!D21)</f>
        <v>0</v>
      </c>
      <c r="E21" s="114">
        <f>SUM('01:04'!E21)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SUM('01:04'!C23)</f>
        <v>0</v>
      </c>
      <c r="D23" s="114">
        <f>SUM('01:04'!D23)</f>
        <v>0</v>
      </c>
      <c r="E23" s="114">
        <f>SUM('01:04'!E23)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SUM('01:04'!C24)</f>
        <v>0</v>
      </c>
      <c r="D24" s="114">
        <f>SUM('01:04'!D24)</f>
        <v>0</v>
      </c>
      <c r="E24" s="114">
        <f>SUM('01:04'!E24)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SUM('01:04'!C25)</f>
        <v>0</v>
      </c>
      <c r="D25" s="114">
        <f>SUM('01:04'!D25)</f>
        <v>0</v>
      </c>
      <c r="E25" s="114">
        <f>SUM('01:04'!E25)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SUM('01:04'!C28)</f>
        <v>0</v>
      </c>
      <c r="D28" s="114">
        <f>SUM('01:04'!D28)</f>
        <v>0</v>
      </c>
      <c r="E28" s="114">
        <f>SUM('01:04'!E28)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SUM('01:04'!C29)</f>
        <v>0</v>
      </c>
      <c r="D29" s="114">
        <f>SUM('01:04'!D29)</f>
        <v>0</v>
      </c>
      <c r="E29" s="114">
        <f>SUM('01:04'!E29)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SUM('01:04'!C30)</f>
        <v>0</v>
      </c>
      <c r="D30" s="114">
        <f>SUM('01:04'!D30)</f>
        <v>0</v>
      </c>
      <c r="E30" s="114">
        <f>SUM('01:04'!E30)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SUM('01:04'!C31)</f>
        <v>0</v>
      </c>
      <c r="D31" s="114">
        <f>SUM('01:04'!D31)</f>
        <v>0</v>
      </c>
      <c r="E31" s="114">
        <f>SUM('01:04'!E31)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SUM('01:04'!C32)</f>
        <v>0</v>
      </c>
      <c r="D32" s="114">
        <f>SUM('01:04'!D32)</f>
        <v>0</v>
      </c>
      <c r="E32" s="114">
        <f>SUM('01:04'!E32)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SUM('01:04'!C33)</f>
        <v>0</v>
      </c>
      <c r="D33" s="114">
        <f>SUM('01:04'!D33)</f>
        <v>0</v>
      </c>
      <c r="E33" s="114">
        <f>SUM('01:04'!E33)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SUM('01:04'!C34)</f>
        <v>0</v>
      </c>
      <c r="D34" s="114">
        <f>SUM('01:04'!D34)</f>
        <v>0</v>
      </c>
      <c r="E34" s="114">
        <f>SUM('01:04'!E34)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SUM('01:04'!C35)</f>
        <v>0</v>
      </c>
      <c r="D35" s="114">
        <f>SUM('01:04'!D35)</f>
        <v>0</v>
      </c>
      <c r="E35" s="114">
        <f>SUM('01:04'!E35)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SUM('01:04'!C38)</f>
        <v>0</v>
      </c>
      <c r="D38" s="114">
        <f>SUM('01:04'!D38)</f>
        <v>0</v>
      </c>
      <c r="E38" s="114">
        <f>SUM('01:04'!E38)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SUM('01:04'!C39)</f>
        <v>0</v>
      </c>
      <c r="D39" s="114">
        <f>SUM('01:04'!D39)</f>
        <v>0</v>
      </c>
      <c r="E39" s="114">
        <f>SUM('01:04'!E39)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SUM('01:04'!C40)</f>
        <v>0</v>
      </c>
      <c r="D40" s="114">
        <f>SUM('01:04'!D40)</f>
        <v>0</v>
      </c>
      <c r="E40" s="114">
        <f>SUM('01:04'!E40)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fpsvY2oD+EYCYSnSc0i6NfI188IlJ0g9CVqKCa6Gg8olYrSF1VVqOZO/7cpt6b88zgp7rYe+pasVHmxf5M7uuQ==" saltValue="MTWqYnZDEpuSs9/RpvOurQ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1611" priority="130" operator="lessThan">
      <formula>0</formula>
    </cfRule>
    <cfRule type="cellIs" dxfId="1610" priority="131" operator="greaterThan">
      <formula>0</formula>
    </cfRule>
  </conditionalFormatting>
  <conditionalFormatting sqref="F9:F10 H9:H10">
    <cfRule type="cellIs" dxfId="1609" priority="126" operator="lessThan">
      <formula>0</formula>
    </cfRule>
    <cfRule type="cellIs" dxfId="1608" priority="127" operator="greaterThan">
      <formula>0</formula>
    </cfRule>
    <cfRule type="cellIs" dxfId="1607" priority="128" operator="lessThan">
      <formula>0</formula>
    </cfRule>
    <cfRule type="cellIs" dxfId="1606" priority="129" operator="greaterThan">
      <formula>0</formula>
    </cfRule>
  </conditionalFormatting>
  <conditionalFormatting sqref="F41 H41">
    <cfRule type="cellIs" dxfId="1605" priority="122" operator="lessThan">
      <formula>0</formula>
    </cfRule>
    <cfRule type="cellIs" dxfId="1604" priority="123" operator="greaterThan">
      <formula>0</formula>
    </cfRule>
    <cfRule type="cellIs" dxfId="1603" priority="124" operator="lessThan">
      <formula>0</formula>
    </cfRule>
    <cfRule type="cellIs" dxfId="1602" priority="125" operator="greaterThan">
      <formula>0</formula>
    </cfRule>
  </conditionalFormatting>
  <conditionalFormatting sqref="F11:I11">
    <cfRule type="cellIs" dxfId="1601" priority="119" operator="lessThan">
      <formula>0</formula>
    </cfRule>
    <cfRule type="cellIs" dxfId="1600" priority="120" operator="lessThan">
      <formula>0</formula>
    </cfRule>
    <cfRule type="cellIs" dxfId="1599" priority="121" operator="greaterThan">
      <formula>0</formula>
    </cfRule>
  </conditionalFormatting>
  <conditionalFormatting sqref="F11:H11">
    <cfRule type="cellIs" dxfId="1598" priority="118" operator="greaterThan">
      <formula>0</formula>
    </cfRule>
  </conditionalFormatting>
  <conditionalFormatting sqref="F27 H27">
    <cfRule type="cellIs" dxfId="1597" priority="114" operator="lessThan">
      <formula>0</formula>
    </cfRule>
    <cfRule type="cellIs" dxfId="1596" priority="115" operator="greaterThan">
      <formula>0</formula>
    </cfRule>
    <cfRule type="cellIs" dxfId="1595" priority="116" operator="lessThan">
      <formula>0</formula>
    </cfRule>
    <cfRule type="cellIs" dxfId="1594" priority="117" operator="greaterThan">
      <formula>0</formula>
    </cfRule>
  </conditionalFormatting>
  <conditionalFormatting sqref="F37 H37">
    <cfRule type="cellIs" dxfId="1593" priority="110" operator="lessThan">
      <formula>0</formula>
    </cfRule>
    <cfRule type="cellIs" dxfId="1592" priority="111" operator="greaterThan">
      <formula>0</formula>
    </cfRule>
    <cfRule type="cellIs" dxfId="1591" priority="112" operator="lessThan">
      <formula>0</formula>
    </cfRule>
    <cfRule type="cellIs" dxfId="1590" priority="113" operator="greaterThan">
      <formula>0</formula>
    </cfRule>
  </conditionalFormatting>
  <conditionalFormatting sqref="F9:I11">
    <cfRule type="cellIs" dxfId="1589" priority="104" operator="lessThan">
      <formula>0</formula>
    </cfRule>
    <cfRule type="cellIs" dxfId="1588" priority="105" operator="lessThan">
      <formula>0</formula>
    </cfRule>
    <cfRule type="cellIs" dxfId="1587" priority="109" operator="lessThan">
      <formula>0</formula>
    </cfRule>
  </conditionalFormatting>
  <conditionalFormatting sqref="F27:I35 F37:I37">
    <cfRule type="cellIs" dxfId="1586" priority="103" operator="greaterThan">
      <formula>0</formula>
    </cfRule>
    <cfRule type="cellIs" dxfId="1585" priority="106" operator="lessThan">
      <formula>0</formula>
    </cfRule>
    <cfRule type="cellIs" dxfId="1584" priority="107" operator="greaterThan">
      <formula>0</formula>
    </cfRule>
    <cfRule type="cellIs" dxfId="1583" priority="108" operator="greaterThan">
      <formula>0</formula>
    </cfRule>
  </conditionalFormatting>
  <conditionalFormatting sqref="H38:H39 F38:F39">
    <cfRule type="cellIs" dxfId="1582" priority="101" operator="lessThan">
      <formula>0</formula>
    </cfRule>
    <cfRule type="cellIs" dxfId="1581" priority="102" operator="greaterThan">
      <formula>0</formula>
    </cfRule>
  </conditionalFormatting>
  <conditionalFormatting sqref="F38:I39">
    <cfRule type="cellIs" dxfId="1580" priority="97" operator="greaterThan">
      <formula>0</formula>
    </cfRule>
    <cfRule type="cellIs" dxfId="1579" priority="98" operator="lessThan">
      <formula>0</formula>
    </cfRule>
    <cfRule type="cellIs" dxfId="1578" priority="99" operator="greaterThan">
      <formula>0</formula>
    </cfRule>
    <cfRule type="cellIs" dxfId="1577" priority="100" operator="greaterThan">
      <formula>0</formula>
    </cfRule>
  </conditionalFormatting>
  <conditionalFormatting sqref="H40 F40">
    <cfRule type="cellIs" dxfId="1576" priority="95" operator="lessThan">
      <formula>0</formula>
    </cfRule>
    <cfRule type="cellIs" dxfId="1575" priority="96" operator="greaterThan">
      <formula>0</formula>
    </cfRule>
  </conditionalFormatting>
  <conditionalFormatting sqref="F40:I40">
    <cfRule type="cellIs" dxfId="1574" priority="91" operator="greaterThan">
      <formula>0</formula>
    </cfRule>
    <cfRule type="cellIs" dxfId="1573" priority="92" operator="lessThan">
      <formula>0</formula>
    </cfRule>
    <cfRule type="cellIs" dxfId="1572" priority="93" operator="greaterThan">
      <formula>0</formula>
    </cfRule>
    <cfRule type="cellIs" dxfId="1571" priority="94" operator="greaterThan">
      <formula>0</formula>
    </cfRule>
  </conditionalFormatting>
  <conditionalFormatting sqref="H13:H14 F13:F14">
    <cfRule type="cellIs" dxfId="1570" priority="89" operator="lessThan">
      <formula>0</formula>
    </cfRule>
    <cfRule type="cellIs" dxfId="1569" priority="90" operator="greaterThan">
      <formula>0</formula>
    </cfRule>
  </conditionalFormatting>
  <conditionalFormatting sqref="F13:H13">
    <cfRule type="cellIs" dxfId="1568" priority="86" operator="lessThan">
      <formula>0</formula>
    </cfRule>
    <cfRule type="cellIs" dxfId="1567" priority="87" operator="lessThan">
      <formula>0</formula>
    </cfRule>
    <cfRule type="cellIs" dxfId="1566" priority="88" operator="greaterThan">
      <formula>0</formula>
    </cfRule>
  </conditionalFormatting>
  <conditionalFormatting sqref="F14:I14">
    <cfRule type="cellIs" dxfId="1565" priority="85" operator="greaterThan">
      <formula>0</formula>
    </cfRule>
  </conditionalFormatting>
  <conditionalFormatting sqref="F13:H13">
    <cfRule type="cellIs" dxfId="1564" priority="84" operator="greaterThan">
      <formula>0</formula>
    </cfRule>
  </conditionalFormatting>
  <conditionalFormatting sqref="F12 H12">
    <cfRule type="cellIs" dxfId="1563" priority="72" operator="lessThan">
      <formula>0</formula>
    </cfRule>
    <cfRule type="cellIs" dxfId="1562" priority="73" operator="greaterThan">
      <formula>0</formula>
    </cfRule>
    <cfRule type="cellIs" dxfId="1561" priority="74" operator="lessThan">
      <formula>0</formula>
    </cfRule>
    <cfRule type="cellIs" dxfId="1560" priority="75" operator="greaterThan">
      <formula>0</formula>
    </cfRule>
  </conditionalFormatting>
  <conditionalFormatting sqref="F13:H13">
    <cfRule type="cellIs" dxfId="1559" priority="78" operator="lessThan">
      <formula>0</formula>
    </cfRule>
    <cfRule type="cellIs" dxfId="1558" priority="79" operator="lessThan">
      <formula>0</formula>
    </cfRule>
    <cfRule type="cellIs" dxfId="1557" priority="83" operator="lessThan">
      <formula>0</formula>
    </cfRule>
  </conditionalFormatting>
  <conditionalFormatting sqref="F14:I14">
    <cfRule type="cellIs" dxfId="1556" priority="77" operator="greaterThan">
      <formula>0</formula>
    </cfRule>
    <cfRule type="cellIs" dxfId="1555" priority="80" operator="lessThan">
      <formula>0</formula>
    </cfRule>
    <cfRule type="cellIs" dxfId="1554" priority="81" operator="greaterThan">
      <formula>0</formula>
    </cfRule>
    <cfRule type="cellIs" dxfId="1553" priority="82" operator="greaterThan">
      <formula>0</formula>
    </cfRule>
  </conditionalFormatting>
  <conditionalFormatting sqref="I13">
    <cfRule type="cellIs" dxfId="1552" priority="76" operator="greaterThan">
      <formula>0</formula>
    </cfRule>
  </conditionalFormatting>
  <conditionalFormatting sqref="F12:I12">
    <cfRule type="cellIs" dxfId="1551" priority="69" operator="lessThan">
      <formula>0</formula>
    </cfRule>
    <cfRule type="cellIs" dxfId="1550" priority="70" operator="lessThan">
      <formula>0</formula>
    </cfRule>
    <cfRule type="cellIs" dxfId="1549" priority="71" operator="lessThan">
      <formula>0</formula>
    </cfRule>
  </conditionalFormatting>
  <conditionalFormatting sqref="F16:F17 H16:H17">
    <cfRule type="cellIs" dxfId="1548" priority="67" operator="lessThan">
      <formula>0</formula>
    </cfRule>
    <cfRule type="cellIs" dxfId="1547" priority="68" operator="greaterThan">
      <formula>0</formula>
    </cfRule>
  </conditionalFormatting>
  <conditionalFormatting sqref="F16:I16">
    <cfRule type="cellIs" dxfId="1546" priority="64" operator="lessThan">
      <formula>0</formula>
    </cfRule>
    <cfRule type="cellIs" dxfId="1545" priority="65" operator="lessThan">
      <formula>0</formula>
    </cfRule>
    <cfRule type="cellIs" dxfId="1544" priority="66" operator="greaterThan">
      <formula>0</formula>
    </cfRule>
  </conditionalFormatting>
  <conditionalFormatting sqref="F17:I17">
    <cfRule type="cellIs" dxfId="1543" priority="63" operator="greaterThan">
      <formula>0</formula>
    </cfRule>
  </conditionalFormatting>
  <conditionalFormatting sqref="F16:H16">
    <cfRule type="cellIs" dxfId="1542" priority="62" operator="greaterThan">
      <formula>0</formula>
    </cfRule>
  </conditionalFormatting>
  <conditionalFormatting sqref="F15 H15">
    <cfRule type="cellIs" dxfId="1541" priority="51" operator="lessThan">
      <formula>0</formula>
    </cfRule>
    <cfRule type="cellIs" dxfId="1540" priority="52" operator="greaterThan">
      <formula>0</formula>
    </cfRule>
    <cfRule type="cellIs" dxfId="1539" priority="53" operator="lessThan">
      <formula>0</formula>
    </cfRule>
    <cfRule type="cellIs" dxfId="1538" priority="54" operator="greaterThan">
      <formula>0</formula>
    </cfRule>
  </conditionalFormatting>
  <conditionalFormatting sqref="F16:I16">
    <cfRule type="cellIs" dxfId="1537" priority="56" operator="lessThan">
      <formula>0</formula>
    </cfRule>
    <cfRule type="cellIs" dxfId="1536" priority="57" operator="lessThan">
      <formula>0</formula>
    </cfRule>
    <cfRule type="cellIs" dxfId="1535" priority="61" operator="lessThan">
      <formula>0</formula>
    </cfRule>
  </conditionalFormatting>
  <conditionalFormatting sqref="F17:I17">
    <cfRule type="cellIs" dxfId="1534" priority="55" operator="greaterThan">
      <formula>0</formula>
    </cfRule>
    <cfRule type="cellIs" dxfId="1533" priority="58" operator="lessThan">
      <formula>0</formula>
    </cfRule>
    <cfRule type="cellIs" dxfId="1532" priority="59" operator="greaterThan">
      <formula>0</formula>
    </cfRule>
    <cfRule type="cellIs" dxfId="1531" priority="60" operator="greaterThan">
      <formula>0</formula>
    </cfRule>
  </conditionalFormatting>
  <conditionalFormatting sqref="F15:I15">
    <cfRule type="cellIs" dxfId="1530" priority="48" operator="lessThan">
      <formula>0</formula>
    </cfRule>
    <cfRule type="cellIs" dxfId="1529" priority="49" operator="lessThan">
      <formula>0</formula>
    </cfRule>
    <cfRule type="cellIs" dxfId="1528" priority="50" operator="lessThan">
      <formula>0</formula>
    </cfRule>
  </conditionalFormatting>
  <conditionalFormatting sqref="H21 F21">
    <cfRule type="cellIs" dxfId="1527" priority="46" operator="lessThan">
      <formula>0</formula>
    </cfRule>
    <cfRule type="cellIs" dxfId="1526" priority="47" operator="greaterThan">
      <formula>0</formula>
    </cfRule>
  </conditionalFormatting>
  <conditionalFormatting sqref="F21:I21">
    <cfRule type="cellIs" dxfId="1525" priority="43" operator="lessThan">
      <formula>0</formula>
    </cfRule>
    <cfRule type="cellIs" dxfId="1524" priority="44" operator="lessThan">
      <formula>0</formula>
    </cfRule>
    <cfRule type="cellIs" dxfId="1523" priority="45" operator="greaterThan">
      <formula>0</formula>
    </cfRule>
  </conditionalFormatting>
  <conditionalFormatting sqref="F21:H21">
    <cfRule type="cellIs" dxfId="1522" priority="42" operator="greaterThan">
      <formula>0</formula>
    </cfRule>
  </conditionalFormatting>
  <conditionalFormatting sqref="F21:I21">
    <cfRule type="cellIs" dxfId="1521" priority="39" operator="lessThan">
      <formula>0</formula>
    </cfRule>
    <cfRule type="cellIs" dxfId="1520" priority="40" operator="lessThan">
      <formula>0</formula>
    </cfRule>
    <cfRule type="cellIs" dxfId="1519" priority="41" operator="lessThan">
      <formula>0</formula>
    </cfRule>
  </conditionalFormatting>
  <conditionalFormatting sqref="F18 H18">
    <cfRule type="cellIs" dxfId="1518" priority="35" operator="lessThan">
      <formula>0</formula>
    </cfRule>
    <cfRule type="cellIs" dxfId="1517" priority="36" operator="greaterThan">
      <formula>0</formula>
    </cfRule>
    <cfRule type="cellIs" dxfId="1516" priority="37" operator="lessThan">
      <formula>0</formula>
    </cfRule>
    <cfRule type="cellIs" dxfId="1515" priority="38" operator="greaterThan">
      <formula>0</formula>
    </cfRule>
  </conditionalFormatting>
  <conditionalFormatting sqref="F18:I18">
    <cfRule type="cellIs" dxfId="1514" priority="32" operator="lessThan">
      <formula>0</formula>
    </cfRule>
    <cfRule type="cellIs" dxfId="1513" priority="33" operator="lessThan">
      <formula>0</formula>
    </cfRule>
    <cfRule type="cellIs" dxfId="1512" priority="34" operator="lessThan">
      <formula>0</formula>
    </cfRule>
  </conditionalFormatting>
  <conditionalFormatting sqref="H19:H20 F19:F20">
    <cfRule type="cellIs" dxfId="1511" priority="30" operator="lessThan">
      <formula>0</formula>
    </cfRule>
    <cfRule type="cellIs" dxfId="1510" priority="31" operator="greaterThan">
      <formula>0</formula>
    </cfRule>
  </conditionalFormatting>
  <conditionalFormatting sqref="F19:I20">
    <cfRule type="cellIs" dxfId="1509" priority="27" operator="lessThan">
      <formula>0</formula>
    </cfRule>
    <cfRule type="cellIs" dxfId="1508" priority="28" operator="lessThan">
      <formula>0</formula>
    </cfRule>
    <cfRule type="cellIs" dxfId="1507" priority="29" operator="greaterThan">
      <formula>0</formula>
    </cfRule>
  </conditionalFormatting>
  <conditionalFormatting sqref="F19:H20">
    <cfRule type="cellIs" dxfId="1506" priority="26" operator="greaterThan">
      <formula>0</formula>
    </cfRule>
  </conditionalFormatting>
  <conditionalFormatting sqref="F19:I20">
    <cfRule type="cellIs" dxfId="1505" priority="23" operator="lessThan">
      <formula>0</formula>
    </cfRule>
    <cfRule type="cellIs" dxfId="1504" priority="24" operator="lessThan">
      <formula>0</formula>
    </cfRule>
    <cfRule type="cellIs" dxfId="1503" priority="25" operator="lessThan">
      <formula>0</formula>
    </cfRule>
  </conditionalFormatting>
  <conditionalFormatting sqref="H23:H25 F23:F25">
    <cfRule type="cellIs" dxfId="1502" priority="21" operator="lessThan">
      <formula>0</formula>
    </cfRule>
    <cfRule type="cellIs" dxfId="1501" priority="22" operator="greaterThan">
      <formula>0</formula>
    </cfRule>
  </conditionalFormatting>
  <conditionalFormatting sqref="F23:I25">
    <cfRule type="cellIs" dxfId="1500" priority="20" operator="greaterThan">
      <formula>0</formula>
    </cfRule>
  </conditionalFormatting>
  <conditionalFormatting sqref="F23:I25">
    <cfRule type="cellIs" dxfId="1499" priority="16" operator="greaterThan">
      <formula>0</formula>
    </cfRule>
    <cfRule type="cellIs" dxfId="1498" priority="17" operator="lessThan">
      <formula>0</formula>
    </cfRule>
    <cfRule type="cellIs" dxfId="1497" priority="18" operator="greaterThan">
      <formula>0</formula>
    </cfRule>
    <cfRule type="cellIs" dxfId="1496" priority="19" operator="greaterThan">
      <formula>0</formula>
    </cfRule>
  </conditionalFormatting>
  <conditionalFormatting sqref="F22 H22">
    <cfRule type="cellIs" dxfId="1495" priority="12" operator="lessThan">
      <formula>0</formula>
    </cfRule>
    <cfRule type="cellIs" dxfId="1494" priority="13" operator="greaterThan">
      <formula>0</formula>
    </cfRule>
    <cfRule type="cellIs" dxfId="1493" priority="14" operator="lessThan">
      <formula>0</formula>
    </cfRule>
    <cfRule type="cellIs" dxfId="1492" priority="15" operator="greaterThan">
      <formula>0</formula>
    </cfRule>
  </conditionalFormatting>
  <conditionalFormatting sqref="F22:I22">
    <cfRule type="cellIs" dxfId="1491" priority="9" operator="lessThan">
      <formula>0</formula>
    </cfRule>
    <cfRule type="cellIs" dxfId="1490" priority="10" operator="lessThan">
      <formula>0</formula>
    </cfRule>
    <cfRule type="cellIs" dxfId="1489" priority="11" operator="lessThan">
      <formula>0</formula>
    </cfRule>
  </conditionalFormatting>
  <conditionalFormatting sqref="F26 H26">
    <cfRule type="cellIs" dxfId="1488" priority="5" operator="lessThan">
      <formula>0</formula>
    </cfRule>
    <cfRule type="cellIs" dxfId="1487" priority="6" operator="greaterThan">
      <formula>0</formula>
    </cfRule>
    <cfRule type="cellIs" dxfId="1486" priority="7" operator="lessThan">
      <formula>0</formula>
    </cfRule>
    <cfRule type="cellIs" dxfId="1485" priority="8" operator="greaterThan">
      <formula>0</formula>
    </cfRule>
  </conditionalFormatting>
  <conditionalFormatting sqref="F36 H36">
    <cfRule type="cellIs" dxfId="1484" priority="1" operator="lessThan">
      <formula>0</formula>
    </cfRule>
    <cfRule type="cellIs" dxfId="1483" priority="2" operator="greaterThan">
      <formula>0</formula>
    </cfRule>
    <cfRule type="cellIs" dxfId="1482" priority="3" operator="lessThan">
      <formula>0</formula>
    </cfRule>
    <cfRule type="cellIs" dxfId="1481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33" activePane="bottomLeft" state="frozen"/>
      <selection activeCell="C5" sqref="C5"/>
      <selection pane="bottomLeft" activeCell="F45" sqref="F45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212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SUM('01:05'!C9)</f>
        <v>0</v>
      </c>
      <c r="D9" s="98">
        <f>SUM('01:05'!D9)</f>
        <v>0</v>
      </c>
      <c r="E9" s="98">
        <f>SUM('01:05'!E9)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SUM('01:05'!C11)</f>
        <v>0</v>
      </c>
      <c r="D11" s="114">
        <f>SUM('01:05'!D11)</f>
        <v>0</v>
      </c>
      <c r="E11" s="114">
        <f>SUM('01:05'!E11)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SUM('01:05'!C13)</f>
        <v>0</v>
      </c>
      <c r="D13" s="114">
        <f>SUM('01:05'!D13)</f>
        <v>0</v>
      </c>
      <c r="E13" s="114">
        <f>SUM('01:05'!E13)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SUM('01:05'!C14)</f>
        <v>0</v>
      </c>
      <c r="D14" s="114">
        <f>SUM('01:05'!D14)</f>
        <v>0</v>
      </c>
      <c r="E14" s="114">
        <f>SUM('01:05'!E14)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SUM('01:05'!C16)</f>
        <v>0</v>
      </c>
      <c r="D16" s="114">
        <f>SUM('01:05'!D16)</f>
        <v>0</v>
      </c>
      <c r="E16" s="114">
        <f>SUM('01:05'!E16)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SUM('01:05'!C17)</f>
        <v>0</v>
      </c>
      <c r="D17" s="114">
        <f>SUM('01:05'!D17)</f>
        <v>0</v>
      </c>
      <c r="E17" s="114">
        <f>SUM('01:05'!E17)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SUM('01:05'!C19)</f>
        <v>0</v>
      </c>
      <c r="D19" s="114">
        <f>SUM('01:05'!D19)</f>
        <v>0</v>
      </c>
      <c r="E19" s="114">
        <f>SUM('01:05'!E19)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SUM('01:05'!C20)</f>
        <v>0</v>
      </c>
      <c r="D20" s="114">
        <f>SUM('01:05'!D20)</f>
        <v>0</v>
      </c>
      <c r="E20" s="114">
        <f>SUM('01:05'!E20)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SUM('01:05'!C21)</f>
        <v>0</v>
      </c>
      <c r="D21" s="114">
        <f>SUM('01:05'!D21)</f>
        <v>0</v>
      </c>
      <c r="E21" s="114">
        <f>SUM('01:05'!E21)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SUM('01:05'!C23)</f>
        <v>0</v>
      </c>
      <c r="D23" s="114">
        <f>SUM('01:05'!D23)</f>
        <v>0</v>
      </c>
      <c r="E23" s="114">
        <f>SUM('01:05'!E23)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SUM('01:05'!C24)</f>
        <v>0</v>
      </c>
      <c r="D24" s="114">
        <f>SUM('01:05'!D24)</f>
        <v>0</v>
      </c>
      <c r="E24" s="114">
        <f>SUM('01:05'!E24)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SUM('01:05'!C25)</f>
        <v>0</v>
      </c>
      <c r="D25" s="114">
        <f>SUM('01:05'!D25)</f>
        <v>0</v>
      </c>
      <c r="E25" s="114">
        <f>SUM('01:05'!E25)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SUM('01:05'!C28)</f>
        <v>0</v>
      </c>
      <c r="D28" s="114">
        <f>SUM('01:05'!D28)</f>
        <v>0</v>
      </c>
      <c r="E28" s="114">
        <f>SUM('01:05'!E28)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SUM('01:05'!C29)</f>
        <v>0</v>
      </c>
      <c r="D29" s="114">
        <f>SUM('01:05'!D29)</f>
        <v>0</v>
      </c>
      <c r="E29" s="114">
        <f>SUM('01:05'!E29)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SUM('01:05'!C30)</f>
        <v>0</v>
      </c>
      <c r="D30" s="114">
        <f>SUM('01:05'!D30)</f>
        <v>0</v>
      </c>
      <c r="E30" s="114">
        <f>SUM('01:05'!E30)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SUM('01:05'!C31)</f>
        <v>0</v>
      </c>
      <c r="D31" s="114">
        <f>SUM('01:05'!D31)</f>
        <v>0</v>
      </c>
      <c r="E31" s="114">
        <f>SUM('01:05'!E31)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SUM('01:05'!C32)</f>
        <v>0</v>
      </c>
      <c r="D32" s="114">
        <f>SUM('01:05'!D32)</f>
        <v>0</v>
      </c>
      <c r="E32" s="114">
        <f>SUM('01:05'!E32)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SUM('01:05'!C33)</f>
        <v>0</v>
      </c>
      <c r="D33" s="114">
        <f>SUM('01:05'!D33)</f>
        <v>0</v>
      </c>
      <c r="E33" s="114">
        <f>SUM('01:05'!E33)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SUM('01:05'!C34)</f>
        <v>0</v>
      </c>
      <c r="D34" s="114">
        <f>SUM('01:05'!D34)</f>
        <v>0</v>
      </c>
      <c r="E34" s="114">
        <f>SUM('01:05'!E34)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SUM('01:05'!C35)</f>
        <v>0</v>
      </c>
      <c r="D35" s="114">
        <f>SUM('01:05'!D35)</f>
        <v>0</v>
      </c>
      <c r="E35" s="114">
        <f>SUM('01:05'!E35)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SUM('01:05'!C38)</f>
        <v>0</v>
      </c>
      <c r="D38" s="114">
        <f>SUM('01:05'!D38)</f>
        <v>0</v>
      </c>
      <c r="E38" s="114">
        <f>SUM('01:05'!E38)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SUM('01:05'!C39)</f>
        <v>0</v>
      </c>
      <c r="D39" s="114">
        <f>SUM('01:05'!D39)</f>
        <v>0</v>
      </c>
      <c r="E39" s="114">
        <f>SUM('01:05'!E39)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SUM('01:05'!C40)</f>
        <v>0</v>
      </c>
      <c r="D40" s="114">
        <f>SUM('01:05'!D40)</f>
        <v>0</v>
      </c>
      <c r="E40" s="114">
        <f>SUM('01:05'!E40)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d+/Fy072AOP6QVXIxQZmM8TnIcCSkxfXjIh+TKFji24OHhEpPy8zLeHMFNYU/rKjS3r56Wih7/TzQyH9SbU9pA==" saltValue="sRchU1HzhC+K+/An8m4h7g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1480" priority="130" operator="lessThan">
      <formula>0</formula>
    </cfRule>
    <cfRule type="cellIs" dxfId="1479" priority="131" operator="greaterThan">
      <formula>0</formula>
    </cfRule>
  </conditionalFormatting>
  <conditionalFormatting sqref="F9:F10 H9:H10">
    <cfRule type="cellIs" dxfId="1478" priority="126" operator="lessThan">
      <formula>0</formula>
    </cfRule>
    <cfRule type="cellIs" dxfId="1477" priority="127" operator="greaterThan">
      <formula>0</formula>
    </cfRule>
    <cfRule type="cellIs" dxfId="1476" priority="128" operator="lessThan">
      <formula>0</formula>
    </cfRule>
    <cfRule type="cellIs" dxfId="1475" priority="129" operator="greaterThan">
      <formula>0</formula>
    </cfRule>
  </conditionalFormatting>
  <conditionalFormatting sqref="F41 H41">
    <cfRule type="cellIs" dxfId="1474" priority="122" operator="lessThan">
      <formula>0</formula>
    </cfRule>
    <cfRule type="cellIs" dxfId="1473" priority="123" operator="greaterThan">
      <formula>0</formula>
    </cfRule>
    <cfRule type="cellIs" dxfId="1472" priority="124" operator="lessThan">
      <formula>0</formula>
    </cfRule>
    <cfRule type="cellIs" dxfId="1471" priority="125" operator="greaterThan">
      <formula>0</formula>
    </cfRule>
  </conditionalFormatting>
  <conditionalFormatting sqref="F11:I11">
    <cfRule type="cellIs" dxfId="1470" priority="119" operator="lessThan">
      <formula>0</formula>
    </cfRule>
    <cfRule type="cellIs" dxfId="1469" priority="120" operator="lessThan">
      <formula>0</formula>
    </cfRule>
    <cfRule type="cellIs" dxfId="1468" priority="121" operator="greaterThan">
      <formula>0</formula>
    </cfRule>
  </conditionalFormatting>
  <conditionalFormatting sqref="F11:H11">
    <cfRule type="cellIs" dxfId="1467" priority="118" operator="greaterThan">
      <formula>0</formula>
    </cfRule>
  </conditionalFormatting>
  <conditionalFormatting sqref="F27 H27">
    <cfRule type="cellIs" dxfId="1466" priority="114" operator="lessThan">
      <formula>0</formula>
    </cfRule>
    <cfRule type="cellIs" dxfId="1465" priority="115" operator="greaterThan">
      <formula>0</formula>
    </cfRule>
    <cfRule type="cellIs" dxfId="1464" priority="116" operator="lessThan">
      <formula>0</formula>
    </cfRule>
    <cfRule type="cellIs" dxfId="1463" priority="117" operator="greaterThan">
      <formula>0</formula>
    </cfRule>
  </conditionalFormatting>
  <conditionalFormatting sqref="F37 H37">
    <cfRule type="cellIs" dxfId="1462" priority="110" operator="lessThan">
      <formula>0</formula>
    </cfRule>
    <cfRule type="cellIs" dxfId="1461" priority="111" operator="greaterThan">
      <formula>0</formula>
    </cfRule>
    <cfRule type="cellIs" dxfId="1460" priority="112" operator="lessThan">
      <formula>0</formula>
    </cfRule>
    <cfRule type="cellIs" dxfId="1459" priority="113" operator="greaterThan">
      <formula>0</formula>
    </cfRule>
  </conditionalFormatting>
  <conditionalFormatting sqref="F9:I11">
    <cfRule type="cellIs" dxfId="1458" priority="104" operator="lessThan">
      <formula>0</formula>
    </cfRule>
    <cfRule type="cellIs" dxfId="1457" priority="105" operator="lessThan">
      <formula>0</formula>
    </cfRule>
    <cfRule type="cellIs" dxfId="1456" priority="109" operator="lessThan">
      <formula>0</formula>
    </cfRule>
  </conditionalFormatting>
  <conditionalFormatting sqref="F27:I35 F37:I37">
    <cfRule type="cellIs" dxfId="1455" priority="103" operator="greaterThan">
      <formula>0</formula>
    </cfRule>
    <cfRule type="cellIs" dxfId="1454" priority="106" operator="lessThan">
      <formula>0</formula>
    </cfRule>
    <cfRule type="cellIs" dxfId="1453" priority="107" operator="greaterThan">
      <formula>0</formula>
    </cfRule>
    <cfRule type="cellIs" dxfId="1452" priority="108" operator="greaterThan">
      <formula>0</formula>
    </cfRule>
  </conditionalFormatting>
  <conditionalFormatting sqref="H38:H39 F38:F39">
    <cfRule type="cellIs" dxfId="1451" priority="101" operator="lessThan">
      <formula>0</formula>
    </cfRule>
    <cfRule type="cellIs" dxfId="1450" priority="102" operator="greaterThan">
      <formula>0</formula>
    </cfRule>
  </conditionalFormatting>
  <conditionalFormatting sqref="F38:I39">
    <cfRule type="cellIs" dxfId="1449" priority="97" operator="greaterThan">
      <formula>0</formula>
    </cfRule>
    <cfRule type="cellIs" dxfId="1448" priority="98" operator="lessThan">
      <formula>0</formula>
    </cfRule>
    <cfRule type="cellIs" dxfId="1447" priority="99" operator="greaterThan">
      <formula>0</formula>
    </cfRule>
    <cfRule type="cellIs" dxfId="1446" priority="100" operator="greaterThan">
      <formula>0</formula>
    </cfRule>
  </conditionalFormatting>
  <conditionalFormatting sqref="H40 F40">
    <cfRule type="cellIs" dxfId="1445" priority="95" operator="lessThan">
      <formula>0</formula>
    </cfRule>
    <cfRule type="cellIs" dxfId="1444" priority="96" operator="greaterThan">
      <formula>0</formula>
    </cfRule>
  </conditionalFormatting>
  <conditionalFormatting sqref="F40:I40">
    <cfRule type="cellIs" dxfId="1443" priority="91" operator="greaterThan">
      <formula>0</formula>
    </cfRule>
    <cfRule type="cellIs" dxfId="1442" priority="92" operator="lessThan">
      <formula>0</formula>
    </cfRule>
    <cfRule type="cellIs" dxfId="1441" priority="93" operator="greaterThan">
      <formula>0</formula>
    </cfRule>
    <cfRule type="cellIs" dxfId="1440" priority="94" operator="greaterThan">
      <formula>0</formula>
    </cfRule>
  </conditionalFormatting>
  <conditionalFormatting sqref="H13:H14 F13:F14">
    <cfRule type="cellIs" dxfId="1439" priority="89" operator="lessThan">
      <formula>0</formula>
    </cfRule>
    <cfRule type="cellIs" dxfId="1438" priority="90" operator="greaterThan">
      <formula>0</formula>
    </cfRule>
  </conditionalFormatting>
  <conditionalFormatting sqref="F13:H13">
    <cfRule type="cellIs" dxfId="1437" priority="86" operator="lessThan">
      <formula>0</formula>
    </cfRule>
    <cfRule type="cellIs" dxfId="1436" priority="87" operator="lessThan">
      <formula>0</formula>
    </cfRule>
    <cfRule type="cellIs" dxfId="1435" priority="88" operator="greaterThan">
      <formula>0</formula>
    </cfRule>
  </conditionalFormatting>
  <conditionalFormatting sqref="F14:I14">
    <cfRule type="cellIs" dxfId="1434" priority="85" operator="greaterThan">
      <formula>0</formula>
    </cfRule>
  </conditionalFormatting>
  <conditionalFormatting sqref="F13:H13">
    <cfRule type="cellIs" dxfId="1433" priority="84" operator="greaterThan">
      <formula>0</formula>
    </cfRule>
  </conditionalFormatting>
  <conditionalFormatting sqref="F12 H12">
    <cfRule type="cellIs" dxfId="1432" priority="72" operator="lessThan">
      <formula>0</formula>
    </cfRule>
    <cfRule type="cellIs" dxfId="1431" priority="73" operator="greaterThan">
      <formula>0</formula>
    </cfRule>
    <cfRule type="cellIs" dxfId="1430" priority="74" operator="lessThan">
      <formula>0</formula>
    </cfRule>
    <cfRule type="cellIs" dxfId="1429" priority="75" operator="greaterThan">
      <formula>0</formula>
    </cfRule>
  </conditionalFormatting>
  <conditionalFormatting sqref="F13:H13">
    <cfRule type="cellIs" dxfId="1428" priority="78" operator="lessThan">
      <formula>0</formula>
    </cfRule>
    <cfRule type="cellIs" dxfId="1427" priority="79" operator="lessThan">
      <formula>0</formula>
    </cfRule>
    <cfRule type="cellIs" dxfId="1426" priority="83" operator="lessThan">
      <formula>0</formula>
    </cfRule>
  </conditionalFormatting>
  <conditionalFormatting sqref="F14:I14">
    <cfRule type="cellIs" dxfId="1425" priority="77" operator="greaterThan">
      <formula>0</formula>
    </cfRule>
    <cfRule type="cellIs" dxfId="1424" priority="80" operator="lessThan">
      <formula>0</formula>
    </cfRule>
    <cfRule type="cellIs" dxfId="1423" priority="81" operator="greaterThan">
      <formula>0</formula>
    </cfRule>
    <cfRule type="cellIs" dxfId="1422" priority="82" operator="greaterThan">
      <formula>0</formula>
    </cfRule>
  </conditionalFormatting>
  <conditionalFormatting sqref="I13">
    <cfRule type="cellIs" dxfId="1421" priority="76" operator="greaterThan">
      <formula>0</formula>
    </cfRule>
  </conditionalFormatting>
  <conditionalFormatting sqref="F12:I12">
    <cfRule type="cellIs" dxfId="1420" priority="69" operator="lessThan">
      <formula>0</formula>
    </cfRule>
    <cfRule type="cellIs" dxfId="1419" priority="70" operator="lessThan">
      <formula>0</formula>
    </cfRule>
    <cfRule type="cellIs" dxfId="1418" priority="71" operator="lessThan">
      <formula>0</formula>
    </cfRule>
  </conditionalFormatting>
  <conditionalFormatting sqref="F16:F17 H16:H17">
    <cfRule type="cellIs" dxfId="1417" priority="67" operator="lessThan">
      <formula>0</formula>
    </cfRule>
    <cfRule type="cellIs" dxfId="1416" priority="68" operator="greaterThan">
      <formula>0</formula>
    </cfRule>
  </conditionalFormatting>
  <conditionalFormatting sqref="F16:I16">
    <cfRule type="cellIs" dxfId="1415" priority="64" operator="lessThan">
      <formula>0</formula>
    </cfRule>
    <cfRule type="cellIs" dxfId="1414" priority="65" operator="lessThan">
      <formula>0</formula>
    </cfRule>
    <cfRule type="cellIs" dxfId="1413" priority="66" operator="greaterThan">
      <formula>0</formula>
    </cfRule>
  </conditionalFormatting>
  <conditionalFormatting sqref="F17:I17">
    <cfRule type="cellIs" dxfId="1412" priority="63" operator="greaterThan">
      <formula>0</formula>
    </cfRule>
  </conditionalFormatting>
  <conditionalFormatting sqref="F16:H16">
    <cfRule type="cellIs" dxfId="1411" priority="62" operator="greaterThan">
      <formula>0</formula>
    </cfRule>
  </conditionalFormatting>
  <conditionalFormatting sqref="F15 H15">
    <cfRule type="cellIs" dxfId="1410" priority="51" operator="lessThan">
      <formula>0</formula>
    </cfRule>
    <cfRule type="cellIs" dxfId="1409" priority="52" operator="greaterThan">
      <formula>0</formula>
    </cfRule>
    <cfRule type="cellIs" dxfId="1408" priority="53" operator="lessThan">
      <formula>0</formula>
    </cfRule>
    <cfRule type="cellIs" dxfId="1407" priority="54" operator="greaterThan">
      <formula>0</formula>
    </cfRule>
  </conditionalFormatting>
  <conditionalFormatting sqref="F16:I16">
    <cfRule type="cellIs" dxfId="1406" priority="56" operator="lessThan">
      <formula>0</formula>
    </cfRule>
    <cfRule type="cellIs" dxfId="1405" priority="57" operator="lessThan">
      <formula>0</formula>
    </cfRule>
    <cfRule type="cellIs" dxfId="1404" priority="61" operator="lessThan">
      <formula>0</formula>
    </cfRule>
  </conditionalFormatting>
  <conditionalFormatting sqref="F17:I17">
    <cfRule type="cellIs" dxfId="1403" priority="55" operator="greaterThan">
      <formula>0</formula>
    </cfRule>
    <cfRule type="cellIs" dxfId="1402" priority="58" operator="lessThan">
      <formula>0</formula>
    </cfRule>
    <cfRule type="cellIs" dxfId="1401" priority="59" operator="greaterThan">
      <formula>0</formula>
    </cfRule>
    <cfRule type="cellIs" dxfId="1400" priority="60" operator="greaterThan">
      <formula>0</formula>
    </cfRule>
  </conditionalFormatting>
  <conditionalFormatting sqref="F15:I15">
    <cfRule type="cellIs" dxfId="1399" priority="48" operator="lessThan">
      <formula>0</formula>
    </cfRule>
    <cfRule type="cellIs" dxfId="1398" priority="49" operator="lessThan">
      <formula>0</formula>
    </cfRule>
    <cfRule type="cellIs" dxfId="1397" priority="50" operator="lessThan">
      <formula>0</formula>
    </cfRule>
  </conditionalFormatting>
  <conditionalFormatting sqref="H21 F21">
    <cfRule type="cellIs" dxfId="1396" priority="46" operator="lessThan">
      <formula>0</formula>
    </cfRule>
    <cfRule type="cellIs" dxfId="1395" priority="47" operator="greaterThan">
      <formula>0</formula>
    </cfRule>
  </conditionalFormatting>
  <conditionalFormatting sqref="F21:I21">
    <cfRule type="cellIs" dxfId="1394" priority="43" operator="lessThan">
      <formula>0</formula>
    </cfRule>
    <cfRule type="cellIs" dxfId="1393" priority="44" operator="lessThan">
      <formula>0</formula>
    </cfRule>
    <cfRule type="cellIs" dxfId="1392" priority="45" operator="greaterThan">
      <formula>0</formula>
    </cfRule>
  </conditionalFormatting>
  <conditionalFormatting sqref="F21:H21">
    <cfRule type="cellIs" dxfId="1391" priority="42" operator="greaterThan">
      <formula>0</formula>
    </cfRule>
  </conditionalFormatting>
  <conditionalFormatting sqref="F21:I21">
    <cfRule type="cellIs" dxfId="1390" priority="39" operator="lessThan">
      <formula>0</formula>
    </cfRule>
    <cfRule type="cellIs" dxfId="1389" priority="40" operator="lessThan">
      <formula>0</formula>
    </cfRule>
    <cfRule type="cellIs" dxfId="1388" priority="41" operator="lessThan">
      <formula>0</formula>
    </cfRule>
  </conditionalFormatting>
  <conditionalFormatting sqref="F18 H18">
    <cfRule type="cellIs" dxfId="1387" priority="35" operator="lessThan">
      <formula>0</formula>
    </cfRule>
    <cfRule type="cellIs" dxfId="1386" priority="36" operator="greaterThan">
      <formula>0</formula>
    </cfRule>
    <cfRule type="cellIs" dxfId="1385" priority="37" operator="lessThan">
      <formula>0</formula>
    </cfRule>
    <cfRule type="cellIs" dxfId="1384" priority="38" operator="greaterThan">
      <formula>0</formula>
    </cfRule>
  </conditionalFormatting>
  <conditionalFormatting sqref="F18:I18">
    <cfRule type="cellIs" dxfId="1383" priority="32" operator="lessThan">
      <formula>0</formula>
    </cfRule>
    <cfRule type="cellIs" dxfId="1382" priority="33" operator="lessThan">
      <formula>0</formula>
    </cfRule>
    <cfRule type="cellIs" dxfId="1381" priority="34" operator="lessThan">
      <formula>0</formula>
    </cfRule>
  </conditionalFormatting>
  <conditionalFormatting sqref="H19:H20 F19:F20">
    <cfRule type="cellIs" dxfId="1380" priority="30" operator="lessThan">
      <formula>0</formula>
    </cfRule>
    <cfRule type="cellIs" dxfId="1379" priority="31" operator="greaterThan">
      <formula>0</formula>
    </cfRule>
  </conditionalFormatting>
  <conditionalFormatting sqref="F19:I20">
    <cfRule type="cellIs" dxfId="1378" priority="27" operator="lessThan">
      <formula>0</formula>
    </cfRule>
    <cfRule type="cellIs" dxfId="1377" priority="28" operator="lessThan">
      <formula>0</formula>
    </cfRule>
    <cfRule type="cellIs" dxfId="1376" priority="29" operator="greaterThan">
      <formula>0</formula>
    </cfRule>
  </conditionalFormatting>
  <conditionalFormatting sqref="F19:H20">
    <cfRule type="cellIs" dxfId="1375" priority="26" operator="greaterThan">
      <formula>0</formula>
    </cfRule>
  </conditionalFormatting>
  <conditionalFormatting sqref="F19:I20">
    <cfRule type="cellIs" dxfId="1374" priority="23" operator="lessThan">
      <formula>0</formula>
    </cfRule>
    <cfRule type="cellIs" dxfId="1373" priority="24" operator="lessThan">
      <formula>0</formula>
    </cfRule>
    <cfRule type="cellIs" dxfId="1372" priority="25" operator="lessThan">
      <formula>0</formula>
    </cfRule>
  </conditionalFormatting>
  <conditionalFormatting sqref="H23:H25 F23:F25">
    <cfRule type="cellIs" dxfId="1371" priority="21" operator="lessThan">
      <formula>0</formula>
    </cfRule>
    <cfRule type="cellIs" dxfId="1370" priority="22" operator="greaterThan">
      <formula>0</formula>
    </cfRule>
  </conditionalFormatting>
  <conditionalFormatting sqref="F23:I25">
    <cfRule type="cellIs" dxfId="1369" priority="20" operator="greaterThan">
      <formula>0</formula>
    </cfRule>
  </conditionalFormatting>
  <conditionalFormatting sqref="F23:I25">
    <cfRule type="cellIs" dxfId="1368" priority="16" operator="greaterThan">
      <formula>0</formula>
    </cfRule>
    <cfRule type="cellIs" dxfId="1367" priority="17" operator="lessThan">
      <formula>0</formula>
    </cfRule>
    <cfRule type="cellIs" dxfId="1366" priority="18" operator="greaterThan">
      <formula>0</formula>
    </cfRule>
    <cfRule type="cellIs" dxfId="1365" priority="19" operator="greaterThan">
      <formula>0</formula>
    </cfRule>
  </conditionalFormatting>
  <conditionalFormatting sqref="F22 H22">
    <cfRule type="cellIs" dxfId="1364" priority="12" operator="lessThan">
      <formula>0</formula>
    </cfRule>
    <cfRule type="cellIs" dxfId="1363" priority="13" operator="greaterThan">
      <formula>0</formula>
    </cfRule>
    <cfRule type="cellIs" dxfId="1362" priority="14" operator="lessThan">
      <formula>0</formula>
    </cfRule>
    <cfRule type="cellIs" dxfId="1361" priority="15" operator="greaterThan">
      <formula>0</formula>
    </cfRule>
  </conditionalFormatting>
  <conditionalFormatting sqref="F22:I22">
    <cfRule type="cellIs" dxfId="1360" priority="9" operator="lessThan">
      <formula>0</formula>
    </cfRule>
    <cfRule type="cellIs" dxfId="1359" priority="10" operator="lessThan">
      <formula>0</formula>
    </cfRule>
    <cfRule type="cellIs" dxfId="1358" priority="11" operator="lessThan">
      <formula>0</formula>
    </cfRule>
  </conditionalFormatting>
  <conditionalFormatting sqref="F26 H26">
    <cfRule type="cellIs" dxfId="1357" priority="5" operator="lessThan">
      <formula>0</formula>
    </cfRule>
    <cfRule type="cellIs" dxfId="1356" priority="6" operator="greaterThan">
      <formula>0</formula>
    </cfRule>
    <cfRule type="cellIs" dxfId="1355" priority="7" operator="lessThan">
      <formula>0</formula>
    </cfRule>
    <cfRule type="cellIs" dxfId="1354" priority="8" operator="greaterThan">
      <formula>0</formula>
    </cfRule>
  </conditionalFormatting>
  <conditionalFormatting sqref="F36 H36">
    <cfRule type="cellIs" dxfId="1353" priority="1" operator="lessThan">
      <formula>0</formula>
    </cfRule>
    <cfRule type="cellIs" dxfId="1352" priority="2" operator="greaterThan">
      <formula>0</formula>
    </cfRule>
    <cfRule type="cellIs" dxfId="1351" priority="3" operator="lessThan">
      <formula>0</formula>
    </cfRule>
    <cfRule type="cellIs" dxfId="1350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27" activePane="bottomLeft" state="frozen"/>
      <selection activeCell="C5" sqref="C5"/>
      <selection pane="bottomLeft" activeCell="D8" sqref="D8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211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SUM('01:06'!C9)</f>
        <v>0</v>
      </c>
      <c r="D9" s="98">
        <f>SUM('01:06'!D9)</f>
        <v>0</v>
      </c>
      <c r="E9" s="98">
        <f>SUM('01:06'!E9)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SUM('01:06'!C11)</f>
        <v>0</v>
      </c>
      <c r="D11" s="114">
        <f>SUM('01:06'!D11)</f>
        <v>0</v>
      </c>
      <c r="E11" s="114">
        <f>SUM('01:06'!E11)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SUM('01:06'!C13)</f>
        <v>0</v>
      </c>
      <c r="D13" s="114">
        <f>SUM('01:06'!D13)</f>
        <v>0</v>
      </c>
      <c r="E13" s="114">
        <f>SUM('01:06'!E13)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SUM('01:06'!C14)</f>
        <v>0</v>
      </c>
      <c r="D14" s="114">
        <f>SUM('01:06'!D14)</f>
        <v>0</v>
      </c>
      <c r="E14" s="114">
        <f>SUM('01:06'!E14)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SUM('01:06'!C16)</f>
        <v>0</v>
      </c>
      <c r="D16" s="114">
        <f>SUM('01:06'!D16)</f>
        <v>0</v>
      </c>
      <c r="E16" s="114">
        <f>SUM('01:06'!E16)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SUM('01:06'!C17)</f>
        <v>0</v>
      </c>
      <c r="D17" s="114">
        <f>SUM('01:06'!D17)</f>
        <v>0</v>
      </c>
      <c r="E17" s="114">
        <f>SUM('01:06'!E17)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SUM('01:06'!C19)</f>
        <v>0</v>
      </c>
      <c r="D19" s="114">
        <f>SUM('01:06'!D19)</f>
        <v>0</v>
      </c>
      <c r="E19" s="114">
        <f>SUM('01:06'!E19)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SUM('01:06'!C20)</f>
        <v>0</v>
      </c>
      <c r="D20" s="114">
        <f>SUM('01:06'!D20)</f>
        <v>0</v>
      </c>
      <c r="E20" s="114">
        <f>SUM('01:06'!E20)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SUM('01:06'!C21)</f>
        <v>0</v>
      </c>
      <c r="D21" s="114">
        <f>SUM('01:06'!D21)</f>
        <v>0</v>
      </c>
      <c r="E21" s="114">
        <f>SUM('01:06'!E21)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SUM('01:06'!C23)</f>
        <v>0</v>
      </c>
      <c r="D23" s="114">
        <f>SUM('01:06'!D23)</f>
        <v>0</v>
      </c>
      <c r="E23" s="114">
        <f>SUM('01:06'!E23)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SUM('01:06'!C24)</f>
        <v>0</v>
      </c>
      <c r="D24" s="114">
        <f>SUM('01:06'!D24)</f>
        <v>0</v>
      </c>
      <c r="E24" s="114">
        <f>SUM('01:06'!E24)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SUM('01:06'!C25)</f>
        <v>0</v>
      </c>
      <c r="D25" s="114">
        <f>SUM('01:06'!D25)</f>
        <v>0</v>
      </c>
      <c r="E25" s="114">
        <f>SUM('01:06'!E25)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SUM('01:06'!C28)</f>
        <v>0</v>
      </c>
      <c r="D28" s="114">
        <f>SUM('01:06'!D28)</f>
        <v>0</v>
      </c>
      <c r="E28" s="114">
        <f>SUM('01:06'!E28)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SUM('01:06'!C29)</f>
        <v>0</v>
      </c>
      <c r="D29" s="114">
        <f>SUM('01:06'!D29)</f>
        <v>0</v>
      </c>
      <c r="E29" s="114">
        <f>SUM('01:06'!E29)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SUM('01:06'!C30)</f>
        <v>0</v>
      </c>
      <c r="D30" s="114">
        <f>SUM('01:06'!D30)</f>
        <v>0</v>
      </c>
      <c r="E30" s="114">
        <f>SUM('01:06'!E30)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SUM('01:06'!C31)</f>
        <v>0</v>
      </c>
      <c r="D31" s="114">
        <f>SUM('01:06'!D31)</f>
        <v>0</v>
      </c>
      <c r="E31" s="114">
        <f>SUM('01:06'!E31)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SUM('01:06'!C32)</f>
        <v>0</v>
      </c>
      <c r="D32" s="114">
        <f>SUM('01:06'!D32)</f>
        <v>0</v>
      </c>
      <c r="E32" s="114">
        <f>SUM('01:06'!E32)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SUM('01:06'!C33)</f>
        <v>0</v>
      </c>
      <c r="D33" s="114">
        <f>SUM('01:06'!D33)</f>
        <v>0</v>
      </c>
      <c r="E33" s="114">
        <f>SUM('01:06'!E33)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SUM('01:06'!C34)</f>
        <v>0</v>
      </c>
      <c r="D34" s="114">
        <f>SUM('01:06'!D34)</f>
        <v>0</v>
      </c>
      <c r="E34" s="114">
        <f>SUM('01:06'!E34)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SUM('01:06'!C35)</f>
        <v>0</v>
      </c>
      <c r="D35" s="114">
        <f>SUM('01:06'!D35)</f>
        <v>0</v>
      </c>
      <c r="E35" s="114">
        <f>SUM('01:06'!E35)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SUM('01:06'!C38)</f>
        <v>0</v>
      </c>
      <c r="D38" s="114">
        <f>SUM('01:06'!D38)</f>
        <v>0</v>
      </c>
      <c r="E38" s="114">
        <f>SUM('01:06'!E38)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SUM('01:06'!C39)</f>
        <v>0</v>
      </c>
      <c r="D39" s="114">
        <f>SUM('01:06'!D39)</f>
        <v>0</v>
      </c>
      <c r="E39" s="114">
        <f>SUM('01:06'!E39)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SUM('01:06'!C40)</f>
        <v>0</v>
      </c>
      <c r="D40" s="114">
        <f>SUM('01:06'!D40)</f>
        <v>0</v>
      </c>
      <c r="E40" s="114">
        <f>SUM('01:06'!E40)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PlnEmGeocSrS1SoBzDMTG/Kg/BzSxWuH1bqXyTqpiNB75IxwC3LUPEtwHm3TgAq5JSb0tBkjdCgN2iYVpS3kJQ==" saltValue="YjR2BNhXUiGQxptbLgYQpg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1349" priority="130" operator="lessThan">
      <formula>0</formula>
    </cfRule>
    <cfRule type="cellIs" dxfId="1348" priority="131" operator="greaterThan">
      <formula>0</formula>
    </cfRule>
  </conditionalFormatting>
  <conditionalFormatting sqref="F9:F10 H9:H10">
    <cfRule type="cellIs" dxfId="1347" priority="126" operator="lessThan">
      <formula>0</formula>
    </cfRule>
    <cfRule type="cellIs" dxfId="1346" priority="127" operator="greaterThan">
      <formula>0</formula>
    </cfRule>
    <cfRule type="cellIs" dxfId="1345" priority="128" operator="lessThan">
      <formula>0</formula>
    </cfRule>
    <cfRule type="cellIs" dxfId="1344" priority="129" operator="greaterThan">
      <formula>0</formula>
    </cfRule>
  </conditionalFormatting>
  <conditionalFormatting sqref="F41 H41">
    <cfRule type="cellIs" dxfId="1343" priority="122" operator="lessThan">
      <formula>0</formula>
    </cfRule>
    <cfRule type="cellIs" dxfId="1342" priority="123" operator="greaterThan">
      <formula>0</formula>
    </cfRule>
    <cfRule type="cellIs" dxfId="1341" priority="124" operator="lessThan">
      <formula>0</formula>
    </cfRule>
    <cfRule type="cellIs" dxfId="1340" priority="125" operator="greaterThan">
      <formula>0</formula>
    </cfRule>
  </conditionalFormatting>
  <conditionalFormatting sqref="F11:I11">
    <cfRule type="cellIs" dxfId="1339" priority="119" operator="lessThan">
      <formula>0</formula>
    </cfRule>
    <cfRule type="cellIs" dxfId="1338" priority="120" operator="lessThan">
      <formula>0</formula>
    </cfRule>
    <cfRule type="cellIs" dxfId="1337" priority="121" operator="greaterThan">
      <formula>0</formula>
    </cfRule>
  </conditionalFormatting>
  <conditionalFormatting sqref="F11:H11">
    <cfRule type="cellIs" dxfId="1336" priority="118" operator="greaterThan">
      <formula>0</formula>
    </cfRule>
  </conditionalFormatting>
  <conditionalFormatting sqref="F27 H27">
    <cfRule type="cellIs" dxfId="1335" priority="114" operator="lessThan">
      <formula>0</formula>
    </cfRule>
    <cfRule type="cellIs" dxfId="1334" priority="115" operator="greaterThan">
      <formula>0</formula>
    </cfRule>
    <cfRule type="cellIs" dxfId="1333" priority="116" operator="lessThan">
      <formula>0</formula>
    </cfRule>
    <cfRule type="cellIs" dxfId="1332" priority="117" operator="greaterThan">
      <formula>0</formula>
    </cfRule>
  </conditionalFormatting>
  <conditionalFormatting sqref="F37 H37">
    <cfRule type="cellIs" dxfId="1331" priority="110" operator="lessThan">
      <formula>0</formula>
    </cfRule>
    <cfRule type="cellIs" dxfId="1330" priority="111" operator="greaterThan">
      <formula>0</formula>
    </cfRule>
    <cfRule type="cellIs" dxfId="1329" priority="112" operator="lessThan">
      <formula>0</formula>
    </cfRule>
    <cfRule type="cellIs" dxfId="1328" priority="113" operator="greaterThan">
      <formula>0</formula>
    </cfRule>
  </conditionalFormatting>
  <conditionalFormatting sqref="F9:I11">
    <cfRule type="cellIs" dxfId="1327" priority="104" operator="lessThan">
      <formula>0</formula>
    </cfRule>
    <cfRule type="cellIs" dxfId="1326" priority="105" operator="lessThan">
      <formula>0</formula>
    </cfRule>
    <cfRule type="cellIs" dxfId="1325" priority="109" operator="lessThan">
      <formula>0</formula>
    </cfRule>
  </conditionalFormatting>
  <conditionalFormatting sqref="F27:I35 F37:I37">
    <cfRule type="cellIs" dxfId="1324" priority="103" operator="greaterThan">
      <formula>0</formula>
    </cfRule>
    <cfRule type="cellIs" dxfId="1323" priority="106" operator="lessThan">
      <formula>0</formula>
    </cfRule>
    <cfRule type="cellIs" dxfId="1322" priority="107" operator="greaterThan">
      <formula>0</formula>
    </cfRule>
    <cfRule type="cellIs" dxfId="1321" priority="108" operator="greaterThan">
      <formula>0</formula>
    </cfRule>
  </conditionalFormatting>
  <conditionalFormatting sqref="H38:H39 F38:F39">
    <cfRule type="cellIs" dxfId="1320" priority="101" operator="lessThan">
      <formula>0</formula>
    </cfRule>
    <cfRule type="cellIs" dxfId="1319" priority="102" operator="greaterThan">
      <formula>0</formula>
    </cfRule>
  </conditionalFormatting>
  <conditionalFormatting sqref="F38:I39">
    <cfRule type="cellIs" dxfId="1318" priority="97" operator="greaterThan">
      <formula>0</formula>
    </cfRule>
    <cfRule type="cellIs" dxfId="1317" priority="98" operator="lessThan">
      <formula>0</formula>
    </cfRule>
    <cfRule type="cellIs" dxfId="1316" priority="99" operator="greaterThan">
      <formula>0</formula>
    </cfRule>
    <cfRule type="cellIs" dxfId="1315" priority="100" operator="greaterThan">
      <formula>0</formula>
    </cfRule>
  </conditionalFormatting>
  <conditionalFormatting sqref="H40 F40">
    <cfRule type="cellIs" dxfId="1314" priority="95" operator="lessThan">
      <formula>0</formula>
    </cfRule>
    <cfRule type="cellIs" dxfId="1313" priority="96" operator="greaterThan">
      <formula>0</formula>
    </cfRule>
  </conditionalFormatting>
  <conditionalFormatting sqref="F40:I40">
    <cfRule type="cellIs" dxfId="1312" priority="91" operator="greaterThan">
      <formula>0</formula>
    </cfRule>
    <cfRule type="cellIs" dxfId="1311" priority="92" operator="lessThan">
      <formula>0</formula>
    </cfRule>
    <cfRule type="cellIs" dxfId="1310" priority="93" operator="greaterThan">
      <formula>0</formula>
    </cfRule>
    <cfRule type="cellIs" dxfId="1309" priority="94" operator="greaterThan">
      <formula>0</formula>
    </cfRule>
  </conditionalFormatting>
  <conditionalFormatting sqref="H13:H14 F13:F14">
    <cfRule type="cellIs" dxfId="1308" priority="89" operator="lessThan">
      <formula>0</formula>
    </cfRule>
    <cfRule type="cellIs" dxfId="1307" priority="90" operator="greaterThan">
      <formula>0</formula>
    </cfRule>
  </conditionalFormatting>
  <conditionalFormatting sqref="F13:H13">
    <cfRule type="cellIs" dxfId="1306" priority="86" operator="lessThan">
      <formula>0</formula>
    </cfRule>
    <cfRule type="cellIs" dxfId="1305" priority="87" operator="lessThan">
      <formula>0</formula>
    </cfRule>
    <cfRule type="cellIs" dxfId="1304" priority="88" operator="greaterThan">
      <formula>0</formula>
    </cfRule>
  </conditionalFormatting>
  <conditionalFormatting sqref="F14:I14">
    <cfRule type="cellIs" dxfId="1303" priority="85" operator="greaterThan">
      <formula>0</formula>
    </cfRule>
  </conditionalFormatting>
  <conditionalFormatting sqref="F13:H13">
    <cfRule type="cellIs" dxfId="1302" priority="84" operator="greaterThan">
      <formula>0</formula>
    </cfRule>
  </conditionalFormatting>
  <conditionalFormatting sqref="F12 H12">
    <cfRule type="cellIs" dxfId="1301" priority="72" operator="lessThan">
      <formula>0</formula>
    </cfRule>
    <cfRule type="cellIs" dxfId="1300" priority="73" operator="greaterThan">
      <formula>0</formula>
    </cfRule>
    <cfRule type="cellIs" dxfId="1299" priority="74" operator="lessThan">
      <formula>0</formula>
    </cfRule>
    <cfRule type="cellIs" dxfId="1298" priority="75" operator="greaterThan">
      <formula>0</formula>
    </cfRule>
  </conditionalFormatting>
  <conditionalFormatting sqref="F13:H13">
    <cfRule type="cellIs" dxfId="1297" priority="78" operator="lessThan">
      <formula>0</formula>
    </cfRule>
    <cfRule type="cellIs" dxfId="1296" priority="79" operator="lessThan">
      <formula>0</formula>
    </cfRule>
    <cfRule type="cellIs" dxfId="1295" priority="83" operator="lessThan">
      <formula>0</formula>
    </cfRule>
  </conditionalFormatting>
  <conditionalFormatting sqref="F14:I14">
    <cfRule type="cellIs" dxfId="1294" priority="77" operator="greaterThan">
      <formula>0</formula>
    </cfRule>
    <cfRule type="cellIs" dxfId="1293" priority="80" operator="lessThan">
      <formula>0</formula>
    </cfRule>
    <cfRule type="cellIs" dxfId="1292" priority="81" operator="greaterThan">
      <formula>0</formula>
    </cfRule>
    <cfRule type="cellIs" dxfId="1291" priority="82" operator="greaterThan">
      <formula>0</formula>
    </cfRule>
  </conditionalFormatting>
  <conditionalFormatting sqref="I13">
    <cfRule type="cellIs" dxfId="1290" priority="76" operator="greaterThan">
      <formula>0</formula>
    </cfRule>
  </conditionalFormatting>
  <conditionalFormatting sqref="F12:I12">
    <cfRule type="cellIs" dxfId="1289" priority="69" operator="lessThan">
      <formula>0</formula>
    </cfRule>
    <cfRule type="cellIs" dxfId="1288" priority="70" operator="lessThan">
      <formula>0</formula>
    </cfRule>
    <cfRule type="cellIs" dxfId="1287" priority="71" operator="lessThan">
      <formula>0</formula>
    </cfRule>
  </conditionalFormatting>
  <conditionalFormatting sqref="F16:F17 H16:H17">
    <cfRule type="cellIs" dxfId="1286" priority="67" operator="lessThan">
      <formula>0</formula>
    </cfRule>
    <cfRule type="cellIs" dxfId="1285" priority="68" operator="greaterThan">
      <formula>0</formula>
    </cfRule>
  </conditionalFormatting>
  <conditionalFormatting sqref="F16:I16">
    <cfRule type="cellIs" dxfId="1284" priority="64" operator="lessThan">
      <formula>0</formula>
    </cfRule>
    <cfRule type="cellIs" dxfId="1283" priority="65" operator="lessThan">
      <formula>0</formula>
    </cfRule>
    <cfRule type="cellIs" dxfId="1282" priority="66" operator="greaterThan">
      <formula>0</formula>
    </cfRule>
  </conditionalFormatting>
  <conditionalFormatting sqref="F17:I17">
    <cfRule type="cellIs" dxfId="1281" priority="63" operator="greaterThan">
      <formula>0</formula>
    </cfRule>
  </conditionalFormatting>
  <conditionalFormatting sqref="F16:H16">
    <cfRule type="cellIs" dxfId="1280" priority="62" operator="greaterThan">
      <formula>0</formula>
    </cfRule>
  </conditionalFormatting>
  <conditionalFormatting sqref="F15 H15">
    <cfRule type="cellIs" dxfId="1279" priority="51" operator="lessThan">
      <formula>0</formula>
    </cfRule>
    <cfRule type="cellIs" dxfId="1278" priority="52" operator="greaterThan">
      <formula>0</formula>
    </cfRule>
    <cfRule type="cellIs" dxfId="1277" priority="53" operator="lessThan">
      <formula>0</formula>
    </cfRule>
    <cfRule type="cellIs" dxfId="1276" priority="54" operator="greaterThan">
      <formula>0</formula>
    </cfRule>
  </conditionalFormatting>
  <conditionalFormatting sqref="F16:I16">
    <cfRule type="cellIs" dxfId="1275" priority="56" operator="lessThan">
      <formula>0</formula>
    </cfRule>
    <cfRule type="cellIs" dxfId="1274" priority="57" operator="lessThan">
      <formula>0</formula>
    </cfRule>
    <cfRule type="cellIs" dxfId="1273" priority="61" operator="lessThan">
      <formula>0</formula>
    </cfRule>
  </conditionalFormatting>
  <conditionalFormatting sqref="F17:I17">
    <cfRule type="cellIs" dxfId="1272" priority="55" operator="greaterThan">
      <formula>0</formula>
    </cfRule>
    <cfRule type="cellIs" dxfId="1271" priority="58" operator="lessThan">
      <formula>0</formula>
    </cfRule>
    <cfRule type="cellIs" dxfId="1270" priority="59" operator="greaterThan">
      <formula>0</formula>
    </cfRule>
    <cfRule type="cellIs" dxfId="1269" priority="60" operator="greaterThan">
      <formula>0</formula>
    </cfRule>
  </conditionalFormatting>
  <conditionalFormatting sqref="F15:I15">
    <cfRule type="cellIs" dxfId="1268" priority="48" operator="lessThan">
      <formula>0</formula>
    </cfRule>
    <cfRule type="cellIs" dxfId="1267" priority="49" operator="lessThan">
      <formula>0</formula>
    </cfRule>
    <cfRule type="cellIs" dxfId="1266" priority="50" operator="lessThan">
      <formula>0</formula>
    </cfRule>
  </conditionalFormatting>
  <conditionalFormatting sqref="H21 F21">
    <cfRule type="cellIs" dxfId="1265" priority="46" operator="lessThan">
      <formula>0</formula>
    </cfRule>
    <cfRule type="cellIs" dxfId="1264" priority="47" operator="greaterThan">
      <formula>0</formula>
    </cfRule>
  </conditionalFormatting>
  <conditionalFormatting sqref="F21:I21">
    <cfRule type="cellIs" dxfId="1263" priority="43" operator="lessThan">
      <formula>0</formula>
    </cfRule>
    <cfRule type="cellIs" dxfId="1262" priority="44" operator="lessThan">
      <formula>0</formula>
    </cfRule>
    <cfRule type="cellIs" dxfId="1261" priority="45" operator="greaterThan">
      <formula>0</formula>
    </cfRule>
  </conditionalFormatting>
  <conditionalFormatting sqref="F21:H21">
    <cfRule type="cellIs" dxfId="1260" priority="42" operator="greaterThan">
      <formula>0</formula>
    </cfRule>
  </conditionalFormatting>
  <conditionalFormatting sqref="F21:I21">
    <cfRule type="cellIs" dxfId="1259" priority="39" operator="lessThan">
      <formula>0</formula>
    </cfRule>
    <cfRule type="cellIs" dxfId="1258" priority="40" operator="lessThan">
      <formula>0</formula>
    </cfRule>
    <cfRule type="cellIs" dxfId="1257" priority="41" operator="lessThan">
      <formula>0</formula>
    </cfRule>
  </conditionalFormatting>
  <conditionalFormatting sqref="F18 H18">
    <cfRule type="cellIs" dxfId="1256" priority="35" operator="lessThan">
      <formula>0</formula>
    </cfRule>
    <cfRule type="cellIs" dxfId="1255" priority="36" operator="greaterThan">
      <formula>0</formula>
    </cfRule>
    <cfRule type="cellIs" dxfId="1254" priority="37" operator="lessThan">
      <formula>0</formula>
    </cfRule>
    <cfRule type="cellIs" dxfId="1253" priority="38" operator="greaterThan">
      <formula>0</formula>
    </cfRule>
  </conditionalFormatting>
  <conditionalFormatting sqref="F18:I18">
    <cfRule type="cellIs" dxfId="1252" priority="32" operator="lessThan">
      <formula>0</formula>
    </cfRule>
    <cfRule type="cellIs" dxfId="1251" priority="33" operator="lessThan">
      <formula>0</formula>
    </cfRule>
    <cfRule type="cellIs" dxfId="1250" priority="34" operator="lessThan">
      <formula>0</formula>
    </cfRule>
  </conditionalFormatting>
  <conditionalFormatting sqref="H19:H20 F19:F20">
    <cfRule type="cellIs" dxfId="1249" priority="30" operator="lessThan">
      <formula>0</formula>
    </cfRule>
    <cfRule type="cellIs" dxfId="1248" priority="31" operator="greaterThan">
      <formula>0</formula>
    </cfRule>
  </conditionalFormatting>
  <conditionalFormatting sqref="F19:I20">
    <cfRule type="cellIs" dxfId="1247" priority="27" operator="lessThan">
      <formula>0</formula>
    </cfRule>
    <cfRule type="cellIs" dxfId="1246" priority="28" operator="lessThan">
      <formula>0</formula>
    </cfRule>
    <cfRule type="cellIs" dxfId="1245" priority="29" operator="greaterThan">
      <formula>0</formula>
    </cfRule>
  </conditionalFormatting>
  <conditionalFormatting sqref="F19:H20">
    <cfRule type="cellIs" dxfId="1244" priority="26" operator="greaterThan">
      <formula>0</formula>
    </cfRule>
  </conditionalFormatting>
  <conditionalFormatting sqref="F19:I20">
    <cfRule type="cellIs" dxfId="1243" priority="23" operator="lessThan">
      <formula>0</formula>
    </cfRule>
    <cfRule type="cellIs" dxfId="1242" priority="24" operator="lessThan">
      <formula>0</formula>
    </cfRule>
    <cfRule type="cellIs" dxfId="1241" priority="25" operator="lessThan">
      <formula>0</formula>
    </cfRule>
  </conditionalFormatting>
  <conditionalFormatting sqref="H23:H25 F23:F25">
    <cfRule type="cellIs" dxfId="1240" priority="21" operator="lessThan">
      <formula>0</formula>
    </cfRule>
    <cfRule type="cellIs" dxfId="1239" priority="22" operator="greaterThan">
      <formula>0</formula>
    </cfRule>
  </conditionalFormatting>
  <conditionalFormatting sqref="F23:I25">
    <cfRule type="cellIs" dxfId="1238" priority="20" operator="greaterThan">
      <formula>0</formula>
    </cfRule>
  </conditionalFormatting>
  <conditionalFormatting sqref="F23:I25">
    <cfRule type="cellIs" dxfId="1237" priority="16" operator="greaterThan">
      <formula>0</formula>
    </cfRule>
    <cfRule type="cellIs" dxfId="1236" priority="17" operator="lessThan">
      <formula>0</formula>
    </cfRule>
    <cfRule type="cellIs" dxfId="1235" priority="18" operator="greaterThan">
      <formula>0</formula>
    </cfRule>
    <cfRule type="cellIs" dxfId="1234" priority="19" operator="greaterThan">
      <formula>0</formula>
    </cfRule>
  </conditionalFormatting>
  <conditionalFormatting sqref="F22 H22">
    <cfRule type="cellIs" dxfId="1233" priority="12" operator="lessThan">
      <formula>0</formula>
    </cfRule>
    <cfRule type="cellIs" dxfId="1232" priority="13" operator="greaterThan">
      <formula>0</formula>
    </cfRule>
    <cfRule type="cellIs" dxfId="1231" priority="14" operator="lessThan">
      <formula>0</formula>
    </cfRule>
    <cfRule type="cellIs" dxfId="1230" priority="15" operator="greaterThan">
      <formula>0</formula>
    </cfRule>
  </conditionalFormatting>
  <conditionalFormatting sqref="F22:I22">
    <cfRule type="cellIs" dxfId="1229" priority="9" operator="lessThan">
      <formula>0</formula>
    </cfRule>
    <cfRule type="cellIs" dxfId="1228" priority="10" operator="lessThan">
      <formula>0</formula>
    </cfRule>
    <cfRule type="cellIs" dxfId="1227" priority="11" operator="lessThan">
      <formula>0</formula>
    </cfRule>
  </conditionalFormatting>
  <conditionalFormatting sqref="F26 H26">
    <cfRule type="cellIs" dxfId="1226" priority="5" operator="lessThan">
      <formula>0</formula>
    </cfRule>
    <cfRule type="cellIs" dxfId="1225" priority="6" operator="greaterThan">
      <formula>0</formula>
    </cfRule>
    <cfRule type="cellIs" dxfId="1224" priority="7" operator="lessThan">
      <formula>0</formula>
    </cfRule>
    <cfRule type="cellIs" dxfId="1223" priority="8" operator="greaterThan">
      <formula>0</formula>
    </cfRule>
  </conditionalFormatting>
  <conditionalFormatting sqref="F36 H36">
    <cfRule type="cellIs" dxfId="1222" priority="1" operator="lessThan">
      <formula>0</formula>
    </cfRule>
    <cfRule type="cellIs" dxfId="1221" priority="2" operator="greaterThan">
      <formula>0</formula>
    </cfRule>
    <cfRule type="cellIs" dxfId="1220" priority="3" operator="lessThan">
      <formula>0</formula>
    </cfRule>
    <cfRule type="cellIs" dxfId="1219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9" activePane="bottomLeft" state="frozen"/>
      <selection activeCell="C5" sqref="C5"/>
      <selection pane="bottomLeft" activeCell="M23" sqref="M23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210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SUM('01:07'!C9)</f>
        <v>0</v>
      </c>
      <c r="D9" s="98">
        <f>SUM('01:07'!D9)</f>
        <v>0</v>
      </c>
      <c r="E9" s="98">
        <f>SUM('01:07'!E9)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SUM('01:07'!C11)</f>
        <v>0</v>
      </c>
      <c r="D11" s="114">
        <f>SUM('01:07'!D11)</f>
        <v>0</v>
      </c>
      <c r="E11" s="114">
        <f>SUM('01:07'!E11)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SUM('01:07'!C13)</f>
        <v>0</v>
      </c>
      <c r="D13" s="114">
        <f>SUM('01:07'!D13)</f>
        <v>0</v>
      </c>
      <c r="E13" s="114">
        <f>SUM('01:07'!E13)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SUM('01:07'!C14)</f>
        <v>0</v>
      </c>
      <c r="D14" s="114">
        <f>SUM('01:07'!D14)</f>
        <v>0</v>
      </c>
      <c r="E14" s="114">
        <f>SUM('01:07'!E14)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SUM('01:07'!C16)</f>
        <v>0</v>
      </c>
      <c r="D16" s="114">
        <f>SUM('01:07'!D16)</f>
        <v>0</v>
      </c>
      <c r="E16" s="114">
        <f>SUM('01:07'!E16)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SUM('01:07'!C17)</f>
        <v>0</v>
      </c>
      <c r="D17" s="114">
        <f>SUM('01:07'!D17)</f>
        <v>0</v>
      </c>
      <c r="E17" s="114">
        <f>SUM('01:07'!E17)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SUM('01:07'!C19)</f>
        <v>0</v>
      </c>
      <c r="D19" s="114">
        <f>SUM('01:07'!D19)</f>
        <v>0</v>
      </c>
      <c r="E19" s="114">
        <f>SUM('01:07'!E19)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SUM('01:07'!C20)</f>
        <v>0</v>
      </c>
      <c r="D20" s="114">
        <f>SUM('01:07'!D20)</f>
        <v>0</v>
      </c>
      <c r="E20" s="114">
        <f>SUM('01:07'!E20)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SUM('01:07'!C21)</f>
        <v>0</v>
      </c>
      <c r="D21" s="114">
        <f>SUM('01:07'!D21)</f>
        <v>0</v>
      </c>
      <c r="E21" s="114">
        <f>SUM('01:07'!E21)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SUM('01:07'!C23)</f>
        <v>0</v>
      </c>
      <c r="D23" s="114">
        <f>SUM('01:07'!D23)</f>
        <v>0</v>
      </c>
      <c r="E23" s="114">
        <f>SUM('01:07'!E23)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SUM('01:07'!C24)</f>
        <v>0</v>
      </c>
      <c r="D24" s="114">
        <f>SUM('01:07'!D24)</f>
        <v>0</v>
      </c>
      <c r="E24" s="114">
        <f>SUM('01:07'!E24)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SUM('01:07'!C25)</f>
        <v>0</v>
      </c>
      <c r="D25" s="114">
        <f>SUM('01:07'!D25)</f>
        <v>0</v>
      </c>
      <c r="E25" s="114">
        <f>SUM('01:07'!E25)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SUM('01:07'!C28)</f>
        <v>0</v>
      </c>
      <c r="D28" s="114">
        <f>SUM('01:07'!D28)</f>
        <v>0</v>
      </c>
      <c r="E28" s="114">
        <f>SUM('01:07'!E28)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SUM('01:07'!C29)</f>
        <v>0</v>
      </c>
      <c r="D29" s="114">
        <f>SUM('01:07'!D29)</f>
        <v>0</v>
      </c>
      <c r="E29" s="114">
        <f>SUM('01:07'!E29)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SUM('01:07'!C30)</f>
        <v>0</v>
      </c>
      <c r="D30" s="114">
        <f>SUM('01:07'!D30)</f>
        <v>0</v>
      </c>
      <c r="E30" s="114">
        <f>SUM('01:07'!E30)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SUM('01:07'!C31)</f>
        <v>0</v>
      </c>
      <c r="D31" s="114">
        <f>SUM('01:07'!D31)</f>
        <v>0</v>
      </c>
      <c r="E31" s="114">
        <f>SUM('01:07'!E31)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SUM('01:07'!C32)</f>
        <v>0</v>
      </c>
      <c r="D32" s="114">
        <f>SUM('01:07'!D32)</f>
        <v>0</v>
      </c>
      <c r="E32" s="114">
        <f>SUM('01:07'!E32)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SUM('01:07'!C33)</f>
        <v>0</v>
      </c>
      <c r="D33" s="114">
        <f>SUM('01:07'!D33)</f>
        <v>0</v>
      </c>
      <c r="E33" s="114">
        <f>SUM('01:07'!E33)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SUM('01:07'!C34)</f>
        <v>0</v>
      </c>
      <c r="D34" s="114">
        <f>SUM('01:07'!D34)</f>
        <v>0</v>
      </c>
      <c r="E34" s="114">
        <f>SUM('01:07'!E34)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SUM('01:07'!C35)</f>
        <v>0</v>
      </c>
      <c r="D35" s="114">
        <f>SUM('01:07'!D35)</f>
        <v>0</v>
      </c>
      <c r="E35" s="114">
        <f>SUM('01:07'!E35)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SUM('01:07'!C38)</f>
        <v>0</v>
      </c>
      <c r="D38" s="114">
        <f>SUM('01:07'!D38)</f>
        <v>0</v>
      </c>
      <c r="E38" s="114">
        <f>SUM('01:07'!E38)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SUM('01:07'!C39)</f>
        <v>0</v>
      </c>
      <c r="D39" s="114">
        <f>SUM('01:07'!D39)</f>
        <v>0</v>
      </c>
      <c r="E39" s="114">
        <f>SUM('01:07'!E39)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SUM('01:07'!C40)</f>
        <v>0</v>
      </c>
      <c r="D40" s="114">
        <f>SUM('01:07'!D40)</f>
        <v>0</v>
      </c>
      <c r="E40" s="114">
        <f>SUM('01:07'!E40)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36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pGpUbIFuj780iYV0L630K8kPrR+gLAX/x81hEkI8CCtOUyeL3z2U3NmR8IQFXya+GnI6xZh/kKU9dsg2OBxfvQ==" saltValue="zd1EdVymDK9b61LhD/os1Q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1218" priority="130" operator="lessThan">
      <formula>0</formula>
    </cfRule>
    <cfRule type="cellIs" dxfId="1217" priority="131" operator="greaterThan">
      <formula>0</formula>
    </cfRule>
  </conditionalFormatting>
  <conditionalFormatting sqref="F9:F10 H9:H10">
    <cfRule type="cellIs" dxfId="1216" priority="126" operator="lessThan">
      <formula>0</formula>
    </cfRule>
    <cfRule type="cellIs" dxfId="1215" priority="127" operator="greaterThan">
      <formula>0</formula>
    </cfRule>
    <cfRule type="cellIs" dxfId="1214" priority="128" operator="lessThan">
      <formula>0</formula>
    </cfRule>
    <cfRule type="cellIs" dxfId="1213" priority="129" operator="greaterThan">
      <formula>0</formula>
    </cfRule>
  </conditionalFormatting>
  <conditionalFormatting sqref="F41 H41">
    <cfRule type="cellIs" dxfId="1212" priority="122" operator="lessThan">
      <formula>0</formula>
    </cfRule>
    <cfRule type="cellIs" dxfId="1211" priority="123" operator="greaterThan">
      <formula>0</formula>
    </cfRule>
    <cfRule type="cellIs" dxfId="1210" priority="124" operator="lessThan">
      <formula>0</formula>
    </cfRule>
    <cfRule type="cellIs" dxfId="1209" priority="125" operator="greaterThan">
      <formula>0</formula>
    </cfRule>
  </conditionalFormatting>
  <conditionalFormatting sqref="F11:I11">
    <cfRule type="cellIs" dxfId="1208" priority="119" operator="lessThan">
      <formula>0</formula>
    </cfRule>
    <cfRule type="cellIs" dxfId="1207" priority="120" operator="lessThan">
      <formula>0</formula>
    </cfRule>
    <cfRule type="cellIs" dxfId="1206" priority="121" operator="greaterThan">
      <formula>0</formula>
    </cfRule>
  </conditionalFormatting>
  <conditionalFormatting sqref="F11:H11">
    <cfRule type="cellIs" dxfId="1205" priority="118" operator="greaterThan">
      <formula>0</formula>
    </cfRule>
  </conditionalFormatting>
  <conditionalFormatting sqref="F27 H27">
    <cfRule type="cellIs" dxfId="1204" priority="114" operator="lessThan">
      <formula>0</formula>
    </cfRule>
    <cfRule type="cellIs" dxfId="1203" priority="115" operator="greaterThan">
      <formula>0</formula>
    </cfRule>
    <cfRule type="cellIs" dxfId="1202" priority="116" operator="lessThan">
      <formula>0</formula>
    </cfRule>
    <cfRule type="cellIs" dxfId="1201" priority="117" operator="greaterThan">
      <formula>0</formula>
    </cfRule>
  </conditionalFormatting>
  <conditionalFormatting sqref="F37 H37">
    <cfRule type="cellIs" dxfId="1200" priority="110" operator="lessThan">
      <formula>0</formula>
    </cfRule>
    <cfRule type="cellIs" dxfId="1199" priority="111" operator="greaterThan">
      <formula>0</formula>
    </cfRule>
    <cfRule type="cellIs" dxfId="1198" priority="112" operator="lessThan">
      <formula>0</formula>
    </cfRule>
    <cfRule type="cellIs" dxfId="1197" priority="113" operator="greaterThan">
      <formula>0</formula>
    </cfRule>
  </conditionalFormatting>
  <conditionalFormatting sqref="F9:I11">
    <cfRule type="cellIs" dxfId="1196" priority="104" operator="lessThan">
      <formula>0</formula>
    </cfRule>
    <cfRule type="cellIs" dxfId="1195" priority="105" operator="lessThan">
      <formula>0</formula>
    </cfRule>
    <cfRule type="cellIs" dxfId="1194" priority="109" operator="lessThan">
      <formula>0</formula>
    </cfRule>
  </conditionalFormatting>
  <conditionalFormatting sqref="F27:I35 F37:I37">
    <cfRule type="cellIs" dxfId="1193" priority="103" operator="greaterThan">
      <formula>0</formula>
    </cfRule>
    <cfRule type="cellIs" dxfId="1192" priority="106" operator="lessThan">
      <formula>0</formula>
    </cfRule>
    <cfRule type="cellIs" dxfId="1191" priority="107" operator="greaterThan">
      <formula>0</formula>
    </cfRule>
    <cfRule type="cellIs" dxfId="1190" priority="108" operator="greaterThan">
      <formula>0</formula>
    </cfRule>
  </conditionalFormatting>
  <conditionalFormatting sqref="H38:H39 F38:F39">
    <cfRule type="cellIs" dxfId="1189" priority="101" operator="lessThan">
      <formula>0</formula>
    </cfRule>
    <cfRule type="cellIs" dxfId="1188" priority="102" operator="greaterThan">
      <formula>0</formula>
    </cfRule>
  </conditionalFormatting>
  <conditionalFormatting sqref="F38:I39">
    <cfRule type="cellIs" dxfId="1187" priority="97" operator="greaterThan">
      <formula>0</formula>
    </cfRule>
    <cfRule type="cellIs" dxfId="1186" priority="98" operator="lessThan">
      <formula>0</formula>
    </cfRule>
    <cfRule type="cellIs" dxfId="1185" priority="99" operator="greaterThan">
      <formula>0</formula>
    </cfRule>
    <cfRule type="cellIs" dxfId="1184" priority="100" operator="greaterThan">
      <formula>0</formula>
    </cfRule>
  </conditionalFormatting>
  <conditionalFormatting sqref="H40 F40">
    <cfRule type="cellIs" dxfId="1183" priority="95" operator="lessThan">
      <formula>0</formula>
    </cfRule>
    <cfRule type="cellIs" dxfId="1182" priority="96" operator="greaterThan">
      <formula>0</formula>
    </cfRule>
  </conditionalFormatting>
  <conditionalFormatting sqref="F40:I40">
    <cfRule type="cellIs" dxfId="1181" priority="91" operator="greaterThan">
      <formula>0</formula>
    </cfRule>
    <cfRule type="cellIs" dxfId="1180" priority="92" operator="lessThan">
      <formula>0</formula>
    </cfRule>
    <cfRule type="cellIs" dxfId="1179" priority="93" operator="greaterThan">
      <formula>0</formula>
    </cfRule>
    <cfRule type="cellIs" dxfId="1178" priority="94" operator="greaterThan">
      <formula>0</formula>
    </cfRule>
  </conditionalFormatting>
  <conditionalFormatting sqref="H13:H14 F13:F14">
    <cfRule type="cellIs" dxfId="1177" priority="89" operator="lessThan">
      <formula>0</formula>
    </cfRule>
    <cfRule type="cellIs" dxfId="1176" priority="90" operator="greaterThan">
      <formula>0</formula>
    </cfRule>
  </conditionalFormatting>
  <conditionalFormatting sqref="F13:H13">
    <cfRule type="cellIs" dxfId="1175" priority="86" operator="lessThan">
      <formula>0</formula>
    </cfRule>
    <cfRule type="cellIs" dxfId="1174" priority="87" operator="lessThan">
      <formula>0</formula>
    </cfRule>
    <cfRule type="cellIs" dxfId="1173" priority="88" operator="greaterThan">
      <formula>0</formula>
    </cfRule>
  </conditionalFormatting>
  <conditionalFormatting sqref="F14:I14">
    <cfRule type="cellIs" dxfId="1172" priority="85" operator="greaterThan">
      <formula>0</formula>
    </cfRule>
  </conditionalFormatting>
  <conditionalFormatting sqref="F13:H13">
    <cfRule type="cellIs" dxfId="1171" priority="84" operator="greaterThan">
      <formula>0</formula>
    </cfRule>
  </conditionalFormatting>
  <conditionalFormatting sqref="F12 H12">
    <cfRule type="cellIs" dxfId="1170" priority="72" operator="lessThan">
      <formula>0</formula>
    </cfRule>
    <cfRule type="cellIs" dxfId="1169" priority="73" operator="greaterThan">
      <formula>0</formula>
    </cfRule>
    <cfRule type="cellIs" dxfId="1168" priority="74" operator="lessThan">
      <formula>0</formula>
    </cfRule>
    <cfRule type="cellIs" dxfId="1167" priority="75" operator="greaterThan">
      <formula>0</formula>
    </cfRule>
  </conditionalFormatting>
  <conditionalFormatting sqref="F13:H13">
    <cfRule type="cellIs" dxfId="1166" priority="78" operator="lessThan">
      <formula>0</formula>
    </cfRule>
    <cfRule type="cellIs" dxfId="1165" priority="79" operator="lessThan">
      <formula>0</formula>
    </cfRule>
    <cfRule type="cellIs" dxfId="1164" priority="83" operator="lessThan">
      <formula>0</formula>
    </cfRule>
  </conditionalFormatting>
  <conditionalFormatting sqref="F14:I14">
    <cfRule type="cellIs" dxfId="1163" priority="77" operator="greaterThan">
      <formula>0</formula>
    </cfRule>
    <cfRule type="cellIs" dxfId="1162" priority="80" operator="lessThan">
      <formula>0</formula>
    </cfRule>
    <cfRule type="cellIs" dxfId="1161" priority="81" operator="greaterThan">
      <formula>0</formula>
    </cfRule>
    <cfRule type="cellIs" dxfId="1160" priority="82" operator="greaterThan">
      <formula>0</formula>
    </cfRule>
  </conditionalFormatting>
  <conditionalFormatting sqref="I13">
    <cfRule type="cellIs" dxfId="1159" priority="76" operator="greaterThan">
      <formula>0</formula>
    </cfRule>
  </conditionalFormatting>
  <conditionalFormatting sqref="F12:I12">
    <cfRule type="cellIs" dxfId="1158" priority="69" operator="lessThan">
      <formula>0</formula>
    </cfRule>
    <cfRule type="cellIs" dxfId="1157" priority="70" operator="lessThan">
      <formula>0</formula>
    </cfRule>
    <cfRule type="cellIs" dxfId="1156" priority="71" operator="lessThan">
      <formula>0</formula>
    </cfRule>
  </conditionalFormatting>
  <conditionalFormatting sqref="F16:F17 H16:H17">
    <cfRule type="cellIs" dxfId="1155" priority="67" operator="lessThan">
      <formula>0</formula>
    </cfRule>
    <cfRule type="cellIs" dxfId="1154" priority="68" operator="greaterThan">
      <formula>0</formula>
    </cfRule>
  </conditionalFormatting>
  <conditionalFormatting sqref="F16:I16">
    <cfRule type="cellIs" dxfId="1153" priority="64" operator="lessThan">
      <formula>0</formula>
    </cfRule>
    <cfRule type="cellIs" dxfId="1152" priority="65" operator="lessThan">
      <formula>0</formula>
    </cfRule>
    <cfRule type="cellIs" dxfId="1151" priority="66" operator="greaterThan">
      <formula>0</formula>
    </cfRule>
  </conditionalFormatting>
  <conditionalFormatting sqref="F17:I17">
    <cfRule type="cellIs" dxfId="1150" priority="63" operator="greaterThan">
      <formula>0</formula>
    </cfRule>
  </conditionalFormatting>
  <conditionalFormatting sqref="F16:H16">
    <cfRule type="cellIs" dxfId="1149" priority="62" operator="greaterThan">
      <formula>0</formula>
    </cfRule>
  </conditionalFormatting>
  <conditionalFormatting sqref="F15 H15">
    <cfRule type="cellIs" dxfId="1148" priority="51" operator="lessThan">
      <formula>0</formula>
    </cfRule>
    <cfRule type="cellIs" dxfId="1147" priority="52" operator="greaterThan">
      <formula>0</formula>
    </cfRule>
    <cfRule type="cellIs" dxfId="1146" priority="53" operator="lessThan">
      <formula>0</formula>
    </cfRule>
    <cfRule type="cellIs" dxfId="1145" priority="54" operator="greaterThan">
      <formula>0</formula>
    </cfRule>
  </conditionalFormatting>
  <conditionalFormatting sqref="F16:I16">
    <cfRule type="cellIs" dxfId="1144" priority="56" operator="lessThan">
      <formula>0</formula>
    </cfRule>
    <cfRule type="cellIs" dxfId="1143" priority="57" operator="lessThan">
      <formula>0</formula>
    </cfRule>
    <cfRule type="cellIs" dxfId="1142" priority="61" operator="lessThan">
      <formula>0</formula>
    </cfRule>
  </conditionalFormatting>
  <conditionalFormatting sqref="F17:I17">
    <cfRule type="cellIs" dxfId="1141" priority="55" operator="greaterThan">
      <formula>0</formula>
    </cfRule>
    <cfRule type="cellIs" dxfId="1140" priority="58" operator="lessThan">
      <formula>0</formula>
    </cfRule>
    <cfRule type="cellIs" dxfId="1139" priority="59" operator="greaterThan">
      <formula>0</formula>
    </cfRule>
    <cfRule type="cellIs" dxfId="1138" priority="60" operator="greaterThan">
      <formula>0</formula>
    </cfRule>
  </conditionalFormatting>
  <conditionalFormatting sqref="F15:I15">
    <cfRule type="cellIs" dxfId="1137" priority="48" operator="lessThan">
      <formula>0</formula>
    </cfRule>
    <cfRule type="cellIs" dxfId="1136" priority="49" operator="lessThan">
      <formula>0</formula>
    </cfRule>
    <cfRule type="cellIs" dxfId="1135" priority="50" operator="lessThan">
      <formula>0</formula>
    </cfRule>
  </conditionalFormatting>
  <conditionalFormatting sqref="H21 F21">
    <cfRule type="cellIs" dxfId="1134" priority="46" operator="lessThan">
      <formula>0</formula>
    </cfRule>
    <cfRule type="cellIs" dxfId="1133" priority="47" operator="greaterThan">
      <formula>0</formula>
    </cfRule>
  </conditionalFormatting>
  <conditionalFormatting sqref="F21:I21">
    <cfRule type="cellIs" dxfId="1132" priority="43" operator="lessThan">
      <formula>0</formula>
    </cfRule>
    <cfRule type="cellIs" dxfId="1131" priority="44" operator="lessThan">
      <formula>0</formula>
    </cfRule>
    <cfRule type="cellIs" dxfId="1130" priority="45" operator="greaterThan">
      <formula>0</formula>
    </cfRule>
  </conditionalFormatting>
  <conditionalFormatting sqref="F21:H21">
    <cfRule type="cellIs" dxfId="1129" priority="42" operator="greaterThan">
      <formula>0</formula>
    </cfRule>
  </conditionalFormatting>
  <conditionalFormatting sqref="F21:I21">
    <cfRule type="cellIs" dxfId="1128" priority="39" operator="lessThan">
      <formula>0</formula>
    </cfRule>
    <cfRule type="cellIs" dxfId="1127" priority="40" operator="lessThan">
      <formula>0</formula>
    </cfRule>
    <cfRule type="cellIs" dxfId="1126" priority="41" operator="lessThan">
      <formula>0</formula>
    </cfRule>
  </conditionalFormatting>
  <conditionalFormatting sqref="F18 H18">
    <cfRule type="cellIs" dxfId="1125" priority="35" operator="lessThan">
      <formula>0</formula>
    </cfRule>
    <cfRule type="cellIs" dxfId="1124" priority="36" operator="greaterThan">
      <formula>0</formula>
    </cfRule>
    <cfRule type="cellIs" dxfId="1123" priority="37" operator="lessThan">
      <formula>0</formula>
    </cfRule>
    <cfRule type="cellIs" dxfId="1122" priority="38" operator="greaterThan">
      <formula>0</formula>
    </cfRule>
  </conditionalFormatting>
  <conditionalFormatting sqref="F18:I18">
    <cfRule type="cellIs" dxfId="1121" priority="32" operator="lessThan">
      <formula>0</formula>
    </cfRule>
    <cfRule type="cellIs" dxfId="1120" priority="33" operator="lessThan">
      <formula>0</formula>
    </cfRule>
    <cfRule type="cellIs" dxfId="1119" priority="34" operator="lessThan">
      <formula>0</formula>
    </cfRule>
  </conditionalFormatting>
  <conditionalFormatting sqref="H19:H20 F19:F20">
    <cfRule type="cellIs" dxfId="1118" priority="30" operator="lessThan">
      <formula>0</formula>
    </cfRule>
    <cfRule type="cellIs" dxfId="1117" priority="31" operator="greaterThan">
      <formula>0</formula>
    </cfRule>
  </conditionalFormatting>
  <conditionalFormatting sqref="F19:I20">
    <cfRule type="cellIs" dxfId="1116" priority="27" operator="lessThan">
      <formula>0</formula>
    </cfRule>
    <cfRule type="cellIs" dxfId="1115" priority="28" operator="lessThan">
      <formula>0</formula>
    </cfRule>
    <cfRule type="cellIs" dxfId="1114" priority="29" operator="greaterThan">
      <formula>0</formula>
    </cfRule>
  </conditionalFormatting>
  <conditionalFormatting sqref="F19:H20">
    <cfRule type="cellIs" dxfId="1113" priority="26" operator="greaterThan">
      <formula>0</formula>
    </cfRule>
  </conditionalFormatting>
  <conditionalFormatting sqref="F19:I20">
    <cfRule type="cellIs" dxfId="1112" priority="23" operator="lessThan">
      <formula>0</formula>
    </cfRule>
    <cfRule type="cellIs" dxfId="1111" priority="24" operator="lessThan">
      <formula>0</formula>
    </cfRule>
    <cfRule type="cellIs" dxfId="1110" priority="25" operator="lessThan">
      <formula>0</formula>
    </cfRule>
  </conditionalFormatting>
  <conditionalFormatting sqref="H23:H25 F23:F25">
    <cfRule type="cellIs" dxfId="1109" priority="21" operator="lessThan">
      <formula>0</formula>
    </cfRule>
    <cfRule type="cellIs" dxfId="1108" priority="22" operator="greaterThan">
      <formula>0</formula>
    </cfRule>
  </conditionalFormatting>
  <conditionalFormatting sqref="F23:I25">
    <cfRule type="cellIs" dxfId="1107" priority="20" operator="greaterThan">
      <formula>0</formula>
    </cfRule>
  </conditionalFormatting>
  <conditionalFormatting sqref="F23:I25">
    <cfRule type="cellIs" dxfId="1106" priority="16" operator="greaterThan">
      <formula>0</formula>
    </cfRule>
    <cfRule type="cellIs" dxfId="1105" priority="17" operator="lessThan">
      <formula>0</formula>
    </cfRule>
    <cfRule type="cellIs" dxfId="1104" priority="18" operator="greaterThan">
      <formula>0</formula>
    </cfRule>
    <cfRule type="cellIs" dxfId="1103" priority="19" operator="greaterThan">
      <formula>0</formula>
    </cfRule>
  </conditionalFormatting>
  <conditionalFormatting sqref="F22 H22">
    <cfRule type="cellIs" dxfId="1102" priority="12" operator="lessThan">
      <formula>0</formula>
    </cfRule>
    <cfRule type="cellIs" dxfId="1101" priority="13" operator="greaterThan">
      <formula>0</formula>
    </cfRule>
    <cfRule type="cellIs" dxfId="1100" priority="14" operator="lessThan">
      <formula>0</formula>
    </cfRule>
    <cfRule type="cellIs" dxfId="1099" priority="15" operator="greaterThan">
      <formula>0</formula>
    </cfRule>
  </conditionalFormatting>
  <conditionalFormatting sqref="F22:I22">
    <cfRule type="cellIs" dxfId="1098" priority="9" operator="lessThan">
      <formula>0</formula>
    </cfRule>
    <cfRule type="cellIs" dxfId="1097" priority="10" operator="lessThan">
      <formula>0</formula>
    </cfRule>
    <cfRule type="cellIs" dxfId="1096" priority="11" operator="lessThan">
      <formula>0</formula>
    </cfRule>
  </conditionalFormatting>
  <conditionalFormatting sqref="F26 H26">
    <cfRule type="cellIs" dxfId="1095" priority="5" operator="lessThan">
      <formula>0</formula>
    </cfRule>
    <cfRule type="cellIs" dxfId="1094" priority="6" operator="greaterThan">
      <formula>0</formula>
    </cfRule>
    <cfRule type="cellIs" dxfId="1093" priority="7" operator="lessThan">
      <formula>0</formula>
    </cfRule>
    <cfRule type="cellIs" dxfId="1092" priority="8" operator="greaterThan">
      <formula>0</formula>
    </cfRule>
  </conditionalFormatting>
  <conditionalFormatting sqref="F36 H36">
    <cfRule type="cellIs" dxfId="1091" priority="1" operator="lessThan">
      <formula>0</formula>
    </cfRule>
    <cfRule type="cellIs" dxfId="1090" priority="2" operator="greaterThan">
      <formula>0</formula>
    </cfRule>
    <cfRule type="cellIs" dxfId="1089" priority="3" operator="lessThan">
      <formula>0</formula>
    </cfRule>
    <cfRule type="cellIs" dxfId="1088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9" activePane="bottomLeft" state="frozen"/>
      <selection activeCell="C5" sqref="C5"/>
      <selection pane="bottomLeft" activeCell="D8" sqref="D8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209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SUM('01:08'!C9)</f>
        <v>0</v>
      </c>
      <c r="D9" s="98">
        <f>SUM('01:08'!D9)</f>
        <v>0</v>
      </c>
      <c r="E9" s="98">
        <f>SUM('01:08'!E9)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SUM('01:08'!C11)</f>
        <v>0</v>
      </c>
      <c r="D11" s="114">
        <f>SUM('01:08'!D11)</f>
        <v>0</v>
      </c>
      <c r="E11" s="114">
        <f>SUM('01:08'!E11)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SUM('01:08'!C13)</f>
        <v>0</v>
      </c>
      <c r="D13" s="114">
        <f>SUM('01:08'!D13)</f>
        <v>0</v>
      </c>
      <c r="E13" s="114">
        <f>SUM('01:08'!E13)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SUM('01:08'!C14)</f>
        <v>0</v>
      </c>
      <c r="D14" s="114">
        <f>SUM('01:08'!D14)</f>
        <v>0</v>
      </c>
      <c r="E14" s="114">
        <f>SUM('01:08'!E14)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SUM('01:08'!C16)</f>
        <v>0</v>
      </c>
      <c r="D16" s="114">
        <f>SUM('01:08'!D16)</f>
        <v>0</v>
      </c>
      <c r="E16" s="114">
        <f>SUM('01:08'!E16)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SUM('01:08'!C17)</f>
        <v>0</v>
      </c>
      <c r="D17" s="114">
        <f>SUM('01:08'!D17)</f>
        <v>0</v>
      </c>
      <c r="E17" s="114">
        <f>SUM('01:08'!E17)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SUM('01:08'!C19)</f>
        <v>0</v>
      </c>
      <c r="D19" s="114">
        <f>SUM('01:08'!D19)</f>
        <v>0</v>
      </c>
      <c r="E19" s="114">
        <f>SUM('01:08'!E19)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SUM('01:08'!C20)</f>
        <v>0</v>
      </c>
      <c r="D20" s="114">
        <f>SUM('01:08'!D20)</f>
        <v>0</v>
      </c>
      <c r="E20" s="114">
        <f>SUM('01:08'!E20)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SUM('01:08'!C21)</f>
        <v>0</v>
      </c>
      <c r="D21" s="114">
        <f>SUM('01:08'!D21)</f>
        <v>0</v>
      </c>
      <c r="E21" s="114">
        <f>SUM('01:08'!E21)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SUM('01:08'!C23)</f>
        <v>0</v>
      </c>
      <c r="D23" s="114">
        <f>SUM('01:08'!D23)</f>
        <v>0</v>
      </c>
      <c r="E23" s="114">
        <f>SUM('01:08'!E23)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SUM('01:08'!C24)</f>
        <v>0</v>
      </c>
      <c r="D24" s="114">
        <f>SUM('01:08'!D24)</f>
        <v>0</v>
      </c>
      <c r="E24" s="114">
        <f>SUM('01:08'!E24)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SUM('01:08'!C25)</f>
        <v>0</v>
      </c>
      <c r="D25" s="114">
        <f>SUM('01:08'!D25)</f>
        <v>0</v>
      </c>
      <c r="E25" s="114">
        <f>SUM('01:08'!E25)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SUM('01:08'!C28)</f>
        <v>0</v>
      </c>
      <c r="D28" s="114">
        <f>SUM('01:08'!D28)</f>
        <v>0</v>
      </c>
      <c r="E28" s="114">
        <f>SUM('01:08'!E28)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SUM('01:08'!C29)</f>
        <v>0</v>
      </c>
      <c r="D29" s="114">
        <f>SUM('01:08'!D29)</f>
        <v>0</v>
      </c>
      <c r="E29" s="114">
        <f>SUM('01:08'!E29)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SUM('01:08'!C30)</f>
        <v>0</v>
      </c>
      <c r="D30" s="114">
        <f>SUM('01:08'!D30)</f>
        <v>0</v>
      </c>
      <c r="E30" s="114">
        <f>SUM('01:08'!E30)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SUM('01:08'!C31)</f>
        <v>0</v>
      </c>
      <c r="D31" s="114">
        <f>SUM('01:08'!D31)</f>
        <v>0</v>
      </c>
      <c r="E31" s="114">
        <f>SUM('01:08'!E31)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SUM('01:08'!C32)</f>
        <v>0</v>
      </c>
      <c r="D32" s="114">
        <f>SUM('01:08'!D32)</f>
        <v>0</v>
      </c>
      <c r="E32" s="114">
        <f>SUM('01:08'!E32)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SUM('01:08'!C33)</f>
        <v>0</v>
      </c>
      <c r="D33" s="114">
        <f>SUM('01:08'!D33)</f>
        <v>0</v>
      </c>
      <c r="E33" s="114">
        <f>SUM('01:08'!E33)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SUM('01:08'!C34)</f>
        <v>0</v>
      </c>
      <c r="D34" s="114">
        <f>SUM('01:08'!D34)</f>
        <v>0</v>
      </c>
      <c r="E34" s="114">
        <f>SUM('01:08'!E34)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SUM('01:08'!C35)</f>
        <v>0</v>
      </c>
      <c r="D35" s="114">
        <f>SUM('01:08'!D35)</f>
        <v>0</v>
      </c>
      <c r="E35" s="114">
        <f>SUM('01:08'!E35)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SUM('01:08'!C38)</f>
        <v>0</v>
      </c>
      <c r="D38" s="114">
        <f>SUM('01:08'!D38)</f>
        <v>0</v>
      </c>
      <c r="E38" s="114">
        <f>SUM('01:08'!E38)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SUM('01:08'!C39)</f>
        <v>0</v>
      </c>
      <c r="D39" s="114">
        <f>SUM('01:08'!D39)</f>
        <v>0</v>
      </c>
      <c r="E39" s="114">
        <f>SUM('01:08'!E39)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SUM('01:08'!C40)</f>
        <v>0</v>
      </c>
      <c r="D40" s="114">
        <f>SUM('01:08'!D40)</f>
        <v>0</v>
      </c>
      <c r="E40" s="114">
        <f>SUM('01:08'!E40)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35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GU1xXKuSnVCBL30stlvA9Dnk6U0kdrbyCOpW6NUwGa+oSwLK9ROfQowhrDk6Hodk6t1pg0/2Sc9npX26atxZuw==" saltValue="G1TzpL7ox4vjD2Yac0ALsw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1087" priority="130" operator="lessThan">
      <formula>0</formula>
    </cfRule>
    <cfRule type="cellIs" dxfId="1086" priority="131" operator="greaterThan">
      <formula>0</formula>
    </cfRule>
  </conditionalFormatting>
  <conditionalFormatting sqref="F9:F10 H9:H10">
    <cfRule type="cellIs" dxfId="1085" priority="126" operator="lessThan">
      <formula>0</formula>
    </cfRule>
    <cfRule type="cellIs" dxfId="1084" priority="127" operator="greaterThan">
      <formula>0</formula>
    </cfRule>
    <cfRule type="cellIs" dxfId="1083" priority="128" operator="lessThan">
      <formula>0</formula>
    </cfRule>
    <cfRule type="cellIs" dxfId="1082" priority="129" operator="greaterThan">
      <formula>0</formula>
    </cfRule>
  </conditionalFormatting>
  <conditionalFormatting sqref="F41 H41">
    <cfRule type="cellIs" dxfId="1081" priority="122" operator="lessThan">
      <formula>0</formula>
    </cfRule>
    <cfRule type="cellIs" dxfId="1080" priority="123" operator="greaterThan">
      <formula>0</formula>
    </cfRule>
    <cfRule type="cellIs" dxfId="1079" priority="124" operator="lessThan">
      <formula>0</formula>
    </cfRule>
    <cfRule type="cellIs" dxfId="1078" priority="125" operator="greaterThan">
      <formula>0</formula>
    </cfRule>
  </conditionalFormatting>
  <conditionalFormatting sqref="F11:I11">
    <cfRule type="cellIs" dxfId="1077" priority="119" operator="lessThan">
      <formula>0</formula>
    </cfRule>
    <cfRule type="cellIs" dxfId="1076" priority="120" operator="lessThan">
      <formula>0</formula>
    </cfRule>
    <cfRule type="cellIs" dxfId="1075" priority="121" operator="greaterThan">
      <formula>0</formula>
    </cfRule>
  </conditionalFormatting>
  <conditionalFormatting sqref="F11:H11">
    <cfRule type="cellIs" dxfId="1074" priority="118" operator="greaterThan">
      <formula>0</formula>
    </cfRule>
  </conditionalFormatting>
  <conditionalFormatting sqref="F27 H27">
    <cfRule type="cellIs" dxfId="1073" priority="114" operator="lessThan">
      <formula>0</formula>
    </cfRule>
    <cfRule type="cellIs" dxfId="1072" priority="115" operator="greaterThan">
      <formula>0</formula>
    </cfRule>
    <cfRule type="cellIs" dxfId="1071" priority="116" operator="lessThan">
      <formula>0</formula>
    </cfRule>
    <cfRule type="cellIs" dxfId="1070" priority="117" operator="greaterThan">
      <formula>0</formula>
    </cfRule>
  </conditionalFormatting>
  <conditionalFormatting sqref="F37 H37">
    <cfRule type="cellIs" dxfId="1069" priority="110" operator="lessThan">
      <formula>0</formula>
    </cfRule>
    <cfRule type="cellIs" dxfId="1068" priority="111" operator="greaterThan">
      <formula>0</formula>
    </cfRule>
    <cfRule type="cellIs" dxfId="1067" priority="112" operator="lessThan">
      <formula>0</formula>
    </cfRule>
    <cfRule type="cellIs" dxfId="1066" priority="113" operator="greaterThan">
      <formula>0</formula>
    </cfRule>
  </conditionalFormatting>
  <conditionalFormatting sqref="F9:I11">
    <cfRule type="cellIs" dxfId="1065" priority="104" operator="lessThan">
      <formula>0</formula>
    </cfRule>
    <cfRule type="cellIs" dxfId="1064" priority="105" operator="lessThan">
      <formula>0</formula>
    </cfRule>
    <cfRule type="cellIs" dxfId="1063" priority="109" operator="lessThan">
      <formula>0</formula>
    </cfRule>
  </conditionalFormatting>
  <conditionalFormatting sqref="F27:I35 F37:I37">
    <cfRule type="cellIs" dxfId="1062" priority="103" operator="greaterThan">
      <formula>0</formula>
    </cfRule>
    <cfRule type="cellIs" dxfId="1061" priority="106" operator="lessThan">
      <formula>0</formula>
    </cfRule>
    <cfRule type="cellIs" dxfId="1060" priority="107" operator="greaterThan">
      <formula>0</formula>
    </cfRule>
    <cfRule type="cellIs" dxfId="1059" priority="108" operator="greaterThan">
      <formula>0</formula>
    </cfRule>
  </conditionalFormatting>
  <conditionalFormatting sqref="H38:H39 F38:F39">
    <cfRule type="cellIs" dxfId="1058" priority="101" operator="lessThan">
      <formula>0</formula>
    </cfRule>
    <cfRule type="cellIs" dxfId="1057" priority="102" operator="greaterThan">
      <formula>0</formula>
    </cfRule>
  </conditionalFormatting>
  <conditionalFormatting sqref="F38:I39">
    <cfRule type="cellIs" dxfId="1056" priority="97" operator="greaterThan">
      <formula>0</formula>
    </cfRule>
    <cfRule type="cellIs" dxfId="1055" priority="98" operator="lessThan">
      <formula>0</formula>
    </cfRule>
    <cfRule type="cellIs" dxfId="1054" priority="99" operator="greaterThan">
      <formula>0</formula>
    </cfRule>
    <cfRule type="cellIs" dxfId="1053" priority="100" operator="greaterThan">
      <formula>0</formula>
    </cfRule>
  </conditionalFormatting>
  <conditionalFormatting sqref="H40 F40">
    <cfRule type="cellIs" dxfId="1052" priority="95" operator="lessThan">
      <formula>0</formula>
    </cfRule>
    <cfRule type="cellIs" dxfId="1051" priority="96" operator="greaterThan">
      <formula>0</formula>
    </cfRule>
  </conditionalFormatting>
  <conditionalFormatting sqref="F40:I40">
    <cfRule type="cellIs" dxfId="1050" priority="91" operator="greaterThan">
      <formula>0</formula>
    </cfRule>
    <cfRule type="cellIs" dxfId="1049" priority="92" operator="lessThan">
      <formula>0</formula>
    </cfRule>
    <cfRule type="cellIs" dxfId="1048" priority="93" operator="greaterThan">
      <formula>0</formula>
    </cfRule>
    <cfRule type="cellIs" dxfId="1047" priority="94" operator="greaterThan">
      <formula>0</formula>
    </cfRule>
  </conditionalFormatting>
  <conditionalFormatting sqref="H13:H14 F13:F14">
    <cfRule type="cellIs" dxfId="1046" priority="89" operator="lessThan">
      <formula>0</formula>
    </cfRule>
    <cfRule type="cellIs" dxfId="1045" priority="90" operator="greaterThan">
      <formula>0</formula>
    </cfRule>
  </conditionalFormatting>
  <conditionalFormatting sqref="F13:H13">
    <cfRule type="cellIs" dxfId="1044" priority="86" operator="lessThan">
      <formula>0</formula>
    </cfRule>
    <cfRule type="cellIs" dxfId="1043" priority="87" operator="lessThan">
      <formula>0</formula>
    </cfRule>
    <cfRule type="cellIs" dxfId="1042" priority="88" operator="greaterThan">
      <formula>0</formula>
    </cfRule>
  </conditionalFormatting>
  <conditionalFormatting sqref="F14:I14">
    <cfRule type="cellIs" dxfId="1041" priority="85" operator="greaterThan">
      <formula>0</formula>
    </cfRule>
  </conditionalFormatting>
  <conditionalFormatting sqref="F13:H13">
    <cfRule type="cellIs" dxfId="1040" priority="84" operator="greaterThan">
      <formula>0</formula>
    </cfRule>
  </conditionalFormatting>
  <conditionalFormatting sqref="F12 H12">
    <cfRule type="cellIs" dxfId="1039" priority="72" operator="lessThan">
      <formula>0</formula>
    </cfRule>
    <cfRule type="cellIs" dxfId="1038" priority="73" operator="greaterThan">
      <formula>0</formula>
    </cfRule>
    <cfRule type="cellIs" dxfId="1037" priority="74" operator="lessThan">
      <formula>0</formula>
    </cfRule>
    <cfRule type="cellIs" dxfId="1036" priority="75" operator="greaterThan">
      <formula>0</formula>
    </cfRule>
  </conditionalFormatting>
  <conditionalFormatting sqref="F13:H13">
    <cfRule type="cellIs" dxfId="1035" priority="78" operator="lessThan">
      <formula>0</formula>
    </cfRule>
    <cfRule type="cellIs" dxfId="1034" priority="79" operator="lessThan">
      <formula>0</formula>
    </cfRule>
    <cfRule type="cellIs" dxfId="1033" priority="83" operator="lessThan">
      <formula>0</formula>
    </cfRule>
  </conditionalFormatting>
  <conditionalFormatting sqref="F14:I14">
    <cfRule type="cellIs" dxfId="1032" priority="77" operator="greaterThan">
      <formula>0</formula>
    </cfRule>
    <cfRule type="cellIs" dxfId="1031" priority="80" operator="lessThan">
      <formula>0</formula>
    </cfRule>
    <cfRule type="cellIs" dxfId="1030" priority="81" operator="greaterThan">
      <formula>0</formula>
    </cfRule>
    <cfRule type="cellIs" dxfId="1029" priority="82" operator="greaterThan">
      <formula>0</formula>
    </cfRule>
  </conditionalFormatting>
  <conditionalFormatting sqref="I13">
    <cfRule type="cellIs" dxfId="1028" priority="76" operator="greaterThan">
      <formula>0</formula>
    </cfRule>
  </conditionalFormatting>
  <conditionalFormatting sqref="F12:I12">
    <cfRule type="cellIs" dxfId="1027" priority="69" operator="lessThan">
      <formula>0</formula>
    </cfRule>
    <cfRule type="cellIs" dxfId="1026" priority="70" operator="lessThan">
      <formula>0</formula>
    </cfRule>
    <cfRule type="cellIs" dxfId="1025" priority="71" operator="lessThan">
      <formula>0</formula>
    </cfRule>
  </conditionalFormatting>
  <conditionalFormatting sqref="F16:F17 H16:H17">
    <cfRule type="cellIs" dxfId="1024" priority="67" operator="lessThan">
      <formula>0</formula>
    </cfRule>
    <cfRule type="cellIs" dxfId="1023" priority="68" operator="greaterThan">
      <formula>0</formula>
    </cfRule>
  </conditionalFormatting>
  <conditionalFormatting sqref="F16:I16">
    <cfRule type="cellIs" dxfId="1022" priority="64" operator="lessThan">
      <formula>0</formula>
    </cfRule>
    <cfRule type="cellIs" dxfId="1021" priority="65" operator="lessThan">
      <formula>0</formula>
    </cfRule>
    <cfRule type="cellIs" dxfId="1020" priority="66" operator="greaterThan">
      <formula>0</formula>
    </cfRule>
  </conditionalFormatting>
  <conditionalFormatting sqref="F17:I17">
    <cfRule type="cellIs" dxfId="1019" priority="63" operator="greaterThan">
      <formula>0</formula>
    </cfRule>
  </conditionalFormatting>
  <conditionalFormatting sqref="F16:H16">
    <cfRule type="cellIs" dxfId="1018" priority="62" operator="greaterThan">
      <formula>0</formula>
    </cfRule>
  </conditionalFormatting>
  <conditionalFormatting sqref="F15 H15">
    <cfRule type="cellIs" dxfId="1017" priority="51" operator="lessThan">
      <formula>0</formula>
    </cfRule>
    <cfRule type="cellIs" dxfId="1016" priority="52" operator="greaterThan">
      <formula>0</formula>
    </cfRule>
    <cfRule type="cellIs" dxfId="1015" priority="53" operator="lessThan">
      <formula>0</formula>
    </cfRule>
    <cfRule type="cellIs" dxfId="1014" priority="54" operator="greaterThan">
      <formula>0</formula>
    </cfRule>
  </conditionalFormatting>
  <conditionalFormatting sqref="F16:I16">
    <cfRule type="cellIs" dxfId="1013" priority="56" operator="lessThan">
      <formula>0</formula>
    </cfRule>
    <cfRule type="cellIs" dxfId="1012" priority="57" operator="lessThan">
      <formula>0</formula>
    </cfRule>
    <cfRule type="cellIs" dxfId="1011" priority="61" operator="lessThan">
      <formula>0</formula>
    </cfRule>
  </conditionalFormatting>
  <conditionalFormatting sqref="F17:I17">
    <cfRule type="cellIs" dxfId="1010" priority="55" operator="greaterThan">
      <formula>0</formula>
    </cfRule>
    <cfRule type="cellIs" dxfId="1009" priority="58" operator="lessThan">
      <formula>0</formula>
    </cfRule>
    <cfRule type="cellIs" dxfId="1008" priority="59" operator="greaterThan">
      <formula>0</formula>
    </cfRule>
    <cfRule type="cellIs" dxfId="1007" priority="60" operator="greaterThan">
      <formula>0</formula>
    </cfRule>
  </conditionalFormatting>
  <conditionalFormatting sqref="F15:I15">
    <cfRule type="cellIs" dxfId="1006" priority="48" operator="lessThan">
      <formula>0</formula>
    </cfRule>
    <cfRule type="cellIs" dxfId="1005" priority="49" operator="lessThan">
      <formula>0</formula>
    </cfRule>
    <cfRule type="cellIs" dxfId="1004" priority="50" operator="lessThan">
      <formula>0</formula>
    </cfRule>
  </conditionalFormatting>
  <conditionalFormatting sqref="H21 F21">
    <cfRule type="cellIs" dxfId="1003" priority="46" operator="lessThan">
      <formula>0</formula>
    </cfRule>
    <cfRule type="cellIs" dxfId="1002" priority="47" operator="greaterThan">
      <formula>0</formula>
    </cfRule>
  </conditionalFormatting>
  <conditionalFormatting sqref="F21:I21">
    <cfRule type="cellIs" dxfId="1001" priority="43" operator="lessThan">
      <formula>0</formula>
    </cfRule>
    <cfRule type="cellIs" dxfId="1000" priority="44" operator="lessThan">
      <formula>0</formula>
    </cfRule>
    <cfRule type="cellIs" dxfId="999" priority="45" operator="greaterThan">
      <formula>0</formula>
    </cfRule>
  </conditionalFormatting>
  <conditionalFormatting sqref="F21:H21">
    <cfRule type="cellIs" dxfId="998" priority="42" operator="greaterThan">
      <formula>0</formula>
    </cfRule>
  </conditionalFormatting>
  <conditionalFormatting sqref="F21:I21">
    <cfRule type="cellIs" dxfId="997" priority="39" operator="lessThan">
      <formula>0</formula>
    </cfRule>
    <cfRule type="cellIs" dxfId="996" priority="40" operator="lessThan">
      <formula>0</formula>
    </cfRule>
    <cfRule type="cellIs" dxfId="995" priority="41" operator="lessThan">
      <formula>0</formula>
    </cfRule>
  </conditionalFormatting>
  <conditionalFormatting sqref="F18 H18">
    <cfRule type="cellIs" dxfId="994" priority="35" operator="lessThan">
      <formula>0</formula>
    </cfRule>
    <cfRule type="cellIs" dxfId="993" priority="36" operator="greaterThan">
      <formula>0</formula>
    </cfRule>
    <cfRule type="cellIs" dxfId="992" priority="37" operator="lessThan">
      <formula>0</formula>
    </cfRule>
    <cfRule type="cellIs" dxfId="991" priority="38" operator="greaterThan">
      <formula>0</formula>
    </cfRule>
  </conditionalFormatting>
  <conditionalFormatting sqref="F18:I18">
    <cfRule type="cellIs" dxfId="990" priority="32" operator="lessThan">
      <formula>0</formula>
    </cfRule>
    <cfRule type="cellIs" dxfId="989" priority="33" operator="lessThan">
      <formula>0</formula>
    </cfRule>
    <cfRule type="cellIs" dxfId="988" priority="34" operator="lessThan">
      <formula>0</formula>
    </cfRule>
  </conditionalFormatting>
  <conditionalFormatting sqref="H19:H20 F19:F20">
    <cfRule type="cellIs" dxfId="987" priority="30" operator="lessThan">
      <formula>0</formula>
    </cfRule>
    <cfRule type="cellIs" dxfId="986" priority="31" operator="greaterThan">
      <formula>0</formula>
    </cfRule>
  </conditionalFormatting>
  <conditionalFormatting sqref="F19:I20">
    <cfRule type="cellIs" dxfId="985" priority="27" operator="lessThan">
      <formula>0</formula>
    </cfRule>
    <cfRule type="cellIs" dxfId="984" priority="28" operator="lessThan">
      <formula>0</formula>
    </cfRule>
    <cfRule type="cellIs" dxfId="983" priority="29" operator="greaterThan">
      <formula>0</formula>
    </cfRule>
  </conditionalFormatting>
  <conditionalFormatting sqref="F19:H20">
    <cfRule type="cellIs" dxfId="982" priority="26" operator="greaterThan">
      <formula>0</formula>
    </cfRule>
  </conditionalFormatting>
  <conditionalFormatting sqref="F19:I20">
    <cfRule type="cellIs" dxfId="981" priority="23" operator="lessThan">
      <formula>0</formula>
    </cfRule>
    <cfRule type="cellIs" dxfId="980" priority="24" operator="lessThan">
      <formula>0</formula>
    </cfRule>
    <cfRule type="cellIs" dxfId="979" priority="25" operator="lessThan">
      <formula>0</formula>
    </cfRule>
  </conditionalFormatting>
  <conditionalFormatting sqref="H23:H25 F23:F25">
    <cfRule type="cellIs" dxfId="978" priority="21" operator="lessThan">
      <formula>0</formula>
    </cfRule>
    <cfRule type="cellIs" dxfId="977" priority="22" operator="greaterThan">
      <formula>0</formula>
    </cfRule>
  </conditionalFormatting>
  <conditionalFormatting sqref="F23:I25">
    <cfRule type="cellIs" dxfId="976" priority="20" operator="greaterThan">
      <formula>0</formula>
    </cfRule>
  </conditionalFormatting>
  <conditionalFormatting sqref="F23:I25">
    <cfRule type="cellIs" dxfId="975" priority="16" operator="greaterThan">
      <formula>0</formula>
    </cfRule>
    <cfRule type="cellIs" dxfId="974" priority="17" operator="lessThan">
      <formula>0</formula>
    </cfRule>
    <cfRule type="cellIs" dxfId="973" priority="18" operator="greaterThan">
      <formula>0</formula>
    </cfRule>
    <cfRule type="cellIs" dxfId="972" priority="19" operator="greaterThan">
      <formula>0</formula>
    </cfRule>
  </conditionalFormatting>
  <conditionalFormatting sqref="F22 H22">
    <cfRule type="cellIs" dxfId="971" priority="12" operator="lessThan">
      <formula>0</formula>
    </cfRule>
    <cfRule type="cellIs" dxfId="970" priority="13" operator="greaterThan">
      <formula>0</formula>
    </cfRule>
    <cfRule type="cellIs" dxfId="969" priority="14" operator="lessThan">
      <formula>0</formula>
    </cfRule>
    <cfRule type="cellIs" dxfId="968" priority="15" operator="greaterThan">
      <formula>0</formula>
    </cfRule>
  </conditionalFormatting>
  <conditionalFormatting sqref="F22:I22">
    <cfRule type="cellIs" dxfId="967" priority="9" operator="lessThan">
      <formula>0</formula>
    </cfRule>
    <cfRule type="cellIs" dxfId="966" priority="10" operator="lessThan">
      <formula>0</formula>
    </cfRule>
    <cfRule type="cellIs" dxfId="965" priority="11" operator="lessThan">
      <formula>0</formula>
    </cfRule>
  </conditionalFormatting>
  <conditionalFormatting sqref="F26 H26">
    <cfRule type="cellIs" dxfId="964" priority="5" operator="lessThan">
      <formula>0</formula>
    </cfRule>
    <cfRule type="cellIs" dxfId="963" priority="6" operator="greaterThan">
      <formula>0</formula>
    </cfRule>
    <cfRule type="cellIs" dxfId="962" priority="7" operator="lessThan">
      <formula>0</formula>
    </cfRule>
    <cfRule type="cellIs" dxfId="961" priority="8" operator="greaterThan">
      <formula>0</formula>
    </cfRule>
  </conditionalFormatting>
  <conditionalFormatting sqref="F36 H36">
    <cfRule type="cellIs" dxfId="960" priority="1" operator="lessThan">
      <formula>0</formula>
    </cfRule>
    <cfRule type="cellIs" dxfId="959" priority="2" operator="greaterThan">
      <formula>0</formula>
    </cfRule>
    <cfRule type="cellIs" dxfId="958" priority="3" operator="lessThan">
      <formula>0</formula>
    </cfRule>
    <cfRule type="cellIs" dxfId="957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36" activePane="bottomLeft" state="frozen"/>
      <selection activeCell="C5" sqref="C5"/>
      <selection pane="bottomLeft" activeCell="D8" sqref="D8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208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SUM('01:09'!C9)</f>
        <v>0</v>
      </c>
      <c r="D9" s="98">
        <f>SUM('01:09'!D9)</f>
        <v>0</v>
      </c>
      <c r="E9" s="98">
        <f>SUM('01:09'!E9)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SUM('01:09'!C11)</f>
        <v>0</v>
      </c>
      <c r="D11" s="114">
        <f>SUM('01:09'!D11)</f>
        <v>0</v>
      </c>
      <c r="E11" s="114">
        <f>SUM('01:09'!E11)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SUM('01:09'!C13)</f>
        <v>0</v>
      </c>
      <c r="D13" s="114">
        <f>SUM('01:09'!D13)</f>
        <v>0</v>
      </c>
      <c r="E13" s="114">
        <f>SUM('01:09'!E13)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SUM('01:09'!C14)</f>
        <v>0</v>
      </c>
      <c r="D14" s="114">
        <f>SUM('01:09'!D14)</f>
        <v>0</v>
      </c>
      <c r="E14" s="114">
        <f>SUM('01:09'!E14)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SUM('01:09'!C16)</f>
        <v>0</v>
      </c>
      <c r="D16" s="114">
        <f>SUM('01:09'!D16)</f>
        <v>0</v>
      </c>
      <c r="E16" s="114">
        <f>SUM('01:09'!E16)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SUM('01:09'!C17)</f>
        <v>0</v>
      </c>
      <c r="D17" s="114">
        <f>SUM('01:09'!D17)</f>
        <v>0</v>
      </c>
      <c r="E17" s="114">
        <f>SUM('01:09'!E17)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SUM('01:09'!C19)</f>
        <v>0</v>
      </c>
      <c r="D19" s="114">
        <f>SUM('01:09'!D19)</f>
        <v>0</v>
      </c>
      <c r="E19" s="114">
        <f>SUM('01:09'!E19)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SUM('01:09'!C20)</f>
        <v>0</v>
      </c>
      <c r="D20" s="114">
        <f>SUM('01:09'!D20)</f>
        <v>0</v>
      </c>
      <c r="E20" s="114">
        <f>SUM('01:09'!E20)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SUM('01:09'!C21)</f>
        <v>0</v>
      </c>
      <c r="D21" s="114">
        <f>SUM('01:09'!D21)</f>
        <v>0</v>
      </c>
      <c r="E21" s="114">
        <f>SUM('01:09'!E21)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SUM('01:09'!C23)</f>
        <v>0</v>
      </c>
      <c r="D23" s="114">
        <f>SUM('01:09'!D23)</f>
        <v>0</v>
      </c>
      <c r="E23" s="114">
        <f>SUM('01:09'!E23)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SUM('01:09'!C24)</f>
        <v>0</v>
      </c>
      <c r="D24" s="114">
        <f>SUM('01:09'!D24)</f>
        <v>0</v>
      </c>
      <c r="E24" s="114">
        <f>SUM('01:09'!E24)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SUM('01:09'!C25)</f>
        <v>0</v>
      </c>
      <c r="D25" s="114">
        <f>SUM('01:09'!D25)</f>
        <v>0</v>
      </c>
      <c r="E25" s="114">
        <f>SUM('01:09'!E25)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SUM('01:09'!C28)</f>
        <v>0</v>
      </c>
      <c r="D28" s="114">
        <f>SUM('01:09'!D28)</f>
        <v>0</v>
      </c>
      <c r="E28" s="114">
        <f>SUM('01:09'!E28)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SUM('01:09'!C29)</f>
        <v>0</v>
      </c>
      <c r="D29" s="114">
        <f>SUM('01:09'!D29)</f>
        <v>0</v>
      </c>
      <c r="E29" s="114">
        <f>SUM('01:09'!E29)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SUM('01:09'!C30)</f>
        <v>0</v>
      </c>
      <c r="D30" s="114">
        <f>SUM('01:09'!D30)</f>
        <v>0</v>
      </c>
      <c r="E30" s="114">
        <f>SUM('01:09'!E30)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SUM('01:09'!C31)</f>
        <v>0</v>
      </c>
      <c r="D31" s="114">
        <f>SUM('01:09'!D31)</f>
        <v>0</v>
      </c>
      <c r="E31" s="114">
        <f>SUM('01:09'!E31)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SUM('01:09'!C32)</f>
        <v>0</v>
      </c>
      <c r="D32" s="114">
        <f>SUM('01:09'!D32)</f>
        <v>0</v>
      </c>
      <c r="E32" s="114">
        <f>SUM('01:09'!E32)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SUM('01:09'!C33)</f>
        <v>0</v>
      </c>
      <c r="D33" s="114">
        <f>SUM('01:09'!D33)</f>
        <v>0</v>
      </c>
      <c r="E33" s="114">
        <f>SUM('01:09'!E33)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SUM('01:09'!C34)</f>
        <v>0</v>
      </c>
      <c r="D34" s="114">
        <f>SUM('01:09'!D34)</f>
        <v>0</v>
      </c>
      <c r="E34" s="114">
        <f>SUM('01:09'!E34)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SUM('01:09'!C35)</f>
        <v>0</v>
      </c>
      <c r="D35" s="114">
        <f>SUM('01:09'!D35)</f>
        <v>0</v>
      </c>
      <c r="E35" s="114">
        <f>SUM('01:09'!E35)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SUM('01:09'!C38)</f>
        <v>0</v>
      </c>
      <c r="D38" s="114">
        <f>SUM('01:09'!D38)</f>
        <v>0</v>
      </c>
      <c r="E38" s="114">
        <f>SUM('01:09'!E38)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SUM('01:09'!C39)</f>
        <v>0</v>
      </c>
      <c r="D39" s="114">
        <f>SUM('01:09'!D39)</f>
        <v>0</v>
      </c>
      <c r="E39" s="114">
        <f>SUM('01:09'!E39)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SUM('01:09'!C40)</f>
        <v>0</v>
      </c>
      <c r="D40" s="114">
        <f>SUM('01:09'!D40)</f>
        <v>0</v>
      </c>
      <c r="E40" s="114">
        <f>SUM('01:09'!E40)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35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emJX8RvJuXQgrdd66w1zw7ZPQhL1LTcVloVevQ4MR9sar1c+0sQxGgzH7L9ouFhtU5yOo2t9n5owuhLGs+VXXA==" saltValue="jg1KazBYvfWJHT653Le9xA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956" priority="130" operator="lessThan">
      <formula>0</formula>
    </cfRule>
    <cfRule type="cellIs" dxfId="955" priority="131" operator="greaterThan">
      <formula>0</formula>
    </cfRule>
  </conditionalFormatting>
  <conditionalFormatting sqref="F9:F10 H9:H10">
    <cfRule type="cellIs" dxfId="954" priority="126" operator="lessThan">
      <formula>0</formula>
    </cfRule>
    <cfRule type="cellIs" dxfId="953" priority="127" operator="greaterThan">
      <formula>0</formula>
    </cfRule>
    <cfRule type="cellIs" dxfId="952" priority="128" operator="lessThan">
      <formula>0</formula>
    </cfRule>
    <cfRule type="cellIs" dxfId="951" priority="129" operator="greaterThan">
      <formula>0</formula>
    </cfRule>
  </conditionalFormatting>
  <conditionalFormatting sqref="F41 H41">
    <cfRule type="cellIs" dxfId="950" priority="122" operator="lessThan">
      <formula>0</formula>
    </cfRule>
    <cfRule type="cellIs" dxfId="949" priority="123" operator="greaterThan">
      <formula>0</formula>
    </cfRule>
    <cfRule type="cellIs" dxfId="948" priority="124" operator="lessThan">
      <formula>0</formula>
    </cfRule>
    <cfRule type="cellIs" dxfId="947" priority="125" operator="greaterThan">
      <formula>0</formula>
    </cfRule>
  </conditionalFormatting>
  <conditionalFormatting sqref="F11:I11">
    <cfRule type="cellIs" dxfId="946" priority="119" operator="lessThan">
      <formula>0</formula>
    </cfRule>
    <cfRule type="cellIs" dxfId="945" priority="120" operator="lessThan">
      <formula>0</formula>
    </cfRule>
    <cfRule type="cellIs" dxfId="944" priority="121" operator="greaterThan">
      <formula>0</formula>
    </cfRule>
  </conditionalFormatting>
  <conditionalFormatting sqref="F11:H11">
    <cfRule type="cellIs" dxfId="943" priority="118" operator="greaterThan">
      <formula>0</formula>
    </cfRule>
  </conditionalFormatting>
  <conditionalFormatting sqref="F27 H27">
    <cfRule type="cellIs" dxfId="942" priority="114" operator="lessThan">
      <formula>0</formula>
    </cfRule>
    <cfRule type="cellIs" dxfId="941" priority="115" operator="greaterThan">
      <formula>0</formula>
    </cfRule>
    <cfRule type="cellIs" dxfId="940" priority="116" operator="lessThan">
      <formula>0</formula>
    </cfRule>
    <cfRule type="cellIs" dxfId="939" priority="117" operator="greaterThan">
      <formula>0</formula>
    </cfRule>
  </conditionalFormatting>
  <conditionalFormatting sqref="F37 H37">
    <cfRule type="cellIs" dxfId="938" priority="110" operator="lessThan">
      <formula>0</formula>
    </cfRule>
    <cfRule type="cellIs" dxfId="937" priority="111" operator="greaterThan">
      <formula>0</formula>
    </cfRule>
    <cfRule type="cellIs" dxfId="936" priority="112" operator="lessThan">
      <formula>0</formula>
    </cfRule>
    <cfRule type="cellIs" dxfId="935" priority="113" operator="greaterThan">
      <formula>0</formula>
    </cfRule>
  </conditionalFormatting>
  <conditionalFormatting sqref="F9:I11">
    <cfRule type="cellIs" dxfId="934" priority="104" operator="lessThan">
      <formula>0</formula>
    </cfRule>
    <cfRule type="cellIs" dxfId="933" priority="105" operator="lessThan">
      <formula>0</formula>
    </cfRule>
    <cfRule type="cellIs" dxfId="932" priority="109" operator="lessThan">
      <formula>0</formula>
    </cfRule>
  </conditionalFormatting>
  <conditionalFormatting sqref="F27:I35 F37:I37">
    <cfRule type="cellIs" dxfId="931" priority="103" operator="greaterThan">
      <formula>0</formula>
    </cfRule>
    <cfRule type="cellIs" dxfId="930" priority="106" operator="lessThan">
      <formula>0</formula>
    </cfRule>
    <cfRule type="cellIs" dxfId="929" priority="107" operator="greaterThan">
      <formula>0</formula>
    </cfRule>
    <cfRule type="cellIs" dxfId="928" priority="108" operator="greaterThan">
      <formula>0</formula>
    </cfRule>
  </conditionalFormatting>
  <conditionalFormatting sqref="H38:H39 F38:F39">
    <cfRule type="cellIs" dxfId="927" priority="101" operator="lessThan">
      <formula>0</formula>
    </cfRule>
    <cfRule type="cellIs" dxfId="926" priority="102" operator="greaterThan">
      <formula>0</formula>
    </cfRule>
  </conditionalFormatting>
  <conditionalFormatting sqref="F38:I39">
    <cfRule type="cellIs" dxfId="925" priority="97" operator="greaterThan">
      <formula>0</formula>
    </cfRule>
    <cfRule type="cellIs" dxfId="924" priority="98" operator="lessThan">
      <formula>0</formula>
    </cfRule>
    <cfRule type="cellIs" dxfId="923" priority="99" operator="greaterThan">
      <formula>0</formula>
    </cfRule>
    <cfRule type="cellIs" dxfId="922" priority="100" operator="greaterThan">
      <formula>0</formula>
    </cfRule>
  </conditionalFormatting>
  <conditionalFormatting sqref="H40 F40">
    <cfRule type="cellIs" dxfId="921" priority="95" operator="lessThan">
      <formula>0</formula>
    </cfRule>
    <cfRule type="cellIs" dxfId="920" priority="96" operator="greaterThan">
      <formula>0</formula>
    </cfRule>
  </conditionalFormatting>
  <conditionalFormatting sqref="F40:I40">
    <cfRule type="cellIs" dxfId="919" priority="91" operator="greaterThan">
      <formula>0</formula>
    </cfRule>
    <cfRule type="cellIs" dxfId="918" priority="92" operator="lessThan">
      <formula>0</formula>
    </cfRule>
    <cfRule type="cellIs" dxfId="917" priority="93" operator="greaterThan">
      <formula>0</formula>
    </cfRule>
    <cfRule type="cellIs" dxfId="916" priority="94" operator="greaterThan">
      <formula>0</formula>
    </cfRule>
  </conditionalFormatting>
  <conditionalFormatting sqref="H13:H14 F13:F14">
    <cfRule type="cellIs" dxfId="915" priority="89" operator="lessThan">
      <formula>0</formula>
    </cfRule>
    <cfRule type="cellIs" dxfId="914" priority="90" operator="greaterThan">
      <formula>0</formula>
    </cfRule>
  </conditionalFormatting>
  <conditionalFormatting sqref="F13:H13">
    <cfRule type="cellIs" dxfId="913" priority="86" operator="lessThan">
      <formula>0</formula>
    </cfRule>
    <cfRule type="cellIs" dxfId="912" priority="87" operator="lessThan">
      <formula>0</formula>
    </cfRule>
    <cfRule type="cellIs" dxfId="911" priority="88" operator="greaterThan">
      <formula>0</formula>
    </cfRule>
  </conditionalFormatting>
  <conditionalFormatting sqref="F14:I14">
    <cfRule type="cellIs" dxfId="910" priority="85" operator="greaterThan">
      <formula>0</formula>
    </cfRule>
  </conditionalFormatting>
  <conditionalFormatting sqref="F13:H13">
    <cfRule type="cellIs" dxfId="909" priority="84" operator="greaterThan">
      <formula>0</formula>
    </cfRule>
  </conditionalFormatting>
  <conditionalFormatting sqref="F12 H12">
    <cfRule type="cellIs" dxfId="908" priority="72" operator="lessThan">
      <formula>0</formula>
    </cfRule>
    <cfRule type="cellIs" dxfId="907" priority="73" operator="greaterThan">
      <formula>0</formula>
    </cfRule>
    <cfRule type="cellIs" dxfId="906" priority="74" operator="lessThan">
      <formula>0</formula>
    </cfRule>
    <cfRule type="cellIs" dxfId="905" priority="75" operator="greaterThan">
      <formula>0</formula>
    </cfRule>
  </conditionalFormatting>
  <conditionalFormatting sqref="F13:H13">
    <cfRule type="cellIs" dxfId="904" priority="78" operator="lessThan">
      <formula>0</formula>
    </cfRule>
    <cfRule type="cellIs" dxfId="903" priority="79" operator="lessThan">
      <formula>0</formula>
    </cfRule>
    <cfRule type="cellIs" dxfId="902" priority="83" operator="lessThan">
      <formula>0</formula>
    </cfRule>
  </conditionalFormatting>
  <conditionalFormatting sqref="F14:I14">
    <cfRule type="cellIs" dxfId="901" priority="77" operator="greaterThan">
      <formula>0</formula>
    </cfRule>
    <cfRule type="cellIs" dxfId="900" priority="80" operator="lessThan">
      <formula>0</formula>
    </cfRule>
    <cfRule type="cellIs" dxfId="899" priority="81" operator="greaterThan">
      <formula>0</formula>
    </cfRule>
    <cfRule type="cellIs" dxfId="898" priority="82" operator="greaterThan">
      <formula>0</formula>
    </cfRule>
  </conditionalFormatting>
  <conditionalFormatting sqref="I13">
    <cfRule type="cellIs" dxfId="897" priority="76" operator="greaterThan">
      <formula>0</formula>
    </cfRule>
  </conditionalFormatting>
  <conditionalFormatting sqref="F12:I12">
    <cfRule type="cellIs" dxfId="896" priority="69" operator="lessThan">
      <formula>0</formula>
    </cfRule>
    <cfRule type="cellIs" dxfId="895" priority="70" operator="lessThan">
      <formula>0</formula>
    </cfRule>
    <cfRule type="cellIs" dxfId="894" priority="71" operator="lessThan">
      <formula>0</formula>
    </cfRule>
  </conditionalFormatting>
  <conditionalFormatting sqref="F16:F17 H16:H17">
    <cfRule type="cellIs" dxfId="893" priority="67" operator="lessThan">
      <formula>0</formula>
    </cfRule>
    <cfRule type="cellIs" dxfId="892" priority="68" operator="greaterThan">
      <formula>0</formula>
    </cfRule>
  </conditionalFormatting>
  <conditionalFormatting sqref="F16:I16">
    <cfRule type="cellIs" dxfId="891" priority="64" operator="lessThan">
      <formula>0</formula>
    </cfRule>
    <cfRule type="cellIs" dxfId="890" priority="65" operator="lessThan">
      <formula>0</formula>
    </cfRule>
    <cfRule type="cellIs" dxfId="889" priority="66" operator="greaterThan">
      <formula>0</formula>
    </cfRule>
  </conditionalFormatting>
  <conditionalFormatting sqref="F17:I17">
    <cfRule type="cellIs" dxfId="888" priority="63" operator="greaterThan">
      <formula>0</formula>
    </cfRule>
  </conditionalFormatting>
  <conditionalFormatting sqref="F16:H16">
    <cfRule type="cellIs" dxfId="887" priority="62" operator="greaterThan">
      <formula>0</formula>
    </cfRule>
  </conditionalFormatting>
  <conditionalFormatting sqref="F15 H15">
    <cfRule type="cellIs" dxfId="886" priority="51" operator="lessThan">
      <formula>0</formula>
    </cfRule>
    <cfRule type="cellIs" dxfId="885" priority="52" operator="greaterThan">
      <formula>0</formula>
    </cfRule>
    <cfRule type="cellIs" dxfId="884" priority="53" operator="lessThan">
      <formula>0</formula>
    </cfRule>
    <cfRule type="cellIs" dxfId="883" priority="54" operator="greaterThan">
      <formula>0</formula>
    </cfRule>
  </conditionalFormatting>
  <conditionalFormatting sqref="F16:I16">
    <cfRule type="cellIs" dxfId="882" priority="56" operator="lessThan">
      <formula>0</formula>
    </cfRule>
    <cfRule type="cellIs" dxfId="881" priority="57" operator="lessThan">
      <formula>0</formula>
    </cfRule>
    <cfRule type="cellIs" dxfId="880" priority="61" operator="lessThan">
      <formula>0</formula>
    </cfRule>
  </conditionalFormatting>
  <conditionalFormatting sqref="F17:I17">
    <cfRule type="cellIs" dxfId="879" priority="55" operator="greaterThan">
      <formula>0</formula>
    </cfRule>
    <cfRule type="cellIs" dxfId="878" priority="58" operator="lessThan">
      <formula>0</formula>
    </cfRule>
    <cfRule type="cellIs" dxfId="877" priority="59" operator="greaterThan">
      <formula>0</formula>
    </cfRule>
    <cfRule type="cellIs" dxfId="876" priority="60" operator="greaterThan">
      <formula>0</formula>
    </cfRule>
  </conditionalFormatting>
  <conditionalFormatting sqref="F15:I15">
    <cfRule type="cellIs" dxfId="875" priority="48" operator="lessThan">
      <formula>0</formula>
    </cfRule>
    <cfRule type="cellIs" dxfId="874" priority="49" operator="lessThan">
      <formula>0</formula>
    </cfRule>
    <cfRule type="cellIs" dxfId="873" priority="50" operator="lessThan">
      <formula>0</formula>
    </cfRule>
  </conditionalFormatting>
  <conditionalFormatting sqref="H21 F21">
    <cfRule type="cellIs" dxfId="872" priority="46" operator="lessThan">
      <formula>0</formula>
    </cfRule>
    <cfRule type="cellIs" dxfId="871" priority="47" operator="greaterThan">
      <formula>0</formula>
    </cfRule>
  </conditionalFormatting>
  <conditionalFormatting sqref="F21:I21">
    <cfRule type="cellIs" dxfId="870" priority="43" operator="lessThan">
      <formula>0</formula>
    </cfRule>
    <cfRule type="cellIs" dxfId="869" priority="44" operator="lessThan">
      <formula>0</formula>
    </cfRule>
    <cfRule type="cellIs" dxfId="868" priority="45" operator="greaterThan">
      <formula>0</formula>
    </cfRule>
  </conditionalFormatting>
  <conditionalFormatting sqref="F21:H21">
    <cfRule type="cellIs" dxfId="867" priority="42" operator="greaterThan">
      <formula>0</formula>
    </cfRule>
  </conditionalFormatting>
  <conditionalFormatting sqref="F21:I21">
    <cfRule type="cellIs" dxfId="866" priority="39" operator="lessThan">
      <formula>0</formula>
    </cfRule>
    <cfRule type="cellIs" dxfId="865" priority="40" operator="lessThan">
      <formula>0</formula>
    </cfRule>
    <cfRule type="cellIs" dxfId="864" priority="41" operator="lessThan">
      <formula>0</formula>
    </cfRule>
  </conditionalFormatting>
  <conditionalFormatting sqref="F18 H18">
    <cfRule type="cellIs" dxfId="863" priority="35" operator="lessThan">
      <formula>0</formula>
    </cfRule>
    <cfRule type="cellIs" dxfId="862" priority="36" operator="greaterThan">
      <formula>0</formula>
    </cfRule>
    <cfRule type="cellIs" dxfId="861" priority="37" operator="lessThan">
      <formula>0</formula>
    </cfRule>
    <cfRule type="cellIs" dxfId="860" priority="38" operator="greaterThan">
      <formula>0</formula>
    </cfRule>
  </conditionalFormatting>
  <conditionalFormatting sqref="F18:I18">
    <cfRule type="cellIs" dxfId="859" priority="32" operator="lessThan">
      <formula>0</formula>
    </cfRule>
    <cfRule type="cellIs" dxfId="858" priority="33" operator="lessThan">
      <formula>0</formula>
    </cfRule>
    <cfRule type="cellIs" dxfId="857" priority="34" operator="lessThan">
      <formula>0</formula>
    </cfRule>
  </conditionalFormatting>
  <conditionalFormatting sqref="H19:H20 F19:F20">
    <cfRule type="cellIs" dxfId="856" priority="30" operator="lessThan">
      <formula>0</formula>
    </cfRule>
    <cfRule type="cellIs" dxfId="855" priority="31" operator="greaterThan">
      <formula>0</formula>
    </cfRule>
  </conditionalFormatting>
  <conditionalFormatting sqref="F19:I20">
    <cfRule type="cellIs" dxfId="854" priority="27" operator="lessThan">
      <formula>0</formula>
    </cfRule>
    <cfRule type="cellIs" dxfId="853" priority="28" operator="lessThan">
      <formula>0</formula>
    </cfRule>
    <cfRule type="cellIs" dxfId="852" priority="29" operator="greaterThan">
      <formula>0</formula>
    </cfRule>
  </conditionalFormatting>
  <conditionalFormatting sqref="F19:H20">
    <cfRule type="cellIs" dxfId="851" priority="26" operator="greaterThan">
      <formula>0</formula>
    </cfRule>
  </conditionalFormatting>
  <conditionalFormatting sqref="F19:I20">
    <cfRule type="cellIs" dxfId="850" priority="23" operator="lessThan">
      <formula>0</formula>
    </cfRule>
    <cfRule type="cellIs" dxfId="849" priority="24" operator="lessThan">
      <formula>0</formula>
    </cfRule>
    <cfRule type="cellIs" dxfId="848" priority="25" operator="lessThan">
      <formula>0</formula>
    </cfRule>
  </conditionalFormatting>
  <conditionalFormatting sqref="H23:H25 F23:F25">
    <cfRule type="cellIs" dxfId="847" priority="21" operator="lessThan">
      <formula>0</formula>
    </cfRule>
    <cfRule type="cellIs" dxfId="846" priority="22" operator="greaterThan">
      <formula>0</formula>
    </cfRule>
  </conditionalFormatting>
  <conditionalFormatting sqref="F23:I25">
    <cfRule type="cellIs" dxfId="845" priority="20" operator="greaterThan">
      <formula>0</formula>
    </cfRule>
  </conditionalFormatting>
  <conditionalFormatting sqref="F23:I25">
    <cfRule type="cellIs" dxfId="844" priority="16" operator="greaterThan">
      <formula>0</formula>
    </cfRule>
    <cfRule type="cellIs" dxfId="843" priority="17" operator="lessThan">
      <formula>0</formula>
    </cfRule>
    <cfRule type="cellIs" dxfId="842" priority="18" operator="greaterThan">
      <formula>0</formula>
    </cfRule>
    <cfRule type="cellIs" dxfId="841" priority="19" operator="greaterThan">
      <formula>0</formula>
    </cfRule>
  </conditionalFormatting>
  <conditionalFormatting sqref="F22 H22">
    <cfRule type="cellIs" dxfId="840" priority="12" operator="lessThan">
      <formula>0</formula>
    </cfRule>
    <cfRule type="cellIs" dxfId="839" priority="13" operator="greaterThan">
      <formula>0</formula>
    </cfRule>
    <cfRule type="cellIs" dxfId="838" priority="14" operator="lessThan">
      <formula>0</formula>
    </cfRule>
    <cfRule type="cellIs" dxfId="837" priority="15" operator="greaterThan">
      <formula>0</formula>
    </cfRule>
  </conditionalFormatting>
  <conditionalFormatting sqref="F22:I22">
    <cfRule type="cellIs" dxfId="836" priority="9" operator="lessThan">
      <formula>0</formula>
    </cfRule>
    <cfRule type="cellIs" dxfId="835" priority="10" operator="lessThan">
      <formula>0</formula>
    </cfRule>
    <cfRule type="cellIs" dxfId="834" priority="11" operator="lessThan">
      <formula>0</formula>
    </cfRule>
  </conditionalFormatting>
  <conditionalFormatting sqref="F26 H26">
    <cfRule type="cellIs" dxfId="833" priority="5" operator="lessThan">
      <formula>0</formula>
    </cfRule>
    <cfRule type="cellIs" dxfId="832" priority="6" operator="greaterThan">
      <formula>0</formula>
    </cfRule>
    <cfRule type="cellIs" dxfId="831" priority="7" operator="lessThan">
      <formula>0</formula>
    </cfRule>
    <cfRule type="cellIs" dxfId="830" priority="8" operator="greaterThan">
      <formula>0</formula>
    </cfRule>
  </conditionalFormatting>
  <conditionalFormatting sqref="F36 H36">
    <cfRule type="cellIs" dxfId="829" priority="1" operator="lessThan">
      <formula>0</formula>
    </cfRule>
    <cfRule type="cellIs" dxfId="828" priority="2" operator="greaterThan">
      <formula>0</formula>
    </cfRule>
    <cfRule type="cellIs" dxfId="827" priority="3" operator="lessThan">
      <formula>0</formula>
    </cfRule>
    <cfRule type="cellIs" dxfId="826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30" activePane="bottomLeft" state="frozen"/>
      <selection activeCell="C5" sqref="C5"/>
      <selection pane="bottomLeft" activeCell="E47" sqref="E47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207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SUM('01:10'!C9)</f>
        <v>0</v>
      </c>
      <c r="D9" s="98">
        <f>SUM('01:10'!D9)</f>
        <v>0</v>
      </c>
      <c r="E9" s="98">
        <f>SUM('01:10'!E9)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SUM('01:10'!C11)</f>
        <v>0</v>
      </c>
      <c r="D11" s="114">
        <f>SUM('01:10'!D11)</f>
        <v>0</v>
      </c>
      <c r="E11" s="114">
        <f>SUM('01:10'!E11)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SUM('01:10'!C13)</f>
        <v>0</v>
      </c>
      <c r="D13" s="114">
        <f>SUM('01:10'!D13)</f>
        <v>0</v>
      </c>
      <c r="E13" s="114">
        <f>SUM('01:10'!E13)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SUM('01:10'!C14)</f>
        <v>0</v>
      </c>
      <c r="D14" s="114">
        <f>SUM('01:10'!D14)</f>
        <v>0</v>
      </c>
      <c r="E14" s="114">
        <f>SUM('01:10'!E14)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SUM('01:10'!C16)</f>
        <v>0</v>
      </c>
      <c r="D16" s="114">
        <f>SUM('01:10'!D16)</f>
        <v>0</v>
      </c>
      <c r="E16" s="114">
        <f>SUM('01:10'!E16)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SUM('01:10'!C17)</f>
        <v>0</v>
      </c>
      <c r="D17" s="114">
        <f>SUM('01:10'!D17)</f>
        <v>0</v>
      </c>
      <c r="E17" s="114">
        <f>SUM('01:10'!E17)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SUM('01:10'!C19)</f>
        <v>0</v>
      </c>
      <c r="D19" s="114">
        <f>SUM('01:10'!D19)</f>
        <v>0</v>
      </c>
      <c r="E19" s="114">
        <f>SUM('01:10'!E19)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SUM('01:10'!C20)</f>
        <v>0</v>
      </c>
      <c r="D20" s="114">
        <f>SUM('01:10'!D20)</f>
        <v>0</v>
      </c>
      <c r="E20" s="114">
        <f>SUM('01:10'!E20)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SUM('01:10'!C21)</f>
        <v>0</v>
      </c>
      <c r="D21" s="114">
        <f>SUM('01:10'!D21)</f>
        <v>0</v>
      </c>
      <c r="E21" s="114">
        <f>SUM('01:10'!E21)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SUM('01:10'!C23)</f>
        <v>0</v>
      </c>
      <c r="D23" s="114">
        <f>SUM('01:10'!D23)</f>
        <v>0</v>
      </c>
      <c r="E23" s="114">
        <f>SUM('01:10'!E23)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SUM('01:10'!C24)</f>
        <v>0</v>
      </c>
      <c r="D24" s="114">
        <f>SUM('01:10'!D24)</f>
        <v>0</v>
      </c>
      <c r="E24" s="114">
        <f>SUM('01:10'!E24)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SUM('01:10'!C25)</f>
        <v>0</v>
      </c>
      <c r="D25" s="114">
        <f>SUM('01:10'!D25)</f>
        <v>0</v>
      </c>
      <c r="E25" s="114">
        <f>SUM('01:10'!E25)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SUM('01:10'!C28)</f>
        <v>0</v>
      </c>
      <c r="D28" s="114">
        <f>SUM('01:10'!D28)</f>
        <v>0</v>
      </c>
      <c r="E28" s="114">
        <f>SUM('01:10'!E28)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SUM('01:10'!C29)</f>
        <v>0</v>
      </c>
      <c r="D29" s="114">
        <f>SUM('01:10'!D29)</f>
        <v>0</v>
      </c>
      <c r="E29" s="114">
        <f>SUM('01:10'!E29)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SUM('01:10'!C30)</f>
        <v>0</v>
      </c>
      <c r="D30" s="114">
        <f>SUM('01:10'!D30)</f>
        <v>0</v>
      </c>
      <c r="E30" s="114">
        <f>SUM('01:10'!E30)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SUM('01:10'!C31)</f>
        <v>0</v>
      </c>
      <c r="D31" s="114">
        <f>SUM('01:10'!D31)</f>
        <v>0</v>
      </c>
      <c r="E31" s="114">
        <f>SUM('01:10'!E31)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SUM('01:10'!C32)</f>
        <v>0</v>
      </c>
      <c r="D32" s="114">
        <f>SUM('01:10'!D32)</f>
        <v>0</v>
      </c>
      <c r="E32" s="114">
        <f>SUM('01:10'!E32)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SUM('01:10'!C33)</f>
        <v>0</v>
      </c>
      <c r="D33" s="114">
        <f>SUM('01:10'!D33)</f>
        <v>0</v>
      </c>
      <c r="E33" s="114">
        <f>SUM('01:10'!E33)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SUM('01:10'!C34)</f>
        <v>0</v>
      </c>
      <c r="D34" s="114">
        <f>SUM('01:10'!D34)</f>
        <v>0</v>
      </c>
      <c r="E34" s="114">
        <f>SUM('01:10'!E34)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SUM('01:10'!C35)</f>
        <v>0</v>
      </c>
      <c r="D35" s="114">
        <f>SUM('01:10'!D35)</f>
        <v>0</v>
      </c>
      <c r="E35" s="114">
        <f>SUM('01:10'!E35)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SUM('01:10'!C38)</f>
        <v>0</v>
      </c>
      <c r="D38" s="114">
        <f>SUM('01:10'!D38)</f>
        <v>0</v>
      </c>
      <c r="E38" s="114">
        <f>SUM('01:10'!E38)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SUM('01:10'!C39)</f>
        <v>0</v>
      </c>
      <c r="D39" s="114">
        <f>SUM('01:10'!D39)</f>
        <v>0</v>
      </c>
      <c r="E39" s="114">
        <f>SUM('01:10'!E39)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SUM('01:10'!C40)</f>
        <v>0</v>
      </c>
      <c r="D40" s="114">
        <f>SUM('01:10'!D40)</f>
        <v>0</v>
      </c>
      <c r="E40" s="114">
        <f>SUM('01:10'!E40)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36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58"/>
      <c r="E45" s="58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J8MOX15EMW0l/ZHHN/t0TMx0XZ/Uk5rQTjK/Qmp+5a8bUvl3PsjtgV2ByJmjujZ13hrub0BCvq3fwNkHSn9zzw==" saltValue="xh10EO1+mR9cLlEQtl695g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825" priority="130" operator="lessThan">
      <formula>0</formula>
    </cfRule>
    <cfRule type="cellIs" dxfId="824" priority="131" operator="greaterThan">
      <formula>0</formula>
    </cfRule>
  </conditionalFormatting>
  <conditionalFormatting sqref="F9:F10 H9:H10">
    <cfRule type="cellIs" dxfId="823" priority="126" operator="lessThan">
      <formula>0</formula>
    </cfRule>
    <cfRule type="cellIs" dxfId="822" priority="127" operator="greaterThan">
      <formula>0</formula>
    </cfRule>
    <cfRule type="cellIs" dxfId="821" priority="128" operator="lessThan">
      <formula>0</formula>
    </cfRule>
    <cfRule type="cellIs" dxfId="820" priority="129" operator="greaterThan">
      <formula>0</formula>
    </cfRule>
  </conditionalFormatting>
  <conditionalFormatting sqref="F41 H41">
    <cfRule type="cellIs" dxfId="819" priority="122" operator="lessThan">
      <formula>0</formula>
    </cfRule>
    <cfRule type="cellIs" dxfId="818" priority="123" operator="greaterThan">
      <formula>0</formula>
    </cfRule>
    <cfRule type="cellIs" dxfId="817" priority="124" operator="lessThan">
      <formula>0</formula>
    </cfRule>
    <cfRule type="cellIs" dxfId="816" priority="125" operator="greaterThan">
      <formula>0</formula>
    </cfRule>
  </conditionalFormatting>
  <conditionalFormatting sqref="F11:I11">
    <cfRule type="cellIs" dxfId="815" priority="119" operator="lessThan">
      <formula>0</formula>
    </cfRule>
    <cfRule type="cellIs" dxfId="814" priority="120" operator="lessThan">
      <formula>0</formula>
    </cfRule>
    <cfRule type="cellIs" dxfId="813" priority="121" operator="greaterThan">
      <formula>0</formula>
    </cfRule>
  </conditionalFormatting>
  <conditionalFormatting sqref="F11:H11">
    <cfRule type="cellIs" dxfId="812" priority="118" operator="greaterThan">
      <formula>0</formula>
    </cfRule>
  </conditionalFormatting>
  <conditionalFormatting sqref="F27 H27">
    <cfRule type="cellIs" dxfId="811" priority="114" operator="lessThan">
      <formula>0</formula>
    </cfRule>
    <cfRule type="cellIs" dxfId="810" priority="115" operator="greaterThan">
      <formula>0</formula>
    </cfRule>
    <cfRule type="cellIs" dxfId="809" priority="116" operator="lessThan">
      <formula>0</formula>
    </cfRule>
    <cfRule type="cellIs" dxfId="808" priority="117" operator="greaterThan">
      <formula>0</formula>
    </cfRule>
  </conditionalFormatting>
  <conditionalFormatting sqref="F37 H37">
    <cfRule type="cellIs" dxfId="807" priority="110" operator="lessThan">
      <formula>0</formula>
    </cfRule>
    <cfRule type="cellIs" dxfId="806" priority="111" operator="greaterThan">
      <formula>0</formula>
    </cfRule>
    <cfRule type="cellIs" dxfId="805" priority="112" operator="lessThan">
      <formula>0</formula>
    </cfRule>
    <cfRule type="cellIs" dxfId="804" priority="113" operator="greaterThan">
      <formula>0</formula>
    </cfRule>
  </conditionalFormatting>
  <conditionalFormatting sqref="F9:I11">
    <cfRule type="cellIs" dxfId="803" priority="104" operator="lessThan">
      <formula>0</formula>
    </cfRule>
    <cfRule type="cellIs" dxfId="802" priority="105" operator="lessThan">
      <formula>0</formula>
    </cfRule>
    <cfRule type="cellIs" dxfId="801" priority="109" operator="lessThan">
      <formula>0</formula>
    </cfRule>
  </conditionalFormatting>
  <conditionalFormatting sqref="F27:I35 F37:I37">
    <cfRule type="cellIs" dxfId="800" priority="103" operator="greaterThan">
      <formula>0</formula>
    </cfRule>
    <cfRule type="cellIs" dxfId="799" priority="106" operator="lessThan">
      <formula>0</formula>
    </cfRule>
    <cfRule type="cellIs" dxfId="798" priority="107" operator="greaterThan">
      <formula>0</formula>
    </cfRule>
    <cfRule type="cellIs" dxfId="797" priority="108" operator="greaterThan">
      <formula>0</formula>
    </cfRule>
  </conditionalFormatting>
  <conditionalFormatting sqref="H38:H39 F38:F39">
    <cfRule type="cellIs" dxfId="796" priority="101" operator="lessThan">
      <formula>0</formula>
    </cfRule>
    <cfRule type="cellIs" dxfId="795" priority="102" operator="greaterThan">
      <formula>0</formula>
    </cfRule>
  </conditionalFormatting>
  <conditionalFormatting sqref="F38:I39">
    <cfRule type="cellIs" dxfId="794" priority="97" operator="greaterThan">
      <formula>0</formula>
    </cfRule>
    <cfRule type="cellIs" dxfId="793" priority="98" operator="lessThan">
      <formula>0</formula>
    </cfRule>
    <cfRule type="cellIs" dxfId="792" priority="99" operator="greaterThan">
      <formula>0</formula>
    </cfRule>
    <cfRule type="cellIs" dxfId="791" priority="100" operator="greaterThan">
      <formula>0</formula>
    </cfRule>
  </conditionalFormatting>
  <conditionalFormatting sqref="H40 F40">
    <cfRule type="cellIs" dxfId="790" priority="95" operator="lessThan">
      <formula>0</formula>
    </cfRule>
    <cfRule type="cellIs" dxfId="789" priority="96" operator="greaterThan">
      <formula>0</formula>
    </cfRule>
  </conditionalFormatting>
  <conditionalFormatting sqref="F40:I40">
    <cfRule type="cellIs" dxfId="788" priority="91" operator="greaterThan">
      <formula>0</formula>
    </cfRule>
    <cfRule type="cellIs" dxfId="787" priority="92" operator="lessThan">
      <formula>0</formula>
    </cfRule>
    <cfRule type="cellIs" dxfId="786" priority="93" operator="greaterThan">
      <formula>0</formula>
    </cfRule>
    <cfRule type="cellIs" dxfId="785" priority="94" operator="greaterThan">
      <formula>0</formula>
    </cfRule>
  </conditionalFormatting>
  <conditionalFormatting sqref="H13:H14 F13:F14">
    <cfRule type="cellIs" dxfId="784" priority="89" operator="lessThan">
      <formula>0</formula>
    </cfRule>
    <cfRule type="cellIs" dxfId="783" priority="90" operator="greaterThan">
      <formula>0</formula>
    </cfRule>
  </conditionalFormatting>
  <conditionalFormatting sqref="F13:H13">
    <cfRule type="cellIs" dxfId="782" priority="86" operator="lessThan">
      <formula>0</formula>
    </cfRule>
    <cfRule type="cellIs" dxfId="781" priority="87" operator="lessThan">
      <formula>0</formula>
    </cfRule>
    <cfRule type="cellIs" dxfId="780" priority="88" operator="greaterThan">
      <formula>0</formula>
    </cfRule>
  </conditionalFormatting>
  <conditionalFormatting sqref="F14:I14">
    <cfRule type="cellIs" dxfId="779" priority="85" operator="greaterThan">
      <formula>0</formula>
    </cfRule>
  </conditionalFormatting>
  <conditionalFormatting sqref="F13:H13">
    <cfRule type="cellIs" dxfId="778" priority="84" operator="greaterThan">
      <formula>0</formula>
    </cfRule>
  </conditionalFormatting>
  <conditionalFormatting sqref="F12 H12">
    <cfRule type="cellIs" dxfId="777" priority="72" operator="lessThan">
      <formula>0</formula>
    </cfRule>
    <cfRule type="cellIs" dxfId="776" priority="73" operator="greaterThan">
      <formula>0</formula>
    </cfRule>
    <cfRule type="cellIs" dxfId="775" priority="74" operator="lessThan">
      <formula>0</formula>
    </cfRule>
    <cfRule type="cellIs" dxfId="774" priority="75" operator="greaterThan">
      <formula>0</formula>
    </cfRule>
  </conditionalFormatting>
  <conditionalFormatting sqref="F13:H13">
    <cfRule type="cellIs" dxfId="773" priority="78" operator="lessThan">
      <formula>0</formula>
    </cfRule>
    <cfRule type="cellIs" dxfId="772" priority="79" operator="lessThan">
      <formula>0</formula>
    </cfRule>
    <cfRule type="cellIs" dxfId="771" priority="83" operator="lessThan">
      <formula>0</formula>
    </cfRule>
  </conditionalFormatting>
  <conditionalFormatting sqref="F14:I14">
    <cfRule type="cellIs" dxfId="770" priority="77" operator="greaterThan">
      <formula>0</formula>
    </cfRule>
    <cfRule type="cellIs" dxfId="769" priority="80" operator="lessThan">
      <formula>0</formula>
    </cfRule>
    <cfRule type="cellIs" dxfId="768" priority="81" operator="greaterThan">
      <formula>0</formula>
    </cfRule>
    <cfRule type="cellIs" dxfId="767" priority="82" operator="greaterThan">
      <formula>0</formula>
    </cfRule>
  </conditionalFormatting>
  <conditionalFormatting sqref="I13">
    <cfRule type="cellIs" dxfId="766" priority="76" operator="greaterThan">
      <formula>0</formula>
    </cfRule>
  </conditionalFormatting>
  <conditionalFormatting sqref="F12:I12">
    <cfRule type="cellIs" dxfId="765" priority="69" operator="lessThan">
      <formula>0</formula>
    </cfRule>
    <cfRule type="cellIs" dxfId="764" priority="70" operator="lessThan">
      <formula>0</formula>
    </cfRule>
    <cfRule type="cellIs" dxfId="763" priority="71" operator="lessThan">
      <formula>0</formula>
    </cfRule>
  </conditionalFormatting>
  <conditionalFormatting sqref="F16:F17 H16:H17">
    <cfRule type="cellIs" dxfId="762" priority="67" operator="lessThan">
      <formula>0</formula>
    </cfRule>
    <cfRule type="cellIs" dxfId="761" priority="68" operator="greaterThan">
      <formula>0</formula>
    </cfRule>
  </conditionalFormatting>
  <conditionalFormatting sqref="F16:I16">
    <cfRule type="cellIs" dxfId="760" priority="64" operator="lessThan">
      <formula>0</formula>
    </cfRule>
    <cfRule type="cellIs" dxfId="759" priority="65" operator="lessThan">
      <formula>0</formula>
    </cfRule>
    <cfRule type="cellIs" dxfId="758" priority="66" operator="greaterThan">
      <formula>0</formula>
    </cfRule>
  </conditionalFormatting>
  <conditionalFormatting sqref="F17:I17">
    <cfRule type="cellIs" dxfId="757" priority="63" operator="greaterThan">
      <formula>0</formula>
    </cfRule>
  </conditionalFormatting>
  <conditionalFormatting sqref="F16:H16">
    <cfRule type="cellIs" dxfId="756" priority="62" operator="greaterThan">
      <formula>0</formula>
    </cfRule>
  </conditionalFormatting>
  <conditionalFormatting sqref="F15 H15">
    <cfRule type="cellIs" dxfId="755" priority="51" operator="lessThan">
      <formula>0</formula>
    </cfRule>
    <cfRule type="cellIs" dxfId="754" priority="52" operator="greaterThan">
      <formula>0</formula>
    </cfRule>
    <cfRule type="cellIs" dxfId="753" priority="53" operator="lessThan">
      <formula>0</formula>
    </cfRule>
    <cfRule type="cellIs" dxfId="752" priority="54" operator="greaterThan">
      <formula>0</formula>
    </cfRule>
  </conditionalFormatting>
  <conditionalFormatting sqref="F16:I16">
    <cfRule type="cellIs" dxfId="751" priority="56" operator="lessThan">
      <formula>0</formula>
    </cfRule>
    <cfRule type="cellIs" dxfId="750" priority="57" operator="lessThan">
      <formula>0</formula>
    </cfRule>
    <cfRule type="cellIs" dxfId="749" priority="61" operator="lessThan">
      <formula>0</formula>
    </cfRule>
  </conditionalFormatting>
  <conditionalFormatting sqref="F17:I17">
    <cfRule type="cellIs" dxfId="748" priority="55" operator="greaterThan">
      <formula>0</formula>
    </cfRule>
    <cfRule type="cellIs" dxfId="747" priority="58" operator="lessThan">
      <formula>0</formula>
    </cfRule>
    <cfRule type="cellIs" dxfId="746" priority="59" operator="greaterThan">
      <formula>0</formula>
    </cfRule>
    <cfRule type="cellIs" dxfId="745" priority="60" operator="greaterThan">
      <formula>0</formula>
    </cfRule>
  </conditionalFormatting>
  <conditionalFormatting sqref="F15:I15">
    <cfRule type="cellIs" dxfId="744" priority="48" operator="lessThan">
      <formula>0</formula>
    </cfRule>
    <cfRule type="cellIs" dxfId="743" priority="49" operator="lessThan">
      <formula>0</formula>
    </cfRule>
    <cfRule type="cellIs" dxfId="742" priority="50" operator="lessThan">
      <formula>0</formula>
    </cfRule>
  </conditionalFormatting>
  <conditionalFormatting sqref="H21 F21">
    <cfRule type="cellIs" dxfId="741" priority="46" operator="lessThan">
      <formula>0</formula>
    </cfRule>
    <cfRule type="cellIs" dxfId="740" priority="47" operator="greaterThan">
      <formula>0</formula>
    </cfRule>
  </conditionalFormatting>
  <conditionalFormatting sqref="F21:I21">
    <cfRule type="cellIs" dxfId="739" priority="43" operator="lessThan">
      <formula>0</formula>
    </cfRule>
    <cfRule type="cellIs" dxfId="738" priority="44" operator="lessThan">
      <formula>0</formula>
    </cfRule>
    <cfRule type="cellIs" dxfId="737" priority="45" operator="greaterThan">
      <formula>0</formula>
    </cfRule>
  </conditionalFormatting>
  <conditionalFormatting sqref="F21:H21">
    <cfRule type="cellIs" dxfId="736" priority="42" operator="greaterThan">
      <formula>0</formula>
    </cfRule>
  </conditionalFormatting>
  <conditionalFormatting sqref="F21:I21">
    <cfRule type="cellIs" dxfId="735" priority="39" operator="lessThan">
      <formula>0</formula>
    </cfRule>
    <cfRule type="cellIs" dxfId="734" priority="40" operator="lessThan">
      <formula>0</formula>
    </cfRule>
    <cfRule type="cellIs" dxfId="733" priority="41" operator="lessThan">
      <formula>0</formula>
    </cfRule>
  </conditionalFormatting>
  <conditionalFormatting sqref="F18 H18">
    <cfRule type="cellIs" dxfId="732" priority="35" operator="lessThan">
      <formula>0</formula>
    </cfRule>
    <cfRule type="cellIs" dxfId="731" priority="36" operator="greaterThan">
      <formula>0</formula>
    </cfRule>
    <cfRule type="cellIs" dxfId="730" priority="37" operator="lessThan">
      <formula>0</formula>
    </cfRule>
    <cfRule type="cellIs" dxfId="729" priority="38" operator="greaterThan">
      <formula>0</formula>
    </cfRule>
  </conditionalFormatting>
  <conditionalFormatting sqref="F18:I18">
    <cfRule type="cellIs" dxfId="728" priority="32" operator="lessThan">
      <formula>0</formula>
    </cfRule>
    <cfRule type="cellIs" dxfId="727" priority="33" operator="lessThan">
      <formula>0</formula>
    </cfRule>
    <cfRule type="cellIs" dxfId="726" priority="34" operator="lessThan">
      <formula>0</formula>
    </cfRule>
  </conditionalFormatting>
  <conditionalFormatting sqref="H19:H20 F19:F20">
    <cfRule type="cellIs" dxfId="725" priority="30" operator="lessThan">
      <formula>0</formula>
    </cfRule>
    <cfRule type="cellIs" dxfId="724" priority="31" operator="greaterThan">
      <formula>0</formula>
    </cfRule>
  </conditionalFormatting>
  <conditionalFormatting sqref="F19:I20">
    <cfRule type="cellIs" dxfId="723" priority="27" operator="lessThan">
      <formula>0</formula>
    </cfRule>
    <cfRule type="cellIs" dxfId="722" priority="28" operator="lessThan">
      <formula>0</formula>
    </cfRule>
    <cfRule type="cellIs" dxfId="721" priority="29" operator="greaterThan">
      <formula>0</formula>
    </cfRule>
  </conditionalFormatting>
  <conditionalFormatting sqref="F19:H20">
    <cfRule type="cellIs" dxfId="720" priority="26" operator="greaterThan">
      <formula>0</formula>
    </cfRule>
  </conditionalFormatting>
  <conditionalFormatting sqref="F19:I20">
    <cfRule type="cellIs" dxfId="719" priority="23" operator="lessThan">
      <formula>0</formula>
    </cfRule>
    <cfRule type="cellIs" dxfId="718" priority="24" operator="lessThan">
      <formula>0</formula>
    </cfRule>
    <cfRule type="cellIs" dxfId="717" priority="25" operator="lessThan">
      <formula>0</formula>
    </cfRule>
  </conditionalFormatting>
  <conditionalFormatting sqref="H23:H25 F23:F25">
    <cfRule type="cellIs" dxfId="716" priority="21" operator="lessThan">
      <formula>0</formula>
    </cfRule>
    <cfRule type="cellIs" dxfId="715" priority="22" operator="greaterThan">
      <formula>0</formula>
    </cfRule>
  </conditionalFormatting>
  <conditionalFormatting sqref="F23:I25">
    <cfRule type="cellIs" dxfId="714" priority="20" operator="greaterThan">
      <formula>0</formula>
    </cfRule>
  </conditionalFormatting>
  <conditionalFormatting sqref="F23:I25">
    <cfRule type="cellIs" dxfId="713" priority="16" operator="greaterThan">
      <formula>0</formula>
    </cfRule>
    <cfRule type="cellIs" dxfId="712" priority="17" operator="lessThan">
      <formula>0</formula>
    </cfRule>
    <cfRule type="cellIs" dxfId="711" priority="18" operator="greaterThan">
      <formula>0</formula>
    </cfRule>
    <cfRule type="cellIs" dxfId="710" priority="19" operator="greaterThan">
      <formula>0</formula>
    </cfRule>
  </conditionalFormatting>
  <conditionalFormatting sqref="F22 H22">
    <cfRule type="cellIs" dxfId="709" priority="12" operator="lessThan">
      <formula>0</formula>
    </cfRule>
    <cfRule type="cellIs" dxfId="708" priority="13" operator="greaterThan">
      <formula>0</formula>
    </cfRule>
    <cfRule type="cellIs" dxfId="707" priority="14" operator="lessThan">
      <formula>0</formula>
    </cfRule>
    <cfRule type="cellIs" dxfId="706" priority="15" operator="greaterThan">
      <formula>0</formula>
    </cfRule>
  </conditionalFormatting>
  <conditionalFormatting sqref="F22:I22">
    <cfRule type="cellIs" dxfId="705" priority="9" operator="lessThan">
      <formula>0</formula>
    </cfRule>
    <cfRule type="cellIs" dxfId="704" priority="10" operator="lessThan">
      <formula>0</formula>
    </cfRule>
    <cfRule type="cellIs" dxfId="703" priority="11" operator="lessThan">
      <formula>0</formula>
    </cfRule>
  </conditionalFormatting>
  <conditionalFormatting sqref="F26 H26">
    <cfRule type="cellIs" dxfId="702" priority="5" operator="lessThan">
      <formula>0</formula>
    </cfRule>
    <cfRule type="cellIs" dxfId="701" priority="6" operator="greaterThan">
      <formula>0</formula>
    </cfRule>
    <cfRule type="cellIs" dxfId="700" priority="7" operator="lessThan">
      <formula>0</formula>
    </cfRule>
    <cfRule type="cellIs" dxfId="699" priority="8" operator="greaterThan">
      <formula>0</formula>
    </cfRule>
  </conditionalFormatting>
  <conditionalFormatting sqref="F36 H36">
    <cfRule type="cellIs" dxfId="698" priority="1" operator="lessThan">
      <formula>0</formula>
    </cfRule>
    <cfRule type="cellIs" dxfId="697" priority="2" operator="greaterThan">
      <formula>0</formula>
    </cfRule>
    <cfRule type="cellIs" dxfId="696" priority="3" operator="lessThan">
      <formula>0</formula>
    </cfRule>
    <cfRule type="cellIs" dxfId="695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9" activePane="bottomLeft" state="frozen"/>
      <selection activeCell="C5" sqref="C5"/>
      <selection pane="bottomLeft" activeCell="D8" sqref="D8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206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SUM('01:11'!C9)</f>
        <v>0</v>
      </c>
      <c r="D9" s="98">
        <f>SUM('01:11'!D9)</f>
        <v>0</v>
      </c>
      <c r="E9" s="98">
        <f>SUM('01:11'!E9)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SUM('01:11'!C11)</f>
        <v>0</v>
      </c>
      <c r="D11" s="114">
        <f>SUM('01:11'!D11)</f>
        <v>0</v>
      </c>
      <c r="E11" s="114">
        <f>SUM('01:11'!E11)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SUM('01:11'!C13)</f>
        <v>0</v>
      </c>
      <c r="D13" s="114">
        <f>SUM('01:11'!D13)</f>
        <v>0</v>
      </c>
      <c r="E13" s="114">
        <f>SUM('01:11'!E13)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SUM('01:11'!C14)</f>
        <v>0</v>
      </c>
      <c r="D14" s="114">
        <f>SUM('01:11'!D14)</f>
        <v>0</v>
      </c>
      <c r="E14" s="114">
        <f>SUM('01:11'!E14)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SUM('01:11'!C16)</f>
        <v>0</v>
      </c>
      <c r="D16" s="114">
        <f>SUM('01:11'!D16)</f>
        <v>0</v>
      </c>
      <c r="E16" s="114">
        <f>SUM('01:11'!E16)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SUM('01:11'!C17)</f>
        <v>0</v>
      </c>
      <c r="D17" s="114">
        <f>SUM('01:11'!D17)</f>
        <v>0</v>
      </c>
      <c r="E17" s="114">
        <f>SUM('01:11'!E17)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SUM('01:11'!C19)</f>
        <v>0</v>
      </c>
      <c r="D19" s="114">
        <f>SUM('01:11'!D19)</f>
        <v>0</v>
      </c>
      <c r="E19" s="114">
        <f>SUM('01:11'!E19)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SUM('01:11'!C20)</f>
        <v>0</v>
      </c>
      <c r="D20" s="114">
        <f>SUM('01:11'!D20)</f>
        <v>0</v>
      </c>
      <c r="E20" s="114">
        <f>SUM('01:11'!E20)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SUM('01:11'!C21)</f>
        <v>0</v>
      </c>
      <c r="D21" s="114">
        <f>SUM('01:11'!D21)</f>
        <v>0</v>
      </c>
      <c r="E21" s="114">
        <f>SUM('01:11'!E21)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SUM('01:11'!C23)</f>
        <v>0</v>
      </c>
      <c r="D23" s="114">
        <f>SUM('01:11'!D23)</f>
        <v>0</v>
      </c>
      <c r="E23" s="114">
        <f>SUM('01:11'!E23)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SUM('01:11'!C24)</f>
        <v>0</v>
      </c>
      <c r="D24" s="114">
        <f>SUM('01:11'!D24)</f>
        <v>0</v>
      </c>
      <c r="E24" s="114">
        <f>SUM('01:11'!E24)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SUM('01:11'!C25)</f>
        <v>0</v>
      </c>
      <c r="D25" s="114">
        <f>SUM('01:11'!D25)</f>
        <v>0</v>
      </c>
      <c r="E25" s="114">
        <f>SUM('01:11'!E25)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SUM('01:11'!C28)</f>
        <v>0</v>
      </c>
      <c r="D28" s="114">
        <f>SUM('01:11'!D28)</f>
        <v>0</v>
      </c>
      <c r="E28" s="114">
        <f>SUM('01:11'!E28)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SUM('01:11'!C29)</f>
        <v>0</v>
      </c>
      <c r="D29" s="114">
        <f>SUM('01:11'!D29)</f>
        <v>0</v>
      </c>
      <c r="E29" s="114">
        <f>SUM('01:11'!E29)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SUM('01:11'!C30)</f>
        <v>0</v>
      </c>
      <c r="D30" s="114">
        <f>SUM('01:11'!D30)</f>
        <v>0</v>
      </c>
      <c r="E30" s="114">
        <f>SUM('01:11'!E30)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SUM('01:11'!C31)</f>
        <v>0</v>
      </c>
      <c r="D31" s="114">
        <f>SUM('01:11'!D31)</f>
        <v>0</v>
      </c>
      <c r="E31" s="114">
        <f>SUM('01:11'!E31)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SUM('01:11'!C32)</f>
        <v>0</v>
      </c>
      <c r="D32" s="114">
        <f>SUM('01:11'!D32)</f>
        <v>0</v>
      </c>
      <c r="E32" s="114">
        <f>SUM('01:11'!E32)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SUM('01:11'!C33)</f>
        <v>0</v>
      </c>
      <c r="D33" s="114">
        <f>SUM('01:11'!D33)</f>
        <v>0</v>
      </c>
      <c r="E33" s="114">
        <f>SUM('01:11'!E33)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SUM('01:11'!C34)</f>
        <v>0</v>
      </c>
      <c r="D34" s="114">
        <f>SUM('01:11'!D34)</f>
        <v>0</v>
      </c>
      <c r="E34" s="114">
        <f>SUM('01:11'!E34)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SUM('01:11'!C35)</f>
        <v>0</v>
      </c>
      <c r="D35" s="114">
        <f>SUM('01:11'!D35)</f>
        <v>0</v>
      </c>
      <c r="E35" s="114">
        <f>SUM('01:11'!E35)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SUM('01:11'!C38)</f>
        <v>0</v>
      </c>
      <c r="D38" s="114">
        <f>SUM('01:11'!D38)</f>
        <v>0</v>
      </c>
      <c r="E38" s="114">
        <f>SUM('01:11'!E38)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SUM('01:11'!C39)</f>
        <v>0</v>
      </c>
      <c r="D39" s="114">
        <f>SUM('01:11'!D39)</f>
        <v>0</v>
      </c>
      <c r="E39" s="114">
        <f>SUM('01:11'!E39)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SUM('01:11'!C40)</f>
        <v>0</v>
      </c>
      <c r="D40" s="114">
        <f>SUM('01:11'!D40)</f>
        <v>0</v>
      </c>
      <c r="E40" s="114">
        <f>SUM('01:11'!E40)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36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LbqwoHuGzimFM3suBxPw8ElaQ31veDudgHr8AHQFA8MhtYBXoUOL5b3yU7Pco57HJqirWRDunOZ2GPmWWSUDEg==" saltValue="vJOC2bxg8mEpwILRc7OlsQ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694" priority="130" operator="lessThan">
      <formula>0</formula>
    </cfRule>
    <cfRule type="cellIs" dxfId="693" priority="131" operator="greaterThan">
      <formula>0</formula>
    </cfRule>
  </conditionalFormatting>
  <conditionalFormatting sqref="F9:F10 H9:H10">
    <cfRule type="cellIs" dxfId="692" priority="126" operator="lessThan">
      <formula>0</formula>
    </cfRule>
    <cfRule type="cellIs" dxfId="691" priority="127" operator="greaterThan">
      <formula>0</formula>
    </cfRule>
    <cfRule type="cellIs" dxfId="690" priority="128" operator="lessThan">
      <formula>0</formula>
    </cfRule>
    <cfRule type="cellIs" dxfId="689" priority="129" operator="greaterThan">
      <formula>0</formula>
    </cfRule>
  </conditionalFormatting>
  <conditionalFormatting sqref="F41 H41">
    <cfRule type="cellIs" dxfId="688" priority="122" operator="lessThan">
      <formula>0</formula>
    </cfRule>
    <cfRule type="cellIs" dxfId="687" priority="123" operator="greaterThan">
      <formula>0</formula>
    </cfRule>
    <cfRule type="cellIs" dxfId="686" priority="124" operator="lessThan">
      <formula>0</formula>
    </cfRule>
    <cfRule type="cellIs" dxfId="685" priority="125" operator="greaterThan">
      <formula>0</formula>
    </cfRule>
  </conditionalFormatting>
  <conditionalFormatting sqref="F11:I11">
    <cfRule type="cellIs" dxfId="684" priority="119" operator="lessThan">
      <formula>0</formula>
    </cfRule>
    <cfRule type="cellIs" dxfId="683" priority="120" operator="lessThan">
      <formula>0</formula>
    </cfRule>
    <cfRule type="cellIs" dxfId="682" priority="121" operator="greaterThan">
      <formula>0</formula>
    </cfRule>
  </conditionalFormatting>
  <conditionalFormatting sqref="F11:H11">
    <cfRule type="cellIs" dxfId="681" priority="118" operator="greaterThan">
      <formula>0</formula>
    </cfRule>
  </conditionalFormatting>
  <conditionalFormatting sqref="F27 H27">
    <cfRule type="cellIs" dxfId="680" priority="114" operator="lessThan">
      <formula>0</formula>
    </cfRule>
    <cfRule type="cellIs" dxfId="679" priority="115" operator="greaterThan">
      <formula>0</formula>
    </cfRule>
    <cfRule type="cellIs" dxfId="678" priority="116" operator="lessThan">
      <formula>0</formula>
    </cfRule>
    <cfRule type="cellIs" dxfId="677" priority="117" operator="greaterThan">
      <formula>0</formula>
    </cfRule>
  </conditionalFormatting>
  <conditionalFormatting sqref="F37 H37">
    <cfRule type="cellIs" dxfId="676" priority="110" operator="lessThan">
      <formula>0</formula>
    </cfRule>
    <cfRule type="cellIs" dxfId="675" priority="111" operator="greaterThan">
      <formula>0</formula>
    </cfRule>
    <cfRule type="cellIs" dxfId="674" priority="112" operator="lessThan">
      <formula>0</formula>
    </cfRule>
    <cfRule type="cellIs" dxfId="673" priority="113" operator="greaterThan">
      <formula>0</formula>
    </cfRule>
  </conditionalFormatting>
  <conditionalFormatting sqref="F9:I11">
    <cfRule type="cellIs" dxfId="672" priority="104" operator="lessThan">
      <formula>0</formula>
    </cfRule>
    <cfRule type="cellIs" dxfId="671" priority="105" operator="lessThan">
      <formula>0</formula>
    </cfRule>
    <cfRule type="cellIs" dxfId="670" priority="109" operator="lessThan">
      <formula>0</formula>
    </cfRule>
  </conditionalFormatting>
  <conditionalFormatting sqref="F27:I35 F37:I37">
    <cfRule type="cellIs" dxfId="669" priority="103" operator="greaterThan">
      <formula>0</formula>
    </cfRule>
    <cfRule type="cellIs" dxfId="668" priority="106" operator="lessThan">
      <formula>0</formula>
    </cfRule>
    <cfRule type="cellIs" dxfId="667" priority="107" operator="greaterThan">
      <formula>0</formula>
    </cfRule>
    <cfRule type="cellIs" dxfId="666" priority="108" operator="greaterThan">
      <formula>0</formula>
    </cfRule>
  </conditionalFormatting>
  <conditionalFormatting sqref="H38:H39 F38:F39">
    <cfRule type="cellIs" dxfId="665" priority="101" operator="lessThan">
      <formula>0</formula>
    </cfRule>
    <cfRule type="cellIs" dxfId="664" priority="102" operator="greaterThan">
      <formula>0</formula>
    </cfRule>
  </conditionalFormatting>
  <conditionalFormatting sqref="F38:I39">
    <cfRule type="cellIs" dxfId="663" priority="97" operator="greaterThan">
      <formula>0</formula>
    </cfRule>
    <cfRule type="cellIs" dxfId="662" priority="98" operator="lessThan">
      <formula>0</formula>
    </cfRule>
    <cfRule type="cellIs" dxfId="661" priority="99" operator="greaterThan">
      <formula>0</formula>
    </cfRule>
    <cfRule type="cellIs" dxfId="660" priority="100" operator="greaterThan">
      <formula>0</formula>
    </cfRule>
  </conditionalFormatting>
  <conditionalFormatting sqref="H40 F40">
    <cfRule type="cellIs" dxfId="659" priority="95" operator="lessThan">
      <formula>0</formula>
    </cfRule>
    <cfRule type="cellIs" dxfId="658" priority="96" operator="greaterThan">
      <formula>0</formula>
    </cfRule>
  </conditionalFormatting>
  <conditionalFormatting sqref="F40:I40">
    <cfRule type="cellIs" dxfId="657" priority="91" operator="greaterThan">
      <formula>0</formula>
    </cfRule>
    <cfRule type="cellIs" dxfId="656" priority="92" operator="lessThan">
      <formula>0</formula>
    </cfRule>
    <cfRule type="cellIs" dxfId="655" priority="93" operator="greaterThan">
      <formula>0</formula>
    </cfRule>
    <cfRule type="cellIs" dxfId="654" priority="94" operator="greaterThan">
      <formula>0</formula>
    </cfRule>
  </conditionalFormatting>
  <conditionalFormatting sqref="H13:H14 F13:F14">
    <cfRule type="cellIs" dxfId="653" priority="89" operator="lessThan">
      <formula>0</formula>
    </cfRule>
    <cfRule type="cellIs" dxfId="652" priority="90" operator="greaterThan">
      <formula>0</formula>
    </cfRule>
  </conditionalFormatting>
  <conditionalFormatting sqref="F13:H13">
    <cfRule type="cellIs" dxfId="651" priority="86" operator="lessThan">
      <formula>0</formula>
    </cfRule>
    <cfRule type="cellIs" dxfId="650" priority="87" operator="lessThan">
      <formula>0</formula>
    </cfRule>
    <cfRule type="cellIs" dxfId="649" priority="88" operator="greaterThan">
      <formula>0</formula>
    </cfRule>
  </conditionalFormatting>
  <conditionalFormatting sqref="F14:I14">
    <cfRule type="cellIs" dxfId="648" priority="85" operator="greaterThan">
      <formula>0</formula>
    </cfRule>
  </conditionalFormatting>
  <conditionalFormatting sqref="F13:H13">
    <cfRule type="cellIs" dxfId="647" priority="84" operator="greaterThan">
      <formula>0</formula>
    </cfRule>
  </conditionalFormatting>
  <conditionalFormatting sqref="F12 H12">
    <cfRule type="cellIs" dxfId="646" priority="72" operator="lessThan">
      <formula>0</formula>
    </cfRule>
    <cfRule type="cellIs" dxfId="645" priority="73" operator="greaterThan">
      <formula>0</formula>
    </cfRule>
    <cfRule type="cellIs" dxfId="644" priority="74" operator="lessThan">
      <formula>0</formula>
    </cfRule>
    <cfRule type="cellIs" dxfId="643" priority="75" operator="greaterThan">
      <formula>0</formula>
    </cfRule>
  </conditionalFormatting>
  <conditionalFormatting sqref="F13:H13">
    <cfRule type="cellIs" dxfId="642" priority="78" operator="lessThan">
      <formula>0</formula>
    </cfRule>
    <cfRule type="cellIs" dxfId="641" priority="79" operator="lessThan">
      <formula>0</formula>
    </cfRule>
    <cfRule type="cellIs" dxfId="640" priority="83" operator="lessThan">
      <formula>0</formula>
    </cfRule>
  </conditionalFormatting>
  <conditionalFormatting sqref="F14:I14">
    <cfRule type="cellIs" dxfId="639" priority="77" operator="greaterThan">
      <formula>0</formula>
    </cfRule>
    <cfRule type="cellIs" dxfId="638" priority="80" operator="lessThan">
      <formula>0</formula>
    </cfRule>
    <cfRule type="cellIs" dxfId="637" priority="81" operator="greaterThan">
      <formula>0</formula>
    </cfRule>
    <cfRule type="cellIs" dxfId="636" priority="82" operator="greaterThan">
      <formula>0</formula>
    </cfRule>
  </conditionalFormatting>
  <conditionalFormatting sqref="I13">
    <cfRule type="cellIs" dxfId="635" priority="76" operator="greaterThan">
      <formula>0</formula>
    </cfRule>
  </conditionalFormatting>
  <conditionalFormatting sqref="F12:I12">
    <cfRule type="cellIs" dxfId="634" priority="69" operator="lessThan">
      <formula>0</formula>
    </cfRule>
    <cfRule type="cellIs" dxfId="633" priority="70" operator="lessThan">
      <formula>0</formula>
    </cfRule>
    <cfRule type="cellIs" dxfId="632" priority="71" operator="lessThan">
      <formula>0</formula>
    </cfRule>
  </conditionalFormatting>
  <conditionalFormatting sqref="F16:F17 H16:H17">
    <cfRule type="cellIs" dxfId="631" priority="67" operator="lessThan">
      <formula>0</formula>
    </cfRule>
    <cfRule type="cellIs" dxfId="630" priority="68" operator="greaterThan">
      <formula>0</formula>
    </cfRule>
  </conditionalFormatting>
  <conditionalFormatting sqref="F16:I16">
    <cfRule type="cellIs" dxfId="629" priority="64" operator="lessThan">
      <formula>0</formula>
    </cfRule>
    <cfRule type="cellIs" dxfId="628" priority="65" operator="lessThan">
      <formula>0</formula>
    </cfRule>
    <cfRule type="cellIs" dxfId="627" priority="66" operator="greaterThan">
      <formula>0</formula>
    </cfRule>
  </conditionalFormatting>
  <conditionalFormatting sqref="F17:I17">
    <cfRule type="cellIs" dxfId="626" priority="63" operator="greaterThan">
      <formula>0</formula>
    </cfRule>
  </conditionalFormatting>
  <conditionalFormatting sqref="F16:H16">
    <cfRule type="cellIs" dxfId="625" priority="62" operator="greaterThan">
      <formula>0</formula>
    </cfRule>
  </conditionalFormatting>
  <conditionalFormatting sqref="F15 H15">
    <cfRule type="cellIs" dxfId="624" priority="51" operator="lessThan">
      <formula>0</formula>
    </cfRule>
    <cfRule type="cellIs" dxfId="623" priority="52" operator="greaterThan">
      <formula>0</formula>
    </cfRule>
    <cfRule type="cellIs" dxfId="622" priority="53" operator="lessThan">
      <formula>0</formula>
    </cfRule>
    <cfRule type="cellIs" dxfId="621" priority="54" operator="greaterThan">
      <formula>0</formula>
    </cfRule>
  </conditionalFormatting>
  <conditionalFormatting sqref="F16:I16">
    <cfRule type="cellIs" dxfId="620" priority="56" operator="lessThan">
      <formula>0</formula>
    </cfRule>
    <cfRule type="cellIs" dxfId="619" priority="57" operator="lessThan">
      <formula>0</formula>
    </cfRule>
    <cfRule type="cellIs" dxfId="618" priority="61" operator="lessThan">
      <formula>0</formula>
    </cfRule>
  </conditionalFormatting>
  <conditionalFormatting sqref="F17:I17">
    <cfRule type="cellIs" dxfId="617" priority="55" operator="greaterThan">
      <formula>0</formula>
    </cfRule>
    <cfRule type="cellIs" dxfId="616" priority="58" operator="lessThan">
      <formula>0</formula>
    </cfRule>
    <cfRule type="cellIs" dxfId="615" priority="59" operator="greaterThan">
      <formula>0</formula>
    </cfRule>
    <cfRule type="cellIs" dxfId="614" priority="60" operator="greaterThan">
      <formula>0</formula>
    </cfRule>
  </conditionalFormatting>
  <conditionalFormatting sqref="F15:I15">
    <cfRule type="cellIs" dxfId="613" priority="48" operator="lessThan">
      <formula>0</formula>
    </cfRule>
    <cfRule type="cellIs" dxfId="612" priority="49" operator="lessThan">
      <formula>0</formula>
    </cfRule>
    <cfRule type="cellIs" dxfId="611" priority="50" operator="lessThan">
      <formula>0</formula>
    </cfRule>
  </conditionalFormatting>
  <conditionalFormatting sqref="H21 F21">
    <cfRule type="cellIs" dxfId="610" priority="46" operator="lessThan">
      <formula>0</formula>
    </cfRule>
    <cfRule type="cellIs" dxfId="609" priority="47" operator="greaterThan">
      <formula>0</formula>
    </cfRule>
  </conditionalFormatting>
  <conditionalFormatting sqref="F21:I21">
    <cfRule type="cellIs" dxfId="608" priority="43" operator="lessThan">
      <formula>0</formula>
    </cfRule>
    <cfRule type="cellIs" dxfId="607" priority="44" operator="lessThan">
      <formula>0</formula>
    </cfRule>
    <cfRule type="cellIs" dxfId="606" priority="45" operator="greaterThan">
      <formula>0</formula>
    </cfRule>
  </conditionalFormatting>
  <conditionalFormatting sqref="F21:H21">
    <cfRule type="cellIs" dxfId="605" priority="42" operator="greaterThan">
      <formula>0</formula>
    </cfRule>
  </conditionalFormatting>
  <conditionalFormatting sqref="F21:I21">
    <cfRule type="cellIs" dxfId="604" priority="39" operator="lessThan">
      <formula>0</formula>
    </cfRule>
    <cfRule type="cellIs" dxfId="603" priority="40" operator="lessThan">
      <formula>0</formula>
    </cfRule>
    <cfRule type="cellIs" dxfId="602" priority="41" operator="lessThan">
      <formula>0</formula>
    </cfRule>
  </conditionalFormatting>
  <conditionalFormatting sqref="F18 H18">
    <cfRule type="cellIs" dxfId="601" priority="35" operator="lessThan">
      <formula>0</formula>
    </cfRule>
    <cfRule type="cellIs" dxfId="600" priority="36" operator="greaterThan">
      <formula>0</formula>
    </cfRule>
    <cfRule type="cellIs" dxfId="599" priority="37" operator="lessThan">
      <formula>0</formula>
    </cfRule>
    <cfRule type="cellIs" dxfId="598" priority="38" operator="greaterThan">
      <formula>0</formula>
    </cfRule>
  </conditionalFormatting>
  <conditionalFormatting sqref="F18:I18">
    <cfRule type="cellIs" dxfId="597" priority="32" operator="lessThan">
      <formula>0</formula>
    </cfRule>
    <cfRule type="cellIs" dxfId="596" priority="33" operator="lessThan">
      <formula>0</formula>
    </cfRule>
    <cfRule type="cellIs" dxfId="595" priority="34" operator="lessThan">
      <formula>0</formula>
    </cfRule>
  </conditionalFormatting>
  <conditionalFormatting sqref="H19:H20 F19:F20">
    <cfRule type="cellIs" dxfId="594" priority="30" operator="lessThan">
      <formula>0</formula>
    </cfRule>
    <cfRule type="cellIs" dxfId="593" priority="31" operator="greaterThan">
      <formula>0</formula>
    </cfRule>
  </conditionalFormatting>
  <conditionalFormatting sqref="F19:I20">
    <cfRule type="cellIs" dxfId="592" priority="27" operator="lessThan">
      <formula>0</formula>
    </cfRule>
    <cfRule type="cellIs" dxfId="591" priority="28" operator="lessThan">
      <formula>0</formula>
    </cfRule>
    <cfRule type="cellIs" dxfId="590" priority="29" operator="greaterThan">
      <formula>0</formula>
    </cfRule>
  </conditionalFormatting>
  <conditionalFormatting sqref="F19:H20">
    <cfRule type="cellIs" dxfId="589" priority="26" operator="greaterThan">
      <formula>0</formula>
    </cfRule>
  </conditionalFormatting>
  <conditionalFormatting sqref="F19:I20">
    <cfRule type="cellIs" dxfId="588" priority="23" operator="lessThan">
      <formula>0</formula>
    </cfRule>
    <cfRule type="cellIs" dxfId="587" priority="24" operator="lessThan">
      <formula>0</formula>
    </cfRule>
    <cfRule type="cellIs" dxfId="586" priority="25" operator="lessThan">
      <formula>0</formula>
    </cfRule>
  </conditionalFormatting>
  <conditionalFormatting sqref="H23:H25 F23:F25">
    <cfRule type="cellIs" dxfId="585" priority="21" operator="lessThan">
      <formula>0</formula>
    </cfRule>
    <cfRule type="cellIs" dxfId="584" priority="22" operator="greaterThan">
      <formula>0</formula>
    </cfRule>
  </conditionalFormatting>
  <conditionalFormatting sqref="F23:I25">
    <cfRule type="cellIs" dxfId="583" priority="20" operator="greaterThan">
      <formula>0</formula>
    </cfRule>
  </conditionalFormatting>
  <conditionalFormatting sqref="F23:I25">
    <cfRule type="cellIs" dxfId="582" priority="16" operator="greaterThan">
      <formula>0</formula>
    </cfRule>
    <cfRule type="cellIs" dxfId="581" priority="17" operator="lessThan">
      <formula>0</formula>
    </cfRule>
    <cfRule type="cellIs" dxfId="580" priority="18" operator="greaterThan">
      <formula>0</formula>
    </cfRule>
    <cfRule type="cellIs" dxfId="579" priority="19" operator="greaterThan">
      <formula>0</formula>
    </cfRule>
  </conditionalFormatting>
  <conditionalFormatting sqref="F22 H22">
    <cfRule type="cellIs" dxfId="578" priority="12" operator="lessThan">
      <formula>0</formula>
    </cfRule>
    <cfRule type="cellIs" dxfId="577" priority="13" operator="greaterThan">
      <formula>0</formula>
    </cfRule>
    <cfRule type="cellIs" dxfId="576" priority="14" operator="lessThan">
      <formula>0</formula>
    </cfRule>
    <cfRule type="cellIs" dxfId="575" priority="15" operator="greaterThan">
      <formula>0</formula>
    </cfRule>
  </conditionalFormatting>
  <conditionalFormatting sqref="F22:I22">
    <cfRule type="cellIs" dxfId="574" priority="9" operator="lessThan">
      <formula>0</formula>
    </cfRule>
    <cfRule type="cellIs" dxfId="573" priority="10" operator="lessThan">
      <formula>0</formula>
    </cfRule>
    <cfRule type="cellIs" dxfId="572" priority="11" operator="lessThan">
      <formula>0</formula>
    </cfRule>
  </conditionalFormatting>
  <conditionalFormatting sqref="F26 H26">
    <cfRule type="cellIs" dxfId="571" priority="5" operator="lessThan">
      <formula>0</formula>
    </cfRule>
    <cfRule type="cellIs" dxfId="570" priority="6" operator="greaterThan">
      <formula>0</formula>
    </cfRule>
    <cfRule type="cellIs" dxfId="569" priority="7" operator="lessThan">
      <formula>0</formula>
    </cfRule>
    <cfRule type="cellIs" dxfId="568" priority="8" operator="greaterThan">
      <formula>0</formula>
    </cfRule>
  </conditionalFormatting>
  <conditionalFormatting sqref="F36 H36">
    <cfRule type="cellIs" dxfId="567" priority="1" operator="lessThan">
      <formula>0</formula>
    </cfRule>
    <cfRule type="cellIs" dxfId="566" priority="2" operator="greaterThan">
      <formula>0</formula>
    </cfRule>
    <cfRule type="cellIs" dxfId="565" priority="3" operator="lessThan">
      <formula>0</formula>
    </cfRule>
    <cfRule type="cellIs" dxfId="564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U73"/>
  <sheetViews>
    <sheetView zoomScaleNormal="100" workbookViewId="0">
      <pane ySplit="8" topLeftCell="A9" activePane="bottomLeft" state="frozen"/>
      <selection activeCell="C5" sqref="C5"/>
      <selection pane="bottomLeft" activeCell="O40" sqref="O40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205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D6" s="150"/>
      <c r="E6" s="149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SUM('01:12'!C9)</f>
        <v>0</v>
      </c>
      <c r="D9" s="98">
        <f>SUM('01:12'!D9)</f>
        <v>0</v>
      </c>
      <c r="E9" s="98">
        <f>SUM('01:12'!E9)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34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SUM('01:12'!C11)</f>
        <v>0</v>
      </c>
      <c r="D11" s="114">
        <f>SUM('01:12'!D11)</f>
        <v>0</v>
      </c>
      <c r="E11" s="114">
        <f>SUM('01:12'!E11)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34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34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SUM('01:12'!C13)</f>
        <v>0</v>
      </c>
      <c r="D13" s="114">
        <f>SUM('01:12'!D13)</f>
        <v>0</v>
      </c>
      <c r="E13" s="114">
        <f>SUM('01:12'!E13)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34"/>
      <c r="M13" s="140"/>
    </row>
    <row r="14" spans="1:16" ht="22.5" outlineLevel="1">
      <c r="A14" s="125">
        <v>9120030100</v>
      </c>
      <c r="B14" s="124" t="s">
        <v>184</v>
      </c>
      <c r="C14" s="114">
        <f>SUM('01:12'!C14)</f>
        <v>0</v>
      </c>
      <c r="D14" s="114">
        <f>SUM('01:12'!D14)</f>
        <v>0</v>
      </c>
      <c r="E14" s="114">
        <f>SUM('01:12'!E14)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34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34"/>
      <c r="M15" s="140"/>
    </row>
    <row r="16" spans="1:16" outlineLevel="1">
      <c r="A16" s="123" t="s">
        <v>188</v>
      </c>
      <c r="B16" s="124" t="s">
        <v>179</v>
      </c>
      <c r="C16" s="114">
        <f>SUM('01:12'!C16)</f>
        <v>0</v>
      </c>
      <c r="D16" s="114">
        <f>SUM('01:12'!D16)</f>
        <v>0</v>
      </c>
      <c r="E16" s="114">
        <f>SUM('01:12'!E16)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34"/>
      <c r="M16" s="140"/>
    </row>
    <row r="17" spans="1:13" outlineLevel="1">
      <c r="A17" s="125">
        <v>9120120100</v>
      </c>
      <c r="B17" s="124" t="s">
        <v>183</v>
      </c>
      <c r="C17" s="114">
        <f>SUM('01:12'!C17)</f>
        <v>0</v>
      </c>
      <c r="D17" s="114">
        <f>SUM('01:12'!D17)</f>
        <v>0</v>
      </c>
      <c r="E17" s="114">
        <f>SUM('01:12'!E17)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34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34"/>
      <c r="M18" s="140"/>
    </row>
    <row r="19" spans="1:13" outlineLevel="1">
      <c r="A19" s="123">
        <v>9110050100</v>
      </c>
      <c r="B19" s="124" t="s">
        <v>195</v>
      </c>
      <c r="C19" s="114">
        <f>SUM('01:12'!C19)</f>
        <v>0</v>
      </c>
      <c r="D19" s="114">
        <f>SUM('01:12'!D19)</f>
        <v>0</v>
      </c>
      <c r="E19" s="114">
        <f>SUM('01:12'!E19)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34"/>
      <c r="M19" s="140"/>
    </row>
    <row r="20" spans="1:13" outlineLevel="1">
      <c r="A20" s="123">
        <v>9110050200</v>
      </c>
      <c r="B20" s="124" t="s">
        <v>180</v>
      </c>
      <c r="C20" s="114">
        <f>SUM('01:12'!C20)</f>
        <v>0</v>
      </c>
      <c r="D20" s="114">
        <f>SUM('01:12'!D20)</f>
        <v>0</v>
      </c>
      <c r="E20" s="114">
        <f>SUM('01:12'!E20)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34"/>
      <c r="M20" s="140"/>
    </row>
    <row r="21" spans="1:13" outlineLevel="1">
      <c r="A21" s="123">
        <v>9110050300</v>
      </c>
      <c r="B21" s="124" t="s">
        <v>198</v>
      </c>
      <c r="C21" s="114">
        <f>SUM('01:12'!C21)</f>
        <v>0</v>
      </c>
      <c r="D21" s="114">
        <f>SUM('01:12'!D21)</f>
        <v>0</v>
      </c>
      <c r="E21" s="114">
        <f>SUM('01:12'!E21)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34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34"/>
      <c r="M22" s="140"/>
    </row>
    <row r="23" spans="1:13" ht="33.75" outlineLevel="1">
      <c r="A23" s="123" t="s">
        <v>189</v>
      </c>
      <c r="B23" s="124" t="s">
        <v>182</v>
      </c>
      <c r="C23" s="114">
        <f>SUM('01:12'!C23)</f>
        <v>0</v>
      </c>
      <c r="D23" s="114">
        <f>SUM('01:12'!D23)</f>
        <v>0</v>
      </c>
      <c r="E23" s="114">
        <f>SUM('01:12'!E23)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34"/>
      <c r="M23" s="140"/>
    </row>
    <row r="24" spans="1:13" ht="22.5" outlineLevel="1">
      <c r="A24" s="123" t="s">
        <v>190</v>
      </c>
      <c r="B24" s="124" t="s">
        <v>181</v>
      </c>
      <c r="C24" s="114">
        <f>SUM('01:12'!C24)</f>
        <v>0</v>
      </c>
      <c r="D24" s="114">
        <f>SUM('01:12'!D24)</f>
        <v>0</v>
      </c>
      <c r="E24" s="114">
        <f>SUM('01:12'!E24)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34"/>
      <c r="M24" s="140"/>
    </row>
    <row r="25" spans="1:13" ht="15.75" outlineLevel="1" thickBot="1">
      <c r="A25" s="123" t="s">
        <v>191</v>
      </c>
      <c r="B25" s="124" t="s">
        <v>46</v>
      </c>
      <c r="C25" s="114">
        <f>SUM('01:12'!C25)</f>
        <v>0</v>
      </c>
      <c r="D25" s="114">
        <f>SUM('01:12'!D25)</f>
        <v>0</v>
      </c>
      <c r="E25" s="114">
        <f>SUM('01:12'!E25)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34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34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34"/>
      <c r="M27" s="140"/>
    </row>
    <row r="28" spans="1:13" outlineLevel="1">
      <c r="A28" s="120" t="s">
        <v>107</v>
      </c>
      <c r="B28" s="121" t="s">
        <v>176</v>
      </c>
      <c r="C28" s="114">
        <f>SUM('01:12'!C28)</f>
        <v>0</v>
      </c>
      <c r="D28" s="114">
        <f>SUM('01:12'!D28)</f>
        <v>0</v>
      </c>
      <c r="E28" s="114">
        <f>SUM('01:12'!E28)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34"/>
    </row>
    <row r="29" spans="1:13" outlineLevel="1">
      <c r="A29" s="120" t="s">
        <v>108</v>
      </c>
      <c r="B29" s="121" t="s">
        <v>109</v>
      </c>
      <c r="C29" s="114">
        <f>SUM('01:12'!C29)</f>
        <v>0</v>
      </c>
      <c r="D29" s="114">
        <f>SUM('01:12'!D29)</f>
        <v>0</v>
      </c>
      <c r="E29" s="114">
        <f>SUM('01:12'!E29)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34"/>
    </row>
    <row r="30" spans="1:13" outlineLevel="1">
      <c r="A30" s="120" t="s">
        <v>110</v>
      </c>
      <c r="B30" s="121" t="s">
        <v>111</v>
      </c>
      <c r="C30" s="114">
        <f>SUM('01:12'!C30)</f>
        <v>0</v>
      </c>
      <c r="D30" s="114">
        <f>SUM('01:12'!D30)</f>
        <v>0</v>
      </c>
      <c r="E30" s="114">
        <f>SUM('01:12'!E30)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34"/>
    </row>
    <row r="31" spans="1:13" outlineLevel="1">
      <c r="A31" s="120" t="s">
        <v>112</v>
      </c>
      <c r="B31" s="121" t="s">
        <v>113</v>
      </c>
      <c r="C31" s="114">
        <f>SUM('01:12'!C31)</f>
        <v>0</v>
      </c>
      <c r="D31" s="114">
        <f>SUM('01:12'!D31)</f>
        <v>0</v>
      </c>
      <c r="E31" s="114">
        <f>SUM('01:12'!E31)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34"/>
    </row>
    <row r="32" spans="1:13" ht="22.5" outlineLevel="1">
      <c r="A32" s="120" t="s">
        <v>114</v>
      </c>
      <c r="B32" s="121" t="s">
        <v>115</v>
      </c>
      <c r="C32" s="114">
        <f>SUM('01:12'!C32)</f>
        <v>0</v>
      </c>
      <c r="D32" s="114">
        <f>SUM('01:12'!D32)</f>
        <v>0</v>
      </c>
      <c r="E32" s="114">
        <f>SUM('01:12'!E32)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34"/>
    </row>
    <row r="33" spans="1:21" ht="22.5" outlineLevel="1">
      <c r="A33" s="120" t="s">
        <v>116</v>
      </c>
      <c r="B33" s="121" t="s">
        <v>117</v>
      </c>
      <c r="C33" s="114">
        <f>SUM('01:12'!C33)</f>
        <v>0</v>
      </c>
      <c r="D33" s="114">
        <f>SUM('01:12'!D33)</f>
        <v>0</v>
      </c>
      <c r="E33" s="114">
        <f>SUM('01:12'!E33)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34"/>
    </row>
    <row r="34" spans="1:21" outlineLevel="1">
      <c r="A34" s="120" t="s">
        <v>118</v>
      </c>
      <c r="B34" s="121" t="s">
        <v>119</v>
      </c>
      <c r="C34" s="114">
        <f>SUM('01:12'!C34)</f>
        <v>0</v>
      </c>
      <c r="D34" s="114">
        <f>SUM('01:12'!D34)</f>
        <v>0</v>
      </c>
      <c r="E34" s="114">
        <f>SUM('01:12'!E34)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34"/>
    </row>
    <row r="35" spans="1:21" ht="15.75" outlineLevel="1" thickBot="1">
      <c r="A35" s="120" t="s">
        <v>120</v>
      </c>
      <c r="B35" s="121" t="s">
        <v>121</v>
      </c>
      <c r="C35" s="114">
        <f>SUM('01:12'!C35)</f>
        <v>0</v>
      </c>
      <c r="D35" s="114">
        <f>SUM('01:12'!D35)</f>
        <v>0</v>
      </c>
      <c r="E35" s="114">
        <f>SUM('01:12'!E35)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34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34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34"/>
    </row>
    <row r="38" spans="1:21" outlineLevel="1">
      <c r="A38" s="120" t="s">
        <v>124</v>
      </c>
      <c r="B38" s="121" t="s">
        <v>47</v>
      </c>
      <c r="C38" s="114">
        <f>SUM('01:12'!C38)</f>
        <v>0</v>
      </c>
      <c r="D38" s="114">
        <f>SUM('01:12'!D38)</f>
        <v>0</v>
      </c>
      <c r="E38" s="114">
        <f>SUM('01:12'!E38)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34"/>
      <c r="M38" s="140"/>
    </row>
    <row r="39" spans="1:21">
      <c r="A39" s="120" t="s">
        <v>125</v>
      </c>
      <c r="B39" s="121" t="s">
        <v>123</v>
      </c>
      <c r="C39" s="114">
        <f>SUM('01:12'!C39)</f>
        <v>0</v>
      </c>
      <c r="D39" s="114">
        <f>SUM('01:12'!D39)</f>
        <v>0</v>
      </c>
      <c r="E39" s="114">
        <f>SUM('01:12'!E39)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34"/>
    </row>
    <row r="40" spans="1:21" ht="15.75" outlineLevel="1" thickBot="1">
      <c r="A40" s="120">
        <v>3508070000</v>
      </c>
      <c r="B40" s="121" t="s">
        <v>194</v>
      </c>
      <c r="C40" s="114">
        <f>SUM('01:12'!C40)</f>
        <v>0</v>
      </c>
      <c r="D40" s="114">
        <f>SUM('01:12'!D40)</f>
        <v>0</v>
      </c>
      <c r="E40" s="114">
        <f>SUM('01:12'!E40)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34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34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36"/>
      <c r="D44" s="136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ejp+BD7qBGzeO5y0YbItLbM2XarEqCNQEkxQdusUPXud3GSre4y5NM+vMGYboP6l+Y9U1mJaYaMWacMwR71D0A==" saltValue="16u6TI7+Cg1XWRat1tMF3A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563" priority="130" operator="lessThan">
      <formula>0</formula>
    </cfRule>
    <cfRule type="cellIs" dxfId="562" priority="131" operator="greaterThan">
      <formula>0</formula>
    </cfRule>
  </conditionalFormatting>
  <conditionalFormatting sqref="F9:F10 H9:H10">
    <cfRule type="cellIs" dxfId="561" priority="126" operator="lessThan">
      <formula>0</formula>
    </cfRule>
    <cfRule type="cellIs" dxfId="560" priority="127" operator="greaterThan">
      <formula>0</formula>
    </cfRule>
    <cfRule type="cellIs" dxfId="559" priority="128" operator="lessThan">
      <formula>0</formula>
    </cfRule>
    <cfRule type="cellIs" dxfId="558" priority="129" operator="greaterThan">
      <formula>0</formula>
    </cfRule>
  </conditionalFormatting>
  <conditionalFormatting sqref="F41 H41">
    <cfRule type="cellIs" dxfId="557" priority="122" operator="lessThan">
      <formula>0</formula>
    </cfRule>
    <cfRule type="cellIs" dxfId="556" priority="123" operator="greaterThan">
      <formula>0</formula>
    </cfRule>
    <cfRule type="cellIs" dxfId="555" priority="124" operator="lessThan">
      <formula>0</formula>
    </cfRule>
    <cfRule type="cellIs" dxfId="554" priority="125" operator="greaterThan">
      <formula>0</formula>
    </cfRule>
  </conditionalFormatting>
  <conditionalFormatting sqref="F11:I11">
    <cfRule type="cellIs" dxfId="553" priority="119" operator="lessThan">
      <formula>0</formula>
    </cfRule>
    <cfRule type="cellIs" dxfId="552" priority="120" operator="lessThan">
      <formula>0</formula>
    </cfRule>
    <cfRule type="cellIs" dxfId="551" priority="121" operator="greaterThan">
      <formula>0</formula>
    </cfRule>
  </conditionalFormatting>
  <conditionalFormatting sqref="F11:H11">
    <cfRule type="cellIs" dxfId="550" priority="118" operator="greaterThan">
      <formula>0</formula>
    </cfRule>
  </conditionalFormatting>
  <conditionalFormatting sqref="F27 H27">
    <cfRule type="cellIs" dxfId="549" priority="114" operator="lessThan">
      <formula>0</formula>
    </cfRule>
    <cfRule type="cellIs" dxfId="548" priority="115" operator="greaterThan">
      <formula>0</formula>
    </cfRule>
    <cfRule type="cellIs" dxfId="547" priority="116" operator="lessThan">
      <formula>0</formula>
    </cfRule>
    <cfRule type="cellIs" dxfId="546" priority="117" operator="greaterThan">
      <formula>0</formula>
    </cfRule>
  </conditionalFormatting>
  <conditionalFormatting sqref="F37 H37">
    <cfRule type="cellIs" dxfId="545" priority="110" operator="lessThan">
      <formula>0</formula>
    </cfRule>
    <cfRule type="cellIs" dxfId="544" priority="111" operator="greaterThan">
      <formula>0</formula>
    </cfRule>
    <cfRule type="cellIs" dxfId="543" priority="112" operator="lessThan">
      <formula>0</formula>
    </cfRule>
    <cfRule type="cellIs" dxfId="542" priority="113" operator="greaterThan">
      <formula>0</formula>
    </cfRule>
  </conditionalFormatting>
  <conditionalFormatting sqref="F9:I11">
    <cfRule type="cellIs" dxfId="541" priority="104" operator="lessThan">
      <formula>0</formula>
    </cfRule>
    <cfRule type="cellIs" dxfId="540" priority="105" operator="lessThan">
      <formula>0</formula>
    </cfRule>
    <cfRule type="cellIs" dxfId="539" priority="109" operator="lessThan">
      <formula>0</formula>
    </cfRule>
  </conditionalFormatting>
  <conditionalFormatting sqref="F27:I35 F37:I37">
    <cfRule type="cellIs" dxfId="538" priority="103" operator="greaterThan">
      <formula>0</formula>
    </cfRule>
    <cfRule type="cellIs" dxfId="537" priority="106" operator="lessThan">
      <formula>0</formula>
    </cfRule>
    <cfRule type="cellIs" dxfId="536" priority="107" operator="greaterThan">
      <formula>0</formula>
    </cfRule>
    <cfRule type="cellIs" dxfId="535" priority="108" operator="greaterThan">
      <formula>0</formula>
    </cfRule>
  </conditionalFormatting>
  <conditionalFormatting sqref="H38:H39 F38:F39">
    <cfRule type="cellIs" dxfId="534" priority="101" operator="lessThan">
      <formula>0</formula>
    </cfRule>
    <cfRule type="cellIs" dxfId="533" priority="102" operator="greaterThan">
      <formula>0</formula>
    </cfRule>
  </conditionalFormatting>
  <conditionalFormatting sqref="F38:I39">
    <cfRule type="cellIs" dxfId="532" priority="97" operator="greaterThan">
      <formula>0</formula>
    </cfRule>
    <cfRule type="cellIs" dxfId="531" priority="98" operator="lessThan">
      <formula>0</formula>
    </cfRule>
    <cfRule type="cellIs" dxfId="530" priority="99" operator="greaterThan">
      <formula>0</formula>
    </cfRule>
    <cfRule type="cellIs" dxfId="529" priority="100" operator="greaterThan">
      <formula>0</formula>
    </cfRule>
  </conditionalFormatting>
  <conditionalFormatting sqref="H40 F40">
    <cfRule type="cellIs" dxfId="528" priority="95" operator="lessThan">
      <formula>0</formula>
    </cfRule>
    <cfRule type="cellIs" dxfId="527" priority="96" operator="greaterThan">
      <formula>0</formula>
    </cfRule>
  </conditionalFormatting>
  <conditionalFormatting sqref="F40:I40">
    <cfRule type="cellIs" dxfId="526" priority="91" operator="greaterThan">
      <formula>0</formula>
    </cfRule>
    <cfRule type="cellIs" dxfId="525" priority="92" operator="lessThan">
      <formula>0</formula>
    </cfRule>
    <cfRule type="cellIs" dxfId="524" priority="93" operator="greaterThan">
      <formula>0</formula>
    </cfRule>
    <cfRule type="cellIs" dxfId="523" priority="94" operator="greaterThan">
      <formula>0</formula>
    </cfRule>
  </conditionalFormatting>
  <conditionalFormatting sqref="H13:H14 F13:F14">
    <cfRule type="cellIs" dxfId="522" priority="89" operator="lessThan">
      <formula>0</formula>
    </cfRule>
    <cfRule type="cellIs" dxfId="521" priority="90" operator="greaterThan">
      <formula>0</formula>
    </cfRule>
  </conditionalFormatting>
  <conditionalFormatting sqref="F13:H13">
    <cfRule type="cellIs" dxfId="520" priority="86" operator="lessThan">
      <formula>0</formula>
    </cfRule>
    <cfRule type="cellIs" dxfId="519" priority="87" operator="lessThan">
      <formula>0</formula>
    </cfRule>
    <cfRule type="cellIs" dxfId="518" priority="88" operator="greaterThan">
      <formula>0</formula>
    </cfRule>
  </conditionalFormatting>
  <conditionalFormatting sqref="F14:I14">
    <cfRule type="cellIs" dxfId="517" priority="85" operator="greaterThan">
      <formula>0</formula>
    </cfRule>
  </conditionalFormatting>
  <conditionalFormatting sqref="F13:H13">
    <cfRule type="cellIs" dxfId="516" priority="84" operator="greaterThan">
      <formula>0</formula>
    </cfRule>
  </conditionalFormatting>
  <conditionalFormatting sqref="F12 H12">
    <cfRule type="cellIs" dxfId="515" priority="72" operator="lessThan">
      <formula>0</formula>
    </cfRule>
    <cfRule type="cellIs" dxfId="514" priority="73" operator="greaterThan">
      <formula>0</formula>
    </cfRule>
    <cfRule type="cellIs" dxfId="513" priority="74" operator="lessThan">
      <formula>0</formula>
    </cfRule>
    <cfRule type="cellIs" dxfId="512" priority="75" operator="greaterThan">
      <formula>0</formula>
    </cfRule>
  </conditionalFormatting>
  <conditionalFormatting sqref="F13:H13">
    <cfRule type="cellIs" dxfId="511" priority="78" operator="lessThan">
      <formula>0</formula>
    </cfRule>
    <cfRule type="cellIs" dxfId="510" priority="79" operator="lessThan">
      <formula>0</formula>
    </cfRule>
    <cfRule type="cellIs" dxfId="509" priority="83" operator="lessThan">
      <formula>0</formula>
    </cfRule>
  </conditionalFormatting>
  <conditionalFormatting sqref="F14:I14">
    <cfRule type="cellIs" dxfId="508" priority="77" operator="greaterThan">
      <formula>0</formula>
    </cfRule>
    <cfRule type="cellIs" dxfId="507" priority="80" operator="lessThan">
      <formula>0</formula>
    </cfRule>
    <cfRule type="cellIs" dxfId="506" priority="81" operator="greaterThan">
      <formula>0</formula>
    </cfRule>
    <cfRule type="cellIs" dxfId="505" priority="82" operator="greaterThan">
      <formula>0</formula>
    </cfRule>
  </conditionalFormatting>
  <conditionalFormatting sqref="I13">
    <cfRule type="cellIs" dxfId="504" priority="76" operator="greaterThan">
      <formula>0</formula>
    </cfRule>
  </conditionalFormatting>
  <conditionalFormatting sqref="F12:I12">
    <cfRule type="cellIs" dxfId="503" priority="69" operator="lessThan">
      <formula>0</formula>
    </cfRule>
    <cfRule type="cellIs" dxfId="502" priority="70" operator="lessThan">
      <formula>0</formula>
    </cfRule>
    <cfRule type="cellIs" dxfId="501" priority="71" operator="lessThan">
      <formula>0</formula>
    </cfRule>
  </conditionalFormatting>
  <conditionalFormatting sqref="F16:F17 H16:H17">
    <cfRule type="cellIs" dxfId="500" priority="67" operator="lessThan">
      <formula>0</formula>
    </cfRule>
    <cfRule type="cellIs" dxfId="499" priority="68" operator="greaterThan">
      <formula>0</formula>
    </cfRule>
  </conditionalFormatting>
  <conditionalFormatting sqref="F16:I16">
    <cfRule type="cellIs" dxfId="498" priority="64" operator="lessThan">
      <formula>0</formula>
    </cfRule>
    <cfRule type="cellIs" dxfId="497" priority="65" operator="lessThan">
      <formula>0</formula>
    </cfRule>
    <cfRule type="cellIs" dxfId="496" priority="66" operator="greaterThan">
      <formula>0</formula>
    </cfRule>
  </conditionalFormatting>
  <conditionalFormatting sqref="F17:I17">
    <cfRule type="cellIs" dxfId="495" priority="63" operator="greaterThan">
      <formula>0</formula>
    </cfRule>
  </conditionalFormatting>
  <conditionalFormatting sqref="F16:H16">
    <cfRule type="cellIs" dxfId="494" priority="62" operator="greaterThan">
      <formula>0</formula>
    </cfRule>
  </conditionalFormatting>
  <conditionalFormatting sqref="F15 H15">
    <cfRule type="cellIs" dxfId="493" priority="51" operator="lessThan">
      <formula>0</formula>
    </cfRule>
    <cfRule type="cellIs" dxfId="492" priority="52" operator="greaterThan">
      <formula>0</formula>
    </cfRule>
    <cfRule type="cellIs" dxfId="491" priority="53" operator="lessThan">
      <formula>0</formula>
    </cfRule>
    <cfRule type="cellIs" dxfId="490" priority="54" operator="greaterThan">
      <formula>0</formula>
    </cfRule>
  </conditionalFormatting>
  <conditionalFormatting sqref="F16:I16">
    <cfRule type="cellIs" dxfId="489" priority="56" operator="lessThan">
      <formula>0</formula>
    </cfRule>
    <cfRule type="cellIs" dxfId="488" priority="57" operator="lessThan">
      <formula>0</formula>
    </cfRule>
    <cfRule type="cellIs" dxfId="487" priority="61" operator="lessThan">
      <formula>0</formula>
    </cfRule>
  </conditionalFormatting>
  <conditionalFormatting sqref="F17:I17">
    <cfRule type="cellIs" dxfId="486" priority="55" operator="greaterThan">
      <formula>0</formula>
    </cfRule>
    <cfRule type="cellIs" dxfId="485" priority="58" operator="lessThan">
      <formula>0</formula>
    </cfRule>
    <cfRule type="cellIs" dxfId="484" priority="59" operator="greaterThan">
      <formula>0</formula>
    </cfRule>
    <cfRule type="cellIs" dxfId="483" priority="60" operator="greaterThan">
      <formula>0</formula>
    </cfRule>
  </conditionalFormatting>
  <conditionalFormatting sqref="F15:I15">
    <cfRule type="cellIs" dxfId="482" priority="48" operator="lessThan">
      <formula>0</formula>
    </cfRule>
    <cfRule type="cellIs" dxfId="481" priority="49" operator="lessThan">
      <formula>0</formula>
    </cfRule>
    <cfRule type="cellIs" dxfId="480" priority="50" operator="lessThan">
      <formula>0</formula>
    </cfRule>
  </conditionalFormatting>
  <conditionalFormatting sqref="H21 F21">
    <cfRule type="cellIs" dxfId="479" priority="46" operator="lessThan">
      <formula>0</formula>
    </cfRule>
    <cfRule type="cellIs" dxfId="478" priority="47" operator="greaterThan">
      <formula>0</formula>
    </cfRule>
  </conditionalFormatting>
  <conditionalFormatting sqref="F21:I21">
    <cfRule type="cellIs" dxfId="477" priority="43" operator="lessThan">
      <formula>0</formula>
    </cfRule>
    <cfRule type="cellIs" dxfId="476" priority="44" operator="lessThan">
      <formula>0</formula>
    </cfRule>
    <cfRule type="cellIs" dxfId="475" priority="45" operator="greaterThan">
      <formula>0</formula>
    </cfRule>
  </conditionalFormatting>
  <conditionalFormatting sqref="F21:H21">
    <cfRule type="cellIs" dxfId="474" priority="42" operator="greaterThan">
      <formula>0</formula>
    </cfRule>
  </conditionalFormatting>
  <conditionalFormatting sqref="F21:I21">
    <cfRule type="cellIs" dxfId="473" priority="39" operator="lessThan">
      <formula>0</formula>
    </cfRule>
    <cfRule type="cellIs" dxfId="472" priority="40" operator="lessThan">
      <formula>0</formula>
    </cfRule>
    <cfRule type="cellIs" dxfId="471" priority="41" operator="lessThan">
      <formula>0</formula>
    </cfRule>
  </conditionalFormatting>
  <conditionalFormatting sqref="F18 H18">
    <cfRule type="cellIs" dxfId="470" priority="35" operator="lessThan">
      <formula>0</formula>
    </cfRule>
    <cfRule type="cellIs" dxfId="469" priority="36" operator="greaterThan">
      <formula>0</formula>
    </cfRule>
    <cfRule type="cellIs" dxfId="468" priority="37" operator="lessThan">
      <formula>0</formula>
    </cfRule>
    <cfRule type="cellIs" dxfId="467" priority="38" operator="greaterThan">
      <formula>0</formula>
    </cfRule>
  </conditionalFormatting>
  <conditionalFormatting sqref="F18:I18">
    <cfRule type="cellIs" dxfId="466" priority="32" operator="lessThan">
      <formula>0</formula>
    </cfRule>
    <cfRule type="cellIs" dxfId="465" priority="33" operator="lessThan">
      <formula>0</formula>
    </cfRule>
    <cfRule type="cellIs" dxfId="464" priority="34" operator="lessThan">
      <formula>0</formula>
    </cfRule>
  </conditionalFormatting>
  <conditionalFormatting sqref="H19:H20 F19:F20">
    <cfRule type="cellIs" dxfId="463" priority="30" operator="lessThan">
      <formula>0</formula>
    </cfRule>
    <cfRule type="cellIs" dxfId="462" priority="31" operator="greaterThan">
      <formula>0</formula>
    </cfRule>
  </conditionalFormatting>
  <conditionalFormatting sqref="F19:I20">
    <cfRule type="cellIs" dxfId="461" priority="27" operator="lessThan">
      <formula>0</formula>
    </cfRule>
    <cfRule type="cellIs" dxfId="460" priority="28" operator="lessThan">
      <formula>0</formula>
    </cfRule>
    <cfRule type="cellIs" dxfId="459" priority="29" operator="greaterThan">
      <formula>0</formula>
    </cfRule>
  </conditionalFormatting>
  <conditionalFormatting sqref="F19:H20">
    <cfRule type="cellIs" dxfId="458" priority="26" operator="greaterThan">
      <formula>0</formula>
    </cfRule>
  </conditionalFormatting>
  <conditionalFormatting sqref="F19:I20">
    <cfRule type="cellIs" dxfId="457" priority="23" operator="lessThan">
      <formula>0</formula>
    </cfRule>
    <cfRule type="cellIs" dxfId="456" priority="24" operator="lessThan">
      <formula>0</formula>
    </cfRule>
    <cfRule type="cellIs" dxfId="455" priority="25" operator="lessThan">
      <formula>0</formula>
    </cfRule>
  </conditionalFormatting>
  <conditionalFormatting sqref="H23:H25 F23:F25">
    <cfRule type="cellIs" dxfId="454" priority="21" operator="lessThan">
      <formula>0</formula>
    </cfRule>
    <cfRule type="cellIs" dxfId="453" priority="22" operator="greaterThan">
      <formula>0</formula>
    </cfRule>
  </conditionalFormatting>
  <conditionalFormatting sqref="F23:I25">
    <cfRule type="cellIs" dxfId="452" priority="20" operator="greaterThan">
      <formula>0</formula>
    </cfRule>
  </conditionalFormatting>
  <conditionalFormatting sqref="F23:I25">
    <cfRule type="cellIs" dxfId="451" priority="16" operator="greaterThan">
      <formula>0</formula>
    </cfRule>
    <cfRule type="cellIs" dxfId="450" priority="17" operator="lessThan">
      <formula>0</formula>
    </cfRule>
    <cfRule type="cellIs" dxfId="449" priority="18" operator="greaterThan">
      <formula>0</formula>
    </cfRule>
    <cfRule type="cellIs" dxfId="448" priority="19" operator="greaterThan">
      <formula>0</formula>
    </cfRule>
  </conditionalFormatting>
  <conditionalFormatting sqref="F22 H22">
    <cfRule type="cellIs" dxfId="447" priority="12" operator="lessThan">
      <formula>0</formula>
    </cfRule>
    <cfRule type="cellIs" dxfId="446" priority="13" operator="greaterThan">
      <formula>0</formula>
    </cfRule>
    <cfRule type="cellIs" dxfId="445" priority="14" operator="lessThan">
      <formula>0</formula>
    </cfRule>
    <cfRule type="cellIs" dxfId="444" priority="15" operator="greaterThan">
      <formula>0</formula>
    </cfRule>
  </conditionalFormatting>
  <conditionalFormatting sqref="F22:I22">
    <cfRule type="cellIs" dxfId="443" priority="9" operator="lessThan">
      <formula>0</formula>
    </cfRule>
    <cfRule type="cellIs" dxfId="442" priority="10" operator="lessThan">
      <formula>0</formula>
    </cfRule>
    <cfRule type="cellIs" dxfId="441" priority="11" operator="lessThan">
      <formula>0</formula>
    </cfRule>
  </conditionalFormatting>
  <conditionalFormatting sqref="F26 H26">
    <cfRule type="cellIs" dxfId="440" priority="5" operator="lessThan">
      <formula>0</formula>
    </cfRule>
    <cfRule type="cellIs" dxfId="439" priority="6" operator="greaterThan">
      <formula>0</formula>
    </cfRule>
    <cfRule type="cellIs" dxfId="438" priority="7" operator="lessThan">
      <formula>0</formula>
    </cfRule>
    <cfRule type="cellIs" dxfId="437" priority="8" operator="greaterThan">
      <formula>0</formula>
    </cfRule>
  </conditionalFormatting>
  <conditionalFormatting sqref="F36 H36">
    <cfRule type="cellIs" dxfId="436" priority="1" operator="lessThan">
      <formula>0</formula>
    </cfRule>
    <cfRule type="cellIs" dxfId="435" priority="2" operator="greaterThan">
      <formula>0</formula>
    </cfRule>
    <cfRule type="cellIs" dxfId="434" priority="3" operator="lessThan">
      <formula>0</formula>
    </cfRule>
    <cfRule type="cellIs" dxfId="433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3"/>
  <sheetViews>
    <sheetView zoomScaleNormal="100" workbookViewId="0">
      <pane ySplit="8" topLeftCell="A9" activePane="bottomLeft" state="frozen"/>
      <selection activeCell="E9" sqref="E9"/>
      <selection pane="bottomLeft" activeCell="K27" sqref="K27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132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SUM('04:06'!C9)</f>
        <v>0</v>
      </c>
      <c r="D9" s="98">
        <f>SUM('04:06'!D9)</f>
        <v>0</v>
      </c>
      <c r="E9" s="98">
        <f>SUM('04:06'!E9)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SUM('04:06'!C11)</f>
        <v>0</v>
      </c>
      <c r="D11" s="114">
        <f>SUM('04:06'!D11)</f>
        <v>0</v>
      </c>
      <c r="E11" s="114">
        <f>SUM('04:06'!E11)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SUM('04:06'!C13)</f>
        <v>0</v>
      </c>
      <c r="D13" s="114">
        <f>SUM('04:06'!D13)</f>
        <v>0</v>
      </c>
      <c r="E13" s="114">
        <f>SUM('04:06'!E13)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SUM('04:06'!C14)</f>
        <v>0</v>
      </c>
      <c r="D14" s="114">
        <f>SUM('04:06'!D14)</f>
        <v>0</v>
      </c>
      <c r="E14" s="114">
        <f>SUM('04:06'!E14)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SUM('04:06'!C16)</f>
        <v>0</v>
      </c>
      <c r="D16" s="114">
        <f>SUM('04:06'!D16)</f>
        <v>0</v>
      </c>
      <c r="E16" s="114">
        <f>SUM('04:06'!E16)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SUM('04:06'!C17)</f>
        <v>0</v>
      </c>
      <c r="D17" s="114">
        <f>SUM('04:06'!D17)</f>
        <v>0</v>
      </c>
      <c r="E17" s="114">
        <f>SUM('04:06'!E17)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SUM('04:06'!C19)</f>
        <v>0</v>
      </c>
      <c r="D19" s="114">
        <f>SUM('04:06'!D19)</f>
        <v>0</v>
      </c>
      <c r="E19" s="114">
        <f>SUM('04:06'!E19)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SUM('04:06'!C20)</f>
        <v>0</v>
      </c>
      <c r="D20" s="114">
        <f>SUM('04:06'!D20)</f>
        <v>0</v>
      </c>
      <c r="E20" s="114">
        <f>SUM('04:06'!E20)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SUM('04:06'!C21)</f>
        <v>0</v>
      </c>
      <c r="D21" s="114">
        <f>SUM('04:06'!D21)</f>
        <v>0</v>
      </c>
      <c r="E21" s="114">
        <f>SUM('04:06'!E21)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SUM('04:06'!C23)</f>
        <v>0</v>
      </c>
      <c r="D23" s="114">
        <f>SUM('04:06'!D23)</f>
        <v>0</v>
      </c>
      <c r="E23" s="114">
        <f>SUM('04:06'!E23)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SUM('04:06'!C24)</f>
        <v>0</v>
      </c>
      <c r="D24" s="114">
        <f>SUM('04:06'!D24)</f>
        <v>0</v>
      </c>
      <c r="E24" s="114">
        <f>SUM('04:06'!E24)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SUM('04:06'!C25)</f>
        <v>0</v>
      </c>
      <c r="D25" s="114">
        <f>SUM('04:06'!D25)</f>
        <v>0</v>
      </c>
      <c r="E25" s="114">
        <f>SUM('04:06'!E25)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SUM('04:06'!C28)</f>
        <v>0</v>
      </c>
      <c r="D28" s="114">
        <f>SUM('04:06'!D28)</f>
        <v>0</v>
      </c>
      <c r="E28" s="114">
        <f>SUM('04:06'!E28)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SUM('04:06'!C29)</f>
        <v>0</v>
      </c>
      <c r="D29" s="114">
        <f>SUM('04:06'!D29)</f>
        <v>0</v>
      </c>
      <c r="E29" s="114">
        <f>SUM('04:06'!E29)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SUM('04:06'!C30)</f>
        <v>0</v>
      </c>
      <c r="D30" s="114">
        <f>SUM('04:06'!D30)</f>
        <v>0</v>
      </c>
      <c r="E30" s="114">
        <f>SUM('04:06'!E30)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SUM('04:06'!C31)</f>
        <v>0</v>
      </c>
      <c r="D31" s="114">
        <f>SUM('04:06'!D31)</f>
        <v>0</v>
      </c>
      <c r="E31" s="114">
        <f>SUM('04:06'!E31)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SUM('04:06'!C32)</f>
        <v>0</v>
      </c>
      <c r="D32" s="114">
        <f>SUM('04:06'!D32)</f>
        <v>0</v>
      </c>
      <c r="E32" s="114">
        <f>SUM('04:06'!E32)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SUM('04:06'!C33)</f>
        <v>0</v>
      </c>
      <c r="D33" s="114">
        <f>SUM('04:06'!D33)</f>
        <v>0</v>
      </c>
      <c r="E33" s="114">
        <f>SUM('04:06'!E33)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SUM('04:06'!C34)</f>
        <v>0</v>
      </c>
      <c r="D34" s="114">
        <f>SUM('04:06'!D34)</f>
        <v>0</v>
      </c>
      <c r="E34" s="114">
        <f>SUM('04:06'!E34)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SUM('04:06'!C35)</f>
        <v>0</v>
      </c>
      <c r="D35" s="114">
        <f>SUM('04:06'!D35)</f>
        <v>0</v>
      </c>
      <c r="E35" s="114">
        <f>SUM('04:06'!E35)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SUM('04:06'!C38)</f>
        <v>0</v>
      </c>
      <c r="D38" s="114">
        <f>SUM('04:06'!D38)</f>
        <v>0</v>
      </c>
      <c r="E38" s="114">
        <f>SUM('04:06'!E38)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SUM('04:06'!C39)</f>
        <v>0</v>
      </c>
      <c r="D39" s="114">
        <f>SUM('04:06'!D39)</f>
        <v>0</v>
      </c>
      <c r="E39" s="114">
        <f>SUM('04:06'!E39)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SUM('04:06'!C40)</f>
        <v>0</v>
      </c>
      <c r="D40" s="114">
        <f>SUM('04:06'!D40)</f>
        <v>0</v>
      </c>
      <c r="E40" s="114">
        <f>SUM('04:06'!E40)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Jd7msHB6Tfq6Ix03Bo6eoU1yBEEnBgJ5XFobGuesPwko1g9GwYFSzox6kSY3yRGITcRuoxk1s86zq4hYSqRb+g==" saltValue="G9wNn0dh4L3pQl5egdtQOQ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432" priority="130" operator="lessThan">
      <formula>0</formula>
    </cfRule>
    <cfRule type="cellIs" dxfId="431" priority="131" operator="greaterThan">
      <formula>0</formula>
    </cfRule>
  </conditionalFormatting>
  <conditionalFormatting sqref="F9:F10 H9:H10">
    <cfRule type="cellIs" dxfId="430" priority="126" operator="lessThan">
      <formula>0</formula>
    </cfRule>
    <cfRule type="cellIs" dxfId="429" priority="127" operator="greaterThan">
      <formula>0</formula>
    </cfRule>
    <cfRule type="cellIs" dxfId="428" priority="128" operator="lessThan">
      <formula>0</formula>
    </cfRule>
    <cfRule type="cellIs" dxfId="427" priority="129" operator="greaterThan">
      <formula>0</formula>
    </cfRule>
  </conditionalFormatting>
  <conditionalFormatting sqref="F41 H41">
    <cfRule type="cellIs" dxfId="426" priority="122" operator="lessThan">
      <formula>0</formula>
    </cfRule>
    <cfRule type="cellIs" dxfId="425" priority="123" operator="greaterThan">
      <formula>0</formula>
    </cfRule>
    <cfRule type="cellIs" dxfId="424" priority="124" operator="lessThan">
      <formula>0</formula>
    </cfRule>
    <cfRule type="cellIs" dxfId="423" priority="125" operator="greaterThan">
      <formula>0</formula>
    </cfRule>
  </conditionalFormatting>
  <conditionalFormatting sqref="F11:I11">
    <cfRule type="cellIs" dxfId="422" priority="119" operator="lessThan">
      <formula>0</formula>
    </cfRule>
    <cfRule type="cellIs" dxfId="421" priority="120" operator="lessThan">
      <formula>0</formula>
    </cfRule>
    <cfRule type="cellIs" dxfId="420" priority="121" operator="greaterThan">
      <formula>0</formula>
    </cfRule>
  </conditionalFormatting>
  <conditionalFormatting sqref="F11:H11">
    <cfRule type="cellIs" dxfId="419" priority="118" operator="greaterThan">
      <formula>0</formula>
    </cfRule>
  </conditionalFormatting>
  <conditionalFormatting sqref="F27 H27">
    <cfRule type="cellIs" dxfId="418" priority="114" operator="lessThan">
      <formula>0</formula>
    </cfRule>
    <cfRule type="cellIs" dxfId="417" priority="115" operator="greaterThan">
      <formula>0</formula>
    </cfRule>
    <cfRule type="cellIs" dxfId="416" priority="116" operator="lessThan">
      <formula>0</formula>
    </cfRule>
    <cfRule type="cellIs" dxfId="415" priority="117" operator="greaterThan">
      <formula>0</formula>
    </cfRule>
  </conditionalFormatting>
  <conditionalFormatting sqref="F37 H37">
    <cfRule type="cellIs" dxfId="414" priority="110" operator="lessThan">
      <formula>0</formula>
    </cfRule>
    <cfRule type="cellIs" dxfId="413" priority="111" operator="greaterThan">
      <formula>0</formula>
    </cfRule>
    <cfRule type="cellIs" dxfId="412" priority="112" operator="lessThan">
      <formula>0</formula>
    </cfRule>
    <cfRule type="cellIs" dxfId="411" priority="113" operator="greaterThan">
      <formula>0</formula>
    </cfRule>
  </conditionalFormatting>
  <conditionalFormatting sqref="F9:I11">
    <cfRule type="cellIs" dxfId="410" priority="104" operator="lessThan">
      <formula>0</formula>
    </cfRule>
    <cfRule type="cellIs" dxfId="409" priority="105" operator="lessThan">
      <formula>0</formula>
    </cfRule>
    <cfRule type="cellIs" dxfId="408" priority="109" operator="lessThan">
      <formula>0</formula>
    </cfRule>
  </conditionalFormatting>
  <conditionalFormatting sqref="F27:I35 F37:I37">
    <cfRule type="cellIs" dxfId="407" priority="103" operator="greaterThan">
      <formula>0</formula>
    </cfRule>
    <cfRule type="cellIs" dxfId="406" priority="106" operator="lessThan">
      <formula>0</formula>
    </cfRule>
    <cfRule type="cellIs" dxfId="405" priority="107" operator="greaterThan">
      <formula>0</formula>
    </cfRule>
    <cfRule type="cellIs" dxfId="404" priority="108" operator="greaterThan">
      <formula>0</formula>
    </cfRule>
  </conditionalFormatting>
  <conditionalFormatting sqref="H38:H39 F38:F39">
    <cfRule type="cellIs" dxfId="403" priority="101" operator="lessThan">
      <formula>0</formula>
    </cfRule>
    <cfRule type="cellIs" dxfId="402" priority="102" operator="greaterThan">
      <formula>0</formula>
    </cfRule>
  </conditionalFormatting>
  <conditionalFormatting sqref="F38:I39">
    <cfRule type="cellIs" dxfId="401" priority="97" operator="greaterThan">
      <formula>0</formula>
    </cfRule>
    <cfRule type="cellIs" dxfId="400" priority="98" operator="lessThan">
      <formula>0</formula>
    </cfRule>
    <cfRule type="cellIs" dxfId="399" priority="99" operator="greaterThan">
      <formula>0</formula>
    </cfRule>
    <cfRule type="cellIs" dxfId="398" priority="100" operator="greaterThan">
      <formula>0</formula>
    </cfRule>
  </conditionalFormatting>
  <conditionalFormatting sqref="H40 F40">
    <cfRule type="cellIs" dxfId="397" priority="95" operator="lessThan">
      <formula>0</formula>
    </cfRule>
    <cfRule type="cellIs" dxfId="396" priority="96" operator="greaterThan">
      <formula>0</formula>
    </cfRule>
  </conditionalFormatting>
  <conditionalFormatting sqref="F40:I40">
    <cfRule type="cellIs" dxfId="395" priority="91" operator="greaterThan">
      <formula>0</formula>
    </cfRule>
    <cfRule type="cellIs" dxfId="394" priority="92" operator="lessThan">
      <formula>0</formula>
    </cfRule>
    <cfRule type="cellIs" dxfId="393" priority="93" operator="greaterThan">
      <formula>0</formula>
    </cfRule>
    <cfRule type="cellIs" dxfId="392" priority="94" operator="greaterThan">
      <formula>0</formula>
    </cfRule>
  </conditionalFormatting>
  <conditionalFormatting sqref="H13:H14 F13:F14">
    <cfRule type="cellIs" dxfId="391" priority="89" operator="lessThan">
      <formula>0</formula>
    </cfRule>
    <cfRule type="cellIs" dxfId="390" priority="90" operator="greaterThan">
      <formula>0</formula>
    </cfRule>
  </conditionalFormatting>
  <conditionalFormatting sqref="F13:H13">
    <cfRule type="cellIs" dxfId="389" priority="86" operator="lessThan">
      <formula>0</formula>
    </cfRule>
    <cfRule type="cellIs" dxfId="388" priority="87" operator="lessThan">
      <formula>0</formula>
    </cfRule>
    <cfRule type="cellIs" dxfId="387" priority="88" operator="greaterThan">
      <formula>0</formula>
    </cfRule>
  </conditionalFormatting>
  <conditionalFormatting sqref="F14:I14">
    <cfRule type="cellIs" dxfId="386" priority="85" operator="greaterThan">
      <formula>0</formula>
    </cfRule>
  </conditionalFormatting>
  <conditionalFormatting sqref="F13:H13">
    <cfRule type="cellIs" dxfId="385" priority="84" operator="greaterThan">
      <formula>0</formula>
    </cfRule>
  </conditionalFormatting>
  <conditionalFormatting sqref="F12 H12">
    <cfRule type="cellIs" dxfId="384" priority="72" operator="lessThan">
      <formula>0</formula>
    </cfRule>
    <cfRule type="cellIs" dxfId="383" priority="73" operator="greaterThan">
      <formula>0</formula>
    </cfRule>
    <cfRule type="cellIs" dxfId="382" priority="74" operator="lessThan">
      <formula>0</formula>
    </cfRule>
    <cfRule type="cellIs" dxfId="381" priority="75" operator="greaterThan">
      <formula>0</formula>
    </cfRule>
  </conditionalFormatting>
  <conditionalFormatting sqref="F13:H13">
    <cfRule type="cellIs" dxfId="380" priority="78" operator="lessThan">
      <formula>0</formula>
    </cfRule>
    <cfRule type="cellIs" dxfId="379" priority="79" operator="lessThan">
      <formula>0</formula>
    </cfRule>
    <cfRule type="cellIs" dxfId="378" priority="83" operator="lessThan">
      <formula>0</formula>
    </cfRule>
  </conditionalFormatting>
  <conditionalFormatting sqref="F14:I14">
    <cfRule type="cellIs" dxfId="377" priority="77" operator="greaterThan">
      <formula>0</formula>
    </cfRule>
    <cfRule type="cellIs" dxfId="376" priority="80" operator="lessThan">
      <formula>0</formula>
    </cfRule>
    <cfRule type="cellIs" dxfId="375" priority="81" operator="greaterThan">
      <formula>0</formula>
    </cfRule>
    <cfRule type="cellIs" dxfId="374" priority="82" operator="greaterThan">
      <formula>0</formula>
    </cfRule>
  </conditionalFormatting>
  <conditionalFormatting sqref="I13">
    <cfRule type="cellIs" dxfId="373" priority="76" operator="greaterThan">
      <formula>0</formula>
    </cfRule>
  </conditionalFormatting>
  <conditionalFormatting sqref="F12:I12">
    <cfRule type="cellIs" dxfId="372" priority="69" operator="lessThan">
      <formula>0</formula>
    </cfRule>
    <cfRule type="cellIs" dxfId="371" priority="70" operator="lessThan">
      <formula>0</formula>
    </cfRule>
    <cfRule type="cellIs" dxfId="370" priority="71" operator="lessThan">
      <formula>0</formula>
    </cfRule>
  </conditionalFormatting>
  <conditionalFormatting sqref="F16:F17 H16:H17">
    <cfRule type="cellIs" dxfId="369" priority="67" operator="lessThan">
      <formula>0</formula>
    </cfRule>
    <cfRule type="cellIs" dxfId="368" priority="68" operator="greaterThan">
      <formula>0</formula>
    </cfRule>
  </conditionalFormatting>
  <conditionalFormatting sqref="F16:I16">
    <cfRule type="cellIs" dxfId="367" priority="64" operator="lessThan">
      <formula>0</formula>
    </cfRule>
    <cfRule type="cellIs" dxfId="366" priority="65" operator="lessThan">
      <formula>0</formula>
    </cfRule>
    <cfRule type="cellIs" dxfId="365" priority="66" operator="greaterThan">
      <formula>0</formula>
    </cfRule>
  </conditionalFormatting>
  <conditionalFormatting sqref="F17:I17">
    <cfRule type="cellIs" dxfId="364" priority="63" operator="greaterThan">
      <formula>0</formula>
    </cfRule>
  </conditionalFormatting>
  <conditionalFormatting sqref="F16:H16">
    <cfRule type="cellIs" dxfId="363" priority="62" operator="greaterThan">
      <formula>0</formula>
    </cfRule>
  </conditionalFormatting>
  <conditionalFormatting sqref="F15 H15">
    <cfRule type="cellIs" dxfId="362" priority="51" operator="lessThan">
      <formula>0</formula>
    </cfRule>
    <cfRule type="cellIs" dxfId="361" priority="52" operator="greaterThan">
      <formula>0</formula>
    </cfRule>
    <cfRule type="cellIs" dxfId="360" priority="53" operator="lessThan">
      <formula>0</formula>
    </cfRule>
    <cfRule type="cellIs" dxfId="359" priority="54" operator="greaterThan">
      <formula>0</formula>
    </cfRule>
  </conditionalFormatting>
  <conditionalFormatting sqref="F16:I16">
    <cfRule type="cellIs" dxfId="358" priority="56" operator="lessThan">
      <formula>0</formula>
    </cfRule>
    <cfRule type="cellIs" dxfId="357" priority="57" operator="lessThan">
      <formula>0</formula>
    </cfRule>
    <cfRule type="cellIs" dxfId="356" priority="61" operator="lessThan">
      <formula>0</formula>
    </cfRule>
  </conditionalFormatting>
  <conditionalFormatting sqref="F17:I17">
    <cfRule type="cellIs" dxfId="355" priority="55" operator="greaterThan">
      <formula>0</formula>
    </cfRule>
    <cfRule type="cellIs" dxfId="354" priority="58" operator="lessThan">
      <formula>0</formula>
    </cfRule>
    <cfRule type="cellIs" dxfId="353" priority="59" operator="greaterThan">
      <formula>0</formula>
    </cfRule>
    <cfRule type="cellIs" dxfId="352" priority="60" operator="greaterThan">
      <formula>0</formula>
    </cfRule>
  </conditionalFormatting>
  <conditionalFormatting sqref="F15:I15">
    <cfRule type="cellIs" dxfId="351" priority="48" operator="lessThan">
      <formula>0</formula>
    </cfRule>
    <cfRule type="cellIs" dxfId="350" priority="49" operator="lessThan">
      <formula>0</formula>
    </cfRule>
    <cfRule type="cellIs" dxfId="349" priority="50" operator="lessThan">
      <formula>0</formula>
    </cfRule>
  </conditionalFormatting>
  <conditionalFormatting sqref="H21 F21">
    <cfRule type="cellIs" dxfId="348" priority="46" operator="lessThan">
      <formula>0</formula>
    </cfRule>
    <cfRule type="cellIs" dxfId="347" priority="47" operator="greaterThan">
      <formula>0</formula>
    </cfRule>
  </conditionalFormatting>
  <conditionalFormatting sqref="F21:I21">
    <cfRule type="cellIs" dxfId="346" priority="43" operator="lessThan">
      <formula>0</formula>
    </cfRule>
    <cfRule type="cellIs" dxfId="345" priority="44" operator="lessThan">
      <formula>0</formula>
    </cfRule>
    <cfRule type="cellIs" dxfId="344" priority="45" operator="greaterThan">
      <formula>0</formula>
    </cfRule>
  </conditionalFormatting>
  <conditionalFormatting sqref="F21:H21">
    <cfRule type="cellIs" dxfId="343" priority="42" operator="greaterThan">
      <formula>0</formula>
    </cfRule>
  </conditionalFormatting>
  <conditionalFormatting sqref="F21:I21">
    <cfRule type="cellIs" dxfId="342" priority="39" operator="lessThan">
      <formula>0</formula>
    </cfRule>
    <cfRule type="cellIs" dxfId="341" priority="40" operator="lessThan">
      <formula>0</formula>
    </cfRule>
    <cfRule type="cellIs" dxfId="340" priority="41" operator="lessThan">
      <formula>0</formula>
    </cfRule>
  </conditionalFormatting>
  <conditionalFormatting sqref="F18 H18">
    <cfRule type="cellIs" dxfId="339" priority="35" operator="lessThan">
      <formula>0</formula>
    </cfRule>
    <cfRule type="cellIs" dxfId="338" priority="36" operator="greaterThan">
      <formula>0</formula>
    </cfRule>
    <cfRule type="cellIs" dxfId="337" priority="37" operator="lessThan">
      <formula>0</formula>
    </cfRule>
    <cfRule type="cellIs" dxfId="336" priority="38" operator="greaterThan">
      <formula>0</formula>
    </cfRule>
  </conditionalFormatting>
  <conditionalFormatting sqref="F18:I18">
    <cfRule type="cellIs" dxfId="335" priority="32" operator="lessThan">
      <formula>0</formula>
    </cfRule>
    <cfRule type="cellIs" dxfId="334" priority="33" operator="lessThan">
      <formula>0</formula>
    </cfRule>
    <cfRule type="cellIs" dxfId="333" priority="34" operator="lessThan">
      <formula>0</formula>
    </cfRule>
  </conditionalFormatting>
  <conditionalFormatting sqref="H19:H20 F19:F20">
    <cfRule type="cellIs" dxfId="332" priority="30" operator="lessThan">
      <formula>0</formula>
    </cfRule>
    <cfRule type="cellIs" dxfId="331" priority="31" operator="greaterThan">
      <formula>0</formula>
    </cfRule>
  </conditionalFormatting>
  <conditionalFormatting sqref="F19:I20">
    <cfRule type="cellIs" dxfId="330" priority="27" operator="lessThan">
      <formula>0</formula>
    </cfRule>
    <cfRule type="cellIs" dxfId="329" priority="28" operator="lessThan">
      <formula>0</formula>
    </cfRule>
    <cfRule type="cellIs" dxfId="328" priority="29" operator="greaterThan">
      <formula>0</formula>
    </cfRule>
  </conditionalFormatting>
  <conditionalFormatting sqref="F19:H20">
    <cfRule type="cellIs" dxfId="327" priority="26" operator="greaterThan">
      <formula>0</formula>
    </cfRule>
  </conditionalFormatting>
  <conditionalFormatting sqref="F19:I20">
    <cfRule type="cellIs" dxfId="326" priority="23" operator="lessThan">
      <formula>0</formula>
    </cfRule>
    <cfRule type="cellIs" dxfId="325" priority="24" operator="lessThan">
      <formula>0</formula>
    </cfRule>
    <cfRule type="cellIs" dxfId="324" priority="25" operator="lessThan">
      <formula>0</formula>
    </cfRule>
  </conditionalFormatting>
  <conditionalFormatting sqref="H23:H25 F23:F25">
    <cfRule type="cellIs" dxfId="323" priority="21" operator="lessThan">
      <formula>0</formula>
    </cfRule>
    <cfRule type="cellIs" dxfId="322" priority="22" operator="greaterThan">
      <formula>0</formula>
    </cfRule>
  </conditionalFormatting>
  <conditionalFormatting sqref="F23:I25">
    <cfRule type="cellIs" dxfId="321" priority="20" operator="greaterThan">
      <formula>0</formula>
    </cfRule>
  </conditionalFormatting>
  <conditionalFormatting sqref="F23:I25">
    <cfRule type="cellIs" dxfId="320" priority="16" operator="greaterThan">
      <formula>0</formula>
    </cfRule>
    <cfRule type="cellIs" dxfId="319" priority="17" operator="lessThan">
      <formula>0</formula>
    </cfRule>
    <cfRule type="cellIs" dxfId="318" priority="18" operator="greaterThan">
      <formula>0</formula>
    </cfRule>
    <cfRule type="cellIs" dxfId="317" priority="19" operator="greaterThan">
      <formula>0</formula>
    </cfRule>
  </conditionalFormatting>
  <conditionalFormatting sqref="F22 H22">
    <cfRule type="cellIs" dxfId="316" priority="12" operator="lessThan">
      <formula>0</formula>
    </cfRule>
    <cfRule type="cellIs" dxfId="315" priority="13" operator="greaterThan">
      <formula>0</formula>
    </cfRule>
    <cfRule type="cellIs" dxfId="314" priority="14" operator="lessThan">
      <formula>0</formula>
    </cfRule>
    <cfRule type="cellIs" dxfId="313" priority="15" operator="greaterThan">
      <formula>0</formula>
    </cfRule>
  </conditionalFormatting>
  <conditionalFormatting sqref="F22:I22">
    <cfRule type="cellIs" dxfId="312" priority="9" operator="lessThan">
      <formula>0</formula>
    </cfRule>
    <cfRule type="cellIs" dxfId="311" priority="10" operator="lessThan">
      <formula>0</formula>
    </cfRule>
    <cfRule type="cellIs" dxfId="310" priority="11" operator="lessThan">
      <formula>0</formula>
    </cfRule>
  </conditionalFormatting>
  <conditionalFormatting sqref="F26 H26">
    <cfRule type="cellIs" dxfId="309" priority="5" operator="lessThan">
      <formula>0</formula>
    </cfRule>
    <cfRule type="cellIs" dxfId="308" priority="6" operator="greaterThan">
      <formula>0</formula>
    </cfRule>
    <cfRule type="cellIs" dxfId="307" priority="7" operator="lessThan">
      <formula>0</formula>
    </cfRule>
    <cfRule type="cellIs" dxfId="306" priority="8" operator="greaterThan">
      <formula>0</formula>
    </cfRule>
  </conditionalFormatting>
  <conditionalFormatting sqref="F36 H36">
    <cfRule type="cellIs" dxfId="305" priority="1" operator="lessThan">
      <formula>0</formula>
    </cfRule>
    <cfRule type="cellIs" dxfId="304" priority="2" operator="greaterThan">
      <formula>0</formula>
    </cfRule>
    <cfRule type="cellIs" dxfId="303" priority="3" operator="lessThan">
      <formula>0</formula>
    </cfRule>
    <cfRule type="cellIs" dxfId="302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3"/>
  <sheetViews>
    <sheetView zoomScaleNormal="100" workbookViewId="0">
      <pane ySplit="8" topLeftCell="A9" activePane="bottomLeft" state="frozen"/>
      <selection activeCell="C5" sqref="C5"/>
      <selection pane="bottomLeft" activeCell="C5" sqref="C5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133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SUM('07:09'!C9)</f>
        <v>0</v>
      </c>
      <c r="D9" s="98">
        <f>SUM('07:09'!D9)</f>
        <v>0</v>
      </c>
      <c r="E9" s="98">
        <f>SUM('07:09'!E9)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SUM('07:09'!C11)</f>
        <v>0</v>
      </c>
      <c r="D11" s="114">
        <f>SUM('07:09'!D11)</f>
        <v>0</v>
      </c>
      <c r="E11" s="114">
        <f>SUM('07:09'!E11)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SUM('07:09'!C13)</f>
        <v>0</v>
      </c>
      <c r="D13" s="114">
        <f>SUM('07:09'!D13)</f>
        <v>0</v>
      </c>
      <c r="E13" s="114">
        <f>SUM('07:09'!E13)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SUM('07:09'!C14)</f>
        <v>0</v>
      </c>
      <c r="D14" s="114">
        <f>SUM('07:09'!D14)</f>
        <v>0</v>
      </c>
      <c r="E14" s="114">
        <f>SUM('07:09'!E14)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K14" s="147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SUM('07:09'!C16)</f>
        <v>0</v>
      </c>
      <c r="D16" s="114">
        <f>SUM('07:09'!D16)</f>
        <v>0</v>
      </c>
      <c r="E16" s="114">
        <f>SUM('07:09'!E16)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SUM('07:09'!C17)</f>
        <v>0</v>
      </c>
      <c r="D17" s="114">
        <f>SUM('07:09'!D17)</f>
        <v>0</v>
      </c>
      <c r="E17" s="114">
        <f>SUM('07:09'!E17)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SUM('07:09'!C19)</f>
        <v>0</v>
      </c>
      <c r="D19" s="114">
        <f>SUM('07:09'!D19)</f>
        <v>0</v>
      </c>
      <c r="E19" s="114">
        <f>SUM('07:09'!E19)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SUM('07:09'!C20)</f>
        <v>0</v>
      </c>
      <c r="D20" s="114">
        <f>SUM('07:09'!D20)</f>
        <v>0</v>
      </c>
      <c r="E20" s="114">
        <f>SUM('07:09'!E20)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SUM('07:09'!C21)</f>
        <v>0</v>
      </c>
      <c r="D21" s="114">
        <f>SUM('07:09'!D21)</f>
        <v>0</v>
      </c>
      <c r="E21" s="114">
        <f>SUM('07:09'!E21)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SUM('07:09'!C23)</f>
        <v>0</v>
      </c>
      <c r="D23" s="114">
        <f>SUM('07:09'!D23)</f>
        <v>0</v>
      </c>
      <c r="E23" s="114">
        <f>SUM('07:09'!E23)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SUM('07:09'!C24)</f>
        <v>0</v>
      </c>
      <c r="D24" s="114">
        <f>SUM('07:09'!D24)</f>
        <v>0</v>
      </c>
      <c r="E24" s="114">
        <f>SUM('07:09'!E24)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SUM('07:09'!C25)</f>
        <v>0</v>
      </c>
      <c r="D25" s="114">
        <f>SUM('07:09'!D25)</f>
        <v>0</v>
      </c>
      <c r="E25" s="114">
        <f>SUM('07:09'!E25)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SUM('07:09'!C28)</f>
        <v>0</v>
      </c>
      <c r="D28" s="114">
        <f>SUM('07:09'!D28)</f>
        <v>0</v>
      </c>
      <c r="E28" s="114">
        <f>SUM('07:09'!E28)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SUM('07:09'!C29)</f>
        <v>0</v>
      </c>
      <c r="D29" s="114">
        <f>SUM('07:09'!D29)</f>
        <v>0</v>
      </c>
      <c r="E29" s="114">
        <f>SUM('07:09'!E29)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SUM('07:09'!C30)</f>
        <v>0</v>
      </c>
      <c r="D30" s="114">
        <f>SUM('07:09'!D30)</f>
        <v>0</v>
      </c>
      <c r="E30" s="114">
        <f>SUM('07:09'!E30)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SUM('07:09'!C31)</f>
        <v>0</v>
      </c>
      <c r="D31" s="114">
        <f>SUM('07:09'!D31)</f>
        <v>0</v>
      </c>
      <c r="E31" s="114">
        <f>SUM('07:09'!E31)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SUM('07:09'!C32)</f>
        <v>0</v>
      </c>
      <c r="D32" s="114">
        <f>SUM('07:09'!D32)</f>
        <v>0</v>
      </c>
      <c r="E32" s="114">
        <f>SUM('07:09'!E32)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SUM('07:09'!C33)</f>
        <v>0</v>
      </c>
      <c r="D33" s="114">
        <f>SUM('07:09'!D33)</f>
        <v>0</v>
      </c>
      <c r="E33" s="114">
        <f>SUM('07:09'!E33)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SUM('07:09'!C34)</f>
        <v>0</v>
      </c>
      <c r="D34" s="114">
        <f>SUM('07:09'!D34)</f>
        <v>0</v>
      </c>
      <c r="E34" s="114">
        <f>SUM('07:09'!E34)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SUM('07:09'!C35)</f>
        <v>0</v>
      </c>
      <c r="D35" s="114">
        <f>SUM('07:09'!D35)</f>
        <v>0</v>
      </c>
      <c r="E35" s="114">
        <f>SUM('07:09'!E35)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SUM('07:09'!C38)</f>
        <v>0</v>
      </c>
      <c r="D38" s="114">
        <f>SUM('07:09'!D38)</f>
        <v>0</v>
      </c>
      <c r="E38" s="114">
        <f>SUM('07:09'!E38)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SUM('07:09'!C39)</f>
        <v>0</v>
      </c>
      <c r="D39" s="114">
        <f>SUM('07:09'!D39)</f>
        <v>0</v>
      </c>
      <c r="E39" s="114">
        <f>SUM('07:09'!E39)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SUM('07:09'!C40)</f>
        <v>0</v>
      </c>
      <c r="D40" s="114">
        <f>SUM('07:09'!D40)</f>
        <v>0</v>
      </c>
      <c r="E40" s="114">
        <f>SUM('07:09'!E40)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ejTiAwpQCLFRoYFZKBNeex0xEgVZWnpjgnl1wkCdNzBq9OUuZKDAtS99kXo/2G5gxJ9Oi1BZgk+jOKfS+r03MQ==" saltValue="nk0W+KVYwWOaXaJm0RwBng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301" priority="130" operator="lessThan">
      <formula>0</formula>
    </cfRule>
    <cfRule type="cellIs" dxfId="300" priority="131" operator="greaterThan">
      <formula>0</formula>
    </cfRule>
  </conditionalFormatting>
  <conditionalFormatting sqref="F9:F10 H9:H10">
    <cfRule type="cellIs" dxfId="299" priority="126" operator="lessThan">
      <formula>0</formula>
    </cfRule>
    <cfRule type="cellIs" dxfId="298" priority="127" operator="greaterThan">
      <formula>0</formula>
    </cfRule>
    <cfRule type="cellIs" dxfId="297" priority="128" operator="lessThan">
      <formula>0</formula>
    </cfRule>
    <cfRule type="cellIs" dxfId="296" priority="129" operator="greaterThan">
      <formula>0</formula>
    </cfRule>
  </conditionalFormatting>
  <conditionalFormatting sqref="F41 H41">
    <cfRule type="cellIs" dxfId="295" priority="122" operator="lessThan">
      <formula>0</formula>
    </cfRule>
    <cfRule type="cellIs" dxfId="294" priority="123" operator="greaterThan">
      <formula>0</formula>
    </cfRule>
    <cfRule type="cellIs" dxfId="293" priority="124" operator="lessThan">
      <formula>0</formula>
    </cfRule>
    <cfRule type="cellIs" dxfId="292" priority="125" operator="greaterThan">
      <formula>0</formula>
    </cfRule>
  </conditionalFormatting>
  <conditionalFormatting sqref="F11:I11">
    <cfRule type="cellIs" dxfId="291" priority="119" operator="lessThan">
      <formula>0</formula>
    </cfRule>
    <cfRule type="cellIs" dxfId="290" priority="120" operator="lessThan">
      <formula>0</formula>
    </cfRule>
    <cfRule type="cellIs" dxfId="289" priority="121" operator="greaterThan">
      <formula>0</formula>
    </cfRule>
  </conditionalFormatting>
  <conditionalFormatting sqref="F11:H11">
    <cfRule type="cellIs" dxfId="288" priority="118" operator="greaterThan">
      <formula>0</formula>
    </cfRule>
  </conditionalFormatting>
  <conditionalFormatting sqref="F27 H27">
    <cfRule type="cellIs" dxfId="287" priority="114" operator="lessThan">
      <formula>0</formula>
    </cfRule>
    <cfRule type="cellIs" dxfId="286" priority="115" operator="greaterThan">
      <formula>0</formula>
    </cfRule>
    <cfRule type="cellIs" dxfId="285" priority="116" operator="lessThan">
      <formula>0</formula>
    </cfRule>
    <cfRule type="cellIs" dxfId="284" priority="117" operator="greaterThan">
      <formula>0</formula>
    </cfRule>
  </conditionalFormatting>
  <conditionalFormatting sqref="F37 H37">
    <cfRule type="cellIs" dxfId="283" priority="110" operator="lessThan">
      <formula>0</formula>
    </cfRule>
    <cfRule type="cellIs" dxfId="282" priority="111" operator="greaterThan">
      <formula>0</formula>
    </cfRule>
    <cfRule type="cellIs" dxfId="281" priority="112" operator="lessThan">
      <formula>0</formula>
    </cfRule>
    <cfRule type="cellIs" dxfId="280" priority="113" operator="greaterThan">
      <formula>0</formula>
    </cfRule>
  </conditionalFormatting>
  <conditionalFormatting sqref="F9:I11">
    <cfRule type="cellIs" dxfId="279" priority="104" operator="lessThan">
      <formula>0</formula>
    </cfRule>
    <cfRule type="cellIs" dxfId="278" priority="105" operator="lessThan">
      <formula>0</formula>
    </cfRule>
    <cfRule type="cellIs" dxfId="277" priority="109" operator="lessThan">
      <formula>0</formula>
    </cfRule>
  </conditionalFormatting>
  <conditionalFormatting sqref="F27:I35 F37:I37">
    <cfRule type="cellIs" dxfId="276" priority="103" operator="greaterThan">
      <formula>0</formula>
    </cfRule>
    <cfRule type="cellIs" dxfId="275" priority="106" operator="lessThan">
      <formula>0</formula>
    </cfRule>
    <cfRule type="cellIs" dxfId="274" priority="107" operator="greaterThan">
      <formula>0</formula>
    </cfRule>
    <cfRule type="cellIs" dxfId="273" priority="108" operator="greaterThan">
      <formula>0</formula>
    </cfRule>
  </conditionalFormatting>
  <conditionalFormatting sqref="H38:H39 F38:F39">
    <cfRule type="cellIs" dxfId="272" priority="101" operator="lessThan">
      <formula>0</formula>
    </cfRule>
    <cfRule type="cellIs" dxfId="271" priority="102" operator="greaterThan">
      <formula>0</formula>
    </cfRule>
  </conditionalFormatting>
  <conditionalFormatting sqref="F38:I39">
    <cfRule type="cellIs" dxfId="270" priority="97" operator="greaterThan">
      <formula>0</formula>
    </cfRule>
    <cfRule type="cellIs" dxfId="269" priority="98" operator="lessThan">
      <formula>0</formula>
    </cfRule>
    <cfRule type="cellIs" dxfId="268" priority="99" operator="greaterThan">
      <formula>0</formula>
    </cfRule>
    <cfRule type="cellIs" dxfId="267" priority="100" operator="greaterThan">
      <formula>0</formula>
    </cfRule>
  </conditionalFormatting>
  <conditionalFormatting sqref="H40 F40">
    <cfRule type="cellIs" dxfId="266" priority="95" operator="lessThan">
      <formula>0</formula>
    </cfRule>
    <cfRule type="cellIs" dxfId="265" priority="96" operator="greaterThan">
      <formula>0</formula>
    </cfRule>
  </conditionalFormatting>
  <conditionalFormatting sqref="F40:I40">
    <cfRule type="cellIs" dxfId="264" priority="91" operator="greaterThan">
      <formula>0</formula>
    </cfRule>
    <cfRule type="cellIs" dxfId="263" priority="92" operator="lessThan">
      <formula>0</formula>
    </cfRule>
    <cfRule type="cellIs" dxfId="262" priority="93" operator="greaterThan">
      <formula>0</formula>
    </cfRule>
    <cfRule type="cellIs" dxfId="261" priority="94" operator="greaterThan">
      <formula>0</formula>
    </cfRule>
  </conditionalFormatting>
  <conditionalFormatting sqref="H13:H14 F13:F14">
    <cfRule type="cellIs" dxfId="260" priority="89" operator="lessThan">
      <formula>0</formula>
    </cfRule>
    <cfRule type="cellIs" dxfId="259" priority="90" operator="greaterThan">
      <formula>0</formula>
    </cfRule>
  </conditionalFormatting>
  <conditionalFormatting sqref="F13:H13">
    <cfRule type="cellIs" dxfId="258" priority="86" operator="lessThan">
      <formula>0</formula>
    </cfRule>
    <cfRule type="cellIs" dxfId="257" priority="87" operator="lessThan">
      <formula>0</formula>
    </cfRule>
    <cfRule type="cellIs" dxfId="256" priority="88" operator="greaterThan">
      <formula>0</formula>
    </cfRule>
  </conditionalFormatting>
  <conditionalFormatting sqref="F14:I14">
    <cfRule type="cellIs" dxfId="255" priority="85" operator="greaterThan">
      <formula>0</formula>
    </cfRule>
  </conditionalFormatting>
  <conditionalFormatting sqref="F13:H13">
    <cfRule type="cellIs" dxfId="254" priority="84" operator="greaterThan">
      <formula>0</formula>
    </cfRule>
  </conditionalFormatting>
  <conditionalFormatting sqref="F12 H12">
    <cfRule type="cellIs" dxfId="253" priority="72" operator="lessThan">
      <formula>0</formula>
    </cfRule>
    <cfRule type="cellIs" dxfId="252" priority="73" operator="greaterThan">
      <formula>0</formula>
    </cfRule>
    <cfRule type="cellIs" dxfId="251" priority="74" operator="lessThan">
      <formula>0</formula>
    </cfRule>
    <cfRule type="cellIs" dxfId="250" priority="75" operator="greaterThan">
      <formula>0</formula>
    </cfRule>
  </conditionalFormatting>
  <conditionalFormatting sqref="F13:H13">
    <cfRule type="cellIs" dxfId="249" priority="78" operator="lessThan">
      <formula>0</formula>
    </cfRule>
    <cfRule type="cellIs" dxfId="248" priority="79" operator="lessThan">
      <formula>0</formula>
    </cfRule>
    <cfRule type="cellIs" dxfId="247" priority="83" operator="lessThan">
      <formula>0</formula>
    </cfRule>
  </conditionalFormatting>
  <conditionalFormatting sqref="F14:I14">
    <cfRule type="cellIs" dxfId="246" priority="77" operator="greaterThan">
      <formula>0</formula>
    </cfRule>
    <cfRule type="cellIs" dxfId="245" priority="80" operator="lessThan">
      <formula>0</formula>
    </cfRule>
    <cfRule type="cellIs" dxfId="244" priority="81" operator="greaterThan">
      <formula>0</formula>
    </cfRule>
    <cfRule type="cellIs" dxfId="243" priority="82" operator="greaterThan">
      <formula>0</formula>
    </cfRule>
  </conditionalFormatting>
  <conditionalFormatting sqref="I13">
    <cfRule type="cellIs" dxfId="242" priority="76" operator="greaterThan">
      <formula>0</formula>
    </cfRule>
  </conditionalFormatting>
  <conditionalFormatting sqref="F12:I12">
    <cfRule type="cellIs" dxfId="241" priority="69" operator="lessThan">
      <formula>0</formula>
    </cfRule>
    <cfRule type="cellIs" dxfId="240" priority="70" operator="lessThan">
      <formula>0</formula>
    </cfRule>
    <cfRule type="cellIs" dxfId="239" priority="71" operator="lessThan">
      <formula>0</formula>
    </cfRule>
  </conditionalFormatting>
  <conditionalFormatting sqref="F16:F17 H16:H17">
    <cfRule type="cellIs" dxfId="238" priority="67" operator="lessThan">
      <formula>0</formula>
    </cfRule>
    <cfRule type="cellIs" dxfId="237" priority="68" operator="greaterThan">
      <formula>0</formula>
    </cfRule>
  </conditionalFormatting>
  <conditionalFormatting sqref="F16:I16">
    <cfRule type="cellIs" dxfId="236" priority="64" operator="lessThan">
      <formula>0</formula>
    </cfRule>
    <cfRule type="cellIs" dxfId="235" priority="65" operator="lessThan">
      <formula>0</formula>
    </cfRule>
    <cfRule type="cellIs" dxfId="234" priority="66" operator="greaterThan">
      <formula>0</formula>
    </cfRule>
  </conditionalFormatting>
  <conditionalFormatting sqref="F17:I17">
    <cfRule type="cellIs" dxfId="233" priority="63" operator="greaterThan">
      <formula>0</formula>
    </cfRule>
  </conditionalFormatting>
  <conditionalFormatting sqref="F16:H16">
    <cfRule type="cellIs" dxfId="232" priority="62" operator="greaterThan">
      <formula>0</formula>
    </cfRule>
  </conditionalFormatting>
  <conditionalFormatting sqref="F15 H15">
    <cfRule type="cellIs" dxfId="231" priority="51" operator="lessThan">
      <formula>0</formula>
    </cfRule>
    <cfRule type="cellIs" dxfId="230" priority="52" operator="greaterThan">
      <formula>0</formula>
    </cfRule>
    <cfRule type="cellIs" dxfId="229" priority="53" operator="lessThan">
      <formula>0</formula>
    </cfRule>
    <cfRule type="cellIs" dxfId="228" priority="54" operator="greaterThan">
      <formula>0</formula>
    </cfRule>
  </conditionalFormatting>
  <conditionalFormatting sqref="F16:I16">
    <cfRule type="cellIs" dxfId="227" priority="56" operator="lessThan">
      <formula>0</formula>
    </cfRule>
    <cfRule type="cellIs" dxfId="226" priority="57" operator="lessThan">
      <formula>0</formula>
    </cfRule>
    <cfRule type="cellIs" dxfId="225" priority="61" operator="lessThan">
      <formula>0</formula>
    </cfRule>
  </conditionalFormatting>
  <conditionalFormatting sqref="F17:I17">
    <cfRule type="cellIs" dxfId="224" priority="55" operator="greaterThan">
      <formula>0</formula>
    </cfRule>
    <cfRule type="cellIs" dxfId="223" priority="58" operator="lessThan">
      <formula>0</formula>
    </cfRule>
    <cfRule type="cellIs" dxfId="222" priority="59" operator="greaterThan">
      <formula>0</formula>
    </cfRule>
    <cfRule type="cellIs" dxfId="221" priority="60" operator="greaterThan">
      <formula>0</formula>
    </cfRule>
  </conditionalFormatting>
  <conditionalFormatting sqref="F15:I15">
    <cfRule type="cellIs" dxfId="220" priority="48" operator="lessThan">
      <formula>0</formula>
    </cfRule>
    <cfRule type="cellIs" dxfId="219" priority="49" operator="lessThan">
      <formula>0</formula>
    </cfRule>
    <cfRule type="cellIs" dxfId="218" priority="50" operator="lessThan">
      <formula>0</formula>
    </cfRule>
  </conditionalFormatting>
  <conditionalFormatting sqref="H21 F21">
    <cfRule type="cellIs" dxfId="217" priority="46" operator="lessThan">
      <formula>0</formula>
    </cfRule>
    <cfRule type="cellIs" dxfId="216" priority="47" operator="greaterThan">
      <formula>0</formula>
    </cfRule>
  </conditionalFormatting>
  <conditionalFormatting sqref="F21:I21">
    <cfRule type="cellIs" dxfId="215" priority="43" operator="lessThan">
      <formula>0</formula>
    </cfRule>
    <cfRule type="cellIs" dxfId="214" priority="44" operator="lessThan">
      <formula>0</formula>
    </cfRule>
    <cfRule type="cellIs" dxfId="213" priority="45" operator="greaterThan">
      <formula>0</formula>
    </cfRule>
  </conditionalFormatting>
  <conditionalFormatting sqref="F21:H21">
    <cfRule type="cellIs" dxfId="212" priority="42" operator="greaterThan">
      <formula>0</formula>
    </cfRule>
  </conditionalFormatting>
  <conditionalFormatting sqref="F21:I21">
    <cfRule type="cellIs" dxfId="211" priority="39" operator="lessThan">
      <formula>0</formula>
    </cfRule>
    <cfRule type="cellIs" dxfId="210" priority="40" operator="lessThan">
      <formula>0</formula>
    </cfRule>
    <cfRule type="cellIs" dxfId="209" priority="41" operator="lessThan">
      <formula>0</formula>
    </cfRule>
  </conditionalFormatting>
  <conditionalFormatting sqref="F18 H18">
    <cfRule type="cellIs" dxfId="208" priority="35" operator="lessThan">
      <formula>0</formula>
    </cfRule>
    <cfRule type="cellIs" dxfId="207" priority="36" operator="greaterThan">
      <formula>0</formula>
    </cfRule>
    <cfRule type="cellIs" dxfId="206" priority="37" operator="lessThan">
      <formula>0</formula>
    </cfRule>
    <cfRule type="cellIs" dxfId="205" priority="38" operator="greaterThan">
      <formula>0</formula>
    </cfRule>
  </conditionalFormatting>
  <conditionalFormatting sqref="F18:I18">
    <cfRule type="cellIs" dxfId="204" priority="32" operator="lessThan">
      <formula>0</formula>
    </cfRule>
    <cfRule type="cellIs" dxfId="203" priority="33" operator="lessThan">
      <formula>0</formula>
    </cfRule>
    <cfRule type="cellIs" dxfId="202" priority="34" operator="lessThan">
      <formula>0</formula>
    </cfRule>
  </conditionalFormatting>
  <conditionalFormatting sqref="H19:H20 F19:F20">
    <cfRule type="cellIs" dxfId="201" priority="30" operator="lessThan">
      <formula>0</formula>
    </cfRule>
    <cfRule type="cellIs" dxfId="200" priority="31" operator="greaterThan">
      <formula>0</formula>
    </cfRule>
  </conditionalFormatting>
  <conditionalFormatting sqref="F19:I20">
    <cfRule type="cellIs" dxfId="199" priority="27" operator="lessThan">
      <formula>0</formula>
    </cfRule>
    <cfRule type="cellIs" dxfId="198" priority="28" operator="lessThan">
      <formula>0</formula>
    </cfRule>
    <cfRule type="cellIs" dxfId="197" priority="29" operator="greaterThan">
      <formula>0</formula>
    </cfRule>
  </conditionalFormatting>
  <conditionalFormatting sqref="F19:H20">
    <cfRule type="cellIs" dxfId="196" priority="26" operator="greaterThan">
      <formula>0</formula>
    </cfRule>
  </conditionalFormatting>
  <conditionalFormatting sqref="F19:I20">
    <cfRule type="cellIs" dxfId="195" priority="23" operator="lessThan">
      <formula>0</formula>
    </cfRule>
    <cfRule type="cellIs" dxfId="194" priority="24" operator="lessThan">
      <formula>0</formula>
    </cfRule>
    <cfRule type="cellIs" dxfId="193" priority="25" operator="lessThan">
      <formula>0</formula>
    </cfRule>
  </conditionalFormatting>
  <conditionalFormatting sqref="H23:H25 F23:F25">
    <cfRule type="cellIs" dxfId="192" priority="21" operator="lessThan">
      <formula>0</formula>
    </cfRule>
    <cfRule type="cellIs" dxfId="191" priority="22" operator="greaterThan">
      <formula>0</formula>
    </cfRule>
  </conditionalFormatting>
  <conditionalFormatting sqref="F23:I25">
    <cfRule type="cellIs" dxfId="190" priority="20" operator="greaterThan">
      <formula>0</formula>
    </cfRule>
  </conditionalFormatting>
  <conditionalFormatting sqref="F23:I25">
    <cfRule type="cellIs" dxfId="189" priority="16" operator="greaterThan">
      <formula>0</formula>
    </cfRule>
    <cfRule type="cellIs" dxfId="188" priority="17" operator="lessThan">
      <formula>0</formula>
    </cfRule>
    <cfRule type="cellIs" dxfId="187" priority="18" operator="greaterThan">
      <formula>0</formula>
    </cfRule>
    <cfRule type="cellIs" dxfId="186" priority="19" operator="greaterThan">
      <formula>0</formula>
    </cfRule>
  </conditionalFormatting>
  <conditionalFormatting sqref="F22 H22">
    <cfRule type="cellIs" dxfId="185" priority="12" operator="lessThan">
      <formula>0</formula>
    </cfRule>
    <cfRule type="cellIs" dxfId="184" priority="13" operator="greaterThan">
      <formula>0</formula>
    </cfRule>
    <cfRule type="cellIs" dxfId="183" priority="14" operator="lessThan">
      <formula>0</formula>
    </cfRule>
    <cfRule type="cellIs" dxfId="182" priority="15" operator="greaterThan">
      <formula>0</formula>
    </cfRule>
  </conditionalFormatting>
  <conditionalFormatting sqref="F22:I22">
    <cfRule type="cellIs" dxfId="181" priority="9" operator="lessThan">
      <formula>0</formula>
    </cfRule>
    <cfRule type="cellIs" dxfId="180" priority="10" operator="lessThan">
      <formula>0</formula>
    </cfRule>
    <cfRule type="cellIs" dxfId="179" priority="11" operator="lessThan">
      <formula>0</formula>
    </cfRule>
  </conditionalFormatting>
  <conditionalFormatting sqref="F26 H26">
    <cfRule type="cellIs" dxfId="178" priority="5" operator="lessThan">
      <formula>0</formula>
    </cfRule>
    <cfRule type="cellIs" dxfId="177" priority="6" operator="greaterThan">
      <formula>0</formula>
    </cfRule>
    <cfRule type="cellIs" dxfId="176" priority="7" operator="lessThan">
      <formula>0</formula>
    </cfRule>
    <cfRule type="cellIs" dxfId="175" priority="8" operator="greaterThan">
      <formula>0</formula>
    </cfRule>
  </conditionalFormatting>
  <conditionalFormatting sqref="F36 H36">
    <cfRule type="cellIs" dxfId="174" priority="1" operator="lessThan">
      <formula>0</formula>
    </cfRule>
    <cfRule type="cellIs" dxfId="173" priority="2" operator="greaterThan">
      <formula>0</formula>
    </cfRule>
    <cfRule type="cellIs" dxfId="172" priority="3" operator="lessThan">
      <formula>0</formula>
    </cfRule>
    <cfRule type="cellIs" dxfId="171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3"/>
  <sheetViews>
    <sheetView zoomScaleNormal="100" workbookViewId="0">
      <pane ySplit="8" topLeftCell="A9" activePane="bottomLeft" state="frozen"/>
      <selection activeCell="C5" sqref="C5"/>
      <selection pane="bottomLeft" activeCell="D8" sqref="D8"/>
    </sheetView>
  </sheetViews>
  <sheetFormatPr defaultRowHeight="15" outlineLevelRow="1"/>
  <cols>
    <col min="1" max="1" width="15.5703125" style="51" customWidth="1"/>
    <col min="2" max="2" width="37.28515625" style="51" customWidth="1"/>
    <col min="3" max="5" width="12.85546875" style="45" customWidth="1"/>
    <col min="6" max="6" width="12.85546875" style="47" customWidth="1"/>
    <col min="7" max="7" width="11.28515625" style="48" customWidth="1"/>
    <col min="8" max="8" width="12.85546875" style="47" customWidth="1"/>
    <col min="9" max="9" width="11.28515625" style="48" customWidth="1"/>
    <col min="10" max="10" width="12.85546875" style="51" customWidth="1"/>
    <col min="11" max="11" width="20.28515625" style="138" bestFit="1" customWidth="1"/>
    <col min="12" max="15" width="8.5703125" style="139" customWidth="1"/>
    <col min="16" max="16" width="8.5703125" style="140" customWidth="1"/>
    <col min="17" max="19" width="8.5703125" style="139" customWidth="1"/>
    <col min="20" max="21" width="8.5703125" style="141" customWidth="1"/>
    <col min="22" max="16384" width="9.140625" style="139"/>
  </cols>
  <sheetData>
    <row r="1" spans="1:16" ht="15.75">
      <c r="A1" s="38" t="s">
        <v>193</v>
      </c>
      <c r="B1" s="38"/>
      <c r="C1" s="40"/>
      <c r="D1" s="40"/>
      <c r="E1" s="40"/>
      <c r="F1" s="41"/>
      <c r="G1" s="42"/>
      <c r="H1" s="41"/>
      <c r="I1" s="42"/>
      <c r="J1" s="97"/>
      <c r="M1" s="140" t="s">
        <v>35</v>
      </c>
      <c r="N1" s="140">
        <v>1</v>
      </c>
      <c r="O1" s="140" t="s">
        <v>134</v>
      </c>
    </row>
    <row r="2" spans="1:16">
      <c r="A2" s="39"/>
      <c r="B2" s="39"/>
      <c r="C2" s="40"/>
      <c r="D2" s="40"/>
      <c r="E2" s="40"/>
      <c r="F2" s="41"/>
      <c r="G2" s="42"/>
      <c r="H2" s="41"/>
      <c r="I2" s="42"/>
      <c r="J2" s="97"/>
      <c r="M2" s="140" t="s">
        <v>36</v>
      </c>
      <c r="N2" s="140">
        <v>2</v>
      </c>
      <c r="O2" s="140" t="s">
        <v>134</v>
      </c>
      <c r="P2" s="140" t="s">
        <v>192</v>
      </c>
    </row>
    <row r="3" spans="1:16">
      <c r="B3" s="45" t="s">
        <v>51</v>
      </c>
      <c r="C3" s="46" t="s">
        <v>215</v>
      </c>
      <c r="H3" s="49"/>
      <c r="J3" s="44"/>
      <c r="M3" s="140" t="s">
        <v>37</v>
      </c>
      <c r="N3" s="140">
        <v>3</v>
      </c>
      <c r="O3" s="140" t="s">
        <v>134</v>
      </c>
      <c r="P3" s="140" t="s">
        <v>131</v>
      </c>
    </row>
    <row r="4" spans="1:16">
      <c r="B4" s="45" t="s">
        <v>135</v>
      </c>
      <c r="C4" s="50" t="s">
        <v>136</v>
      </c>
      <c r="H4" s="49"/>
      <c r="J4" s="44"/>
      <c r="M4" s="140" t="s">
        <v>38</v>
      </c>
      <c r="N4" s="140">
        <v>4</v>
      </c>
      <c r="O4" s="140" t="s">
        <v>132</v>
      </c>
    </row>
    <row r="5" spans="1:16">
      <c r="B5" s="45" t="s">
        <v>185</v>
      </c>
      <c r="C5" s="144" t="s">
        <v>131</v>
      </c>
      <c r="J5" s="44"/>
      <c r="L5" s="142"/>
      <c r="M5" s="140" t="s">
        <v>39</v>
      </c>
      <c r="N5" s="140">
        <v>5</v>
      </c>
      <c r="O5" s="140" t="s">
        <v>132</v>
      </c>
    </row>
    <row r="6" spans="1:16">
      <c r="A6" s="45"/>
      <c r="B6" s="45"/>
      <c r="J6" s="44"/>
      <c r="M6" s="140" t="s">
        <v>40</v>
      </c>
      <c r="N6" s="140">
        <v>6</v>
      </c>
      <c r="O6" s="140" t="s">
        <v>132</v>
      </c>
    </row>
    <row r="7" spans="1:16">
      <c r="A7" s="153" t="s">
        <v>27</v>
      </c>
      <c r="B7" s="154"/>
      <c r="C7" s="137">
        <v>2018</v>
      </c>
      <c r="D7" s="157">
        <v>2019</v>
      </c>
      <c r="E7" s="157"/>
      <c r="F7" s="157" t="str">
        <f>CONCATENATE("Отклон ",E8," / ",C8)</f>
        <v>Отклон Факт / Факт</v>
      </c>
      <c r="G7" s="157"/>
      <c r="H7" s="157" t="str">
        <f>CONCATENATE("Отклон ",E8," / ",D8)</f>
        <v>Отклон Факт / План</v>
      </c>
      <c r="I7" s="157"/>
      <c r="J7" s="43"/>
      <c r="M7" s="140" t="s">
        <v>41</v>
      </c>
      <c r="N7" s="140">
        <v>7</v>
      </c>
      <c r="O7" s="140" t="s">
        <v>133</v>
      </c>
    </row>
    <row r="8" spans="1:16">
      <c r="A8" s="155"/>
      <c r="B8" s="156"/>
      <c r="C8" s="137" t="s">
        <v>131</v>
      </c>
      <c r="D8" s="137" t="s">
        <v>137</v>
      </c>
      <c r="E8" s="137" t="str">
        <f>C5</f>
        <v>Факт</v>
      </c>
      <c r="F8" s="52" t="s">
        <v>0</v>
      </c>
      <c r="G8" s="53" t="s">
        <v>1</v>
      </c>
      <c r="H8" s="54" t="s">
        <v>0</v>
      </c>
      <c r="I8" s="53" t="s">
        <v>1</v>
      </c>
      <c r="J8" s="43"/>
      <c r="M8" s="140" t="s">
        <v>42</v>
      </c>
      <c r="N8" s="140">
        <v>8</v>
      </c>
      <c r="O8" s="140" t="s">
        <v>133</v>
      </c>
    </row>
    <row r="9" spans="1:16">
      <c r="A9" s="151" t="s">
        <v>25</v>
      </c>
      <c r="B9" s="152"/>
      <c r="C9" s="98">
        <f>SUM('10:12'!C9)</f>
        <v>0</v>
      </c>
      <c r="D9" s="98">
        <f>SUM('10:12'!D9)</f>
        <v>0</v>
      </c>
      <c r="E9" s="98">
        <f>SUM('10:12'!E9)</f>
        <v>0</v>
      </c>
      <c r="F9" s="98">
        <f>E9-C9</f>
        <v>0</v>
      </c>
      <c r="G9" s="99">
        <f>IFERROR(F9/C9,0)</f>
        <v>0</v>
      </c>
      <c r="H9" s="98">
        <f>E9-D9</f>
        <v>0</v>
      </c>
      <c r="I9" s="99">
        <f>IFERROR(H9/D9,0)</f>
        <v>0</v>
      </c>
      <c r="J9" s="134"/>
      <c r="M9" s="140" t="s">
        <v>23</v>
      </c>
      <c r="N9" s="140">
        <v>9</v>
      </c>
      <c r="O9" s="140" t="s">
        <v>133</v>
      </c>
    </row>
    <row r="10" spans="1:16">
      <c r="A10" s="151" t="s">
        <v>45</v>
      </c>
      <c r="B10" s="152"/>
      <c r="C10" s="98">
        <f>C11</f>
        <v>0</v>
      </c>
      <c r="D10" s="98">
        <f t="shared" ref="D10:E10" si="0">D11</f>
        <v>0</v>
      </c>
      <c r="E10" s="98">
        <f t="shared" si="0"/>
        <v>0</v>
      </c>
      <c r="F10" s="98">
        <f t="shared" ref="F10:F40" si="1">E10-C10</f>
        <v>0</v>
      </c>
      <c r="G10" s="99">
        <f t="shared" ref="G10:G40" si="2">IFERROR(F10/C10,0)</f>
        <v>0</v>
      </c>
      <c r="H10" s="98">
        <f t="shared" ref="H10:H40" si="3">E10-D10</f>
        <v>0</v>
      </c>
      <c r="I10" s="99">
        <f t="shared" ref="I10:I40" si="4">IFERROR(H10/D10,0)</f>
        <v>0</v>
      </c>
      <c r="J10" s="101"/>
      <c r="M10" s="140" t="s">
        <v>29</v>
      </c>
    </row>
    <row r="11" spans="1:16" outlineLevel="1">
      <c r="A11" s="120" t="s">
        <v>186</v>
      </c>
      <c r="B11" s="121" t="s">
        <v>178</v>
      </c>
      <c r="C11" s="114">
        <f>SUM('10:12'!C11)</f>
        <v>0</v>
      </c>
      <c r="D11" s="114">
        <f>SUM('10:12'!D11)</f>
        <v>0</v>
      </c>
      <c r="E11" s="114">
        <f>SUM('10:12'!E11)</f>
        <v>0</v>
      </c>
      <c r="F11" s="114">
        <f t="shared" si="1"/>
        <v>0</v>
      </c>
      <c r="G11" s="115">
        <f t="shared" si="2"/>
        <v>0</v>
      </c>
      <c r="H11" s="114">
        <f t="shared" si="3"/>
        <v>0</v>
      </c>
      <c r="I11" s="115">
        <f t="shared" si="4"/>
        <v>0</v>
      </c>
      <c r="J11" s="102"/>
      <c r="M11" s="140" t="s">
        <v>43</v>
      </c>
    </row>
    <row r="12" spans="1:16" outlineLevel="1">
      <c r="A12" s="162" t="s">
        <v>196</v>
      </c>
      <c r="B12" s="163"/>
      <c r="C12" s="126">
        <f>SUM(C13)-SUM(C14)</f>
        <v>0</v>
      </c>
      <c r="D12" s="126">
        <f>SUM(D13)-SUM(D14)</f>
        <v>0</v>
      </c>
      <c r="E12" s="126">
        <f t="shared" ref="E12" si="5">SUM(E13)-SUM(E14)</f>
        <v>0</v>
      </c>
      <c r="F12" s="126">
        <f t="shared" si="1"/>
        <v>0</v>
      </c>
      <c r="G12" s="127">
        <f t="shared" si="2"/>
        <v>0</v>
      </c>
      <c r="H12" s="126">
        <f t="shared" si="3"/>
        <v>0</v>
      </c>
      <c r="I12" s="127">
        <f t="shared" si="4"/>
        <v>0</v>
      </c>
      <c r="J12" s="102"/>
      <c r="M12" s="140" t="s">
        <v>44</v>
      </c>
    </row>
    <row r="13" spans="1:16" outlineLevel="1">
      <c r="A13" s="123" t="s">
        <v>187</v>
      </c>
      <c r="B13" s="124" t="s">
        <v>177</v>
      </c>
      <c r="C13" s="114">
        <f>SUM('10:12'!C13)</f>
        <v>0</v>
      </c>
      <c r="D13" s="114">
        <f>SUM('10:12'!D13)</f>
        <v>0</v>
      </c>
      <c r="E13" s="114">
        <f>SUM('10:12'!E13)</f>
        <v>0</v>
      </c>
      <c r="F13" s="114">
        <f t="shared" si="1"/>
        <v>0</v>
      </c>
      <c r="G13" s="115">
        <f t="shared" si="2"/>
        <v>0</v>
      </c>
      <c r="H13" s="114">
        <f t="shared" si="3"/>
        <v>0</v>
      </c>
      <c r="I13" s="115">
        <f t="shared" si="4"/>
        <v>0</v>
      </c>
      <c r="J13" s="102"/>
      <c r="M13" s="140"/>
    </row>
    <row r="14" spans="1:16" ht="22.5" outlineLevel="1">
      <c r="A14" s="125">
        <v>9120030100</v>
      </c>
      <c r="B14" s="124" t="s">
        <v>184</v>
      </c>
      <c r="C14" s="114">
        <f>SUM('10:12'!C14)</f>
        <v>0</v>
      </c>
      <c r="D14" s="114">
        <f>SUM('10:12'!D14)</f>
        <v>0</v>
      </c>
      <c r="E14" s="114">
        <f>SUM('10:12'!E14)</f>
        <v>0</v>
      </c>
      <c r="F14" s="114">
        <f>E14-C14</f>
        <v>0</v>
      </c>
      <c r="G14" s="115">
        <f>IFERROR(F14/C14,0)</f>
        <v>0</v>
      </c>
      <c r="H14" s="114">
        <f>E14-D14</f>
        <v>0</v>
      </c>
      <c r="I14" s="115">
        <f>IFERROR(H14/D14,0)</f>
        <v>0</v>
      </c>
      <c r="J14" s="102"/>
      <c r="M14" s="140"/>
    </row>
    <row r="15" spans="1:16" outlineLevel="1">
      <c r="A15" s="162" t="s">
        <v>197</v>
      </c>
      <c r="B15" s="163"/>
      <c r="C15" s="126">
        <f>SUM(C16)-SUM(C17)</f>
        <v>0</v>
      </c>
      <c r="D15" s="126">
        <f>SUM(D16)-SUM(D17)</f>
        <v>0</v>
      </c>
      <c r="E15" s="126">
        <f t="shared" ref="E15" si="6">SUM(E16)-SUM(E17)</f>
        <v>0</v>
      </c>
      <c r="F15" s="126">
        <f t="shared" ref="F15:F16" si="7">E15-C15</f>
        <v>0</v>
      </c>
      <c r="G15" s="127">
        <f t="shared" ref="G15:G16" si="8">IFERROR(F15/C15,0)</f>
        <v>0</v>
      </c>
      <c r="H15" s="126">
        <f t="shared" ref="H15:H16" si="9">E15-D15</f>
        <v>0</v>
      </c>
      <c r="I15" s="127">
        <f t="shared" ref="I15:I16" si="10">IFERROR(H15/D15,0)</f>
        <v>0</v>
      </c>
      <c r="J15" s="102"/>
      <c r="M15" s="140"/>
    </row>
    <row r="16" spans="1:16" outlineLevel="1">
      <c r="A16" s="123" t="s">
        <v>188</v>
      </c>
      <c r="B16" s="124" t="s">
        <v>179</v>
      </c>
      <c r="C16" s="114">
        <f>SUM('10:12'!C16)</f>
        <v>0</v>
      </c>
      <c r="D16" s="114">
        <f>SUM('10:12'!D16)</f>
        <v>0</v>
      </c>
      <c r="E16" s="114">
        <f>SUM('10:12'!E16)</f>
        <v>0</v>
      </c>
      <c r="F16" s="114">
        <f t="shared" si="7"/>
        <v>0</v>
      </c>
      <c r="G16" s="115">
        <f t="shared" si="8"/>
        <v>0</v>
      </c>
      <c r="H16" s="114">
        <f t="shared" si="9"/>
        <v>0</v>
      </c>
      <c r="I16" s="115">
        <f t="shared" si="10"/>
        <v>0</v>
      </c>
      <c r="J16" s="102"/>
      <c r="M16" s="140"/>
    </row>
    <row r="17" spans="1:13" outlineLevel="1">
      <c r="A17" s="125">
        <v>9120120100</v>
      </c>
      <c r="B17" s="124" t="s">
        <v>183</v>
      </c>
      <c r="C17" s="114">
        <f>SUM('10:12'!C17)</f>
        <v>0</v>
      </c>
      <c r="D17" s="114">
        <f>SUM('10:12'!D17)</f>
        <v>0</v>
      </c>
      <c r="E17" s="114">
        <f>SUM('10:12'!E17)</f>
        <v>0</v>
      </c>
      <c r="F17" s="114">
        <f>E17-C17</f>
        <v>0</v>
      </c>
      <c r="G17" s="115">
        <f>IFERROR(F17/C17,0)</f>
        <v>0</v>
      </c>
      <c r="H17" s="114">
        <f>E17-D17</f>
        <v>0</v>
      </c>
      <c r="I17" s="115">
        <f>IFERROR(H17/D17,0)</f>
        <v>0</v>
      </c>
      <c r="J17" s="102"/>
      <c r="M17" s="140"/>
    </row>
    <row r="18" spans="1:13" outlineLevel="1">
      <c r="A18" s="162" t="s">
        <v>24</v>
      </c>
      <c r="B18" s="163"/>
      <c r="C18" s="126">
        <f>SUM(C19:C21)</f>
        <v>0</v>
      </c>
      <c r="D18" s="126">
        <f>SUM(D19:D21)</f>
        <v>0</v>
      </c>
      <c r="E18" s="126">
        <f t="shared" ref="E18" si="11">SUM(E19:E21)</f>
        <v>0</v>
      </c>
      <c r="F18" s="126">
        <f>E18-C18</f>
        <v>0</v>
      </c>
      <c r="G18" s="127">
        <f>IFERROR(F18/C18,0)</f>
        <v>0</v>
      </c>
      <c r="H18" s="126">
        <f>E18-D18</f>
        <v>0</v>
      </c>
      <c r="I18" s="127">
        <f>IFERROR(H18/D18,0)</f>
        <v>0</v>
      </c>
      <c r="J18" s="102"/>
      <c r="M18" s="140"/>
    </row>
    <row r="19" spans="1:13" outlineLevel="1">
      <c r="A19" s="123">
        <v>9110050100</v>
      </c>
      <c r="B19" s="124" t="s">
        <v>195</v>
      </c>
      <c r="C19" s="114">
        <f>SUM('10:12'!C19)</f>
        <v>0</v>
      </c>
      <c r="D19" s="114">
        <f>SUM('10:12'!D19)</f>
        <v>0</v>
      </c>
      <c r="E19" s="114">
        <f>SUM('10:12'!E19)</f>
        <v>0</v>
      </c>
      <c r="F19" s="114">
        <f t="shared" ref="F19:F20" si="12">E19-C19</f>
        <v>0</v>
      </c>
      <c r="G19" s="115">
        <f t="shared" ref="G19:G20" si="13">IFERROR(F19/C19,0)</f>
        <v>0</v>
      </c>
      <c r="H19" s="114">
        <f t="shared" ref="H19:H20" si="14">E19-D19</f>
        <v>0</v>
      </c>
      <c r="I19" s="115">
        <f t="shared" ref="I19:I20" si="15">IFERROR(H19/D19,0)</f>
        <v>0</v>
      </c>
      <c r="J19" s="102"/>
      <c r="M19" s="140"/>
    </row>
    <row r="20" spans="1:13" outlineLevel="1">
      <c r="A20" s="123">
        <v>9110050200</v>
      </c>
      <c r="B20" s="124" t="s">
        <v>180</v>
      </c>
      <c r="C20" s="114">
        <f>SUM('10:12'!C20)</f>
        <v>0</v>
      </c>
      <c r="D20" s="114">
        <f>SUM('10:12'!D20)</f>
        <v>0</v>
      </c>
      <c r="E20" s="114">
        <f>SUM('10:12'!E20)</f>
        <v>0</v>
      </c>
      <c r="F20" s="114">
        <f t="shared" si="12"/>
        <v>0</v>
      </c>
      <c r="G20" s="115">
        <f t="shared" si="13"/>
        <v>0</v>
      </c>
      <c r="H20" s="114">
        <f t="shared" si="14"/>
        <v>0</v>
      </c>
      <c r="I20" s="115">
        <f t="shared" si="15"/>
        <v>0</v>
      </c>
      <c r="J20" s="102"/>
      <c r="M20" s="140"/>
    </row>
    <row r="21" spans="1:13" outlineLevel="1">
      <c r="A21" s="123">
        <v>9110050300</v>
      </c>
      <c r="B21" s="124" t="s">
        <v>198</v>
      </c>
      <c r="C21" s="114">
        <f>SUM('10:12'!C21)</f>
        <v>0</v>
      </c>
      <c r="D21" s="114">
        <f>SUM('10:12'!D21)</f>
        <v>0</v>
      </c>
      <c r="E21" s="114">
        <f>SUM('10:12'!E21)</f>
        <v>0</v>
      </c>
      <c r="F21" s="114">
        <f>E21-C21</f>
        <v>0</v>
      </c>
      <c r="G21" s="115">
        <f>IFERROR(F21/C21,0)</f>
        <v>0</v>
      </c>
      <c r="H21" s="114">
        <f>E21-D21</f>
        <v>0</v>
      </c>
      <c r="I21" s="115">
        <f>IFERROR(H21/D21,0)</f>
        <v>0</v>
      </c>
      <c r="J21" s="102"/>
      <c r="M21" s="140"/>
    </row>
    <row r="22" spans="1:13" ht="24.75" customHeight="1">
      <c r="A22" s="162" t="s">
        <v>28</v>
      </c>
      <c r="B22" s="163"/>
      <c r="C22" s="126">
        <f>SUM(C23:C25)</f>
        <v>0</v>
      </c>
      <c r="D22" s="126">
        <f>SUM(D23:D25)</f>
        <v>0</v>
      </c>
      <c r="E22" s="126">
        <f t="shared" ref="E22" si="16">SUM(E23:E25)</f>
        <v>0</v>
      </c>
      <c r="F22" s="126">
        <f t="shared" ref="F22:F26" si="17">E22-C22</f>
        <v>0</v>
      </c>
      <c r="G22" s="127">
        <f t="shared" ref="G22:G26" si="18">IFERROR(F22/C22,0)</f>
        <v>0</v>
      </c>
      <c r="H22" s="126">
        <f t="shared" ref="H22:H26" si="19">E22-D22</f>
        <v>0</v>
      </c>
      <c r="I22" s="127">
        <f t="shared" ref="I22:I26" si="20">IFERROR(H22/D22,0)</f>
        <v>0</v>
      </c>
      <c r="J22" s="101"/>
      <c r="M22" s="140"/>
    </row>
    <row r="23" spans="1:13" ht="33.75" outlineLevel="1">
      <c r="A23" s="123" t="s">
        <v>189</v>
      </c>
      <c r="B23" s="124" t="s">
        <v>182</v>
      </c>
      <c r="C23" s="114">
        <f>SUM('10:12'!C23)</f>
        <v>0</v>
      </c>
      <c r="D23" s="114">
        <f>SUM('10:12'!D23)</f>
        <v>0</v>
      </c>
      <c r="E23" s="114">
        <f>SUM('10:12'!E23)</f>
        <v>0</v>
      </c>
      <c r="F23" s="114">
        <f t="shared" si="17"/>
        <v>0</v>
      </c>
      <c r="G23" s="115">
        <f t="shared" si="18"/>
        <v>0</v>
      </c>
      <c r="H23" s="114">
        <f t="shared" si="19"/>
        <v>0</v>
      </c>
      <c r="I23" s="115">
        <f t="shared" si="20"/>
        <v>0</v>
      </c>
      <c r="J23" s="102"/>
      <c r="M23" s="140"/>
    </row>
    <row r="24" spans="1:13" ht="22.5" outlineLevel="1">
      <c r="A24" s="123" t="s">
        <v>190</v>
      </c>
      <c r="B24" s="124" t="s">
        <v>181</v>
      </c>
      <c r="C24" s="114">
        <f>SUM('10:12'!C24)</f>
        <v>0</v>
      </c>
      <c r="D24" s="114">
        <f>SUM('10:12'!D24)</f>
        <v>0</v>
      </c>
      <c r="E24" s="114">
        <f>SUM('10:12'!E24)</f>
        <v>0</v>
      </c>
      <c r="F24" s="114">
        <f t="shared" si="17"/>
        <v>0</v>
      </c>
      <c r="G24" s="115">
        <f t="shared" si="18"/>
        <v>0</v>
      </c>
      <c r="H24" s="114">
        <f t="shared" si="19"/>
        <v>0</v>
      </c>
      <c r="I24" s="115">
        <f t="shared" si="20"/>
        <v>0</v>
      </c>
      <c r="J24" s="102"/>
      <c r="M24" s="140"/>
    </row>
    <row r="25" spans="1:13" ht="15.75" outlineLevel="1" thickBot="1">
      <c r="A25" s="123" t="s">
        <v>191</v>
      </c>
      <c r="B25" s="124" t="s">
        <v>46</v>
      </c>
      <c r="C25" s="114">
        <f>SUM('10:12'!C25)</f>
        <v>0</v>
      </c>
      <c r="D25" s="114">
        <f>SUM('10:12'!D25)</f>
        <v>0</v>
      </c>
      <c r="E25" s="114">
        <f>SUM('10:12'!E25)</f>
        <v>0</v>
      </c>
      <c r="F25" s="114">
        <f t="shared" si="17"/>
        <v>0</v>
      </c>
      <c r="G25" s="115">
        <f t="shared" si="18"/>
        <v>0</v>
      </c>
      <c r="H25" s="114">
        <f t="shared" si="19"/>
        <v>0</v>
      </c>
      <c r="I25" s="115">
        <f t="shared" si="20"/>
        <v>0</v>
      </c>
      <c r="J25" s="102"/>
      <c r="M25" s="140"/>
    </row>
    <row r="26" spans="1:13" ht="16.5" outlineLevel="1" thickTop="1" thickBot="1">
      <c r="A26" s="158" t="s">
        <v>199</v>
      </c>
      <c r="B26" s="159"/>
      <c r="C26" s="103">
        <f>C9+SUM(C22)-SUM(C10,C12,C15,C18)</f>
        <v>0</v>
      </c>
      <c r="D26" s="103">
        <f>D9+SUM(D22)-SUM(D10,D12,D15,D18)</f>
        <v>0</v>
      </c>
      <c r="E26" s="103">
        <f>E9+SUM(E22)-SUM(E10,E12,E15,E18)</f>
        <v>0</v>
      </c>
      <c r="F26" s="103">
        <f t="shared" si="17"/>
        <v>0</v>
      </c>
      <c r="G26" s="104">
        <f t="shared" si="18"/>
        <v>0</v>
      </c>
      <c r="H26" s="103">
        <f t="shared" si="19"/>
        <v>0</v>
      </c>
      <c r="I26" s="104">
        <f t="shared" si="20"/>
        <v>0</v>
      </c>
      <c r="J26" s="102"/>
      <c r="M26" s="140"/>
    </row>
    <row r="27" spans="1:13" ht="15.75" thickTop="1">
      <c r="A27" s="151" t="s">
        <v>122</v>
      </c>
      <c r="B27" s="152"/>
      <c r="C27" s="98">
        <f>SUM(C28:C35)</f>
        <v>0</v>
      </c>
      <c r="D27" s="98">
        <f>SUM(D28:D35)</f>
        <v>0</v>
      </c>
      <c r="E27" s="98">
        <f t="shared" ref="E27" si="21">SUM(E28:E35)</f>
        <v>0</v>
      </c>
      <c r="F27" s="98">
        <f t="shared" si="1"/>
        <v>0</v>
      </c>
      <c r="G27" s="99">
        <f t="shared" si="2"/>
        <v>0</v>
      </c>
      <c r="H27" s="98">
        <f t="shared" si="3"/>
        <v>0</v>
      </c>
      <c r="I27" s="99">
        <f t="shared" si="4"/>
        <v>0</v>
      </c>
      <c r="J27" s="101"/>
      <c r="M27" s="140"/>
    </row>
    <row r="28" spans="1:13" outlineLevel="1">
      <c r="A28" s="120" t="s">
        <v>107</v>
      </c>
      <c r="B28" s="121" t="s">
        <v>176</v>
      </c>
      <c r="C28" s="114">
        <f>SUM('10:12'!C28)</f>
        <v>0</v>
      </c>
      <c r="D28" s="114">
        <f>SUM('10:12'!D28)</f>
        <v>0</v>
      </c>
      <c r="E28" s="114">
        <f>SUM('10:12'!E28)</f>
        <v>0</v>
      </c>
      <c r="F28" s="114">
        <f t="shared" si="1"/>
        <v>0</v>
      </c>
      <c r="G28" s="115">
        <f t="shared" si="2"/>
        <v>0</v>
      </c>
      <c r="H28" s="114">
        <f t="shared" si="3"/>
        <v>0</v>
      </c>
      <c r="I28" s="115">
        <f t="shared" si="4"/>
        <v>0</v>
      </c>
      <c r="J28" s="102"/>
    </row>
    <row r="29" spans="1:13" outlineLevel="1">
      <c r="A29" s="120" t="s">
        <v>108</v>
      </c>
      <c r="B29" s="121" t="s">
        <v>109</v>
      </c>
      <c r="C29" s="114">
        <f>SUM('10:12'!C29)</f>
        <v>0</v>
      </c>
      <c r="D29" s="114">
        <f>SUM('10:12'!D29)</f>
        <v>0</v>
      </c>
      <c r="E29" s="114">
        <f>SUM('10:12'!E29)</f>
        <v>0</v>
      </c>
      <c r="F29" s="114">
        <f t="shared" si="1"/>
        <v>0</v>
      </c>
      <c r="G29" s="115">
        <f t="shared" si="2"/>
        <v>0</v>
      </c>
      <c r="H29" s="114">
        <f t="shared" si="3"/>
        <v>0</v>
      </c>
      <c r="I29" s="115">
        <f t="shared" si="4"/>
        <v>0</v>
      </c>
      <c r="J29" s="102"/>
    </row>
    <row r="30" spans="1:13" outlineLevel="1">
      <c r="A30" s="120" t="s">
        <v>110</v>
      </c>
      <c r="B30" s="121" t="s">
        <v>111</v>
      </c>
      <c r="C30" s="114">
        <f>SUM('10:12'!C30)</f>
        <v>0</v>
      </c>
      <c r="D30" s="114">
        <f>SUM('10:12'!D30)</f>
        <v>0</v>
      </c>
      <c r="E30" s="114">
        <f>SUM('10:12'!E30)</f>
        <v>0</v>
      </c>
      <c r="F30" s="114">
        <f t="shared" si="1"/>
        <v>0</v>
      </c>
      <c r="G30" s="115">
        <f t="shared" si="2"/>
        <v>0</v>
      </c>
      <c r="H30" s="114">
        <f t="shared" si="3"/>
        <v>0</v>
      </c>
      <c r="I30" s="115">
        <f t="shared" si="4"/>
        <v>0</v>
      </c>
      <c r="J30" s="102"/>
    </row>
    <row r="31" spans="1:13" outlineLevel="1">
      <c r="A31" s="120" t="s">
        <v>112</v>
      </c>
      <c r="B31" s="121" t="s">
        <v>113</v>
      </c>
      <c r="C31" s="114">
        <f>SUM('10:12'!C31)</f>
        <v>0</v>
      </c>
      <c r="D31" s="114">
        <f>SUM('10:12'!D31)</f>
        <v>0</v>
      </c>
      <c r="E31" s="114">
        <f>SUM('10:12'!E31)</f>
        <v>0</v>
      </c>
      <c r="F31" s="114">
        <f t="shared" si="1"/>
        <v>0</v>
      </c>
      <c r="G31" s="115">
        <f t="shared" si="2"/>
        <v>0</v>
      </c>
      <c r="H31" s="114">
        <f t="shared" si="3"/>
        <v>0</v>
      </c>
      <c r="I31" s="115">
        <f t="shared" si="4"/>
        <v>0</v>
      </c>
      <c r="J31" s="102"/>
    </row>
    <row r="32" spans="1:13" ht="22.5" outlineLevel="1">
      <c r="A32" s="120" t="s">
        <v>114</v>
      </c>
      <c r="B32" s="121" t="s">
        <v>115</v>
      </c>
      <c r="C32" s="114">
        <f>SUM('10:12'!C32)</f>
        <v>0</v>
      </c>
      <c r="D32" s="114">
        <f>SUM('10:12'!D32)</f>
        <v>0</v>
      </c>
      <c r="E32" s="114">
        <f>SUM('10:12'!E32)</f>
        <v>0</v>
      </c>
      <c r="F32" s="114">
        <f t="shared" si="1"/>
        <v>0</v>
      </c>
      <c r="G32" s="115">
        <f t="shared" si="2"/>
        <v>0</v>
      </c>
      <c r="H32" s="114">
        <f t="shared" si="3"/>
        <v>0</v>
      </c>
      <c r="I32" s="115">
        <f t="shared" si="4"/>
        <v>0</v>
      </c>
      <c r="J32" s="102"/>
    </row>
    <row r="33" spans="1:21" ht="22.5" outlineLevel="1">
      <c r="A33" s="120" t="s">
        <v>116</v>
      </c>
      <c r="B33" s="121" t="s">
        <v>117</v>
      </c>
      <c r="C33" s="114">
        <f>SUM('10:12'!C33)</f>
        <v>0</v>
      </c>
      <c r="D33" s="114">
        <f>SUM('10:12'!D33)</f>
        <v>0</v>
      </c>
      <c r="E33" s="114">
        <f>SUM('10:12'!E33)</f>
        <v>0</v>
      </c>
      <c r="F33" s="114">
        <f t="shared" si="1"/>
        <v>0</v>
      </c>
      <c r="G33" s="115">
        <f t="shared" si="2"/>
        <v>0</v>
      </c>
      <c r="H33" s="114">
        <f t="shared" si="3"/>
        <v>0</v>
      </c>
      <c r="I33" s="115">
        <f t="shared" si="4"/>
        <v>0</v>
      </c>
      <c r="J33" s="102"/>
    </row>
    <row r="34" spans="1:21" outlineLevel="1">
      <c r="A34" s="120" t="s">
        <v>118</v>
      </c>
      <c r="B34" s="121" t="s">
        <v>119</v>
      </c>
      <c r="C34" s="114">
        <f>SUM('10:12'!C34)</f>
        <v>0</v>
      </c>
      <c r="D34" s="114">
        <f>SUM('10:12'!D34)</f>
        <v>0</v>
      </c>
      <c r="E34" s="114">
        <f>SUM('10:12'!E34)</f>
        <v>0</v>
      </c>
      <c r="F34" s="114">
        <f t="shared" si="1"/>
        <v>0</v>
      </c>
      <c r="G34" s="115">
        <f t="shared" si="2"/>
        <v>0</v>
      </c>
      <c r="H34" s="114">
        <f t="shared" si="3"/>
        <v>0</v>
      </c>
      <c r="I34" s="115">
        <f t="shared" si="4"/>
        <v>0</v>
      </c>
      <c r="J34" s="102"/>
    </row>
    <row r="35" spans="1:21" ht="15.75" outlineLevel="1" thickBot="1">
      <c r="A35" s="120" t="s">
        <v>120</v>
      </c>
      <c r="B35" s="121" t="s">
        <v>121</v>
      </c>
      <c r="C35" s="114">
        <f>SUM('10:12'!C35)</f>
        <v>0</v>
      </c>
      <c r="D35" s="114">
        <f>SUM('10:12'!D35)</f>
        <v>0</v>
      </c>
      <c r="E35" s="114">
        <f>SUM('10:12'!E35)</f>
        <v>0</v>
      </c>
      <c r="F35" s="116">
        <f t="shared" si="1"/>
        <v>0</v>
      </c>
      <c r="G35" s="117">
        <f t="shared" si="2"/>
        <v>0</v>
      </c>
      <c r="H35" s="116">
        <f t="shared" si="3"/>
        <v>0</v>
      </c>
      <c r="I35" s="117">
        <f t="shared" si="4"/>
        <v>0</v>
      </c>
      <c r="J35" s="102"/>
      <c r="M35" s="140"/>
    </row>
    <row r="36" spans="1:21" ht="16.5" outlineLevel="1" thickTop="1" thickBot="1">
      <c r="A36" s="158" t="s">
        <v>200</v>
      </c>
      <c r="B36" s="159"/>
      <c r="C36" s="128">
        <f>C26+C27</f>
        <v>0</v>
      </c>
      <c r="D36" s="128">
        <f>D26+D27</f>
        <v>0</v>
      </c>
      <c r="E36" s="128">
        <f t="shared" ref="E36" si="22">E26+E27</f>
        <v>0</v>
      </c>
      <c r="F36" s="128">
        <f>E36-C36</f>
        <v>0</v>
      </c>
      <c r="G36" s="129">
        <f>IFERROR(F36/C36,0)</f>
        <v>0</v>
      </c>
      <c r="H36" s="128">
        <f>E36-D36</f>
        <v>0</v>
      </c>
      <c r="I36" s="129">
        <f>IFERROR(H36/D36,0)</f>
        <v>0</v>
      </c>
      <c r="J36" s="102"/>
    </row>
    <row r="37" spans="1:21" ht="15.75" thickTop="1">
      <c r="A37" s="151" t="s">
        <v>47</v>
      </c>
      <c r="B37" s="152"/>
      <c r="C37" s="98">
        <f>SUM(C38:C40)</f>
        <v>0</v>
      </c>
      <c r="D37" s="98">
        <f>SUM(D38:D40)</f>
        <v>0</v>
      </c>
      <c r="E37" s="98">
        <f t="shared" ref="E37" si="23">SUM(E38:E40)</f>
        <v>0</v>
      </c>
      <c r="F37" s="98">
        <f t="shared" si="1"/>
        <v>0</v>
      </c>
      <c r="G37" s="99">
        <f t="shared" si="2"/>
        <v>0</v>
      </c>
      <c r="H37" s="98">
        <f t="shared" si="3"/>
        <v>0</v>
      </c>
      <c r="I37" s="99">
        <f t="shared" si="4"/>
        <v>0</v>
      </c>
      <c r="J37" s="101"/>
    </row>
    <row r="38" spans="1:21" outlineLevel="1">
      <c r="A38" s="120" t="s">
        <v>124</v>
      </c>
      <c r="B38" s="121" t="s">
        <v>47</v>
      </c>
      <c r="C38" s="114">
        <f>SUM('10:12'!C38)</f>
        <v>0</v>
      </c>
      <c r="D38" s="114">
        <f>SUM('10:12'!D38)</f>
        <v>0</v>
      </c>
      <c r="E38" s="114">
        <f>SUM('10:12'!E38)</f>
        <v>0</v>
      </c>
      <c r="F38" s="114">
        <f t="shared" si="1"/>
        <v>0</v>
      </c>
      <c r="G38" s="115">
        <f t="shared" si="2"/>
        <v>0</v>
      </c>
      <c r="H38" s="114">
        <f t="shared" si="3"/>
        <v>0</v>
      </c>
      <c r="I38" s="115">
        <f t="shared" si="4"/>
        <v>0</v>
      </c>
      <c r="J38" s="102"/>
      <c r="M38" s="140"/>
    </row>
    <row r="39" spans="1:21">
      <c r="A39" s="120" t="s">
        <v>125</v>
      </c>
      <c r="B39" s="121" t="s">
        <v>123</v>
      </c>
      <c r="C39" s="114">
        <f>SUM('10:12'!C39)</f>
        <v>0</v>
      </c>
      <c r="D39" s="114">
        <f>SUM('10:12'!D39)</f>
        <v>0</v>
      </c>
      <c r="E39" s="114">
        <f>SUM('10:12'!E39)</f>
        <v>0</v>
      </c>
      <c r="F39" s="114">
        <f t="shared" si="1"/>
        <v>0</v>
      </c>
      <c r="G39" s="115">
        <f t="shared" si="2"/>
        <v>0</v>
      </c>
      <c r="H39" s="114">
        <f t="shared" si="3"/>
        <v>0</v>
      </c>
      <c r="I39" s="115">
        <f t="shared" si="4"/>
        <v>0</v>
      </c>
      <c r="J39" s="101"/>
    </row>
    <row r="40" spans="1:21" ht="15.75" outlineLevel="1" thickBot="1">
      <c r="A40" s="120">
        <v>3508070000</v>
      </c>
      <c r="B40" s="121" t="s">
        <v>194</v>
      </c>
      <c r="C40" s="114">
        <f>SUM('10:12'!C40)</f>
        <v>0</v>
      </c>
      <c r="D40" s="114">
        <f>SUM('10:12'!D40)</f>
        <v>0</v>
      </c>
      <c r="E40" s="114">
        <f>SUM('10:12'!E40)</f>
        <v>0</v>
      </c>
      <c r="F40" s="114">
        <f t="shared" si="1"/>
        <v>0</v>
      </c>
      <c r="G40" s="115">
        <f t="shared" si="2"/>
        <v>0</v>
      </c>
      <c r="H40" s="114">
        <f t="shared" si="3"/>
        <v>0</v>
      </c>
      <c r="I40" s="115">
        <f t="shared" si="4"/>
        <v>0</v>
      </c>
      <c r="J40" s="102"/>
    </row>
    <row r="41" spans="1:21" ht="16.5" thickTop="1" thickBot="1">
      <c r="A41" s="160" t="s">
        <v>26</v>
      </c>
      <c r="B41" s="161"/>
      <c r="C41" s="103">
        <f>C36+C37</f>
        <v>0</v>
      </c>
      <c r="D41" s="103">
        <f t="shared" ref="D41:E41" si="24">D36+D37</f>
        <v>0</v>
      </c>
      <c r="E41" s="103">
        <f t="shared" si="24"/>
        <v>0</v>
      </c>
      <c r="F41" s="103">
        <f>E41-C41</f>
        <v>0</v>
      </c>
      <c r="G41" s="104">
        <f>IFERROR(F41/C41,0)</f>
        <v>0</v>
      </c>
      <c r="H41" s="103">
        <f>E41-D41</f>
        <v>0</v>
      </c>
      <c r="I41" s="119">
        <f>IFERROR(H41/D41,0)</f>
        <v>0</v>
      </c>
      <c r="J41" s="100"/>
    </row>
    <row r="42" spans="1:21" ht="15.75" thickTop="1">
      <c r="A42" s="55"/>
      <c r="B42" s="55"/>
      <c r="C42" s="105"/>
      <c r="D42" s="105"/>
      <c r="E42" s="105"/>
      <c r="F42" s="106"/>
      <c r="G42" s="107"/>
      <c r="H42" s="106"/>
      <c r="I42" s="107"/>
      <c r="J42" s="55"/>
    </row>
    <row r="43" spans="1:21" s="138" customFormat="1">
      <c r="A43" s="58"/>
      <c r="B43" s="58"/>
      <c r="C43" s="58"/>
      <c r="D43" s="122"/>
      <c r="E43" s="58"/>
      <c r="F43" s="58"/>
      <c r="G43" s="59"/>
      <c r="H43" s="58"/>
      <c r="I43" s="59"/>
      <c r="J43" s="51"/>
      <c r="L43" s="139"/>
      <c r="M43" s="139"/>
      <c r="N43" s="139"/>
      <c r="O43" s="139"/>
      <c r="P43" s="140"/>
      <c r="Q43" s="139"/>
      <c r="R43" s="139"/>
      <c r="S43" s="139"/>
      <c r="T43" s="141"/>
      <c r="U43" s="141"/>
    </row>
    <row r="44" spans="1:21" s="138" customFormat="1">
      <c r="A44" s="109"/>
      <c r="B44" s="109"/>
      <c r="C44" s="109"/>
      <c r="D44" s="109"/>
      <c r="E44" s="109"/>
      <c r="F44" s="109"/>
      <c r="G44" s="110"/>
      <c r="H44" s="109"/>
      <c r="I44" s="110"/>
      <c r="J44" s="111"/>
      <c r="L44" s="139"/>
      <c r="M44" s="139"/>
      <c r="N44" s="139"/>
      <c r="O44" s="139"/>
      <c r="P44" s="140"/>
      <c r="Q44" s="139"/>
      <c r="R44" s="139"/>
      <c r="S44" s="139"/>
      <c r="T44" s="141"/>
      <c r="U44" s="141"/>
    </row>
    <row r="45" spans="1:21" s="138" customFormat="1">
      <c r="A45" s="58"/>
      <c r="B45" s="58"/>
      <c r="C45" s="58"/>
      <c r="D45" s="108"/>
      <c r="E45" s="57"/>
      <c r="F45" s="58"/>
      <c r="G45" s="110"/>
      <c r="H45" s="109"/>
      <c r="I45" s="110"/>
      <c r="J45" s="111"/>
      <c r="L45" s="139"/>
      <c r="M45" s="139"/>
      <c r="N45" s="139"/>
      <c r="O45" s="139"/>
      <c r="P45" s="140"/>
      <c r="Q45" s="139"/>
      <c r="R45" s="139"/>
      <c r="S45" s="139"/>
      <c r="T45" s="141"/>
      <c r="U45" s="141"/>
    </row>
    <row r="46" spans="1:21" s="138" customFormat="1">
      <c r="A46" s="58"/>
      <c r="B46" s="58"/>
      <c r="C46" s="58"/>
      <c r="D46" s="108"/>
      <c r="E46" s="58"/>
      <c r="F46" s="58"/>
      <c r="G46" s="59"/>
      <c r="H46" s="58"/>
      <c r="I46" s="59"/>
      <c r="J46" s="111"/>
      <c r="L46" s="139"/>
      <c r="M46" s="139"/>
      <c r="N46" s="139"/>
      <c r="O46" s="139"/>
      <c r="P46" s="140"/>
      <c r="Q46" s="139"/>
      <c r="R46" s="139"/>
      <c r="S46" s="139"/>
      <c r="T46" s="141"/>
      <c r="U46" s="141"/>
    </row>
    <row r="47" spans="1:21" s="138" customFormat="1">
      <c r="A47" s="44"/>
      <c r="B47" s="44"/>
      <c r="C47" s="56"/>
      <c r="D47" s="56"/>
      <c r="E47" s="105"/>
      <c r="F47" s="58"/>
      <c r="G47" s="59"/>
      <c r="H47" s="58"/>
      <c r="I47" s="59"/>
      <c r="J47" s="111"/>
      <c r="L47" s="139"/>
      <c r="M47" s="139"/>
      <c r="N47" s="139"/>
      <c r="O47" s="139"/>
      <c r="P47" s="140"/>
      <c r="Q47" s="139"/>
      <c r="R47" s="139"/>
      <c r="S47" s="139"/>
      <c r="T47" s="141"/>
      <c r="U47" s="141"/>
    </row>
    <row r="48" spans="1:21" s="138" customFormat="1">
      <c r="A48" s="44"/>
      <c r="B48" s="44"/>
      <c r="C48" s="56"/>
      <c r="D48" s="56"/>
      <c r="E48" s="105"/>
      <c r="F48" s="58"/>
      <c r="G48" s="59"/>
      <c r="H48" s="58"/>
      <c r="I48" s="59"/>
      <c r="J48" s="111"/>
      <c r="L48" s="139"/>
      <c r="M48" s="139"/>
      <c r="N48" s="139"/>
      <c r="O48" s="139"/>
      <c r="P48" s="140"/>
      <c r="Q48" s="139"/>
      <c r="R48" s="139"/>
      <c r="S48" s="139"/>
      <c r="T48" s="141"/>
      <c r="U48" s="141"/>
    </row>
    <row r="49" spans="1:21" s="138" customFormat="1">
      <c r="A49" s="44"/>
      <c r="B49" s="44"/>
      <c r="C49" s="56"/>
      <c r="D49" s="56"/>
      <c r="E49" s="105"/>
      <c r="F49" s="57"/>
      <c r="G49" s="112"/>
      <c r="H49" s="57"/>
      <c r="I49" s="112"/>
      <c r="J49" s="111"/>
      <c r="L49" s="139"/>
      <c r="M49" s="139"/>
      <c r="N49" s="139"/>
      <c r="O49" s="139"/>
      <c r="P49" s="140"/>
      <c r="Q49" s="139"/>
      <c r="R49" s="139"/>
      <c r="S49" s="139"/>
      <c r="T49" s="141"/>
      <c r="U49" s="141"/>
    </row>
    <row r="50" spans="1:21" s="138" customFormat="1">
      <c r="A50" s="44"/>
      <c r="B50" s="44"/>
      <c r="C50" s="56"/>
      <c r="D50" s="56"/>
      <c r="E50" s="105"/>
      <c r="F50" s="57"/>
      <c r="G50" s="112"/>
      <c r="H50" s="57"/>
      <c r="I50" s="112"/>
      <c r="J50" s="111"/>
      <c r="L50" s="139"/>
      <c r="M50" s="139"/>
      <c r="N50" s="139"/>
      <c r="O50" s="139"/>
      <c r="P50" s="140"/>
      <c r="Q50" s="139"/>
      <c r="R50" s="139"/>
      <c r="S50" s="139"/>
      <c r="T50" s="141"/>
      <c r="U50" s="141"/>
    </row>
    <row r="51" spans="1:21" s="138" customFormat="1">
      <c r="A51" s="44"/>
      <c r="B51" s="44"/>
      <c r="C51" s="56"/>
      <c r="D51" s="56"/>
      <c r="E51" s="44"/>
      <c r="F51" s="58"/>
      <c r="G51" s="59"/>
      <c r="H51" s="58"/>
      <c r="I51" s="59"/>
      <c r="J51" s="111"/>
      <c r="L51" s="139"/>
      <c r="M51" s="139"/>
      <c r="N51" s="139"/>
      <c r="O51" s="139"/>
      <c r="P51" s="140"/>
      <c r="Q51" s="139"/>
      <c r="R51" s="139"/>
      <c r="S51" s="139"/>
      <c r="T51" s="141"/>
      <c r="U51" s="141"/>
    </row>
    <row r="52" spans="1:21" s="138" customFormat="1">
      <c r="A52" s="44"/>
      <c r="B52" s="44"/>
      <c r="C52" s="56"/>
      <c r="D52" s="56"/>
      <c r="E52" s="44"/>
      <c r="F52" s="58"/>
      <c r="G52" s="59"/>
      <c r="H52" s="58"/>
      <c r="I52" s="59"/>
      <c r="J52" s="111"/>
      <c r="L52" s="139"/>
      <c r="M52" s="139"/>
      <c r="N52" s="139"/>
      <c r="O52" s="139"/>
      <c r="P52" s="140"/>
      <c r="Q52" s="139"/>
      <c r="R52" s="139"/>
      <c r="S52" s="139"/>
      <c r="T52" s="141"/>
      <c r="U52" s="141"/>
    </row>
    <row r="53" spans="1:21" s="138" customFormat="1">
      <c r="A53" s="44"/>
      <c r="B53" s="44"/>
      <c r="C53" s="56"/>
      <c r="D53" s="56"/>
      <c r="E53" s="44"/>
      <c r="F53" s="58"/>
      <c r="G53" s="59"/>
      <c r="H53" s="58"/>
      <c r="I53" s="59"/>
      <c r="J53" s="111"/>
      <c r="L53" s="139"/>
      <c r="M53" s="139"/>
      <c r="N53" s="139"/>
      <c r="O53" s="139"/>
      <c r="P53" s="140"/>
      <c r="Q53" s="139"/>
      <c r="R53" s="139"/>
      <c r="S53" s="139"/>
      <c r="T53" s="141"/>
      <c r="U53" s="141"/>
    </row>
    <row r="54" spans="1:21" s="138" customFormat="1">
      <c r="A54" s="44"/>
      <c r="B54" s="44"/>
      <c r="C54" s="56"/>
      <c r="D54" s="56"/>
      <c r="E54" s="44"/>
      <c r="F54" s="57"/>
      <c r="G54" s="112"/>
      <c r="H54" s="57"/>
      <c r="I54" s="112"/>
      <c r="J54" s="44"/>
      <c r="L54" s="139"/>
      <c r="M54" s="139"/>
      <c r="N54" s="139"/>
      <c r="O54" s="139"/>
      <c r="P54" s="140"/>
      <c r="Q54" s="139"/>
      <c r="R54" s="139"/>
      <c r="S54" s="139"/>
      <c r="T54" s="141"/>
      <c r="U54" s="141"/>
    </row>
    <row r="59" spans="1:21" s="138" customFormat="1">
      <c r="A59" s="51"/>
      <c r="B59" s="51"/>
      <c r="C59" s="45"/>
      <c r="D59" s="45"/>
      <c r="E59" s="45"/>
      <c r="F59" s="47"/>
      <c r="G59" s="48"/>
      <c r="H59" s="47"/>
      <c r="I59" s="48"/>
      <c r="J59" s="45"/>
      <c r="L59" s="139"/>
      <c r="M59" s="139"/>
      <c r="N59" s="139"/>
      <c r="O59" s="139"/>
      <c r="P59" s="140"/>
      <c r="Q59" s="139"/>
      <c r="R59" s="139"/>
      <c r="S59" s="139"/>
      <c r="T59" s="141"/>
      <c r="U59" s="141"/>
    </row>
    <row r="67" spans="1:21" s="138" customFormat="1">
      <c r="A67" s="51"/>
      <c r="B67" s="51"/>
      <c r="C67" s="51"/>
      <c r="D67" s="51"/>
      <c r="E67" s="51"/>
      <c r="F67" s="60"/>
      <c r="G67" s="51"/>
      <c r="H67" s="60"/>
      <c r="I67" s="51"/>
      <c r="J67" s="111"/>
      <c r="L67" s="139"/>
      <c r="M67" s="139"/>
      <c r="N67" s="139"/>
      <c r="O67" s="139"/>
      <c r="P67" s="140"/>
      <c r="Q67" s="139"/>
      <c r="R67" s="139"/>
      <c r="S67" s="139"/>
      <c r="T67" s="141"/>
      <c r="U67" s="141"/>
    </row>
    <row r="73" spans="1:21" s="138" customFormat="1">
      <c r="A73" s="51"/>
      <c r="B73" s="51"/>
      <c r="C73" s="51"/>
      <c r="D73" s="51"/>
      <c r="E73" s="51"/>
      <c r="F73" s="60"/>
      <c r="G73" s="51"/>
      <c r="H73" s="60"/>
      <c r="I73" s="51"/>
      <c r="J73" s="45"/>
      <c r="L73" s="139"/>
      <c r="M73" s="139"/>
      <c r="N73" s="139"/>
      <c r="O73" s="139"/>
      <c r="P73" s="140"/>
      <c r="Q73" s="139"/>
      <c r="R73" s="139"/>
      <c r="S73" s="139"/>
      <c r="T73" s="141"/>
      <c r="U73" s="141"/>
    </row>
  </sheetData>
  <sheetProtection algorithmName="SHA-512" hashValue="YSchmkANMAhN2/fSJbUV+wzRX3PoadfIC14Eny54Mekx4JnWTNRbY3WnW9aklstdk490kCkRUZvRJLo21i0tbA==" saltValue="g0dyZ+XlZsocE/uXEECpTw==" spinCount="100000" sheet="1" objects="1" scenarios="1"/>
  <mergeCells count="15">
    <mergeCell ref="A10:B10"/>
    <mergeCell ref="A7:B8"/>
    <mergeCell ref="D7:E7"/>
    <mergeCell ref="F7:G7"/>
    <mergeCell ref="H7:I7"/>
    <mergeCell ref="A9:B9"/>
    <mergeCell ref="A36:B36"/>
    <mergeCell ref="A37:B37"/>
    <mergeCell ref="A41:B41"/>
    <mergeCell ref="A12:B12"/>
    <mergeCell ref="A15:B15"/>
    <mergeCell ref="A18:B18"/>
    <mergeCell ref="A22:B22"/>
    <mergeCell ref="A26:B26"/>
    <mergeCell ref="A27:B27"/>
  </mergeCells>
  <conditionalFormatting sqref="F11 H11 H28:H35 F28:F35">
    <cfRule type="cellIs" dxfId="170" priority="130" operator="lessThan">
      <formula>0</formula>
    </cfRule>
    <cfRule type="cellIs" dxfId="169" priority="131" operator="greaterThan">
      <formula>0</formula>
    </cfRule>
  </conditionalFormatting>
  <conditionalFormatting sqref="F9:F10 H9:H10">
    <cfRule type="cellIs" dxfId="168" priority="126" operator="lessThan">
      <formula>0</formula>
    </cfRule>
    <cfRule type="cellIs" dxfId="167" priority="127" operator="greaterThan">
      <formula>0</formula>
    </cfRule>
    <cfRule type="cellIs" dxfId="166" priority="128" operator="lessThan">
      <formula>0</formula>
    </cfRule>
    <cfRule type="cellIs" dxfId="165" priority="129" operator="greaterThan">
      <formula>0</formula>
    </cfRule>
  </conditionalFormatting>
  <conditionalFormatting sqref="F41 H41">
    <cfRule type="cellIs" dxfId="164" priority="122" operator="lessThan">
      <formula>0</formula>
    </cfRule>
    <cfRule type="cellIs" dxfId="163" priority="123" operator="greaterThan">
      <formula>0</formula>
    </cfRule>
    <cfRule type="cellIs" dxfId="162" priority="124" operator="lessThan">
      <formula>0</formula>
    </cfRule>
    <cfRule type="cellIs" dxfId="161" priority="125" operator="greaterThan">
      <formula>0</formula>
    </cfRule>
  </conditionalFormatting>
  <conditionalFormatting sqref="F11:I11">
    <cfRule type="cellIs" dxfId="160" priority="119" operator="lessThan">
      <formula>0</formula>
    </cfRule>
    <cfRule type="cellIs" dxfId="159" priority="120" operator="lessThan">
      <formula>0</formula>
    </cfRule>
    <cfRule type="cellIs" dxfId="158" priority="121" operator="greaterThan">
      <formula>0</formula>
    </cfRule>
  </conditionalFormatting>
  <conditionalFormatting sqref="F11:H11">
    <cfRule type="cellIs" dxfId="157" priority="118" operator="greaterThan">
      <formula>0</formula>
    </cfRule>
  </conditionalFormatting>
  <conditionalFormatting sqref="F27 H27">
    <cfRule type="cellIs" dxfId="156" priority="114" operator="lessThan">
      <formula>0</formula>
    </cfRule>
    <cfRule type="cellIs" dxfId="155" priority="115" operator="greaterThan">
      <formula>0</formula>
    </cfRule>
    <cfRule type="cellIs" dxfId="154" priority="116" operator="lessThan">
      <formula>0</formula>
    </cfRule>
    <cfRule type="cellIs" dxfId="153" priority="117" operator="greaterThan">
      <formula>0</formula>
    </cfRule>
  </conditionalFormatting>
  <conditionalFormatting sqref="F37 H37">
    <cfRule type="cellIs" dxfId="152" priority="110" operator="lessThan">
      <formula>0</formula>
    </cfRule>
    <cfRule type="cellIs" dxfId="151" priority="111" operator="greaterThan">
      <formula>0</formula>
    </cfRule>
    <cfRule type="cellIs" dxfId="150" priority="112" operator="lessThan">
      <formula>0</formula>
    </cfRule>
    <cfRule type="cellIs" dxfId="149" priority="113" operator="greaterThan">
      <formula>0</formula>
    </cfRule>
  </conditionalFormatting>
  <conditionalFormatting sqref="F9:I11">
    <cfRule type="cellIs" dxfId="148" priority="104" operator="lessThan">
      <formula>0</formula>
    </cfRule>
    <cfRule type="cellIs" dxfId="147" priority="105" operator="lessThan">
      <formula>0</formula>
    </cfRule>
    <cfRule type="cellIs" dxfId="146" priority="109" operator="lessThan">
      <formula>0</formula>
    </cfRule>
  </conditionalFormatting>
  <conditionalFormatting sqref="F27:I35 F37:I37">
    <cfRule type="cellIs" dxfId="145" priority="103" operator="greaterThan">
      <formula>0</formula>
    </cfRule>
    <cfRule type="cellIs" dxfId="144" priority="106" operator="lessThan">
      <formula>0</formula>
    </cfRule>
    <cfRule type="cellIs" dxfId="143" priority="107" operator="greaterThan">
      <formula>0</formula>
    </cfRule>
    <cfRule type="cellIs" dxfId="142" priority="108" operator="greaterThan">
      <formula>0</formula>
    </cfRule>
  </conditionalFormatting>
  <conditionalFormatting sqref="H38:H39 F38:F39">
    <cfRule type="cellIs" dxfId="141" priority="101" operator="lessThan">
      <formula>0</formula>
    </cfRule>
    <cfRule type="cellIs" dxfId="140" priority="102" operator="greaterThan">
      <formula>0</formula>
    </cfRule>
  </conditionalFormatting>
  <conditionalFormatting sqref="F38:I39">
    <cfRule type="cellIs" dxfId="139" priority="97" operator="greaterThan">
      <formula>0</formula>
    </cfRule>
    <cfRule type="cellIs" dxfId="138" priority="98" operator="lessThan">
      <formula>0</formula>
    </cfRule>
    <cfRule type="cellIs" dxfId="137" priority="99" operator="greaterThan">
      <formula>0</formula>
    </cfRule>
    <cfRule type="cellIs" dxfId="136" priority="100" operator="greaterThan">
      <formula>0</formula>
    </cfRule>
  </conditionalFormatting>
  <conditionalFormatting sqref="H40 F40">
    <cfRule type="cellIs" dxfId="135" priority="95" operator="lessThan">
      <formula>0</formula>
    </cfRule>
    <cfRule type="cellIs" dxfId="134" priority="96" operator="greaterThan">
      <formula>0</formula>
    </cfRule>
  </conditionalFormatting>
  <conditionalFormatting sqref="F40:I40">
    <cfRule type="cellIs" dxfId="133" priority="91" operator="greaterThan">
      <formula>0</formula>
    </cfRule>
    <cfRule type="cellIs" dxfId="132" priority="92" operator="lessThan">
      <formula>0</formula>
    </cfRule>
    <cfRule type="cellIs" dxfId="131" priority="93" operator="greaterThan">
      <formula>0</formula>
    </cfRule>
    <cfRule type="cellIs" dxfId="130" priority="94" operator="greaterThan">
      <formula>0</formula>
    </cfRule>
  </conditionalFormatting>
  <conditionalFormatting sqref="H13:H14 F13:F14">
    <cfRule type="cellIs" dxfId="129" priority="89" operator="lessThan">
      <formula>0</formula>
    </cfRule>
    <cfRule type="cellIs" dxfId="128" priority="90" operator="greaterThan">
      <formula>0</formula>
    </cfRule>
  </conditionalFormatting>
  <conditionalFormatting sqref="F13:H13">
    <cfRule type="cellIs" dxfId="127" priority="86" operator="lessThan">
      <formula>0</formula>
    </cfRule>
    <cfRule type="cellIs" dxfId="126" priority="87" operator="lessThan">
      <formula>0</formula>
    </cfRule>
    <cfRule type="cellIs" dxfId="125" priority="88" operator="greaterThan">
      <formula>0</formula>
    </cfRule>
  </conditionalFormatting>
  <conditionalFormatting sqref="F14:I14">
    <cfRule type="cellIs" dxfId="124" priority="85" operator="greaterThan">
      <formula>0</formula>
    </cfRule>
  </conditionalFormatting>
  <conditionalFormatting sqref="F13:H13">
    <cfRule type="cellIs" dxfId="123" priority="84" operator="greaterThan">
      <formula>0</formula>
    </cfRule>
  </conditionalFormatting>
  <conditionalFormatting sqref="F12 H12">
    <cfRule type="cellIs" dxfId="122" priority="72" operator="lessThan">
      <formula>0</formula>
    </cfRule>
    <cfRule type="cellIs" dxfId="121" priority="73" operator="greaterThan">
      <formula>0</formula>
    </cfRule>
    <cfRule type="cellIs" dxfId="120" priority="74" operator="lessThan">
      <formula>0</formula>
    </cfRule>
    <cfRule type="cellIs" dxfId="119" priority="75" operator="greaterThan">
      <formula>0</formula>
    </cfRule>
  </conditionalFormatting>
  <conditionalFormatting sqref="F13:H13">
    <cfRule type="cellIs" dxfId="118" priority="78" operator="lessThan">
      <formula>0</formula>
    </cfRule>
    <cfRule type="cellIs" dxfId="117" priority="79" operator="lessThan">
      <formula>0</formula>
    </cfRule>
    <cfRule type="cellIs" dxfId="116" priority="83" operator="lessThan">
      <formula>0</formula>
    </cfRule>
  </conditionalFormatting>
  <conditionalFormatting sqref="F14:I14">
    <cfRule type="cellIs" dxfId="115" priority="77" operator="greaterThan">
      <formula>0</formula>
    </cfRule>
    <cfRule type="cellIs" dxfId="114" priority="80" operator="lessThan">
      <formula>0</formula>
    </cfRule>
    <cfRule type="cellIs" dxfId="113" priority="81" operator="greaterThan">
      <formula>0</formula>
    </cfRule>
    <cfRule type="cellIs" dxfId="112" priority="82" operator="greaterThan">
      <formula>0</formula>
    </cfRule>
  </conditionalFormatting>
  <conditionalFormatting sqref="I13">
    <cfRule type="cellIs" dxfId="111" priority="76" operator="greaterThan">
      <formula>0</formula>
    </cfRule>
  </conditionalFormatting>
  <conditionalFormatting sqref="F12:I12">
    <cfRule type="cellIs" dxfId="110" priority="69" operator="lessThan">
      <formula>0</formula>
    </cfRule>
    <cfRule type="cellIs" dxfId="109" priority="70" operator="lessThan">
      <formula>0</formula>
    </cfRule>
    <cfRule type="cellIs" dxfId="108" priority="71" operator="lessThan">
      <formula>0</formula>
    </cfRule>
  </conditionalFormatting>
  <conditionalFormatting sqref="F16:F17 H16:H17">
    <cfRule type="cellIs" dxfId="107" priority="67" operator="lessThan">
      <formula>0</formula>
    </cfRule>
    <cfRule type="cellIs" dxfId="106" priority="68" operator="greaterThan">
      <formula>0</formula>
    </cfRule>
  </conditionalFormatting>
  <conditionalFormatting sqref="F16:I16">
    <cfRule type="cellIs" dxfId="105" priority="64" operator="lessThan">
      <formula>0</formula>
    </cfRule>
    <cfRule type="cellIs" dxfId="104" priority="65" operator="lessThan">
      <formula>0</formula>
    </cfRule>
    <cfRule type="cellIs" dxfId="103" priority="66" operator="greaterThan">
      <formula>0</formula>
    </cfRule>
  </conditionalFormatting>
  <conditionalFormatting sqref="F17:I17">
    <cfRule type="cellIs" dxfId="102" priority="63" operator="greaterThan">
      <formula>0</formula>
    </cfRule>
  </conditionalFormatting>
  <conditionalFormatting sqref="F16:H16">
    <cfRule type="cellIs" dxfId="101" priority="62" operator="greaterThan">
      <formula>0</formula>
    </cfRule>
  </conditionalFormatting>
  <conditionalFormatting sqref="F15 H15">
    <cfRule type="cellIs" dxfId="100" priority="51" operator="lessThan">
      <formula>0</formula>
    </cfRule>
    <cfRule type="cellIs" dxfId="99" priority="52" operator="greaterThan">
      <formula>0</formula>
    </cfRule>
    <cfRule type="cellIs" dxfId="98" priority="53" operator="lessThan">
      <formula>0</formula>
    </cfRule>
    <cfRule type="cellIs" dxfId="97" priority="54" operator="greaterThan">
      <formula>0</formula>
    </cfRule>
  </conditionalFormatting>
  <conditionalFormatting sqref="F16:I16">
    <cfRule type="cellIs" dxfId="96" priority="56" operator="lessThan">
      <formula>0</formula>
    </cfRule>
    <cfRule type="cellIs" dxfId="95" priority="57" operator="lessThan">
      <formula>0</formula>
    </cfRule>
    <cfRule type="cellIs" dxfId="94" priority="61" operator="lessThan">
      <formula>0</formula>
    </cfRule>
  </conditionalFormatting>
  <conditionalFormatting sqref="F17:I17">
    <cfRule type="cellIs" dxfId="93" priority="55" operator="greaterThan">
      <formula>0</formula>
    </cfRule>
    <cfRule type="cellIs" dxfId="92" priority="58" operator="lessThan">
      <formula>0</formula>
    </cfRule>
    <cfRule type="cellIs" dxfId="91" priority="59" operator="greaterThan">
      <formula>0</formula>
    </cfRule>
    <cfRule type="cellIs" dxfId="90" priority="60" operator="greaterThan">
      <formula>0</formula>
    </cfRule>
  </conditionalFormatting>
  <conditionalFormatting sqref="F15:I15">
    <cfRule type="cellIs" dxfId="89" priority="48" operator="lessThan">
      <formula>0</formula>
    </cfRule>
    <cfRule type="cellIs" dxfId="88" priority="49" operator="lessThan">
      <formula>0</formula>
    </cfRule>
    <cfRule type="cellIs" dxfId="87" priority="50" operator="lessThan">
      <formula>0</formula>
    </cfRule>
  </conditionalFormatting>
  <conditionalFormatting sqref="H21 F21">
    <cfRule type="cellIs" dxfId="86" priority="46" operator="lessThan">
      <formula>0</formula>
    </cfRule>
    <cfRule type="cellIs" dxfId="85" priority="47" operator="greaterThan">
      <formula>0</formula>
    </cfRule>
  </conditionalFormatting>
  <conditionalFormatting sqref="F21:I21">
    <cfRule type="cellIs" dxfId="84" priority="43" operator="lessThan">
      <formula>0</formula>
    </cfRule>
    <cfRule type="cellIs" dxfId="83" priority="44" operator="lessThan">
      <formula>0</formula>
    </cfRule>
    <cfRule type="cellIs" dxfId="82" priority="45" operator="greaterThan">
      <formula>0</formula>
    </cfRule>
  </conditionalFormatting>
  <conditionalFormatting sqref="F21:H21">
    <cfRule type="cellIs" dxfId="81" priority="42" operator="greaterThan">
      <formula>0</formula>
    </cfRule>
  </conditionalFormatting>
  <conditionalFormatting sqref="F21:I21">
    <cfRule type="cellIs" dxfId="80" priority="39" operator="lessThan">
      <formula>0</formula>
    </cfRule>
    <cfRule type="cellIs" dxfId="79" priority="40" operator="lessThan">
      <formula>0</formula>
    </cfRule>
    <cfRule type="cellIs" dxfId="78" priority="41" operator="lessThan">
      <formula>0</formula>
    </cfRule>
  </conditionalFormatting>
  <conditionalFormatting sqref="F18 H18">
    <cfRule type="cellIs" dxfId="77" priority="35" operator="lessThan">
      <formula>0</formula>
    </cfRule>
    <cfRule type="cellIs" dxfId="76" priority="36" operator="greaterThan">
      <formula>0</formula>
    </cfRule>
    <cfRule type="cellIs" dxfId="75" priority="37" operator="lessThan">
      <formula>0</formula>
    </cfRule>
    <cfRule type="cellIs" dxfId="74" priority="38" operator="greaterThan">
      <formula>0</formula>
    </cfRule>
  </conditionalFormatting>
  <conditionalFormatting sqref="F18:I18">
    <cfRule type="cellIs" dxfId="73" priority="32" operator="lessThan">
      <formula>0</formula>
    </cfRule>
    <cfRule type="cellIs" dxfId="72" priority="33" operator="lessThan">
      <formula>0</formula>
    </cfRule>
    <cfRule type="cellIs" dxfId="71" priority="34" operator="lessThan">
      <formula>0</formula>
    </cfRule>
  </conditionalFormatting>
  <conditionalFormatting sqref="H19:H20 F19:F20">
    <cfRule type="cellIs" dxfId="70" priority="30" operator="lessThan">
      <formula>0</formula>
    </cfRule>
    <cfRule type="cellIs" dxfId="69" priority="31" operator="greaterThan">
      <formula>0</formula>
    </cfRule>
  </conditionalFormatting>
  <conditionalFormatting sqref="F19:I20">
    <cfRule type="cellIs" dxfId="68" priority="27" operator="lessThan">
      <formula>0</formula>
    </cfRule>
    <cfRule type="cellIs" dxfId="67" priority="28" operator="lessThan">
      <formula>0</formula>
    </cfRule>
    <cfRule type="cellIs" dxfId="66" priority="29" operator="greaterThan">
      <formula>0</formula>
    </cfRule>
  </conditionalFormatting>
  <conditionalFormatting sqref="F19:H20">
    <cfRule type="cellIs" dxfId="65" priority="26" operator="greaterThan">
      <formula>0</formula>
    </cfRule>
  </conditionalFormatting>
  <conditionalFormatting sqref="F19:I20">
    <cfRule type="cellIs" dxfId="64" priority="23" operator="lessThan">
      <formula>0</formula>
    </cfRule>
    <cfRule type="cellIs" dxfId="63" priority="24" operator="lessThan">
      <formula>0</formula>
    </cfRule>
    <cfRule type="cellIs" dxfId="62" priority="25" operator="lessThan">
      <formula>0</formula>
    </cfRule>
  </conditionalFormatting>
  <conditionalFormatting sqref="H23:H25 F23:F25">
    <cfRule type="cellIs" dxfId="61" priority="21" operator="lessThan">
      <formula>0</formula>
    </cfRule>
    <cfRule type="cellIs" dxfId="60" priority="22" operator="greaterThan">
      <formula>0</formula>
    </cfRule>
  </conditionalFormatting>
  <conditionalFormatting sqref="F23:I25">
    <cfRule type="cellIs" dxfId="59" priority="20" operator="greaterThan">
      <formula>0</formula>
    </cfRule>
  </conditionalFormatting>
  <conditionalFormatting sqref="F23:I25">
    <cfRule type="cellIs" dxfId="58" priority="16" operator="greaterThan">
      <formula>0</formula>
    </cfRule>
    <cfRule type="cellIs" dxfId="57" priority="17" operator="lessThan">
      <formula>0</formula>
    </cfRule>
    <cfRule type="cellIs" dxfId="56" priority="18" operator="greaterThan">
      <formula>0</formula>
    </cfRule>
    <cfRule type="cellIs" dxfId="55" priority="19" operator="greaterThan">
      <formula>0</formula>
    </cfRule>
  </conditionalFormatting>
  <conditionalFormatting sqref="F22 H22">
    <cfRule type="cellIs" dxfId="54" priority="12" operator="lessThan">
      <formula>0</formula>
    </cfRule>
    <cfRule type="cellIs" dxfId="53" priority="13" operator="greaterThan">
      <formula>0</formula>
    </cfRule>
    <cfRule type="cellIs" dxfId="52" priority="14" operator="lessThan">
      <formula>0</formula>
    </cfRule>
    <cfRule type="cellIs" dxfId="51" priority="15" operator="greaterThan">
      <formula>0</formula>
    </cfRule>
  </conditionalFormatting>
  <conditionalFormatting sqref="F22:I22">
    <cfRule type="cellIs" dxfId="50" priority="9" operator="lessThan">
      <formula>0</formula>
    </cfRule>
    <cfRule type="cellIs" dxfId="49" priority="10" operator="lessThan">
      <formula>0</formula>
    </cfRule>
    <cfRule type="cellIs" dxfId="48" priority="11" operator="lessThan">
      <formula>0</formula>
    </cfRule>
  </conditionalFormatting>
  <conditionalFormatting sqref="F26 H26">
    <cfRule type="cellIs" dxfId="47" priority="5" operator="lessThan">
      <formula>0</formula>
    </cfRule>
    <cfRule type="cellIs" dxfId="46" priority="6" operator="greaterThan">
      <formula>0</formula>
    </cfRule>
    <cfRule type="cellIs" dxfId="45" priority="7" operator="lessThan">
      <formula>0</formula>
    </cfRule>
    <cfRule type="cellIs" dxfId="44" priority="8" operator="greaterThan">
      <formula>0</formula>
    </cfRule>
  </conditionalFormatting>
  <conditionalFormatting sqref="F36 H36">
    <cfRule type="cellIs" dxfId="43" priority="1" operator="lessThan">
      <formula>0</formula>
    </cfRule>
    <cfRule type="cellIs" dxfId="42" priority="2" operator="greaterThan">
      <formula>0</formula>
    </cfRule>
    <cfRule type="cellIs" dxfId="41" priority="3" operator="lessThan">
      <formula>0</formula>
    </cfRule>
    <cfRule type="cellIs" dxfId="40" priority="4" operator="greaterThan">
      <formula>0</formula>
    </cfRule>
  </conditionalFormatting>
  <dataValidations count="1">
    <dataValidation type="list" allowBlank="1" showInputMessage="1" showErrorMessage="1" sqref="C5">
      <formula1>$P$2:$P$4</formula1>
    </dataValidation>
  </dataValidations>
  <pageMargins left="0.7" right="0.7" top="0.75" bottom="0.75" header="0.3" footer="0.3"/>
  <pageSetup paperSize="9" scale="96" orientation="landscape" r:id="rId1"/>
  <colBreaks count="1" manualBreakCount="1">
    <brk id="9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5"/>
  <sheetViews>
    <sheetView zoomScale="85" zoomScaleNormal="85" workbookViewId="0">
      <pane ySplit="9" topLeftCell="A10" activePane="bottomLeft" state="frozen"/>
      <selection activeCell="E9" sqref="E9"/>
      <selection pane="bottomLeft" activeCell="T13" sqref="T13"/>
    </sheetView>
  </sheetViews>
  <sheetFormatPr defaultRowHeight="15"/>
  <cols>
    <col min="1" max="1" width="15.5703125" style="51" customWidth="1"/>
    <col min="2" max="2" width="42.140625" style="51" customWidth="1"/>
    <col min="3" max="3" width="9.5703125" style="148" bestFit="1" customWidth="1"/>
    <col min="4" max="4" width="9.85546875" style="148" bestFit="1" customWidth="1"/>
    <col min="5" max="15" width="10.5703125" style="148" customWidth="1"/>
    <col min="16" max="16384" width="9.140625" style="148"/>
  </cols>
  <sheetData>
    <row r="1" spans="1:15" ht="15.75">
      <c r="A1" s="38" t="s">
        <v>193</v>
      </c>
      <c r="B1" s="38"/>
    </row>
    <row r="2" spans="1:15">
      <c r="A2" s="39"/>
      <c r="B2" s="39"/>
    </row>
    <row r="3" spans="1:15">
      <c r="B3" s="45"/>
    </row>
    <row r="4" spans="1:15">
      <c r="B4" s="45"/>
    </row>
    <row r="5" spans="1:15">
      <c r="B5" s="45"/>
    </row>
    <row r="6" spans="1:15">
      <c r="B6" s="45"/>
    </row>
    <row r="7" spans="1:15">
      <c r="A7" s="45"/>
      <c r="B7" s="45"/>
    </row>
    <row r="8" spans="1:15">
      <c r="A8" s="153" t="s">
        <v>27</v>
      </c>
      <c r="B8" s="154"/>
      <c r="C8" s="130" t="s">
        <v>35</v>
      </c>
      <c r="D8" s="130" t="s">
        <v>36</v>
      </c>
      <c r="E8" s="130" t="s">
        <v>37</v>
      </c>
      <c r="F8" s="130" t="s">
        <v>38</v>
      </c>
      <c r="G8" s="130" t="s">
        <v>39</v>
      </c>
      <c r="H8" s="130" t="s">
        <v>40</v>
      </c>
      <c r="I8" s="130" t="s">
        <v>41</v>
      </c>
      <c r="J8" s="130" t="s">
        <v>42</v>
      </c>
      <c r="K8" s="130" t="s">
        <v>23</v>
      </c>
      <c r="L8" s="130" t="s">
        <v>29</v>
      </c>
      <c r="M8" s="130" t="s">
        <v>43</v>
      </c>
      <c r="N8" s="130" t="s">
        <v>44</v>
      </c>
      <c r="O8" s="130" t="s">
        <v>201</v>
      </c>
    </row>
    <row r="9" spans="1:15" ht="15.75" thickBot="1">
      <c r="A9" s="155"/>
      <c r="B9" s="156"/>
      <c r="C9" s="130" t="str">
        <f>'01'!C5</f>
        <v>Факт</v>
      </c>
      <c r="D9" s="130" t="str">
        <f>'02'!C5</f>
        <v>Факт</v>
      </c>
      <c r="E9" s="130" t="str">
        <f>'03'!C5</f>
        <v>Факт</v>
      </c>
      <c r="F9" s="130" t="str">
        <f>'04'!C5</f>
        <v>Факт</v>
      </c>
      <c r="G9" s="130" t="str">
        <f>'05'!C5</f>
        <v>Факт</v>
      </c>
      <c r="H9" s="130" t="str">
        <f>'06'!C5</f>
        <v>Факт</v>
      </c>
      <c r="I9" s="130" t="str">
        <f>'07'!C5</f>
        <v>Факт</v>
      </c>
      <c r="J9" s="130" t="str">
        <f>'08'!C5</f>
        <v>Факт</v>
      </c>
      <c r="K9" s="130" t="str">
        <f>'09'!C5</f>
        <v>Факт</v>
      </c>
      <c r="L9" s="130" t="str">
        <f>'10'!C5</f>
        <v>Факт</v>
      </c>
      <c r="M9" s="130" t="str">
        <f>'11'!C5</f>
        <v>Факт</v>
      </c>
      <c r="N9" s="130" t="str">
        <f>'12'!C5</f>
        <v>Факт</v>
      </c>
      <c r="O9" s="130" t="s">
        <v>131</v>
      </c>
    </row>
    <row r="10" spans="1:15" ht="16.5" thickTop="1" thickBot="1">
      <c r="A10" s="164" t="s">
        <v>25</v>
      </c>
      <c r="B10" s="161"/>
      <c r="C10" s="103">
        <f>'01'!$E9</f>
        <v>0</v>
      </c>
      <c r="D10" s="103">
        <f>'02'!$E9</f>
        <v>0</v>
      </c>
      <c r="E10" s="103">
        <f>'03'!$E9</f>
        <v>0</v>
      </c>
      <c r="F10" s="103">
        <f>'04'!$E9</f>
        <v>0</v>
      </c>
      <c r="G10" s="103">
        <f>'05'!$E9</f>
        <v>0</v>
      </c>
      <c r="H10" s="103">
        <f>'06'!$E9</f>
        <v>0</v>
      </c>
      <c r="I10" s="103">
        <f>'07'!$E9</f>
        <v>0</v>
      </c>
      <c r="J10" s="103">
        <f>'08'!$E9</f>
        <v>0</v>
      </c>
      <c r="K10" s="103">
        <f>'09'!$E9</f>
        <v>0</v>
      </c>
      <c r="L10" s="103">
        <f>'10'!$E9</f>
        <v>0</v>
      </c>
      <c r="M10" s="103">
        <f>'11'!$E9</f>
        <v>0</v>
      </c>
      <c r="N10" s="103">
        <f>'12'!$E9</f>
        <v>0</v>
      </c>
      <c r="O10" s="103">
        <f t="shared" ref="O10" si="0">SUM(C10:N10)</f>
        <v>0</v>
      </c>
    </row>
    <row r="11" spans="1:15" ht="15.75" thickTop="1">
      <c r="A11" s="162" t="s">
        <v>202</v>
      </c>
      <c r="B11" s="163"/>
      <c r="C11" s="126">
        <f t="shared" ref="C11:O11" si="1">SUM(C12)</f>
        <v>0</v>
      </c>
      <c r="D11" s="126">
        <f t="shared" si="1"/>
        <v>0</v>
      </c>
      <c r="E11" s="126">
        <f t="shared" si="1"/>
        <v>0</v>
      </c>
      <c r="F11" s="126">
        <f t="shared" si="1"/>
        <v>0</v>
      </c>
      <c r="G11" s="126">
        <f t="shared" si="1"/>
        <v>0</v>
      </c>
      <c r="H11" s="126">
        <f t="shared" si="1"/>
        <v>0</v>
      </c>
      <c r="I11" s="126">
        <f t="shared" si="1"/>
        <v>0</v>
      </c>
      <c r="J11" s="126">
        <f t="shared" si="1"/>
        <v>0</v>
      </c>
      <c r="K11" s="126">
        <f t="shared" si="1"/>
        <v>0</v>
      </c>
      <c r="L11" s="126">
        <f t="shared" si="1"/>
        <v>0</v>
      </c>
      <c r="M11" s="126">
        <f t="shared" si="1"/>
        <v>0</v>
      </c>
      <c r="N11" s="126">
        <f t="shared" si="1"/>
        <v>0</v>
      </c>
      <c r="O11" s="126">
        <f t="shared" si="1"/>
        <v>0</v>
      </c>
    </row>
    <row r="12" spans="1:15">
      <c r="A12" s="123" t="s">
        <v>186</v>
      </c>
      <c r="B12" s="124" t="s">
        <v>178</v>
      </c>
      <c r="C12" s="143">
        <f>'01'!$E11</f>
        <v>0</v>
      </c>
      <c r="D12" s="143">
        <f>'02'!$E11</f>
        <v>0</v>
      </c>
      <c r="E12" s="143">
        <f>'03'!$E11</f>
        <v>0</v>
      </c>
      <c r="F12" s="143">
        <f>'04'!$E11</f>
        <v>0</v>
      </c>
      <c r="G12" s="143">
        <f>'05'!$E11</f>
        <v>0</v>
      </c>
      <c r="H12" s="143">
        <f>'06'!$E11</f>
        <v>0</v>
      </c>
      <c r="I12" s="143">
        <f>'07'!$E11</f>
        <v>0</v>
      </c>
      <c r="J12" s="143">
        <f>'08'!$E11</f>
        <v>0</v>
      </c>
      <c r="K12" s="143">
        <f>'09'!$E11</f>
        <v>0</v>
      </c>
      <c r="L12" s="143">
        <f>'10'!$E11</f>
        <v>0</v>
      </c>
      <c r="M12" s="143">
        <f>'11'!$E11</f>
        <v>0</v>
      </c>
      <c r="N12" s="143">
        <f>'12'!$E11</f>
        <v>0</v>
      </c>
      <c r="O12" s="143">
        <f>SUM(C12:N12)</f>
        <v>0</v>
      </c>
    </row>
    <row r="13" spans="1:15">
      <c r="A13" s="162" t="s">
        <v>196</v>
      </c>
      <c r="B13" s="163"/>
      <c r="C13" s="126">
        <f t="shared" ref="C13" si="2">SUM(C14)-SUM(C15)</f>
        <v>0</v>
      </c>
      <c r="D13" s="126">
        <f t="shared" ref="D13:N13" si="3">SUM(D14)-SUM(D15)</f>
        <v>0</v>
      </c>
      <c r="E13" s="126">
        <f t="shared" si="3"/>
        <v>0</v>
      </c>
      <c r="F13" s="126">
        <f t="shared" si="3"/>
        <v>0</v>
      </c>
      <c r="G13" s="126">
        <f t="shared" si="3"/>
        <v>0</v>
      </c>
      <c r="H13" s="126">
        <f t="shared" si="3"/>
        <v>0</v>
      </c>
      <c r="I13" s="126">
        <f t="shared" si="3"/>
        <v>0</v>
      </c>
      <c r="J13" s="126">
        <f t="shared" si="3"/>
        <v>0</v>
      </c>
      <c r="K13" s="126">
        <f t="shared" si="3"/>
        <v>0</v>
      </c>
      <c r="L13" s="126">
        <f t="shared" si="3"/>
        <v>0</v>
      </c>
      <c r="M13" s="126">
        <f t="shared" si="3"/>
        <v>0</v>
      </c>
      <c r="N13" s="126">
        <f t="shared" si="3"/>
        <v>0</v>
      </c>
      <c r="O13" s="126">
        <f t="shared" ref="O13" si="4">SUM(O14)-SUM(O15)</f>
        <v>0</v>
      </c>
    </row>
    <row r="14" spans="1:15">
      <c r="A14" s="123" t="s">
        <v>187</v>
      </c>
      <c r="B14" s="124" t="s">
        <v>177</v>
      </c>
      <c r="C14" s="143">
        <f>'01'!$E13</f>
        <v>0</v>
      </c>
      <c r="D14" s="143">
        <f>'02'!$E13</f>
        <v>0</v>
      </c>
      <c r="E14" s="143">
        <f>'03'!$E13</f>
        <v>0</v>
      </c>
      <c r="F14" s="143">
        <f>'04'!$E13</f>
        <v>0</v>
      </c>
      <c r="G14" s="143">
        <f>'05'!$E13</f>
        <v>0</v>
      </c>
      <c r="H14" s="143">
        <f>'06'!$E13</f>
        <v>0</v>
      </c>
      <c r="I14" s="143">
        <f>'07'!$E13</f>
        <v>0</v>
      </c>
      <c r="J14" s="143">
        <f>'08'!$E13</f>
        <v>0</v>
      </c>
      <c r="K14" s="143">
        <f>'09'!$E13</f>
        <v>0</v>
      </c>
      <c r="L14" s="143">
        <f>'10'!$E13</f>
        <v>0</v>
      </c>
      <c r="M14" s="143">
        <f>'11'!$E13</f>
        <v>0</v>
      </c>
      <c r="N14" s="143">
        <f>'12'!$E13</f>
        <v>0</v>
      </c>
      <c r="O14" s="143">
        <f t="shared" ref="O14:O15" si="5">SUM(C14:N14)</f>
        <v>0</v>
      </c>
    </row>
    <row r="15" spans="1:15">
      <c r="A15" s="125">
        <v>9120030100</v>
      </c>
      <c r="B15" s="124" t="s">
        <v>184</v>
      </c>
      <c r="C15" s="143">
        <f>'01'!$E14</f>
        <v>0</v>
      </c>
      <c r="D15" s="143">
        <f>'02'!$E14</f>
        <v>0</v>
      </c>
      <c r="E15" s="143">
        <f>'03'!$E14</f>
        <v>0</v>
      </c>
      <c r="F15" s="143">
        <f>'04'!$E14</f>
        <v>0</v>
      </c>
      <c r="G15" s="143">
        <f>'05'!$E14</f>
        <v>0</v>
      </c>
      <c r="H15" s="143">
        <f>'06'!$E14</f>
        <v>0</v>
      </c>
      <c r="I15" s="143">
        <f>'07'!$E14</f>
        <v>0</v>
      </c>
      <c r="J15" s="143">
        <f>'08'!$E14</f>
        <v>0</v>
      </c>
      <c r="K15" s="143">
        <f>'09'!$E14</f>
        <v>0</v>
      </c>
      <c r="L15" s="143">
        <f>'10'!$E14</f>
        <v>0</v>
      </c>
      <c r="M15" s="143">
        <f>'11'!$E14</f>
        <v>0</v>
      </c>
      <c r="N15" s="143">
        <f>'12'!$E14</f>
        <v>0</v>
      </c>
      <c r="O15" s="143">
        <f t="shared" si="5"/>
        <v>0</v>
      </c>
    </row>
    <row r="16" spans="1:15">
      <c r="A16" s="162" t="s">
        <v>197</v>
      </c>
      <c r="B16" s="163"/>
      <c r="C16" s="126">
        <f t="shared" ref="C16" si="6">SUM(C17)-SUM(C18)</f>
        <v>0</v>
      </c>
      <c r="D16" s="126">
        <f t="shared" ref="D16:N16" si="7">SUM(D17)-SUM(D18)</f>
        <v>0</v>
      </c>
      <c r="E16" s="126">
        <f t="shared" si="7"/>
        <v>0</v>
      </c>
      <c r="F16" s="126">
        <f t="shared" si="7"/>
        <v>0</v>
      </c>
      <c r="G16" s="126">
        <f t="shared" si="7"/>
        <v>0</v>
      </c>
      <c r="H16" s="126">
        <f t="shared" si="7"/>
        <v>0</v>
      </c>
      <c r="I16" s="126">
        <f t="shared" si="7"/>
        <v>0</v>
      </c>
      <c r="J16" s="126">
        <f t="shared" si="7"/>
        <v>0</v>
      </c>
      <c r="K16" s="126">
        <f t="shared" si="7"/>
        <v>0</v>
      </c>
      <c r="L16" s="126">
        <f t="shared" si="7"/>
        <v>0</v>
      </c>
      <c r="M16" s="126">
        <f t="shared" si="7"/>
        <v>0</v>
      </c>
      <c r="N16" s="126">
        <f t="shared" si="7"/>
        <v>0</v>
      </c>
      <c r="O16" s="126">
        <f t="shared" ref="O16" si="8">SUM(O17)-SUM(O18)</f>
        <v>0</v>
      </c>
    </row>
    <row r="17" spans="1:15">
      <c r="A17" s="123" t="s">
        <v>188</v>
      </c>
      <c r="B17" s="124" t="s">
        <v>179</v>
      </c>
      <c r="C17" s="143">
        <f>'01'!$E16</f>
        <v>0</v>
      </c>
      <c r="D17" s="143">
        <f>'02'!$E16</f>
        <v>0</v>
      </c>
      <c r="E17" s="143">
        <f>'03'!$E16</f>
        <v>0</v>
      </c>
      <c r="F17" s="143">
        <f>'04'!$E16</f>
        <v>0</v>
      </c>
      <c r="G17" s="143">
        <f>'05'!$E16</f>
        <v>0</v>
      </c>
      <c r="H17" s="143">
        <f>'06'!$E16</f>
        <v>0</v>
      </c>
      <c r="I17" s="143">
        <f>'07'!$E16</f>
        <v>0</v>
      </c>
      <c r="J17" s="143">
        <f>'08'!$E16</f>
        <v>0</v>
      </c>
      <c r="K17" s="143">
        <f>'09'!$E16</f>
        <v>0</v>
      </c>
      <c r="L17" s="143">
        <f>'10'!$E16</f>
        <v>0</v>
      </c>
      <c r="M17" s="143">
        <f>'11'!$E16</f>
        <v>0</v>
      </c>
      <c r="N17" s="143">
        <f>'12'!$E16</f>
        <v>0</v>
      </c>
      <c r="O17" s="143">
        <f t="shared" ref="O17:O18" si="9">SUM(C17:N17)</f>
        <v>0</v>
      </c>
    </row>
    <row r="18" spans="1:15">
      <c r="A18" s="125">
        <v>9120120100</v>
      </c>
      <c r="B18" s="124" t="s">
        <v>183</v>
      </c>
      <c r="C18" s="143">
        <f>'01'!$E17</f>
        <v>0</v>
      </c>
      <c r="D18" s="143">
        <f>'02'!$E17</f>
        <v>0</v>
      </c>
      <c r="E18" s="143">
        <f>'03'!$E17</f>
        <v>0</v>
      </c>
      <c r="F18" s="143">
        <f>'04'!$E17</f>
        <v>0</v>
      </c>
      <c r="G18" s="143">
        <f>'05'!$E17</f>
        <v>0</v>
      </c>
      <c r="H18" s="143">
        <f>'06'!$E17</f>
        <v>0</v>
      </c>
      <c r="I18" s="143">
        <f>'07'!$E17</f>
        <v>0</v>
      </c>
      <c r="J18" s="143">
        <f>'08'!$E17</f>
        <v>0</v>
      </c>
      <c r="K18" s="143">
        <f>'09'!$E17</f>
        <v>0</v>
      </c>
      <c r="L18" s="143">
        <f>'10'!$E17</f>
        <v>0</v>
      </c>
      <c r="M18" s="143">
        <f>'11'!$E17</f>
        <v>0</v>
      </c>
      <c r="N18" s="143">
        <f>'12'!$E17</f>
        <v>0</v>
      </c>
      <c r="O18" s="143">
        <f t="shared" si="9"/>
        <v>0</v>
      </c>
    </row>
    <row r="19" spans="1:15">
      <c r="A19" s="162" t="s">
        <v>24</v>
      </c>
      <c r="B19" s="163"/>
      <c r="C19" s="126">
        <f t="shared" ref="C19:O19" si="10">SUM(C20:C22)</f>
        <v>0</v>
      </c>
      <c r="D19" s="126">
        <f t="shared" ref="D19:N19" si="11">SUM(D20:D22)</f>
        <v>0</v>
      </c>
      <c r="E19" s="126">
        <f t="shared" si="11"/>
        <v>0</v>
      </c>
      <c r="F19" s="126">
        <f t="shared" si="11"/>
        <v>0</v>
      </c>
      <c r="G19" s="126">
        <f t="shared" si="11"/>
        <v>0</v>
      </c>
      <c r="H19" s="126">
        <f t="shared" si="11"/>
        <v>0</v>
      </c>
      <c r="I19" s="126">
        <f t="shared" si="11"/>
        <v>0</v>
      </c>
      <c r="J19" s="126">
        <f t="shared" si="11"/>
        <v>0</v>
      </c>
      <c r="K19" s="126">
        <f t="shared" si="11"/>
        <v>0</v>
      </c>
      <c r="L19" s="126">
        <f t="shared" si="11"/>
        <v>0</v>
      </c>
      <c r="M19" s="126">
        <f t="shared" si="11"/>
        <v>0</v>
      </c>
      <c r="N19" s="126">
        <f t="shared" si="11"/>
        <v>0</v>
      </c>
      <c r="O19" s="126">
        <f t="shared" si="10"/>
        <v>0</v>
      </c>
    </row>
    <row r="20" spans="1:15">
      <c r="A20" s="123">
        <v>9110050100</v>
      </c>
      <c r="B20" s="124" t="s">
        <v>195</v>
      </c>
      <c r="C20" s="143">
        <f>'01'!$E19</f>
        <v>0</v>
      </c>
      <c r="D20" s="143">
        <f>'02'!$E19</f>
        <v>0</v>
      </c>
      <c r="E20" s="143">
        <f>'03'!$E19</f>
        <v>0</v>
      </c>
      <c r="F20" s="143">
        <f>'04'!$E19</f>
        <v>0</v>
      </c>
      <c r="G20" s="143">
        <f>'05'!$E19</f>
        <v>0</v>
      </c>
      <c r="H20" s="143">
        <f>'06'!$E19</f>
        <v>0</v>
      </c>
      <c r="I20" s="143">
        <f>'07'!$E19</f>
        <v>0</v>
      </c>
      <c r="J20" s="143">
        <f>'08'!$E19</f>
        <v>0</v>
      </c>
      <c r="K20" s="143">
        <f>'09'!$E19</f>
        <v>0</v>
      </c>
      <c r="L20" s="143">
        <f>'10'!$E19</f>
        <v>0</v>
      </c>
      <c r="M20" s="143">
        <f>'11'!$E19</f>
        <v>0</v>
      </c>
      <c r="N20" s="143">
        <f>'12'!$E19</f>
        <v>0</v>
      </c>
      <c r="O20" s="143">
        <f t="shared" ref="O20:O22" si="12">SUM(C20:N20)</f>
        <v>0</v>
      </c>
    </row>
    <row r="21" spans="1:15">
      <c r="A21" s="123">
        <v>9110050200</v>
      </c>
      <c r="B21" s="124" t="s">
        <v>180</v>
      </c>
      <c r="C21" s="143">
        <f>'01'!$E20</f>
        <v>0</v>
      </c>
      <c r="D21" s="143">
        <f>'02'!$E20</f>
        <v>0</v>
      </c>
      <c r="E21" s="143">
        <f>'03'!$E20</f>
        <v>0</v>
      </c>
      <c r="F21" s="143">
        <f>'04'!$E20</f>
        <v>0</v>
      </c>
      <c r="G21" s="143">
        <f>'05'!$E20</f>
        <v>0</v>
      </c>
      <c r="H21" s="143">
        <f>'06'!$E20</f>
        <v>0</v>
      </c>
      <c r="I21" s="143">
        <f>'07'!$E20</f>
        <v>0</v>
      </c>
      <c r="J21" s="143">
        <f>'08'!$E20</f>
        <v>0</v>
      </c>
      <c r="K21" s="143">
        <f>'09'!$E20</f>
        <v>0</v>
      </c>
      <c r="L21" s="143">
        <f>'10'!$E20</f>
        <v>0</v>
      </c>
      <c r="M21" s="143">
        <f>'11'!$E20</f>
        <v>0</v>
      </c>
      <c r="N21" s="143">
        <f>'12'!$E20</f>
        <v>0</v>
      </c>
      <c r="O21" s="143">
        <f t="shared" si="12"/>
        <v>0</v>
      </c>
    </row>
    <row r="22" spans="1:15">
      <c r="A22" s="123">
        <v>9110050300</v>
      </c>
      <c r="B22" s="124" t="s">
        <v>198</v>
      </c>
      <c r="C22" s="143">
        <f>'01'!$E21</f>
        <v>0</v>
      </c>
      <c r="D22" s="143">
        <f>'02'!$E21</f>
        <v>0</v>
      </c>
      <c r="E22" s="143">
        <f>'03'!$E21</f>
        <v>0</v>
      </c>
      <c r="F22" s="143">
        <f>'04'!$E21</f>
        <v>0</v>
      </c>
      <c r="G22" s="143">
        <f>'05'!$E21</f>
        <v>0</v>
      </c>
      <c r="H22" s="143">
        <f>'06'!$E21</f>
        <v>0</v>
      </c>
      <c r="I22" s="143">
        <f>'07'!$E21</f>
        <v>0</v>
      </c>
      <c r="J22" s="143">
        <f>'08'!$E21</f>
        <v>0</v>
      </c>
      <c r="K22" s="143">
        <f>'09'!$E21</f>
        <v>0</v>
      </c>
      <c r="L22" s="143">
        <f>'10'!$E21</f>
        <v>0</v>
      </c>
      <c r="M22" s="143">
        <f>'11'!$E21</f>
        <v>0</v>
      </c>
      <c r="N22" s="143">
        <f>'12'!$E21</f>
        <v>0</v>
      </c>
      <c r="O22" s="143">
        <f t="shared" si="12"/>
        <v>0</v>
      </c>
    </row>
    <row r="23" spans="1:15">
      <c r="A23" s="162" t="s">
        <v>28</v>
      </c>
      <c r="B23" s="163"/>
      <c r="C23" s="126">
        <f t="shared" ref="C23:O23" si="13">SUM(C24:C26)</f>
        <v>0</v>
      </c>
      <c r="D23" s="126">
        <f t="shared" ref="D23:N23" si="14">SUM(D24:D26)</f>
        <v>0</v>
      </c>
      <c r="E23" s="126">
        <f t="shared" si="14"/>
        <v>0</v>
      </c>
      <c r="F23" s="126">
        <f t="shared" si="14"/>
        <v>0</v>
      </c>
      <c r="G23" s="126">
        <f t="shared" si="14"/>
        <v>0</v>
      </c>
      <c r="H23" s="126">
        <f t="shared" si="14"/>
        <v>0</v>
      </c>
      <c r="I23" s="126">
        <f t="shared" si="14"/>
        <v>0</v>
      </c>
      <c r="J23" s="126">
        <f t="shared" si="14"/>
        <v>0</v>
      </c>
      <c r="K23" s="126">
        <f t="shared" si="14"/>
        <v>0</v>
      </c>
      <c r="L23" s="126">
        <f t="shared" si="14"/>
        <v>0</v>
      </c>
      <c r="M23" s="126">
        <f t="shared" si="14"/>
        <v>0</v>
      </c>
      <c r="N23" s="126">
        <f t="shared" si="14"/>
        <v>0</v>
      </c>
      <c r="O23" s="126">
        <f t="shared" si="13"/>
        <v>0</v>
      </c>
    </row>
    <row r="24" spans="1:15" ht="22.5">
      <c r="A24" s="123" t="s">
        <v>189</v>
      </c>
      <c r="B24" s="124" t="s">
        <v>182</v>
      </c>
      <c r="C24" s="143">
        <f>'01'!$E23</f>
        <v>0</v>
      </c>
      <c r="D24" s="143">
        <f>'02'!$E23</f>
        <v>0</v>
      </c>
      <c r="E24" s="143">
        <f>'03'!$E23</f>
        <v>0</v>
      </c>
      <c r="F24" s="143">
        <f>'04'!$E23</f>
        <v>0</v>
      </c>
      <c r="G24" s="143">
        <f>'05'!$E23</f>
        <v>0</v>
      </c>
      <c r="H24" s="143">
        <f>'06'!$E23</f>
        <v>0</v>
      </c>
      <c r="I24" s="143">
        <f>'07'!$E23</f>
        <v>0</v>
      </c>
      <c r="J24" s="143">
        <f>'08'!$E23</f>
        <v>0</v>
      </c>
      <c r="K24" s="143">
        <f>'09'!$E23</f>
        <v>0</v>
      </c>
      <c r="L24" s="143">
        <f>'10'!$E23</f>
        <v>0</v>
      </c>
      <c r="M24" s="143">
        <f>'11'!$E23</f>
        <v>0</v>
      </c>
      <c r="N24" s="143">
        <f>'12'!$E23</f>
        <v>0</v>
      </c>
      <c r="O24" s="143">
        <f t="shared" ref="O24:O26" si="15">SUM(C24:N24)</f>
        <v>0</v>
      </c>
    </row>
    <row r="25" spans="1:15" ht="22.5">
      <c r="A25" s="123" t="s">
        <v>190</v>
      </c>
      <c r="B25" s="124" t="s">
        <v>181</v>
      </c>
      <c r="C25" s="143">
        <f>'01'!$E24</f>
        <v>0</v>
      </c>
      <c r="D25" s="143">
        <f>'02'!$E24</f>
        <v>0</v>
      </c>
      <c r="E25" s="143">
        <f>'03'!$E24</f>
        <v>0</v>
      </c>
      <c r="F25" s="143">
        <f>'04'!$E24</f>
        <v>0</v>
      </c>
      <c r="G25" s="143">
        <f>'05'!$E24</f>
        <v>0</v>
      </c>
      <c r="H25" s="143">
        <f>'06'!$E24</f>
        <v>0</v>
      </c>
      <c r="I25" s="143">
        <f>'07'!$E24</f>
        <v>0</v>
      </c>
      <c r="J25" s="143">
        <f>'08'!$E24</f>
        <v>0</v>
      </c>
      <c r="K25" s="143">
        <f>'09'!$E24</f>
        <v>0</v>
      </c>
      <c r="L25" s="143">
        <f>'10'!$E24</f>
        <v>0</v>
      </c>
      <c r="M25" s="143">
        <f>'11'!$E24</f>
        <v>0</v>
      </c>
      <c r="N25" s="143">
        <f>'12'!$E24</f>
        <v>0</v>
      </c>
      <c r="O25" s="143">
        <f t="shared" si="15"/>
        <v>0</v>
      </c>
    </row>
    <row r="26" spans="1:15" ht="15.75" thickBot="1">
      <c r="A26" s="123" t="s">
        <v>191</v>
      </c>
      <c r="B26" s="124" t="s">
        <v>46</v>
      </c>
      <c r="C26" s="143">
        <f>'01'!$E25</f>
        <v>0</v>
      </c>
      <c r="D26" s="143">
        <f>'02'!$E25</f>
        <v>0</v>
      </c>
      <c r="E26" s="143">
        <f>'03'!$E25</f>
        <v>0</v>
      </c>
      <c r="F26" s="143">
        <f>'04'!$E25</f>
        <v>0</v>
      </c>
      <c r="G26" s="143">
        <f>'05'!$E25</f>
        <v>0</v>
      </c>
      <c r="H26" s="143">
        <f>'06'!$E25</f>
        <v>0</v>
      </c>
      <c r="I26" s="143">
        <f>'07'!$E25</f>
        <v>0</v>
      </c>
      <c r="J26" s="143">
        <f>'08'!$E25</f>
        <v>0</v>
      </c>
      <c r="K26" s="143">
        <f>'09'!$E25</f>
        <v>0</v>
      </c>
      <c r="L26" s="143">
        <f>'10'!$E25</f>
        <v>0</v>
      </c>
      <c r="M26" s="143">
        <f>'11'!$E25</f>
        <v>0</v>
      </c>
      <c r="N26" s="143">
        <f>'12'!$E25</f>
        <v>0</v>
      </c>
      <c r="O26" s="143">
        <f t="shared" si="15"/>
        <v>0</v>
      </c>
    </row>
    <row r="27" spans="1:15" ht="16.5" thickTop="1" thickBot="1">
      <c r="A27" s="158" t="s">
        <v>199</v>
      </c>
      <c r="B27" s="159"/>
      <c r="C27" s="103">
        <f t="shared" ref="C27" si="16">C10+SUM(C23)-SUM(C11,C13,C16,C19)</f>
        <v>0</v>
      </c>
      <c r="D27" s="103">
        <f t="shared" ref="D27:N27" si="17">D10+SUM(D23)-SUM(D11,D13,D16,D19)</f>
        <v>0</v>
      </c>
      <c r="E27" s="103">
        <f t="shared" si="17"/>
        <v>0</v>
      </c>
      <c r="F27" s="103">
        <f t="shared" si="17"/>
        <v>0</v>
      </c>
      <c r="G27" s="103">
        <f t="shared" si="17"/>
        <v>0</v>
      </c>
      <c r="H27" s="103">
        <f t="shared" si="17"/>
        <v>0</v>
      </c>
      <c r="I27" s="103">
        <f t="shared" si="17"/>
        <v>0</v>
      </c>
      <c r="J27" s="103">
        <f t="shared" si="17"/>
        <v>0</v>
      </c>
      <c r="K27" s="103">
        <f t="shared" si="17"/>
        <v>0</v>
      </c>
      <c r="L27" s="103">
        <f t="shared" si="17"/>
        <v>0</v>
      </c>
      <c r="M27" s="103">
        <f t="shared" si="17"/>
        <v>0</v>
      </c>
      <c r="N27" s="103">
        <f t="shared" si="17"/>
        <v>0</v>
      </c>
      <c r="O27" s="103">
        <f t="shared" ref="O27" si="18">O10+SUM(O23)-SUM(O11,O13,O16,O19)</f>
        <v>0</v>
      </c>
    </row>
    <row r="28" spans="1:15" ht="15.75" thickTop="1">
      <c r="A28" s="165" t="s">
        <v>122</v>
      </c>
      <c r="B28" s="166"/>
      <c r="C28" s="131">
        <f t="shared" ref="C28:O28" si="19">SUM(C29:C36)</f>
        <v>0</v>
      </c>
      <c r="D28" s="131">
        <f t="shared" ref="D28:N28" si="20">SUM(D29:D36)</f>
        <v>0</v>
      </c>
      <c r="E28" s="131">
        <f t="shared" si="20"/>
        <v>0</v>
      </c>
      <c r="F28" s="131">
        <f t="shared" si="20"/>
        <v>0</v>
      </c>
      <c r="G28" s="131">
        <f t="shared" si="20"/>
        <v>0</v>
      </c>
      <c r="H28" s="131">
        <f t="shared" si="20"/>
        <v>0</v>
      </c>
      <c r="I28" s="131">
        <f t="shared" si="20"/>
        <v>0</v>
      </c>
      <c r="J28" s="131">
        <f t="shared" si="20"/>
        <v>0</v>
      </c>
      <c r="K28" s="131">
        <f t="shared" si="20"/>
        <v>0</v>
      </c>
      <c r="L28" s="131">
        <f t="shared" si="20"/>
        <v>0</v>
      </c>
      <c r="M28" s="131">
        <f t="shared" si="20"/>
        <v>0</v>
      </c>
      <c r="N28" s="131">
        <f t="shared" si="20"/>
        <v>0</v>
      </c>
      <c r="O28" s="131">
        <f t="shared" si="19"/>
        <v>0</v>
      </c>
    </row>
    <row r="29" spans="1:15">
      <c r="A29" s="132" t="s">
        <v>107</v>
      </c>
      <c r="B29" s="133" t="s">
        <v>176</v>
      </c>
      <c r="C29" s="143">
        <f>'01'!$E28</f>
        <v>0</v>
      </c>
      <c r="D29" s="143">
        <f>'02'!$E28</f>
        <v>0</v>
      </c>
      <c r="E29" s="143">
        <f>'03'!$E28</f>
        <v>0</v>
      </c>
      <c r="F29" s="143">
        <f>'04'!$E28</f>
        <v>0</v>
      </c>
      <c r="G29" s="143">
        <f>'05'!$E28</f>
        <v>0</v>
      </c>
      <c r="H29" s="143">
        <f>'06'!$E28</f>
        <v>0</v>
      </c>
      <c r="I29" s="143">
        <f>'07'!$E28</f>
        <v>0</v>
      </c>
      <c r="J29" s="143">
        <f>'08'!$E28</f>
        <v>0</v>
      </c>
      <c r="K29" s="143">
        <f>'09'!$E28</f>
        <v>0</v>
      </c>
      <c r="L29" s="143">
        <f>'10'!$E28</f>
        <v>0</v>
      </c>
      <c r="M29" s="143">
        <f>'11'!$E28</f>
        <v>0</v>
      </c>
      <c r="N29" s="143">
        <f>'12'!$E28</f>
        <v>0</v>
      </c>
      <c r="O29" s="114">
        <f t="shared" ref="O29:O36" si="21">SUM(C29:N29)</f>
        <v>0</v>
      </c>
    </row>
    <row r="30" spans="1:15">
      <c r="A30" s="132" t="s">
        <v>108</v>
      </c>
      <c r="B30" s="133" t="s">
        <v>109</v>
      </c>
      <c r="C30" s="143">
        <f>'01'!$E29</f>
        <v>0</v>
      </c>
      <c r="D30" s="143">
        <f>'02'!$E29</f>
        <v>0</v>
      </c>
      <c r="E30" s="143">
        <f>'03'!$E29</f>
        <v>0</v>
      </c>
      <c r="F30" s="143">
        <f>'04'!$E29</f>
        <v>0</v>
      </c>
      <c r="G30" s="143">
        <f>'05'!$E29</f>
        <v>0</v>
      </c>
      <c r="H30" s="143">
        <f>'06'!$E29</f>
        <v>0</v>
      </c>
      <c r="I30" s="143">
        <f>'07'!$E29</f>
        <v>0</v>
      </c>
      <c r="J30" s="143">
        <f>'08'!$E29</f>
        <v>0</v>
      </c>
      <c r="K30" s="143">
        <f>'09'!$E29</f>
        <v>0</v>
      </c>
      <c r="L30" s="143">
        <f>'10'!$E29</f>
        <v>0</v>
      </c>
      <c r="M30" s="143">
        <f>'11'!$E29</f>
        <v>0</v>
      </c>
      <c r="N30" s="143">
        <f>'12'!$E29</f>
        <v>0</v>
      </c>
      <c r="O30" s="114">
        <f t="shared" si="21"/>
        <v>0</v>
      </c>
    </row>
    <row r="31" spans="1:15">
      <c r="A31" s="132" t="s">
        <v>110</v>
      </c>
      <c r="B31" s="133" t="s">
        <v>111</v>
      </c>
      <c r="C31" s="143">
        <f>'01'!$E30</f>
        <v>0</v>
      </c>
      <c r="D31" s="143">
        <f>'02'!$E30</f>
        <v>0</v>
      </c>
      <c r="E31" s="143">
        <f>'03'!$E30</f>
        <v>0</v>
      </c>
      <c r="F31" s="143">
        <f>'04'!$E30</f>
        <v>0</v>
      </c>
      <c r="G31" s="143">
        <f>'05'!$E30</f>
        <v>0</v>
      </c>
      <c r="H31" s="143">
        <f>'06'!$E30</f>
        <v>0</v>
      </c>
      <c r="I31" s="143">
        <f>'07'!$E30</f>
        <v>0</v>
      </c>
      <c r="J31" s="143">
        <f>'08'!$E30</f>
        <v>0</v>
      </c>
      <c r="K31" s="143">
        <f>'09'!$E30</f>
        <v>0</v>
      </c>
      <c r="L31" s="143">
        <f>'10'!$E30</f>
        <v>0</v>
      </c>
      <c r="M31" s="143">
        <f>'11'!$E30</f>
        <v>0</v>
      </c>
      <c r="N31" s="143">
        <f>'12'!$E30</f>
        <v>0</v>
      </c>
      <c r="O31" s="114">
        <f t="shared" si="21"/>
        <v>0</v>
      </c>
    </row>
    <row r="32" spans="1:15">
      <c r="A32" s="132" t="s">
        <v>112</v>
      </c>
      <c r="B32" s="133" t="s">
        <v>113</v>
      </c>
      <c r="C32" s="143">
        <f>'01'!$E31</f>
        <v>0</v>
      </c>
      <c r="D32" s="143">
        <f>'02'!$E31</f>
        <v>0</v>
      </c>
      <c r="E32" s="143">
        <f>'03'!$E31</f>
        <v>0</v>
      </c>
      <c r="F32" s="143">
        <f>'04'!$E31</f>
        <v>0</v>
      </c>
      <c r="G32" s="143">
        <f>'05'!$E31</f>
        <v>0</v>
      </c>
      <c r="H32" s="143">
        <f>'06'!$E31</f>
        <v>0</v>
      </c>
      <c r="I32" s="143">
        <f>'07'!$E31</f>
        <v>0</v>
      </c>
      <c r="J32" s="143">
        <f>'08'!$E31</f>
        <v>0</v>
      </c>
      <c r="K32" s="143">
        <f>'09'!$E31</f>
        <v>0</v>
      </c>
      <c r="L32" s="143">
        <f>'10'!$E31</f>
        <v>0</v>
      </c>
      <c r="M32" s="143">
        <f>'11'!$E31</f>
        <v>0</v>
      </c>
      <c r="N32" s="143">
        <f>'12'!$E31</f>
        <v>0</v>
      </c>
      <c r="O32" s="114">
        <f t="shared" si="21"/>
        <v>0</v>
      </c>
    </row>
    <row r="33" spans="1:15" ht="22.5">
      <c r="A33" s="132" t="s">
        <v>114</v>
      </c>
      <c r="B33" s="133" t="s">
        <v>115</v>
      </c>
      <c r="C33" s="143">
        <f>'01'!$E32</f>
        <v>0</v>
      </c>
      <c r="D33" s="143">
        <f>'02'!$E32</f>
        <v>0</v>
      </c>
      <c r="E33" s="143">
        <f>'03'!$E32</f>
        <v>0</v>
      </c>
      <c r="F33" s="143">
        <f>'04'!$E32</f>
        <v>0</v>
      </c>
      <c r="G33" s="143">
        <f>'05'!$E32</f>
        <v>0</v>
      </c>
      <c r="H33" s="143">
        <f>'06'!$E32</f>
        <v>0</v>
      </c>
      <c r="I33" s="143">
        <f>'07'!$E32</f>
        <v>0</v>
      </c>
      <c r="J33" s="143">
        <f>'08'!$E32</f>
        <v>0</v>
      </c>
      <c r="K33" s="143">
        <f>'09'!$E32</f>
        <v>0</v>
      </c>
      <c r="L33" s="143">
        <f>'10'!$E32</f>
        <v>0</v>
      </c>
      <c r="M33" s="143">
        <f>'11'!$E32</f>
        <v>0</v>
      </c>
      <c r="N33" s="143">
        <f>'12'!$E32</f>
        <v>0</v>
      </c>
      <c r="O33" s="114">
        <f t="shared" si="21"/>
        <v>0</v>
      </c>
    </row>
    <row r="34" spans="1:15">
      <c r="A34" s="132" t="s">
        <v>116</v>
      </c>
      <c r="B34" s="133" t="s">
        <v>117</v>
      </c>
      <c r="C34" s="143">
        <f>'01'!$E33</f>
        <v>0</v>
      </c>
      <c r="D34" s="143">
        <f>'02'!$E33</f>
        <v>0</v>
      </c>
      <c r="E34" s="143">
        <f>'03'!$E33</f>
        <v>0</v>
      </c>
      <c r="F34" s="143">
        <f>'04'!$E33</f>
        <v>0</v>
      </c>
      <c r="G34" s="143">
        <f>'05'!$E33</f>
        <v>0</v>
      </c>
      <c r="H34" s="143">
        <f>'06'!$E33</f>
        <v>0</v>
      </c>
      <c r="I34" s="143">
        <f>'07'!$E33</f>
        <v>0</v>
      </c>
      <c r="J34" s="143">
        <f>'08'!$E33</f>
        <v>0</v>
      </c>
      <c r="K34" s="143">
        <f>'09'!$E33</f>
        <v>0</v>
      </c>
      <c r="L34" s="143">
        <f>'10'!$E33</f>
        <v>0</v>
      </c>
      <c r="M34" s="143">
        <f>'11'!$E33</f>
        <v>0</v>
      </c>
      <c r="N34" s="143">
        <f>'12'!$E33</f>
        <v>0</v>
      </c>
      <c r="O34" s="114">
        <f t="shared" si="21"/>
        <v>0</v>
      </c>
    </row>
    <row r="35" spans="1:15">
      <c r="A35" s="132" t="s">
        <v>118</v>
      </c>
      <c r="B35" s="133" t="s">
        <v>119</v>
      </c>
      <c r="C35" s="143">
        <f>'01'!$E34</f>
        <v>0</v>
      </c>
      <c r="D35" s="143">
        <f>'02'!$E34</f>
        <v>0</v>
      </c>
      <c r="E35" s="143">
        <f>'03'!$E34</f>
        <v>0</v>
      </c>
      <c r="F35" s="143">
        <f>'04'!$E34</f>
        <v>0</v>
      </c>
      <c r="G35" s="143">
        <f>'05'!$E34</f>
        <v>0</v>
      </c>
      <c r="H35" s="143">
        <f>'06'!$E34</f>
        <v>0</v>
      </c>
      <c r="I35" s="143">
        <f>'07'!$E34</f>
        <v>0</v>
      </c>
      <c r="J35" s="143">
        <f>'08'!$E34</f>
        <v>0</v>
      </c>
      <c r="K35" s="143">
        <f>'09'!$E34</f>
        <v>0</v>
      </c>
      <c r="L35" s="143">
        <f>'10'!$E34</f>
        <v>0</v>
      </c>
      <c r="M35" s="143">
        <f>'11'!$E34</f>
        <v>0</v>
      </c>
      <c r="N35" s="143">
        <f>'12'!$E34</f>
        <v>0</v>
      </c>
      <c r="O35" s="114">
        <f t="shared" si="21"/>
        <v>0</v>
      </c>
    </row>
    <row r="36" spans="1:15" ht="15.75" thickBot="1">
      <c r="A36" s="132" t="s">
        <v>120</v>
      </c>
      <c r="B36" s="133" t="s">
        <v>121</v>
      </c>
      <c r="C36" s="143">
        <f>'01'!$E35</f>
        <v>0</v>
      </c>
      <c r="D36" s="143">
        <f>'02'!$E35</f>
        <v>0</v>
      </c>
      <c r="E36" s="143">
        <f>'03'!$E35</f>
        <v>0</v>
      </c>
      <c r="F36" s="143">
        <f>'04'!$E35</f>
        <v>0</v>
      </c>
      <c r="G36" s="143">
        <f>'05'!$E35</f>
        <v>0</v>
      </c>
      <c r="H36" s="143">
        <f>'06'!$E35</f>
        <v>0</v>
      </c>
      <c r="I36" s="143">
        <f>'07'!$E35</f>
        <v>0</v>
      </c>
      <c r="J36" s="143">
        <f>'08'!$E35</f>
        <v>0</v>
      </c>
      <c r="K36" s="143">
        <f>'09'!$E35</f>
        <v>0</v>
      </c>
      <c r="L36" s="143">
        <f>'10'!$E35</f>
        <v>0</v>
      </c>
      <c r="M36" s="143">
        <f>'11'!$E35</f>
        <v>0</v>
      </c>
      <c r="N36" s="143">
        <f>'12'!$E35</f>
        <v>0</v>
      </c>
      <c r="O36" s="116">
        <f t="shared" si="21"/>
        <v>0</v>
      </c>
    </row>
    <row r="37" spans="1:15" ht="16.5" thickTop="1" thickBot="1">
      <c r="A37" s="158" t="s">
        <v>200</v>
      </c>
      <c r="B37" s="159"/>
      <c r="C37" s="128">
        <f t="shared" ref="C37:O37" si="22">C27+C28</f>
        <v>0</v>
      </c>
      <c r="D37" s="128">
        <f t="shared" ref="D37:N37" si="23">D27+D28</f>
        <v>0</v>
      </c>
      <c r="E37" s="128">
        <f t="shared" si="23"/>
        <v>0</v>
      </c>
      <c r="F37" s="128">
        <f t="shared" si="23"/>
        <v>0</v>
      </c>
      <c r="G37" s="128">
        <f t="shared" si="23"/>
        <v>0</v>
      </c>
      <c r="H37" s="128">
        <f t="shared" si="23"/>
        <v>0</v>
      </c>
      <c r="I37" s="128">
        <f t="shared" si="23"/>
        <v>0</v>
      </c>
      <c r="J37" s="128">
        <f t="shared" si="23"/>
        <v>0</v>
      </c>
      <c r="K37" s="128">
        <f t="shared" si="23"/>
        <v>0</v>
      </c>
      <c r="L37" s="128">
        <f t="shared" si="23"/>
        <v>0</v>
      </c>
      <c r="M37" s="128">
        <f t="shared" si="23"/>
        <v>0</v>
      </c>
      <c r="N37" s="128">
        <f t="shared" si="23"/>
        <v>0</v>
      </c>
      <c r="O37" s="128">
        <f t="shared" si="22"/>
        <v>0</v>
      </c>
    </row>
    <row r="38" spans="1:15" ht="15.75" thickTop="1">
      <c r="A38" s="165" t="s">
        <v>203</v>
      </c>
      <c r="B38" s="166"/>
      <c r="C38" s="131">
        <f>SUM(C39:C41)</f>
        <v>0</v>
      </c>
      <c r="D38" s="131">
        <f t="shared" ref="D38:N38" si="24">SUM(D39:D41)</f>
        <v>0</v>
      </c>
      <c r="E38" s="131">
        <f t="shared" si="24"/>
        <v>0</v>
      </c>
      <c r="F38" s="131">
        <f t="shared" si="24"/>
        <v>0</v>
      </c>
      <c r="G38" s="131">
        <f t="shared" si="24"/>
        <v>0</v>
      </c>
      <c r="H38" s="131">
        <f t="shared" si="24"/>
        <v>0</v>
      </c>
      <c r="I38" s="131">
        <f t="shared" si="24"/>
        <v>0</v>
      </c>
      <c r="J38" s="131">
        <f t="shared" si="24"/>
        <v>0</v>
      </c>
      <c r="K38" s="131">
        <f t="shared" si="24"/>
        <v>0</v>
      </c>
      <c r="L38" s="131">
        <f t="shared" si="24"/>
        <v>0</v>
      </c>
      <c r="M38" s="131">
        <f t="shared" si="24"/>
        <v>0</v>
      </c>
      <c r="N38" s="131">
        <f t="shared" si="24"/>
        <v>0</v>
      </c>
      <c r="O38" s="131">
        <f>SUM(O39:O41)</f>
        <v>0</v>
      </c>
    </row>
    <row r="39" spans="1:15">
      <c r="A39" s="132" t="s">
        <v>124</v>
      </c>
      <c r="B39" s="133" t="s">
        <v>47</v>
      </c>
      <c r="C39" s="143">
        <f>'01'!$E38</f>
        <v>0</v>
      </c>
      <c r="D39" s="143">
        <f>'02'!$E38</f>
        <v>0</v>
      </c>
      <c r="E39" s="143">
        <f>'03'!$E38</f>
        <v>0</v>
      </c>
      <c r="F39" s="143">
        <f>'04'!$E38</f>
        <v>0</v>
      </c>
      <c r="G39" s="143">
        <f>'05'!$E38</f>
        <v>0</v>
      </c>
      <c r="H39" s="143">
        <f>'06'!$E38</f>
        <v>0</v>
      </c>
      <c r="I39" s="143">
        <f>'07'!$E38</f>
        <v>0</v>
      </c>
      <c r="J39" s="143">
        <f>'08'!$E38</f>
        <v>0</v>
      </c>
      <c r="K39" s="143">
        <f>'09'!$E38</f>
        <v>0</v>
      </c>
      <c r="L39" s="143">
        <f>'10'!$E38</f>
        <v>0</v>
      </c>
      <c r="M39" s="143">
        <f>'11'!$E38</f>
        <v>0</v>
      </c>
      <c r="N39" s="143">
        <f>'12'!$E38</f>
        <v>0</v>
      </c>
      <c r="O39" s="114">
        <f t="shared" ref="O39:O41" si="25">SUM(C39:N39)</f>
        <v>0</v>
      </c>
    </row>
    <row r="40" spans="1:15">
      <c r="A40" s="132" t="s">
        <v>125</v>
      </c>
      <c r="B40" s="133" t="s">
        <v>123</v>
      </c>
      <c r="C40" s="143">
        <f>'01'!$E39</f>
        <v>0</v>
      </c>
      <c r="D40" s="143">
        <f>'02'!$E39</f>
        <v>0</v>
      </c>
      <c r="E40" s="143">
        <f>'03'!$E39</f>
        <v>0</v>
      </c>
      <c r="F40" s="143">
        <f>'04'!$E39</f>
        <v>0</v>
      </c>
      <c r="G40" s="143">
        <f>'05'!$E39</f>
        <v>0</v>
      </c>
      <c r="H40" s="143">
        <f>'06'!$E39</f>
        <v>0</v>
      </c>
      <c r="I40" s="143">
        <f>'07'!$E39</f>
        <v>0</v>
      </c>
      <c r="J40" s="143">
        <f>'08'!$E39</f>
        <v>0</v>
      </c>
      <c r="K40" s="143">
        <f>'09'!$E39</f>
        <v>0</v>
      </c>
      <c r="L40" s="143">
        <f>'10'!$E39</f>
        <v>0</v>
      </c>
      <c r="M40" s="143">
        <f>'11'!$E39</f>
        <v>0</v>
      </c>
      <c r="N40" s="143">
        <f>'12'!$E39</f>
        <v>0</v>
      </c>
      <c r="O40" s="114">
        <f t="shared" si="25"/>
        <v>0</v>
      </c>
    </row>
    <row r="41" spans="1:15" ht="15.75" thickBot="1">
      <c r="A41" s="132">
        <v>3508070000</v>
      </c>
      <c r="B41" s="133" t="s">
        <v>194</v>
      </c>
      <c r="C41" s="143">
        <f>'01'!$E40</f>
        <v>0</v>
      </c>
      <c r="D41" s="143">
        <f>'02'!$E40</f>
        <v>0</v>
      </c>
      <c r="E41" s="143">
        <f>'03'!$E40</f>
        <v>0</v>
      </c>
      <c r="F41" s="143">
        <f>'04'!$E40</f>
        <v>0</v>
      </c>
      <c r="G41" s="143">
        <f>'05'!$E40</f>
        <v>0</v>
      </c>
      <c r="H41" s="143">
        <f>'06'!$E40</f>
        <v>0</v>
      </c>
      <c r="I41" s="143">
        <f>'07'!$E40</f>
        <v>0</v>
      </c>
      <c r="J41" s="143">
        <f>'08'!$E40</f>
        <v>0</v>
      </c>
      <c r="K41" s="143">
        <f>'09'!$E40</f>
        <v>0</v>
      </c>
      <c r="L41" s="143">
        <f>'10'!$E40</f>
        <v>0</v>
      </c>
      <c r="M41" s="143">
        <f>'11'!$E40</f>
        <v>0</v>
      </c>
      <c r="N41" s="143">
        <f>'12'!$E40</f>
        <v>0</v>
      </c>
      <c r="O41" s="116">
        <f t="shared" si="25"/>
        <v>0</v>
      </c>
    </row>
    <row r="42" spans="1:15" ht="16.5" thickTop="1" thickBot="1">
      <c r="A42" s="158" t="s">
        <v>26</v>
      </c>
      <c r="B42" s="159"/>
      <c r="C42" s="128">
        <f t="shared" ref="C42" si="26">C37+C38</f>
        <v>0</v>
      </c>
      <c r="D42" s="128">
        <f t="shared" ref="D42:N42" si="27">D37+D38</f>
        <v>0</v>
      </c>
      <c r="E42" s="128">
        <f t="shared" si="27"/>
        <v>0</v>
      </c>
      <c r="F42" s="128">
        <f t="shared" si="27"/>
        <v>0</v>
      </c>
      <c r="G42" s="128">
        <f t="shared" si="27"/>
        <v>0</v>
      </c>
      <c r="H42" s="128">
        <f t="shared" si="27"/>
        <v>0</v>
      </c>
      <c r="I42" s="128">
        <f t="shared" si="27"/>
        <v>0</v>
      </c>
      <c r="J42" s="128">
        <f t="shared" si="27"/>
        <v>0</v>
      </c>
      <c r="K42" s="128">
        <f t="shared" si="27"/>
        <v>0</v>
      </c>
      <c r="L42" s="128">
        <f t="shared" si="27"/>
        <v>0</v>
      </c>
      <c r="M42" s="128">
        <f t="shared" si="27"/>
        <v>0</v>
      </c>
      <c r="N42" s="128">
        <f t="shared" si="27"/>
        <v>0</v>
      </c>
      <c r="O42" s="128">
        <f>O37+O38</f>
        <v>0</v>
      </c>
    </row>
    <row r="43" spans="1:15" ht="15.75" thickTop="1">
      <c r="A43" s="55"/>
      <c r="B43" s="55"/>
    </row>
    <row r="44" spans="1:15">
      <c r="A44" s="58"/>
      <c r="B44" s="58"/>
    </row>
    <row r="45" spans="1:15">
      <c r="A45" s="109"/>
      <c r="B45" s="109"/>
    </row>
    <row r="46" spans="1:15">
      <c r="A46" s="58"/>
      <c r="B46" s="58"/>
    </row>
    <row r="47" spans="1:15">
      <c r="A47" s="58"/>
      <c r="B47" s="58"/>
    </row>
    <row r="48" spans="1:15">
      <c r="A48" s="44"/>
      <c r="B48" s="44"/>
    </row>
    <row r="49" spans="1:2">
      <c r="A49" s="44"/>
      <c r="B49" s="44"/>
    </row>
    <row r="50" spans="1:2">
      <c r="A50" s="44"/>
      <c r="B50" s="44"/>
    </row>
    <row r="51" spans="1:2">
      <c r="A51" s="44"/>
      <c r="B51" s="44"/>
    </row>
    <row r="52" spans="1:2">
      <c r="A52" s="44"/>
      <c r="B52" s="44"/>
    </row>
    <row r="53" spans="1:2">
      <c r="A53" s="44"/>
      <c r="B53" s="44"/>
    </row>
    <row r="54" spans="1:2">
      <c r="A54" s="44"/>
      <c r="B54" s="44"/>
    </row>
    <row r="55" spans="1:2">
      <c r="A55" s="44"/>
      <c r="B55" s="44"/>
    </row>
  </sheetData>
  <sheetProtection algorithmName="SHA-512" hashValue="q8UkfbJB0DD1CI4Qmh+BktH6lpWxvyMEWIwPiJ0FV/fgSTr7P5ILOlqSNtbpReKNzkThLwjDFqQJeRODsAFusw==" saltValue="0onhqhjcZSeWUYyjNKGSAQ==" spinCount="100000" sheet="1" objects="1" scenarios="1"/>
  <mergeCells count="12">
    <mergeCell ref="A42:B42"/>
    <mergeCell ref="A8:B9"/>
    <mergeCell ref="A10:B10"/>
    <mergeCell ref="A11:B11"/>
    <mergeCell ref="A13:B13"/>
    <mergeCell ref="A16:B16"/>
    <mergeCell ref="A19:B19"/>
    <mergeCell ref="A23:B23"/>
    <mergeCell ref="A27:B27"/>
    <mergeCell ref="A28:B28"/>
    <mergeCell ref="A37:B37"/>
    <mergeCell ref="A38:B38"/>
  </mergeCells>
  <conditionalFormatting sqref="O39:O41">
    <cfRule type="cellIs" dxfId="39" priority="1" operator="equal">
      <formula>0</formula>
    </cfRule>
  </conditionalFormatting>
  <conditionalFormatting sqref="O39:O41">
    <cfRule type="expression" dxfId="38" priority="2" stopIfTrue="1">
      <formula>LEN(TRIM(O39))=0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1"/>
  <sheetViews>
    <sheetView zoomScaleNormal="100" workbookViewId="0">
      <selection activeCell="E53" sqref="E53"/>
    </sheetView>
  </sheetViews>
  <sheetFormatPr defaultRowHeight="15"/>
  <cols>
    <col min="2" max="2" width="11.85546875" customWidth="1"/>
  </cols>
  <sheetData>
    <row r="1" spans="1:2">
      <c r="A1" s="33"/>
      <c r="B1" s="33"/>
    </row>
    <row r="2" spans="1:2">
      <c r="B2" s="36" t="s">
        <v>48</v>
      </c>
    </row>
    <row r="4" spans="1:2">
      <c r="A4" s="35" t="s">
        <v>126</v>
      </c>
    </row>
    <row r="26" spans="1:2" s="34" customFormat="1"/>
    <row r="28" spans="1:2">
      <c r="B28" s="36" t="s">
        <v>49</v>
      </c>
    </row>
    <row r="30" spans="1:2">
      <c r="A30" s="35" t="s">
        <v>128</v>
      </c>
    </row>
    <row r="52" spans="1:2" s="34" customFormat="1"/>
    <row r="54" spans="1:2">
      <c r="B54" s="36" t="s">
        <v>129</v>
      </c>
    </row>
    <row r="56" spans="1:2">
      <c r="A56" s="35" t="s">
        <v>127</v>
      </c>
    </row>
    <row r="78" s="34" customFormat="1"/>
    <row r="81" spans="1:1">
      <c r="A81" s="35" t="s">
        <v>130</v>
      </c>
    </row>
  </sheetData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52"/>
  <sheetViews>
    <sheetView topLeftCell="A22" workbookViewId="0">
      <selection activeCell="D51" sqref="D51"/>
    </sheetView>
  </sheetViews>
  <sheetFormatPr defaultRowHeight="15"/>
  <cols>
    <col min="1" max="1" width="32.5703125" customWidth="1"/>
    <col min="2" max="2" width="12" customWidth="1"/>
  </cols>
  <sheetData>
    <row r="1" spans="1:5">
      <c r="A1" s="62" t="e">
        <f>CONCATENATE("Факторный анализ изменения выручки по прочим видам деятельности за ",#REF!)</f>
        <v>#REF!</v>
      </c>
      <c r="B1" s="63"/>
      <c r="C1" s="63"/>
      <c r="D1" s="63"/>
      <c r="E1" s="64"/>
    </row>
    <row r="2" spans="1:5">
      <c r="C2" s="66"/>
      <c r="D2" s="65"/>
      <c r="E2" s="67"/>
    </row>
    <row r="3" spans="1:5">
      <c r="A3" s="65" t="s">
        <v>51</v>
      </c>
      <c r="B3" s="66" t="e">
        <f>#REF!</f>
        <v>#REF!</v>
      </c>
      <c r="C3" s="68"/>
      <c r="D3" s="65"/>
      <c r="E3" s="67"/>
    </row>
    <row r="4" spans="1:5">
      <c r="A4" s="65" t="s">
        <v>135</v>
      </c>
      <c r="B4" s="68" t="s">
        <v>136</v>
      </c>
      <c r="C4" s="69"/>
      <c r="D4" s="65"/>
      <c r="E4" s="67"/>
    </row>
    <row r="5" spans="1:5">
      <c r="A5" s="65" t="s">
        <v>168</v>
      </c>
      <c r="B5" s="69" t="s">
        <v>169</v>
      </c>
      <c r="C5" s="65"/>
      <c r="D5" s="65"/>
      <c r="E5" s="67"/>
    </row>
    <row r="6" spans="1:5">
      <c r="A6" s="70"/>
      <c r="B6" s="65"/>
      <c r="C6" s="65"/>
      <c r="D6" s="65"/>
      <c r="E6" s="67"/>
    </row>
    <row r="7" spans="1:5">
      <c r="A7" s="167" t="s">
        <v>27</v>
      </c>
      <c r="B7" s="169">
        <v>2016</v>
      </c>
      <c r="C7" s="170"/>
      <c r="D7" s="171" t="str">
        <f>CONCATENATE("Отклон ",C8," / ",B8)</f>
        <v>Отклон Ожид. / План</v>
      </c>
      <c r="E7" s="171"/>
    </row>
    <row r="8" spans="1:5">
      <c r="A8" s="168"/>
      <c r="B8" s="71" t="s">
        <v>137</v>
      </c>
      <c r="C8" s="71" t="str">
        <f>IF(B5="оперативный", "Ожид.","Факт")</f>
        <v>Ожид.</v>
      </c>
      <c r="D8" s="72" t="s">
        <v>0</v>
      </c>
      <c r="E8" s="73" t="s">
        <v>1</v>
      </c>
    </row>
    <row r="9" spans="1:5" ht="22.5">
      <c r="A9" s="74" t="s">
        <v>170</v>
      </c>
      <c r="B9" s="75">
        <f>B10+B16</f>
        <v>11371.219105</v>
      </c>
      <c r="C9" s="75">
        <f>C10+C16</f>
        <v>13734.267789888889</v>
      </c>
      <c r="D9" s="75">
        <f t="shared" ref="D9:D50" si="0">C9-B9</f>
        <v>2363.0486848888886</v>
      </c>
      <c r="E9" s="76">
        <f t="shared" ref="E9:E51" si="1">IFERROR(D9/B9,0)</f>
        <v>0.20780961681143234</v>
      </c>
    </row>
    <row r="10" spans="1:5">
      <c r="A10" s="77" t="s">
        <v>31</v>
      </c>
      <c r="B10" s="78">
        <f>SUM(B11:B15)</f>
        <v>811.19778500000007</v>
      </c>
      <c r="C10" s="78">
        <f>SUM(C11:C15)</f>
        <v>1439.4424898888888</v>
      </c>
      <c r="D10" s="78">
        <f t="shared" si="0"/>
        <v>628.24470488888869</v>
      </c>
      <c r="E10" s="79">
        <f t="shared" si="1"/>
        <v>0.7744655082963382</v>
      </c>
    </row>
    <row r="11" spans="1:5" ht="22.5">
      <c r="A11" s="80" t="s">
        <v>149</v>
      </c>
      <c r="B11" s="81">
        <v>0</v>
      </c>
      <c r="C11" s="82"/>
      <c r="D11" s="81">
        <f>C11-B11</f>
        <v>0</v>
      </c>
      <c r="E11" s="83">
        <f t="shared" si="1"/>
        <v>0</v>
      </c>
    </row>
    <row r="12" spans="1:5" ht="22.5">
      <c r="A12" s="80" t="s">
        <v>148</v>
      </c>
      <c r="B12" s="81">
        <v>0</v>
      </c>
      <c r="C12" s="82"/>
      <c r="D12" s="81">
        <f t="shared" si="0"/>
        <v>0</v>
      </c>
      <c r="E12" s="83">
        <f t="shared" si="1"/>
        <v>0</v>
      </c>
    </row>
    <row r="13" spans="1:5">
      <c r="A13" s="80" t="s">
        <v>159</v>
      </c>
      <c r="B13" s="81">
        <v>120</v>
      </c>
      <c r="C13" s="82">
        <v>412.6448398888889</v>
      </c>
      <c r="D13" s="81">
        <f t="shared" si="0"/>
        <v>292.6448398888889</v>
      </c>
      <c r="E13" s="83">
        <f t="shared" si="1"/>
        <v>2.438706999074074</v>
      </c>
    </row>
    <row r="14" spans="1:5">
      <c r="A14" s="80" t="s">
        <v>158</v>
      </c>
      <c r="B14" s="81">
        <v>100.031462</v>
      </c>
      <c r="C14" s="82"/>
      <c r="D14" s="81">
        <f t="shared" si="0"/>
        <v>-100.031462</v>
      </c>
      <c r="E14" s="83">
        <f t="shared" si="1"/>
        <v>-1</v>
      </c>
    </row>
    <row r="15" spans="1:5">
      <c r="A15" s="80" t="s">
        <v>156</v>
      </c>
      <c r="B15" s="81">
        <v>591.16632300000003</v>
      </c>
      <c r="C15" s="82">
        <v>1026.79765</v>
      </c>
      <c r="D15" s="81">
        <f t="shared" si="0"/>
        <v>435.63132699999994</v>
      </c>
      <c r="E15" s="83">
        <f t="shared" si="1"/>
        <v>0.73690146080936336</v>
      </c>
    </row>
    <row r="16" spans="1:5">
      <c r="A16" s="84" t="s">
        <v>171</v>
      </c>
      <c r="B16" s="85">
        <f>SUM(B17:B25)</f>
        <v>10560.02132</v>
      </c>
      <c r="C16" s="85">
        <f>SUM(C17:C25)</f>
        <v>12294.8253</v>
      </c>
      <c r="D16" s="85">
        <f t="shared" si="0"/>
        <v>1734.8039800000006</v>
      </c>
      <c r="E16" s="86">
        <f t="shared" si="1"/>
        <v>0.16428034825217575</v>
      </c>
    </row>
    <row r="17" spans="1:5">
      <c r="A17" s="80" t="s">
        <v>152</v>
      </c>
      <c r="B17" s="81">
        <v>4052.6490400000002</v>
      </c>
      <c r="C17" s="82">
        <v>4442.4432000000006</v>
      </c>
      <c r="D17" s="81">
        <f t="shared" si="0"/>
        <v>389.79416000000037</v>
      </c>
      <c r="E17" s="83">
        <f t="shared" si="1"/>
        <v>9.6182560136024109E-2</v>
      </c>
    </row>
    <row r="18" spans="1:5">
      <c r="A18" s="80" t="s">
        <v>62</v>
      </c>
      <c r="B18" s="81">
        <v>612.33763999999996</v>
      </c>
      <c r="C18" s="82">
        <v>1026.0580000000002</v>
      </c>
      <c r="D18" s="81">
        <f t="shared" si="0"/>
        <v>413.72036000000026</v>
      </c>
      <c r="E18" s="83">
        <f t="shared" si="1"/>
        <v>0.67564090948255329</v>
      </c>
    </row>
    <row r="19" spans="1:5">
      <c r="A19" s="80" t="s">
        <v>151</v>
      </c>
      <c r="B19" s="81">
        <v>1156.5999999999999</v>
      </c>
      <c r="C19" s="82">
        <v>541.54</v>
      </c>
      <c r="D19" s="81">
        <f t="shared" si="0"/>
        <v>-615.05999999999995</v>
      </c>
      <c r="E19" s="83">
        <f t="shared" si="1"/>
        <v>-0.53178281168943453</v>
      </c>
    </row>
    <row r="20" spans="1:5">
      <c r="A20" s="80" t="s">
        <v>150</v>
      </c>
      <c r="B20" s="81">
        <v>2096.17</v>
      </c>
      <c r="C20" s="82">
        <v>2237.9948000000004</v>
      </c>
      <c r="D20" s="81">
        <f t="shared" si="0"/>
        <v>141.82480000000032</v>
      </c>
      <c r="E20" s="83">
        <f t="shared" si="1"/>
        <v>6.7659016205746825E-2</v>
      </c>
    </row>
    <row r="21" spans="1:5">
      <c r="A21" s="80" t="s">
        <v>153</v>
      </c>
      <c r="B21" s="81">
        <v>157.3946</v>
      </c>
      <c r="C21" s="82">
        <v>181.791</v>
      </c>
      <c r="D21" s="81">
        <f t="shared" si="0"/>
        <v>24.3964</v>
      </c>
      <c r="E21" s="83">
        <f t="shared" si="1"/>
        <v>0.15500150576957533</v>
      </c>
    </row>
    <row r="22" spans="1:5">
      <c r="A22" s="80" t="s">
        <v>154</v>
      </c>
      <c r="B22" s="81">
        <v>296.87563999999998</v>
      </c>
      <c r="C22" s="82">
        <v>250.16440000000003</v>
      </c>
      <c r="D22" s="81">
        <f t="shared" si="0"/>
        <v>-46.711239999999947</v>
      </c>
      <c r="E22" s="83">
        <f t="shared" si="1"/>
        <v>-0.15734278501260646</v>
      </c>
    </row>
    <row r="23" spans="1:5">
      <c r="A23" s="80" t="s">
        <v>155</v>
      </c>
      <c r="B23" s="81">
        <v>126.0484</v>
      </c>
      <c r="C23" s="82">
        <v>188.001</v>
      </c>
      <c r="D23" s="81">
        <f t="shared" si="0"/>
        <v>61.952600000000004</v>
      </c>
      <c r="E23" s="83">
        <f t="shared" si="1"/>
        <v>0.49149850374935344</v>
      </c>
    </row>
    <row r="24" spans="1:5">
      <c r="A24" s="80" t="s">
        <v>147</v>
      </c>
      <c r="B24" s="81">
        <v>2061.9459999999999</v>
      </c>
      <c r="C24" s="82">
        <v>2700.4409000000005</v>
      </c>
      <c r="D24" s="81">
        <f t="shared" si="0"/>
        <v>638.4949000000006</v>
      </c>
      <c r="E24" s="83">
        <f t="shared" si="1"/>
        <v>0.30965646045046796</v>
      </c>
    </row>
    <row r="25" spans="1:5">
      <c r="A25" s="87" t="s">
        <v>157</v>
      </c>
      <c r="B25" s="81"/>
      <c r="C25" s="82">
        <v>726.39200000000005</v>
      </c>
      <c r="D25" s="88">
        <f t="shared" si="0"/>
        <v>726.39200000000005</v>
      </c>
      <c r="E25" s="89">
        <f t="shared" si="1"/>
        <v>0</v>
      </c>
    </row>
    <row r="26" spans="1:5">
      <c r="A26" s="74" t="s">
        <v>63</v>
      </c>
      <c r="B26" s="75">
        <f>SUM(B27:B29)</f>
        <v>1701.171</v>
      </c>
      <c r="C26" s="75">
        <f>SUM(C27:C29)</f>
        <v>1684.88408</v>
      </c>
      <c r="D26" s="75">
        <f t="shared" si="0"/>
        <v>-16.286920000000009</v>
      </c>
      <c r="E26" s="76">
        <f t="shared" si="1"/>
        <v>-9.5739464169092986E-3</v>
      </c>
    </row>
    <row r="27" spans="1:5">
      <c r="A27" s="80" t="s">
        <v>166</v>
      </c>
      <c r="B27" s="81">
        <v>184.03200000000001</v>
      </c>
      <c r="C27" s="82">
        <v>163.38399999999999</v>
      </c>
      <c r="D27" s="81">
        <f t="shared" si="0"/>
        <v>-20.648000000000025</v>
      </c>
      <c r="E27" s="83">
        <f t="shared" si="1"/>
        <v>-0.11219787862980364</v>
      </c>
    </row>
    <row r="28" spans="1:5">
      <c r="A28" s="90" t="s">
        <v>138</v>
      </c>
      <c r="B28" s="91">
        <v>1242.18</v>
      </c>
      <c r="C28" s="92">
        <v>1218.4745800000001</v>
      </c>
      <c r="D28" s="91">
        <f t="shared" si="0"/>
        <v>-23.705420000000004</v>
      </c>
      <c r="E28" s="93">
        <f t="shared" si="1"/>
        <v>-1.9083723775942297E-2</v>
      </c>
    </row>
    <row r="29" spans="1:5">
      <c r="A29" s="87" t="s">
        <v>165</v>
      </c>
      <c r="B29" s="81">
        <v>274.959</v>
      </c>
      <c r="C29" s="82">
        <v>303.02550000000002</v>
      </c>
      <c r="D29" s="88">
        <f t="shared" si="0"/>
        <v>28.066500000000019</v>
      </c>
      <c r="E29" s="89">
        <f t="shared" si="1"/>
        <v>0.10207521848711996</v>
      </c>
    </row>
    <row r="30" spans="1:5">
      <c r="A30" s="74" t="s">
        <v>61</v>
      </c>
      <c r="B30" s="75">
        <f>SUM(B31:B35)</f>
        <v>1648.5310762711865</v>
      </c>
      <c r="C30" s="75">
        <f>SUM(C31:C35)</f>
        <v>1648.2090400000002</v>
      </c>
      <c r="D30" s="75">
        <f t="shared" si="0"/>
        <v>-0.32203627118633449</v>
      </c>
      <c r="E30" s="76">
        <f t="shared" si="1"/>
        <v>-1.9534740704721718E-4</v>
      </c>
    </row>
    <row r="31" spans="1:5" ht="22.5">
      <c r="A31" s="80" t="s">
        <v>167</v>
      </c>
      <c r="B31" s="81">
        <v>1059.3220338983051</v>
      </c>
      <c r="C31" s="81">
        <v>1059</v>
      </c>
      <c r="D31" s="81">
        <f t="shared" si="0"/>
        <v>-0.32203389830510787</v>
      </c>
      <c r="E31" s="83">
        <f t="shared" si="1"/>
        <v>-3.0400000000002181E-4</v>
      </c>
    </row>
    <row r="32" spans="1:5">
      <c r="A32" s="80" t="s">
        <v>146</v>
      </c>
      <c r="B32" s="81">
        <v>20</v>
      </c>
      <c r="C32" s="81">
        <v>20.000000000000004</v>
      </c>
      <c r="D32" s="81">
        <f t="shared" si="0"/>
        <v>0</v>
      </c>
      <c r="E32" s="83">
        <f t="shared" si="1"/>
        <v>0</v>
      </c>
    </row>
    <row r="33" spans="1:5" ht="22.5">
      <c r="A33" s="80" t="s">
        <v>145</v>
      </c>
      <c r="B33" s="81">
        <v>569.2090423728813</v>
      </c>
      <c r="C33" s="81">
        <v>569.20904000000007</v>
      </c>
      <c r="D33" s="81">
        <f t="shared" si="0"/>
        <v>-2.3728812266199384E-6</v>
      </c>
      <c r="E33" s="83">
        <f t="shared" si="1"/>
        <v>-4.1687342434477622E-9</v>
      </c>
    </row>
    <row r="34" spans="1:5" ht="22.5">
      <c r="A34" s="80" t="s">
        <v>172</v>
      </c>
      <c r="B34" s="81">
        <v>0</v>
      </c>
      <c r="C34" s="81">
        <v>0</v>
      </c>
      <c r="D34" s="81">
        <f t="shared" si="0"/>
        <v>0</v>
      </c>
      <c r="E34" s="83">
        <f t="shared" si="1"/>
        <v>0</v>
      </c>
    </row>
    <row r="35" spans="1:5">
      <c r="A35" s="80" t="s">
        <v>144</v>
      </c>
      <c r="B35" s="81">
        <v>0</v>
      </c>
      <c r="C35" s="81"/>
      <c r="D35" s="81">
        <f t="shared" si="0"/>
        <v>0</v>
      </c>
      <c r="E35" s="83">
        <f t="shared" si="1"/>
        <v>0</v>
      </c>
    </row>
    <row r="36" spans="1:5">
      <c r="A36" s="74" t="s">
        <v>64</v>
      </c>
      <c r="B36" s="75">
        <f>SUM(B37:B41)</f>
        <v>1506.6</v>
      </c>
      <c r="C36" s="75">
        <f>SUM(C37:C41)</f>
        <v>1511.11</v>
      </c>
      <c r="D36" s="75">
        <f t="shared" si="0"/>
        <v>4.5099999999999909</v>
      </c>
      <c r="E36" s="76">
        <f t="shared" si="1"/>
        <v>2.9934952874020914E-3</v>
      </c>
    </row>
    <row r="37" spans="1:5">
      <c r="A37" s="80" t="s">
        <v>161</v>
      </c>
      <c r="B37" s="81">
        <v>867.5</v>
      </c>
      <c r="C37" s="81">
        <v>867.5</v>
      </c>
      <c r="D37" s="81">
        <f t="shared" si="0"/>
        <v>0</v>
      </c>
      <c r="E37" s="83">
        <f t="shared" si="1"/>
        <v>0</v>
      </c>
    </row>
    <row r="38" spans="1:5">
      <c r="A38" s="80" t="s">
        <v>163</v>
      </c>
      <c r="B38" s="81">
        <v>55.099999999999994</v>
      </c>
      <c r="C38" s="81">
        <v>55.1</v>
      </c>
      <c r="D38" s="81">
        <f t="shared" si="0"/>
        <v>0</v>
      </c>
      <c r="E38" s="83">
        <f t="shared" si="1"/>
        <v>0</v>
      </c>
    </row>
    <row r="39" spans="1:5">
      <c r="A39" s="80" t="s">
        <v>160</v>
      </c>
      <c r="B39" s="81">
        <v>147</v>
      </c>
      <c r="C39" s="81">
        <v>147</v>
      </c>
      <c r="D39" s="81">
        <f t="shared" si="0"/>
        <v>0</v>
      </c>
      <c r="E39" s="83">
        <f t="shared" si="1"/>
        <v>0</v>
      </c>
    </row>
    <row r="40" spans="1:5">
      <c r="A40" s="80" t="s">
        <v>162</v>
      </c>
      <c r="B40" s="81">
        <v>425</v>
      </c>
      <c r="C40" s="81">
        <v>425</v>
      </c>
      <c r="D40" s="81">
        <f t="shared" si="0"/>
        <v>0</v>
      </c>
      <c r="E40" s="83">
        <f t="shared" si="1"/>
        <v>0</v>
      </c>
    </row>
    <row r="41" spans="1:5">
      <c r="A41" s="87" t="s">
        <v>164</v>
      </c>
      <c r="B41" s="81">
        <v>12</v>
      </c>
      <c r="C41" s="81">
        <v>16.510000000000002</v>
      </c>
      <c r="D41" s="81">
        <f t="shared" si="0"/>
        <v>4.5100000000000016</v>
      </c>
      <c r="E41" s="83">
        <f t="shared" si="1"/>
        <v>0.37583333333333346</v>
      </c>
    </row>
    <row r="42" spans="1:5" ht="22.5">
      <c r="A42" s="74" t="s">
        <v>60</v>
      </c>
      <c r="B42" s="75">
        <f>SUM(B43:B50)</f>
        <v>9082.8456958599982</v>
      </c>
      <c r="C42" s="75">
        <f>SUM(C43:C50)</f>
        <v>9161.9868100000003</v>
      </c>
      <c r="D42" s="75">
        <f t="shared" si="0"/>
        <v>79.141114140002173</v>
      </c>
      <c r="E42" s="76">
        <f t="shared" si="1"/>
        <v>8.7132509777277239E-3</v>
      </c>
    </row>
    <row r="43" spans="1:5">
      <c r="A43" s="80" t="s">
        <v>143</v>
      </c>
      <c r="B43" s="81">
        <v>0</v>
      </c>
      <c r="C43" s="81"/>
      <c r="D43" s="81">
        <f t="shared" si="0"/>
        <v>0</v>
      </c>
      <c r="E43" s="83">
        <f t="shared" si="1"/>
        <v>0</v>
      </c>
    </row>
    <row r="44" spans="1:5" ht="22.5">
      <c r="A44" s="80" t="s">
        <v>173</v>
      </c>
      <c r="B44" s="81">
        <v>7390.3456958599982</v>
      </c>
      <c r="C44" s="81">
        <v>6203.4536100000005</v>
      </c>
      <c r="D44" s="81">
        <f t="shared" si="0"/>
        <v>-1186.8920858599977</v>
      </c>
      <c r="E44" s="83">
        <f t="shared" si="1"/>
        <v>-0.16060034735924239</v>
      </c>
    </row>
    <row r="45" spans="1:5">
      <c r="A45" s="80" t="s">
        <v>140</v>
      </c>
      <c r="B45" s="81">
        <v>1601.4999999999998</v>
      </c>
      <c r="C45" s="81">
        <v>1601.5</v>
      </c>
      <c r="D45" s="81">
        <f t="shared" si="0"/>
        <v>0</v>
      </c>
      <c r="E45" s="83">
        <f t="shared" si="1"/>
        <v>0</v>
      </c>
    </row>
    <row r="46" spans="1:5">
      <c r="A46" s="80" t="s">
        <v>142</v>
      </c>
      <c r="B46" s="81">
        <v>77</v>
      </c>
      <c r="C46" s="81">
        <v>77</v>
      </c>
      <c r="D46" s="81">
        <f t="shared" si="0"/>
        <v>0</v>
      </c>
      <c r="E46" s="83">
        <f t="shared" si="1"/>
        <v>0</v>
      </c>
    </row>
    <row r="47" spans="1:5" ht="22.5">
      <c r="A47" s="80" t="s">
        <v>174</v>
      </c>
      <c r="B47" s="81">
        <v>0</v>
      </c>
      <c r="C47" s="81"/>
      <c r="D47" s="81">
        <f t="shared" si="0"/>
        <v>0</v>
      </c>
      <c r="E47" s="83">
        <f t="shared" si="1"/>
        <v>0</v>
      </c>
    </row>
    <row r="48" spans="1:5">
      <c r="A48" s="80" t="s">
        <v>139</v>
      </c>
      <c r="B48" s="81">
        <v>0</v>
      </c>
      <c r="C48" s="81"/>
      <c r="D48" s="81">
        <f t="shared" si="0"/>
        <v>0</v>
      </c>
      <c r="E48" s="83">
        <f t="shared" si="1"/>
        <v>0</v>
      </c>
    </row>
    <row r="49" spans="1:5">
      <c r="A49" s="80" t="s">
        <v>175</v>
      </c>
      <c r="B49" s="81">
        <v>0</v>
      </c>
      <c r="C49" s="81">
        <v>1256.2132000000001</v>
      </c>
      <c r="D49" s="81">
        <f t="shared" si="0"/>
        <v>1256.2132000000001</v>
      </c>
      <c r="E49" s="83">
        <f t="shared" si="1"/>
        <v>0</v>
      </c>
    </row>
    <row r="50" spans="1:5" ht="15.75" thickBot="1">
      <c r="A50" s="80" t="s">
        <v>141</v>
      </c>
      <c r="B50" s="81">
        <v>14</v>
      </c>
      <c r="C50" s="81">
        <v>23.820000000000004</v>
      </c>
      <c r="D50" s="81">
        <f t="shared" si="0"/>
        <v>9.8200000000000038</v>
      </c>
      <c r="E50" s="83">
        <f t="shared" si="1"/>
        <v>0.70142857142857173</v>
      </c>
    </row>
    <row r="51" spans="1:5" ht="24" thickTop="1" thickBot="1">
      <c r="A51" s="94" t="s">
        <v>30</v>
      </c>
      <c r="B51" s="95">
        <f>B9+B26+B30+B36+B42</f>
        <v>25310.366877131186</v>
      </c>
      <c r="C51" s="95">
        <f>C9+C26+C30+C36+C42</f>
        <v>27740.457719888887</v>
      </c>
      <c r="D51" s="95">
        <f>D9+D26+D30+D36+D42</f>
        <v>2430.0908427577042</v>
      </c>
      <c r="E51" s="96">
        <f t="shared" si="1"/>
        <v>9.6011679899961372E-2</v>
      </c>
    </row>
    <row r="52" spans="1:5" ht="15.75" thickTop="1"/>
  </sheetData>
  <protectedRanges>
    <protectedRange sqref="C11:C15 C17:C25 C27:C29" name="Диапазон1_1_1_2"/>
  </protectedRanges>
  <mergeCells count="3">
    <mergeCell ref="A7:A8"/>
    <mergeCell ref="B7:C7"/>
    <mergeCell ref="D7:E7"/>
  </mergeCells>
  <conditionalFormatting sqref="B11:C15 B27:C29 B37:C41 B43:C50 B17:C25 B31:C35">
    <cfRule type="expression" dxfId="37" priority="3" stopIfTrue="1">
      <formula>LEN(TRIM(B11))=0</formula>
    </cfRule>
  </conditionalFormatting>
  <conditionalFormatting sqref="B11:C15 B27:C29 B37:C41 B43:C50 B17:C25 B31:C35">
    <cfRule type="cellIs" dxfId="36" priority="2" operator="equal">
      <formula>0</formula>
    </cfRule>
  </conditionalFormatting>
  <dataValidations count="1">
    <dataValidation type="list" allowBlank="1" showInputMessage="1" showErrorMessage="1" sqref="C4">
      <formula1>$F$2:$F$3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R181"/>
  <sheetViews>
    <sheetView topLeftCell="A43" zoomScale="115" zoomScaleNormal="115" workbookViewId="0">
      <selection activeCell="D75" sqref="D75"/>
    </sheetView>
  </sheetViews>
  <sheetFormatPr defaultRowHeight="14.25"/>
  <cols>
    <col min="1" max="1" width="38.7109375" style="14" customWidth="1"/>
    <col min="2" max="2" width="14.7109375" style="14" bestFit="1" customWidth="1"/>
    <col min="3" max="3" width="9.7109375" style="14" customWidth="1"/>
    <col min="4" max="6" width="9.140625" style="14"/>
    <col min="7" max="7" width="9.85546875" style="14" bestFit="1" customWidth="1"/>
    <col min="8" max="14" width="9.140625" style="14"/>
    <col min="15" max="15" width="9.140625" style="17"/>
    <col min="16" max="16" width="8.7109375" style="14" customWidth="1"/>
    <col min="17" max="17" width="8.140625" style="14" customWidth="1"/>
    <col min="18" max="18" width="14.42578125" style="14" bestFit="1" customWidth="1"/>
    <col min="19" max="16384" width="9.140625" style="14"/>
  </cols>
  <sheetData>
    <row r="2" spans="1:14" s="17" customFormat="1" ht="15.75">
      <c r="A2" s="2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</row>
    <row r="3" spans="1:14" s="17" customFormat="1">
      <c r="A3" s="14"/>
      <c r="B3" s="14"/>
      <c r="C3" s="14"/>
      <c r="D3" s="14"/>
      <c r="E3" s="14"/>
      <c r="F3" s="14"/>
      <c r="G3" s="18"/>
      <c r="H3" s="14"/>
      <c r="I3" s="14"/>
      <c r="J3" s="14"/>
      <c r="K3" s="14"/>
      <c r="L3" s="14"/>
      <c r="M3" s="14"/>
      <c r="N3" s="14"/>
    </row>
    <row r="4" spans="1:14" s="17" customFormat="1" ht="15">
      <c r="A4" s="1" t="s">
        <v>6</v>
      </c>
      <c r="B4" s="14"/>
      <c r="C4" s="14"/>
      <c r="D4" s="14"/>
      <c r="E4" s="14"/>
      <c r="F4" s="14"/>
      <c r="G4" s="19"/>
      <c r="H4" s="14"/>
      <c r="I4" s="14"/>
      <c r="J4" s="14"/>
      <c r="K4" s="14"/>
      <c r="L4" s="14"/>
      <c r="M4" s="14"/>
      <c r="N4" s="14"/>
    </row>
    <row r="6" spans="1:14" s="17" customFormat="1" ht="15">
      <c r="A6" s="3" t="s">
        <v>7</v>
      </c>
      <c r="B6" s="3" t="s">
        <v>8</v>
      </c>
      <c r="C6" s="3" t="s">
        <v>9</v>
      </c>
      <c r="D6" s="3" t="s">
        <v>10</v>
      </c>
      <c r="E6"/>
      <c r="F6"/>
      <c r="G6" s="14"/>
      <c r="H6" s="14"/>
      <c r="I6" s="14"/>
      <c r="J6" s="14"/>
      <c r="K6" s="14"/>
      <c r="L6" s="14"/>
      <c r="M6" s="14"/>
      <c r="N6" s="14"/>
    </row>
    <row r="7" spans="1:14" s="17" customFormat="1" ht="15">
      <c r="A7" s="4" t="s">
        <v>2</v>
      </c>
      <c r="B7" s="61">
        <v>124131.4034283754</v>
      </c>
      <c r="C7" s="61"/>
      <c r="D7" s="61">
        <f>B7</f>
        <v>124131.4034283754</v>
      </c>
      <c r="E7"/>
      <c r="F7"/>
      <c r="G7" s="14"/>
      <c r="H7" s="14"/>
      <c r="I7" s="14"/>
      <c r="J7" s="14"/>
      <c r="K7" s="14"/>
      <c r="L7" s="14"/>
      <c r="M7" s="14"/>
      <c r="N7" s="14"/>
    </row>
    <row r="8" spans="1:14" s="17" customFormat="1" ht="15">
      <c r="A8" s="4" t="s">
        <v>3</v>
      </c>
      <c r="B8" s="61">
        <v>-234871.83991336243</v>
      </c>
      <c r="C8" s="61">
        <f>D7</f>
        <v>124131.4034283754</v>
      </c>
      <c r="D8" s="61">
        <f>B8+C8</f>
        <v>-110740.43648498703</v>
      </c>
      <c r="E8"/>
      <c r="F8"/>
      <c r="G8" s="11"/>
      <c r="H8" s="14"/>
      <c r="I8" s="14"/>
      <c r="J8" s="14"/>
      <c r="K8" s="14"/>
      <c r="L8" s="14"/>
      <c r="M8" s="14"/>
      <c r="N8" s="14"/>
    </row>
    <row r="9" spans="1:14" s="17" customFormat="1" ht="15">
      <c r="A9" s="4" t="s">
        <v>13</v>
      </c>
      <c r="B9" s="61" t="e">
        <f>B10-B7-B8</f>
        <v>#REF!</v>
      </c>
      <c r="C9" s="61">
        <f>D8</f>
        <v>-110740.43648498703</v>
      </c>
      <c r="D9" s="61" t="e">
        <f>B9</f>
        <v>#REF!</v>
      </c>
      <c r="E9"/>
      <c r="F9"/>
      <c r="G9" s="14"/>
      <c r="H9" s="14"/>
      <c r="I9" s="14"/>
      <c r="J9" s="14"/>
      <c r="K9" s="14"/>
      <c r="L9" s="14"/>
      <c r="M9" s="14"/>
      <c r="N9" s="14"/>
    </row>
    <row r="10" spans="1:14" s="17" customFormat="1" ht="15">
      <c r="A10" s="5" t="s">
        <v>11</v>
      </c>
      <c r="B10" s="61" t="e">
        <f>#REF!-#REF!</f>
        <v>#REF!</v>
      </c>
      <c r="C10" s="61"/>
      <c r="D10" s="61" t="e">
        <f>B10</f>
        <v>#REF!</v>
      </c>
      <c r="E10"/>
      <c r="F10"/>
      <c r="G10" s="14"/>
      <c r="H10" s="14"/>
      <c r="I10" s="14"/>
      <c r="J10" s="14"/>
      <c r="K10" s="14"/>
      <c r="L10" s="14"/>
      <c r="M10" s="14"/>
      <c r="N10" s="14"/>
    </row>
    <row r="11" spans="1:14" s="17" customFormat="1" ht="15">
      <c r="A11" s="14"/>
      <c r="B11" s="14"/>
      <c r="C11" s="14"/>
      <c r="D11" s="14"/>
      <c r="E11"/>
      <c r="F11"/>
      <c r="G11" s="14"/>
      <c r="H11" s="14"/>
      <c r="I11" s="14"/>
      <c r="J11" s="14"/>
      <c r="K11" s="14"/>
      <c r="L11" s="14"/>
      <c r="M11" s="14"/>
      <c r="N11" s="14"/>
    </row>
    <row r="13" spans="1:14" s="17" customFormat="1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</row>
    <row r="14" spans="1:14" s="17" customFormat="1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</row>
    <row r="15" spans="1:14" s="17" customFormat="1">
      <c r="E15" s="14"/>
      <c r="F15" s="14"/>
      <c r="G15" s="14"/>
      <c r="H15" s="14"/>
      <c r="I15" s="14"/>
      <c r="J15" s="14"/>
      <c r="K15" s="14"/>
      <c r="L15" s="14"/>
    </row>
    <row r="16" spans="1:14" s="17" customFormat="1"/>
    <row r="17" spans="1:14" s="17" customFormat="1"/>
    <row r="18" spans="1:14" s="17" customFormat="1"/>
    <row r="19" spans="1:14" s="17" customFormat="1"/>
    <row r="20" spans="1:14" s="17" customFormat="1"/>
    <row r="21" spans="1:14" s="17" customFormat="1"/>
    <row r="22" spans="1:14" s="17" customFormat="1"/>
    <row r="23" spans="1:14" s="17" customFormat="1"/>
    <row r="24" spans="1:14" s="17" customFormat="1"/>
    <row r="25" spans="1:14" s="17" customFormat="1"/>
    <row r="26" spans="1:14" s="17" customFormat="1">
      <c r="N26" s="17" t="s">
        <v>5</v>
      </c>
    </row>
    <row r="27" spans="1:14" s="17" customFormat="1"/>
    <row r="28" spans="1:14" s="17" customFormat="1"/>
    <row r="29" spans="1:14" s="17" customFormat="1"/>
    <row r="30" spans="1:14" s="17" customFormat="1"/>
    <row r="31" spans="1:14" s="17" customFormat="1" ht="15">
      <c r="A31" s="1" t="s">
        <v>14</v>
      </c>
      <c r="B31" s="14"/>
      <c r="C31" s="14"/>
      <c r="D31" s="14"/>
    </row>
    <row r="32" spans="1:14" s="17" customFormat="1" ht="15">
      <c r="A32" s="1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</row>
    <row r="33" spans="1:18" s="17" customFormat="1">
      <c r="A33" s="15"/>
      <c r="B33" s="15"/>
      <c r="C33" s="3" t="s">
        <v>9</v>
      </c>
      <c r="D33" s="3" t="s">
        <v>10</v>
      </c>
      <c r="E33" s="14"/>
      <c r="F33" s="14"/>
      <c r="G33" s="14"/>
      <c r="H33" s="14"/>
      <c r="I33" s="14"/>
      <c r="J33" s="14"/>
      <c r="K33" s="14"/>
      <c r="L33" s="14"/>
    </row>
    <row r="34" spans="1:18" s="17" customFormat="1">
      <c r="A34" s="7" t="s">
        <v>18</v>
      </c>
      <c r="B34" s="61">
        <f>-45965.211053093+736.426537803098</f>
        <v>-45228.784515289903</v>
      </c>
      <c r="C34" s="61"/>
      <c r="D34" s="61">
        <f>B34</f>
        <v>-45228.784515289903</v>
      </c>
      <c r="E34" s="14"/>
      <c r="F34" s="20"/>
      <c r="G34" s="14"/>
      <c r="H34" s="14"/>
      <c r="I34" s="14"/>
      <c r="J34" s="14"/>
      <c r="K34" s="14"/>
      <c r="L34" s="14"/>
    </row>
    <row r="35" spans="1:18" s="17" customFormat="1">
      <c r="A35" s="7" t="s">
        <v>22</v>
      </c>
      <c r="B35" s="61">
        <v>158651.12329675787</v>
      </c>
      <c r="C35" s="61">
        <f>D34</f>
        <v>-45228.784515289903</v>
      </c>
      <c r="D35" s="61">
        <f>B35+C35</f>
        <v>113422.33878146796</v>
      </c>
      <c r="E35" s="20"/>
      <c r="F35" s="25"/>
      <c r="G35" s="20"/>
      <c r="H35" s="20"/>
      <c r="I35" s="14"/>
      <c r="J35" s="14"/>
      <c r="K35" s="14"/>
      <c r="L35" s="14"/>
    </row>
    <row r="36" spans="1:18" s="17" customFormat="1">
      <c r="A36" s="7" t="s">
        <v>19</v>
      </c>
      <c r="B36" s="61">
        <v>-16380.284910356282</v>
      </c>
      <c r="C36" s="61">
        <f>D35+B36</f>
        <v>97042.053871111682</v>
      </c>
      <c r="D36" s="61">
        <f>B36*-1</f>
        <v>16380.284910356282</v>
      </c>
      <c r="E36" s="14"/>
      <c r="F36" s="25"/>
      <c r="G36" s="23"/>
      <c r="H36" s="14"/>
      <c r="I36" s="14"/>
      <c r="J36" s="14"/>
      <c r="K36" s="14"/>
      <c r="L36" s="14"/>
    </row>
    <row r="37" spans="1:18" s="17" customFormat="1">
      <c r="A37" s="7" t="s">
        <v>20</v>
      </c>
      <c r="B37" s="61">
        <v>5251.9611502238777</v>
      </c>
      <c r="C37" s="61">
        <f>C36</f>
        <v>97042.053871111682</v>
      </c>
      <c r="D37" s="61">
        <f>B37</f>
        <v>5251.9611502238777</v>
      </c>
      <c r="E37" s="14"/>
      <c r="F37" s="25"/>
      <c r="G37" s="20"/>
      <c r="H37" s="14"/>
      <c r="I37" s="14"/>
      <c r="J37" s="14"/>
      <c r="K37" s="14"/>
      <c r="L37" s="14"/>
    </row>
    <row r="38" spans="1:18" s="17" customFormat="1">
      <c r="A38" s="7" t="s">
        <v>21</v>
      </c>
      <c r="B38" s="61">
        <v>21837.388407039787</v>
      </c>
      <c r="C38" s="61">
        <f>C37+D37</f>
        <v>102294.01502133557</v>
      </c>
      <c r="D38" s="61">
        <f>B38</f>
        <v>21837.388407039787</v>
      </c>
      <c r="E38" s="14"/>
      <c r="F38" s="25"/>
      <c r="G38" s="20"/>
      <c r="H38" s="14"/>
      <c r="I38" s="14"/>
      <c r="J38" s="14"/>
      <c r="K38" s="14"/>
      <c r="L38" s="14"/>
    </row>
    <row r="39" spans="1:18" s="17" customFormat="1">
      <c r="A39" s="7" t="s">
        <v>12</v>
      </c>
      <c r="B39" s="61">
        <f>B7</f>
        <v>124131.4034283754</v>
      </c>
      <c r="C39" s="61"/>
      <c r="D39" s="61">
        <f>B39</f>
        <v>124131.4034283754</v>
      </c>
      <c r="E39" s="14"/>
      <c r="F39" s="25"/>
      <c r="G39" s="14"/>
      <c r="H39" s="14"/>
      <c r="I39" s="14"/>
      <c r="J39" s="14"/>
      <c r="K39" s="14"/>
      <c r="L39" s="14"/>
    </row>
    <row r="40" spans="1:18" s="17" customFormat="1">
      <c r="A40" s="8"/>
      <c r="B40" s="22">
        <f>B39-SUM(B34:B38)</f>
        <v>0</v>
      </c>
      <c r="C40" s="9"/>
      <c r="D40" s="9">
        <f>B40</f>
        <v>0</v>
      </c>
      <c r="E40" s="20"/>
      <c r="F40" s="25"/>
      <c r="G40" s="20"/>
      <c r="H40" s="14"/>
      <c r="I40" s="14"/>
      <c r="J40" s="14"/>
      <c r="K40" s="14"/>
      <c r="L40" s="14"/>
    </row>
    <row r="41" spans="1:18" s="17" customFormat="1">
      <c r="A41" s="14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</row>
    <row r="42" spans="1:18" s="17" customFormat="1">
      <c r="A42" s="14"/>
      <c r="B42" s="14">
        <v>-35.992565000000006</v>
      </c>
      <c r="C42" s="14"/>
      <c r="D42" s="14"/>
      <c r="E42" s="14"/>
      <c r="F42" s="14"/>
      <c r="G42" s="14"/>
      <c r="H42" s="14"/>
      <c r="I42" s="14"/>
      <c r="J42" s="14"/>
      <c r="K42" s="14"/>
      <c r="L42" s="14"/>
      <c r="P42" s="23"/>
    </row>
    <row r="43" spans="1:18" s="17" customFormat="1">
      <c r="A43" s="14"/>
      <c r="B43" s="14">
        <v>832.02371345380948</v>
      </c>
      <c r="C43" s="14"/>
      <c r="D43" s="14"/>
      <c r="E43" s="14"/>
      <c r="F43" s="14"/>
      <c r="G43" s="14"/>
      <c r="H43" s="14"/>
      <c r="I43" s="14"/>
      <c r="J43" s="14"/>
      <c r="K43" s="14"/>
      <c r="L43" s="14"/>
    </row>
    <row r="44" spans="1:18" s="17" customFormat="1">
      <c r="A44" s="14"/>
      <c r="B44" s="14">
        <v>62230.150088650116</v>
      </c>
      <c r="C44" s="14"/>
      <c r="D44" s="14"/>
      <c r="E44" s="14"/>
      <c r="F44" s="14"/>
      <c r="G44" s="14"/>
      <c r="H44" s="14"/>
      <c r="I44" s="14"/>
      <c r="J44" s="14"/>
      <c r="K44" s="14"/>
      <c r="L44" s="14"/>
      <c r="R44" s="23"/>
    </row>
    <row r="45" spans="1:18" s="17" customFormat="1">
      <c r="A45" s="14"/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</row>
    <row r="46" spans="1:18" s="17" customFormat="1">
      <c r="A46" s="14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</row>
    <row r="47" spans="1:18" s="17" customFormat="1">
      <c r="E47" s="14"/>
      <c r="F47" s="14"/>
      <c r="G47" s="14"/>
      <c r="H47" s="14"/>
      <c r="I47" s="14"/>
      <c r="J47" s="14"/>
      <c r="K47" s="14"/>
      <c r="L47" s="14"/>
      <c r="R47" s="24"/>
    </row>
    <row r="48" spans="1:18" s="17" customFormat="1"/>
    <row r="49" spans="1:12" s="17" customFormat="1"/>
    <row r="50" spans="1:12" s="17" customFormat="1"/>
    <row r="51" spans="1:12" s="17" customFormat="1"/>
    <row r="52" spans="1:12" s="17" customFormat="1"/>
    <row r="53" spans="1:12" s="17" customFormat="1"/>
    <row r="54" spans="1:12" s="17" customFormat="1"/>
    <row r="55" spans="1:12" s="17" customFormat="1"/>
    <row r="56" spans="1:12" s="17" customFormat="1"/>
    <row r="57" spans="1:12" s="17" customFormat="1"/>
    <row r="58" spans="1:12" s="17" customFormat="1"/>
    <row r="59" spans="1:12" s="17" customFormat="1"/>
    <row r="60" spans="1:12" s="17" customFormat="1"/>
    <row r="61" spans="1:12" s="17" customFormat="1"/>
    <row r="62" spans="1:12" s="17" customFormat="1"/>
    <row r="63" spans="1:12" s="17" customFormat="1">
      <c r="A63" s="14"/>
      <c r="B63" s="14"/>
      <c r="C63" s="14"/>
      <c r="D63" s="14"/>
    </row>
    <row r="64" spans="1:12" s="17" customFormat="1">
      <c r="A64" s="14"/>
      <c r="B64" s="14"/>
      <c r="C64" s="14"/>
      <c r="D64" s="14"/>
      <c r="E64" s="14"/>
      <c r="F64" s="14"/>
      <c r="G64" s="14"/>
      <c r="H64" s="14"/>
      <c r="I64" s="14"/>
      <c r="J64" s="14"/>
      <c r="K64" s="14"/>
      <c r="L64" s="14"/>
    </row>
    <row r="65" spans="1:17" s="17" customFormat="1">
      <c r="A65" s="14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</row>
    <row r="66" spans="1:17" s="17" customFormat="1">
      <c r="A66" s="14"/>
      <c r="B66" s="14"/>
      <c r="C66" s="14"/>
      <c r="D66" s="14"/>
      <c r="E66" s="14"/>
      <c r="F66" s="14"/>
      <c r="G66" s="14"/>
      <c r="H66" s="14"/>
      <c r="I66" s="14"/>
      <c r="J66" s="14"/>
      <c r="K66" s="14"/>
      <c r="L66" s="14"/>
    </row>
    <row r="67" spans="1:17" s="17" customFormat="1" ht="15">
      <c r="A67" s="1" t="s">
        <v>15</v>
      </c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</row>
    <row r="68" spans="1:17" s="17" customFormat="1" ht="15">
      <c r="A68" s="1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</row>
    <row r="69" spans="1:17" s="17" customFormat="1" ht="15">
      <c r="A69" s="15"/>
      <c r="B69" s="15"/>
      <c r="C69" s="3" t="s">
        <v>9</v>
      </c>
      <c r="D69" s="3" t="s">
        <v>10</v>
      </c>
      <c r="E69" s="14"/>
      <c r="F69"/>
      <c r="G69"/>
      <c r="H69"/>
      <c r="I69"/>
      <c r="J69" s="14"/>
      <c r="K69" s="14"/>
      <c r="L69" s="14"/>
    </row>
    <row r="70" spans="1:17" s="17" customFormat="1" ht="15">
      <c r="A70" s="7" t="s">
        <v>18</v>
      </c>
      <c r="B70" s="61">
        <f>-113283.01643218+695.350871445931</f>
        <v>-112587.66556073407</v>
      </c>
      <c r="C70" s="61"/>
      <c r="D70" s="61">
        <f>B70</f>
        <v>-112587.66556073407</v>
      </c>
      <c r="E70" s="14"/>
      <c r="F70"/>
      <c r="G70"/>
      <c r="H70"/>
      <c r="I70"/>
      <c r="J70" s="14"/>
      <c r="K70" s="14"/>
      <c r="L70" s="14"/>
    </row>
    <row r="71" spans="1:17" s="17" customFormat="1" ht="15">
      <c r="A71" s="7" t="s">
        <v>22</v>
      </c>
      <c r="B71" s="61">
        <v>-126521.2324306526</v>
      </c>
      <c r="C71" s="61">
        <f>D70</f>
        <v>-112587.66556073407</v>
      </c>
      <c r="D71" s="61">
        <f>B71</f>
        <v>-126521.2324306526</v>
      </c>
      <c r="E71" s="20"/>
      <c r="F71"/>
      <c r="G71" s="10"/>
      <c r="H71"/>
      <c r="I71"/>
      <c r="J71" s="14"/>
      <c r="K71" s="14"/>
      <c r="L71" s="14"/>
    </row>
    <row r="72" spans="1:17" s="17" customFormat="1" ht="15">
      <c r="A72" s="7" t="s">
        <v>19</v>
      </c>
      <c r="B72" s="61">
        <v>-13622.560259255413</v>
      </c>
      <c r="C72" s="61">
        <f>C71+D71</f>
        <v>-239108.89799138665</v>
      </c>
      <c r="D72" s="61">
        <f>B72</f>
        <v>-13622.560259255413</v>
      </c>
      <c r="E72" s="14"/>
      <c r="F72"/>
      <c r="G72"/>
      <c r="H72"/>
      <c r="I72"/>
      <c r="J72" s="14"/>
      <c r="K72" s="14"/>
      <c r="L72" s="14"/>
    </row>
    <row r="73" spans="1:17" s="17" customFormat="1" ht="15">
      <c r="A73" s="7" t="s">
        <v>20</v>
      </c>
      <c r="B73" s="61">
        <v>5683.2212015937866</v>
      </c>
      <c r="C73" s="61">
        <f>B73+C72+D72</f>
        <v>-247048.23704904827</v>
      </c>
      <c r="D73" s="61">
        <f>B73*-1</f>
        <v>-5683.2212015937866</v>
      </c>
      <c r="E73" s="14"/>
      <c r="F73"/>
      <c r="G73"/>
      <c r="H73"/>
      <c r="I73"/>
      <c r="J73" s="20"/>
      <c r="K73" s="14"/>
      <c r="L73" s="14"/>
    </row>
    <row r="74" spans="1:17" s="17" customFormat="1" ht="15">
      <c r="A74" s="7" t="s">
        <v>21</v>
      </c>
      <c r="B74" s="61">
        <v>12176.397135685413</v>
      </c>
      <c r="C74" s="61">
        <f>C73+B74</f>
        <v>-234871.83991336287</v>
      </c>
      <c r="D74" s="61">
        <f>B74*-1</f>
        <v>-12176.397135685413</v>
      </c>
      <c r="E74" s="14"/>
      <c r="F74"/>
      <c r="G74"/>
      <c r="H74"/>
      <c r="I74"/>
      <c r="J74" s="14"/>
      <c r="K74" s="14"/>
      <c r="L74" s="14"/>
    </row>
    <row r="75" spans="1:17" s="17" customFormat="1" ht="15">
      <c r="A75" s="7" t="s">
        <v>12</v>
      </c>
      <c r="B75" s="61">
        <f>B8</f>
        <v>-234871.83991336243</v>
      </c>
      <c r="C75" s="61"/>
      <c r="D75" s="61">
        <f>B75</f>
        <v>-234871.83991336243</v>
      </c>
      <c r="E75" s="14"/>
      <c r="F75"/>
      <c r="G75"/>
      <c r="H75"/>
      <c r="I75"/>
      <c r="J75" s="14"/>
      <c r="K75" s="14"/>
      <c r="L75" s="14"/>
      <c r="Q75" s="23"/>
    </row>
    <row r="76" spans="1:17" s="17" customFormat="1" ht="15">
      <c r="A76" s="14"/>
      <c r="B76" s="26">
        <f>B75-SUM(B70:B74)</f>
        <v>4.3655745685100555E-10</v>
      </c>
      <c r="C76" s="20"/>
      <c r="D76" s="14"/>
      <c r="E76" s="14"/>
      <c r="F76"/>
      <c r="G76"/>
      <c r="H76"/>
      <c r="I76"/>
      <c r="J76" s="14"/>
      <c r="K76" s="14"/>
      <c r="L76" s="14"/>
    </row>
    <row r="77" spans="1:17" s="17" customFormat="1">
      <c r="A77" s="14"/>
      <c r="B77" s="14"/>
      <c r="C77" s="14"/>
      <c r="D77" s="14"/>
      <c r="E77" s="14"/>
      <c r="F77" s="14"/>
      <c r="G77" s="14"/>
      <c r="H77" s="20"/>
      <c r="I77" s="14"/>
      <c r="J77" s="14"/>
      <c r="K77" s="14"/>
      <c r="L77" s="14"/>
    </row>
    <row r="78" spans="1:17" s="17" customFormat="1">
      <c r="A78" s="14"/>
      <c r="B78" s="14"/>
      <c r="C78" s="14"/>
      <c r="D78" s="14"/>
      <c r="E78" s="14"/>
      <c r="F78" s="14"/>
      <c r="G78" s="14"/>
      <c r="H78" s="14"/>
      <c r="I78" s="14"/>
      <c r="J78" s="14"/>
      <c r="K78" s="14"/>
      <c r="L78" s="14"/>
    </row>
    <row r="79" spans="1:17" s="17" customFormat="1">
      <c r="E79" s="14"/>
      <c r="F79" s="14"/>
      <c r="G79" s="14"/>
      <c r="H79" s="14"/>
      <c r="I79" s="14"/>
      <c r="J79" s="14"/>
      <c r="K79" s="14"/>
      <c r="L79" s="14"/>
    </row>
    <row r="80" spans="1:17" s="17" customFormat="1"/>
    <row r="81" spans="1:12" s="17" customFormat="1"/>
    <row r="82" spans="1:12" s="17" customFormat="1"/>
    <row r="83" spans="1:12" s="17" customFormat="1"/>
    <row r="84" spans="1:12" s="17" customFormat="1"/>
    <row r="85" spans="1:12" s="17" customFormat="1"/>
    <row r="86" spans="1:12" s="17" customFormat="1"/>
    <row r="87" spans="1:12" s="17" customFormat="1"/>
    <row r="88" spans="1:12" s="17" customFormat="1"/>
    <row r="89" spans="1:12" s="17" customFormat="1"/>
    <row r="90" spans="1:12" s="17" customFormat="1"/>
    <row r="91" spans="1:12" s="17" customFormat="1"/>
    <row r="92" spans="1:12" s="17" customFormat="1"/>
    <row r="93" spans="1:12" s="17" customFormat="1"/>
    <row r="94" spans="1:12" s="17" customFormat="1"/>
    <row r="95" spans="1:12" s="17" customFormat="1">
      <c r="A95" s="14"/>
      <c r="B95" s="14"/>
      <c r="C95" s="14"/>
      <c r="D95" s="14"/>
    </row>
    <row r="96" spans="1:12" s="17" customFormat="1">
      <c r="A96" s="14"/>
      <c r="B96" s="14"/>
      <c r="C96" s="14"/>
      <c r="D96" s="14"/>
      <c r="E96" s="14"/>
      <c r="F96" s="14"/>
      <c r="G96" s="14"/>
      <c r="H96" s="14"/>
      <c r="I96" s="14"/>
      <c r="J96" s="14"/>
      <c r="K96" s="14"/>
      <c r="L96" s="14"/>
    </row>
    <row r="97" spans="1:12" s="17" customFormat="1">
      <c r="A97" s="14"/>
      <c r="B97" s="14"/>
      <c r="C97" s="14"/>
      <c r="D97" s="14"/>
      <c r="E97" s="14"/>
      <c r="F97" s="14"/>
      <c r="G97" s="14"/>
      <c r="H97" s="14"/>
      <c r="I97" s="14"/>
      <c r="J97" s="14"/>
      <c r="K97" s="14"/>
      <c r="L97" s="14"/>
    </row>
    <row r="98" spans="1:12" s="17" customFormat="1">
      <c r="A98" s="14"/>
      <c r="B98" s="14"/>
      <c r="C98" s="14"/>
      <c r="D98" s="14"/>
      <c r="E98" s="14"/>
      <c r="F98" s="14"/>
      <c r="G98" s="14"/>
      <c r="H98" s="14"/>
      <c r="I98" s="14"/>
      <c r="J98" s="14"/>
      <c r="K98" s="14"/>
      <c r="L98" s="14"/>
    </row>
    <row r="99" spans="1:12" s="17" customFormat="1">
      <c r="A99" s="14"/>
      <c r="B99" s="14"/>
      <c r="C99" s="14"/>
      <c r="D99" s="14"/>
      <c r="E99" s="14"/>
      <c r="F99" s="14"/>
      <c r="G99" s="14"/>
      <c r="H99" s="14"/>
      <c r="I99" s="14"/>
      <c r="J99" s="14"/>
      <c r="K99" s="14"/>
      <c r="L99" s="14"/>
    </row>
    <row r="100" spans="1:12" s="17" customFormat="1">
      <c r="A100" s="14"/>
      <c r="B100" s="14"/>
      <c r="C100" s="14"/>
      <c r="D100" s="14"/>
      <c r="E100" s="14"/>
      <c r="F100" s="14"/>
      <c r="G100" s="14"/>
      <c r="H100" s="14"/>
      <c r="I100" s="14"/>
      <c r="J100" s="14"/>
      <c r="K100" s="14"/>
      <c r="L100" s="14"/>
    </row>
    <row r="101" spans="1:12" s="17" customFormat="1">
      <c r="A101" s="14"/>
      <c r="B101" s="14"/>
      <c r="C101" s="14"/>
      <c r="D101" s="14"/>
      <c r="E101" s="14"/>
      <c r="F101" s="14"/>
      <c r="G101" s="14"/>
      <c r="H101" s="14"/>
      <c r="I101" s="14"/>
      <c r="J101" s="14"/>
      <c r="K101" s="14"/>
      <c r="L101" s="14"/>
    </row>
    <row r="102" spans="1:12" s="17" customFormat="1">
      <c r="A102" s="14"/>
      <c r="B102" s="14"/>
      <c r="C102" s="14"/>
      <c r="D102" s="14"/>
      <c r="E102" s="14"/>
      <c r="F102" s="14"/>
      <c r="G102" s="14"/>
      <c r="H102" s="14"/>
      <c r="I102" s="14"/>
      <c r="J102" s="14"/>
      <c r="K102" s="14"/>
      <c r="L102" s="14"/>
    </row>
    <row r="103" spans="1:12" s="17" customFormat="1">
      <c r="A103" s="14"/>
      <c r="B103" s="14"/>
      <c r="C103" s="14"/>
      <c r="D103" s="14"/>
      <c r="E103" s="14"/>
      <c r="F103" s="14"/>
      <c r="G103" s="14"/>
      <c r="H103" s="14"/>
      <c r="I103" s="14"/>
      <c r="J103" s="14"/>
      <c r="K103" s="14"/>
      <c r="L103" s="14"/>
    </row>
    <row r="104" spans="1:12" s="17" customFormat="1">
      <c r="A104" s="14"/>
      <c r="B104" s="14"/>
      <c r="C104" s="14"/>
      <c r="D104" s="14"/>
      <c r="E104" s="14"/>
      <c r="F104" s="14"/>
      <c r="G104" s="14"/>
      <c r="H104" s="14"/>
      <c r="I104" s="14"/>
      <c r="J104" s="14"/>
      <c r="K104" s="14"/>
      <c r="L104" s="14"/>
    </row>
    <row r="105" spans="1:12" s="17" customFormat="1">
      <c r="A105" s="14"/>
      <c r="B105" s="14"/>
      <c r="C105" s="14"/>
      <c r="D105" s="14"/>
      <c r="E105" s="14"/>
      <c r="F105" s="14"/>
      <c r="G105" s="14"/>
      <c r="H105" s="14"/>
      <c r="I105" s="14"/>
      <c r="J105" s="14"/>
      <c r="K105" s="14"/>
      <c r="L105" s="14"/>
    </row>
    <row r="106" spans="1:12" s="17" customFormat="1">
      <c r="A106" s="14"/>
      <c r="B106" s="14"/>
      <c r="C106" s="14"/>
      <c r="D106" s="14"/>
      <c r="E106" s="14"/>
      <c r="F106" s="14"/>
      <c r="G106" s="14"/>
      <c r="H106" s="14"/>
      <c r="I106" s="14"/>
      <c r="J106" s="14"/>
      <c r="K106" s="14"/>
      <c r="L106" s="14"/>
    </row>
    <row r="107" spans="1:12" s="17" customFormat="1">
      <c r="A107" s="14"/>
      <c r="B107" s="14"/>
      <c r="C107" s="14"/>
      <c r="D107" s="14"/>
      <c r="E107" s="14"/>
      <c r="F107" s="14"/>
      <c r="G107" s="14"/>
      <c r="H107" s="14"/>
      <c r="I107" s="14"/>
      <c r="J107" s="14"/>
      <c r="K107" s="14"/>
      <c r="L107" s="14"/>
    </row>
    <row r="108" spans="1:12" s="17" customFormat="1">
      <c r="A108" s="14"/>
      <c r="B108" s="14"/>
      <c r="C108" s="14"/>
      <c r="D108" s="14"/>
      <c r="E108" s="14"/>
      <c r="F108" s="14"/>
      <c r="G108" s="14"/>
      <c r="H108" s="14"/>
      <c r="I108" s="14"/>
      <c r="J108" s="14"/>
      <c r="K108" s="14"/>
      <c r="L108" s="14"/>
    </row>
    <row r="109" spans="1:12" s="17" customFormat="1" ht="15">
      <c r="A109" s="1" t="s">
        <v>16</v>
      </c>
      <c r="B109" s="14"/>
      <c r="C109" s="14"/>
      <c r="D109" s="14"/>
      <c r="E109" s="14"/>
      <c r="F109" s="14"/>
      <c r="G109" s="14"/>
      <c r="H109" s="14"/>
      <c r="I109" s="14"/>
      <c r="J109" s="14"/>
      <c r="K109" s="14"/>
      <c r="L109" s="14"/>
    </row>
    <row r="110" spans="1:12" s="17" customFormat="1" ht="15">
      <c r="A110" s="1"/>
      <c r="B110" s="14"/>
      <c r="C110" s="14"/>
      <c r="D110" s="14"/>
      <c r="E110" s="14"/>
      <c r="F110" s="14"/>
      <c r="G110" s="14"/>
      <c r="H110" s="14"/>
      <c r="I110" s="14"/>
      <c r="J110" s="14"/>
      <c r="K110" s="14"/>
      <c r="L110" s="14"/>
    </row>
    <row r="111" spans="1:12" s="17" customFormat="1" ht="15">
      <c r="A111" s="15"/>
      <c r="B111" s="15"/>
      <c r="C111" s="3" t="s">
        <v>9</v>
      </c>
      <c r="D111" s="3" t="s">
        <v>10</v>
      </c>
      <c r="E111" s="14"/>
      <c r="F111"/>
      <c r="G111"/>
      <c r="H111"/>
      <c r="I111"/>
      <c r="J111" s="14"/>
      <c r="K111" s="14"/>
      <c r="L111" s="14"/>
    </row>
    <row r="112" spans="1:12" s="17" customFormat="1" ht="15">
      <c r="A112" s="7" t="s">
        <v>18</v>
      </c>
      <c r="B112" s="21"/>
      <c r="C112" s="6"/>
      <c r="D112" s="6">
        <f t="shared" ref="D112:D117" si="0">B112</f>
        <v>0</v>
      </c>
      <c r="E112" s="14"/>
      <c r="F112"/>
      <c r="G112"/>
      <c r="H112"/>
      <c r="I112"/>
      <c r="J112" s="14"/>
      <c r="K112" s="14"/>
      <c r="L112" s="14"/>
    </row>
    <row r="113" spans="1:12" s="17" customFormat="1" ht="15">
      <c r="A113" s="7" t="s">
        <v>22</v>
      </c>
      <c r="B113" s="21"/>
      <c r="C113" s="6">
        <f>D112</f>
        <v>0</v>
      </c>
      <c r="D113" s="6">
        <f t="shared" si="0"/>
        <v>0</v>
      </c>
      <c r="E113" s="14"/>
      <c r="F113" s="10"/>
      <c r="G113"/>
      <c r="H113"/>
      <c r="I113"/>
      <c r="J113" s="14"/>
      <c r="K113" s="14"/>
      <c r="L113" s="14"/>
    </row>
    <row r="114" spans="1:12" s="17" customFormat="1" ht="15">
      <c r="A114" s="7" t="s">
        <v>19</v>
      </c>
      <c r="B114" s="21"/>
      <c r="C114" s="6">
        <f>C113+D113</f>
        <v>0</v>
      </c>
      <c r="D114" s="6">
        <f t="shared" si="0"/>
        <v>0</v>
      </c>
      <c r="E114" s="14"/>
      <c r="F114" s="10"/>
      <c r="G114"/>
      <c r="H114"/>
      <c r="I114"/>
      <c r="J114" s="14"/>
      <c r="K114" s="14"/>
      <c r="L114" s="14"/>
    </row>
    <row r="115" spans="1:12" s="17" customFormat="1" ht="15">
      <c r="A115" s="7" t="s">
        <v>20</v>
      </c>
      <c r="B115" s="21"/>
      <c r="C115" s="6">
        <f>C114+D114</f>
        <v>0</v>
      </c>
      <c r="D115" s="6">
        <f t="shared" si="0"/>
        <v>0</v>
      </c>
      <c r="E115" s="14"/>
      <c r="F115"/>
      <c r="G115"/>
      <c r="H115"/>
      <c r="I115"/>
      <c r="J115" s="14"/>
      <c r="K115" s="14"/>
      <c r="L115" s="14"/>
    </row>
    <row r="116" spans="1:12" s="17" customFormat="1" ht="15">
      <c r="A116" s="7" t="s">
        <v>21</v>
      </c>
      <c r="B116" s="21"/>
      <c r="C116" s="6">
        <f>C115+D115</f>
        <v>0</v>
      </c>
      <c r="D116" s="6">
        <f t="shared" si="0"/>
        <v>0</v>
      </c>
      <c r="E116" s="14"/>
      <c r="F116"/>
      <c r="G116"/>
      <c r="H116"/>
      <c r="I116"/>
      <c r="J116" s="14"/>
      <c r="K116" s="14"/>
      <c r="L116" s="14"/>
    </row>
    <row r="117" spans="1:12" s="17" customFormat="1" ht="15">
      <c r="A117" s="7" t="s">
        <v>12</v>
      </c>
      <c r="B117" s="21" t="e">
        <f>#REF!</f>
        <v>#REF!</v>
      </c>
      <c r="C117" s="6"/>
      <c r="D117" s="6" t="e">
        <f t="shared" si="0"/>
        <v>#REF!</v>
      </c>
      <c r="E117" s="14"/>
      <c r="F117"/>
      <c r="G117"/>
      <c r="H117"/>
      <c r="I117"/>
      <c r="J117" s="14"/>
      <c r="K117" s="14"/>
      <c r="L117" s="14"/>
    </row>
    <row r="118" spans="1:12" s="17" customFormat="1" ht="15">
      <c r="A118" s="14"/>
      <c r="B118" s="20" t="e">
        <f>B117-SUM(B112:B116)</f>
        <v>#REF!</v>
      </c>
      <c r="C118" s="14"/>
      <c r="D118" s="20"/>
      <c r="E118" s="14"/>
      <c r="F118"/>
      <c r="G118"/>
      <c r="H118"/>
      <c r="I118"/>
      <c r="J118" s="14"/>
      <c r="K118" s="14"/>
      <c r="L118" s="14"/>
    </row>
    <row r="119" spans="1:12" s="17" customFormat="1" ht="15">
      <c r="A119" s="14"/>
      <c r="B119" s="14"/>
      <c r="C119" s="14"/>
      <c r="D119" s="14"/>
      <c r="E119" s="14"/>
      <c r="F119"/>
      <c r="G119"/>
      <c r="H119"/>
      <c r="I119"/>
      <c r="J119" s="14"/>
      <c r="K119" s="14"/>
      <c r="L119" s="14"/>
    </row>
    <row r="120" spans="1:12" s="17" customFormat="1">
      <c r="A120" s="14"/>
      <c r="B120" s="14"/>
      <c r="C120" s="14"/>
      <c r="D120" s="14"/>
      <c r="E120" s="14"/>
      <c r="F120" s="14"/>
      <c r="G120" s="14"/>
      <c r="H120" s="14"/>
      <c r="I120" s="14"/>
      <c r="J120" s="14"/>
      <c r="K120" s="14"/>
      <c r="L120" s="14"/>
    </row>
    <row r="121" spans="1:12" s="17" customFormat="1">
      <c r="A121" s="14"/>
      <c r="B121" s="14"/>
      <c r="C121" s="14"/>
      <c r="D121" s="14"/>
      <c r="E121" s="14"/>
      <c r="F121" s="14"/>
      <c r="G121" s="14"/>
      <c r="H121" s="14"/>
      <c r="I121" s="14"/>
      <c r="J121" s="14"/>
      <c r="K121" s="14"/>
      <c r="L121" s="14"/>
    </row>
    <row r="122" spans="1:12" s="17" customFormat="1">
      <c r="A122" s="14"/>
      <c r="B122" s="14"/>
      <c r="C122" s="14"/>
      <c r="D122" s="14"/>
      <c r="E122" s="14"/>
      <c r="F122" s="14"/>
      <c r="G122" s="14"/>
      <c r="H122" s="14"/>
      <c r="I122" s="14"/>
      <c r="J122" s="14"/>
      <c r="K122" s="14"/>
      <c r="L122" s="14"/>
    </row>
    <row r="123" spans="1:12" s="17" customFormat="1">
      <c r="A123" s="14"/>
      <c r="B123" s="14"/>
      <c r="C123" s="14"/>
      <c r="D123" s="14"/>
      <c r="E123" s="14"/>
      <c r="F123" s="14"/>
      <c r="G123" s="14"/>
      <c r="H123" s="14"/>
      <c r="I123" s="14"/>
      <c r="J123" s="14"/>
      <c r="K123" s="14"/>
      <c r="L123" s="14"/>
    </row>
    <row r="124" spans="1:12" s="17" customFormat="1">
      <c r="A124" s="14"/>
      <c r="B124" s="14"/>
      <c r="C124" s="14"/>
      <c r="D124" s="14"/>
      <c r="E124" s="14"/>
      <c r="F124" s="14"/>
      <c r="G124" s="14"/>
      <c r="H124" s="14"/>
      <c r="I124" s="14"/>
      <c r="J124" s="14"/>
      <c r="K124" s="14"/>
      <c r="L124" s="14"/>
    </row>
    <row r="125" spans="1:12" s="17" customFormat="1">
      <c r="A125" s="14"/>
      <c r="B125" s="14"/>
      <c r="C125" s="14"/>
      <c r="D125" s="14"/>
      <c r="E125" s="14"/>
      <c r="F125" s="14"/>
      <c r="G125" s="14"/>
      <c r="H125" s="14"/>
      <c r="I125" s="14"/>
      <c r="J125" s="14"/>
      <c r="K125" s="14"/>
      <c r="L125" s="14"/>
    </row>
    <row r="126" spans="1:12" s="17" customFormat="1">
      <c r="A126" s="14"/>
      <c r="B126" s="14"/>
      <c r="C126" s="14"/>
      <c r="D126" s="14"/>
      <c r="E126" s="14"/>
      <c r="F126" s="14"/>
      <c r="G126" s="14"/>
      <c r="H126" s="14"/>
      <c r="I126" s="14"/>
      <c r="J126" s="14"/>
      <c r="K126" s="14"/>
      <c r="L126" s="14"/>
    </row>
    <row r="127" spans="1:12" s="17" customFormat="1">
      <c r="E127" s="14"/>
      <c r="F127" s="14"/>
      <c r="G127" s="14"/>
      <c r="H127" s="14"/>
      <c r="I127" s="14"/>
      <c r="J127" s="14"/>
      <c r="K127" s="14"/>
      <c r="L127" s="14"/>
    </row>
    <row r="128" spans="1:12" s="17" customFormat="1"/>
    <row r="129" spans="1:17" s="17" customFormat="1"/>
    <row r="130" spans="1:17" s="17" customFormat="1"/>
    <row r="131" spans="1:17" s="17" customFormat="1"/>
    <row r="132" spans="1:17" s="17" customFormat="1"/>
    <row r="133" spans="1:17" s="17" customFormat="1"/>
    <row r="134" spans="1:17" s="17" customFormat="1"/>
    <row r="135" spans="1:17" s="17" customFormat="1"/>
    <row r="136" spans="1:17" s="17" customFormat="1"/>
    <row r="137" spans="1:17" s="17" customFormat="1"/>
    <row r="138" spans="1:17" s="17" customFormat="1"/>
    <row r="139" spans="1:17" s="17" customFormat="1"/>
    <row r="140" spans="1:17" s="17" customFormat="1"/>
    <row r="141" spans="1:17" s="17" customFormat="1"/>
    <row r="142" spans="1:17" s="17" customFormat="1"/>
    <row r="143" spans="1:17" s="17" customFormat="1">
      <c r="A143" s="14"/>
      <c r="B143" s="14"/>
      <c r="C143" s="14"/>
      <c r="D143" s="14"/>
    </row>
    <row r="144" spans="1:17" s="17" customFormat="1">
      <c r="A144" s="14"/>
      <c r="B144" s="14"/>
      <c r="C144" s="14"/>
      <c r="D144" s="14"/>
      <c r="E144" s="14"/>
      <c r="F144" s="14"/>
      <c r="G144" s="14"/>
      <c r="H144" s="14"/>
      <c r="I144" s="14"/>
      <c r="J144" s="14"/>
      <c r="K144" s="14"/>
      <c r="L144" s="14"/>
      <c r="P144" s="14"/>
      <c r="Q144" s="14"/>
    </row>
    <row r="145" spans="1:17" s="17" customFormat="1">
      <c r="A145" s="14"/>
      <c r="B145" s="14"/>
      <c r="C145" s="14"/>
      <c r="D145" s="14"/>
      <c r="E145" s="14"/>
      <c r="F145" s="14"/>
      <c r="G145" s="14"/>
      <c r="H145" s="14"/>
      <c r="I145" s="14"/>
      <c r="J145" s="14"/>
      <c r="K145" s="14"/>
      <c r="L145" s="14"/>
      <c r="P145" s="14"/>
      <c r="Q145" s="14"/>
    </row>
    <row r="148" spans="1:17" ht="15">
      <c r="A148" s="1" t="s">
        <v>17</v>
      </c>
    </row>
    <row r="149" spans="1:17" ht="15">
      <c r="A149" s="1"/>
    </row>
    <row r="150" spans="1:17" ht="15">
      <c r="A150" s="15"/>
      <c r="B150" s="15"/>
      <c r="C150" s="3" t="s">
        <v>9</v>
      </c>
      <c r="D150" s="3" t="s">
        <v>10</v>
      </c>
      <c r="F150"/>
      <c r="G150"/>
      <c r="H150"/>
      <c r="I150"/>
    </row>
    <row r="151" spans="1:17" ht="15">
      <c r="A151" s="7" t="s">
        <v>18</v>
      </c>
      <c r="B151" s="61"/>
      <c r="C151" s="61"/>
      <c r="D151" s="61">
        <f>B151</f>
        <v>0</v>
      </c>
      <c r="F151" s="10"/>
      <c r="G151"/>
      <c r="H151"/>
      <c r="I151"/>
    </row>
    <row r="152" spans="1:17" ht="15" hidden="1">
      <c r="A152" s="7" t="s">
        <v>20</v>
      </c>
      <c r="B152" s="61"/>
      <c r="C152" s="61"/>
      <c r="D152" s="61"/>
      <c r="F152"/>
      <c r="G152"/>
      <c r="H152"/>
      <c r="I152"/>
      <c r="J152" s="20"/>
    </row>
    <row r="153" spans="1:17" ht="15" hidden="1">
      <c r="A153" s="7" t="s">
        <v>21</v>
      </c>
      <c r="B153" s="61"/>
      <c r="C153" s="61"/>
      <c r="D153" s="61"/>
      <c r="F153"/>
      <c r="G153"/>
      <c r="H153"/>
      <c r="I153"/>
    </row>
    <row r="154" spans="1:17" ht="15">
      <c r="A154" s="7" t="s">
        <v>12</v>
      </c>
      <c r="B154" s="61" t="e">
        <f>#REF!</f>
        <v>#REF!</v>
      </c>
      <c r="C154" s="61"/>
      <c r="D154" s="61" t="e">
        <f>B154</f>
        <v>#REF!</v>
      </c>
      <c r="F154"/>
      <c r="G154"/>
      <c r="H154"/>
      <c r="I154"/>
    </row>
    <row r="155" spans="1:17" ht="15">
      <c r="B155" s="20" t="e">
        <f>B154-SUM(B151:B153)</f>
        <v>#REF!</v>
      </c>
      <c r="F155"/>
      <c r="G155"/>
      <c r="H155"/>
      <c r="I155"/>
    </row>
    <row r="156" spans="1:17" ht="15">
      <c r="F156"/>
      <c r="G156"/>
      <c r="H156"/>
      <c r="I156"/>
    </row>
    <row r="158" spans="1:17" s="17" customFormat="1">
      <c r="A158" s="14"/>
      <c r="B158" s="14"/>
      <c r="C158" s="14"/>
      <c r="D158" s="14"/>
      <c r="E158" s="14"/>
      <c r="F158" s="14"/>
      <c r="G158" s="14"/>
      <c r="H158" s="14"/>
      <c r="I158" s="14"/>
      <c r="J158" s="14"/>
      <c r="K158" s="14"/>
      <c r="L158" s="14"/>
      <c r="N158" s="14"/>
      <c r="P158" s="14"/>
      <c r="Q158" s="14"/>
    </row>
    <row r="159" spans="1:17" s="17" customFormat="1">
      <c r="A159" s="14"/>
      <c r="B159" s="14"/>
      <c r="C159" s="14"/>
      <c r="D159" s="14"/>
      <c r="E159" s="14"/>
      <c r="F159" s="14"/>
      <c r="G159" s="14"/>
      <c r="H159" s="14"/>
      <c r="I159" s="14"/>
      <c r="J159" s="14"/>
      <c r="K159" s="14"/>
      <c r="L159" s="14"/>
      <c r="N159" s="14"/>
      <c r="P159" s="14"/>
      <c r="Q159" s="14"/>
    </row>
    <row r="160" spans="1:17" s="17" customFormat="1">
      <c r="A160" s="14"/>
      <c r="B160" s="14"/>
      <c r="C160" s="14"/>
      <c r="D160" s="14"/>
      <c r="E160" s="14"/>
      <c r="F160" s="14"/>
      <c r="G160" s="14"/>
      <c r="H160" s="14"/>
      <c r="I160" s="14"/>
      <c r="J160" s="14"/>
      <c r="K160" s="14"/>
      <c r="L160" s="14"/>
      <c r="N160" s="14"/>
      <c r="P160" s="14"/>
      <c r="Q160" s="14"/>
    </row>
    <row r="161" spans="1:17" s="17" customFormat="1">
      <c r="A161" s="14"/>
      <c r="B161" s="14"/>
      <c r="C161" s="14"/>
      <c r="D161" s="14"/>
      <c r="E161" s="14"/>
      <c r="F161" s="14"/>
      <c r="G161" s="14"/>
      <c r="H161" s="14"/>
      <c r="I161" s="14"/>
      <c r="J161" s="14"/>
      <c r="K161" s="14"/>
      <c r="L161" s="14"/>
      <c r="N161" s="14"/>
      <c r="P161" s="14"/>
      <c r="Q161" s="14"/>
    </row>
    <row r="162" spans="1:17" s="17" customFormat="1">
      <c r="A162" s="14"/>
      <c r="B162" s="14"/>
      <c r="C162" s="14"/>
      <c r="D162" s="14"/>
      <c r="E162" s="14"/>
      <c r="F162" s="14"/>
      <c r="G162" s="14"/>
      <c r="H162" s="14"/>
      <c r="I162" s="14"/>
      <c r="J162" s="14"/>
      <c r="K162" s="14"/>
      <c r="L162" s="14"/>
      <c r="N162" s="14"/>
      <c r="P162" s="14"/>
      <c r="Q162" s="14"/>
    </row>
    <row r="163" spans="1:17" s="17" customFormat="1">
      <c r="A163" s="14"/>
      <c r="B163" s="14"/>
      <c r="C163" s="14"/>
      <c r="D163" s="14"/>
      <c r="E163" s="14"/>
      <c r="F163" s="14"/>
      <c r="G163" s="14"/>
      <c r="H163" s="14"/>
      <c r="I163" s="14"/>
      <c r="J163" s="14"/>
      <c r="K163" s="14"/>
      <c r="L163" s="14"/>
      <c r="N163" s="20"/>
      <c r="P163" s="14"/>
      <c r="Q163" s="14"/>
    </row>
    <row r="164" spans="1:17" s="17" customFormat="1">
      <c r="A164" s="14"/>
      <c r="B164" s="14"/>
      <c r="C164" s="14"/>
      <c r="D164" s="14"/>
      <c r="E164" s="14"/>
      <c r="F164" s="14"/>
      <c r="G164" s="14"/>
      <c r="H164" s="14"/>
      <c r="I164" s="14"/>
      <c r="J164" s="14"/>
      <c r="K164" s="14"/>
      <c r="L164" s="14"/>
      <c r="N164" s="14"/>
      <c r="P164" s="14"/>
      <c r="Q164" s="14"/>
    </row>
    <row r="165" spans="1:17" s="17" customFormat="1">
      <c r="A165" s="14"/>
      <c r="B165" s="14"/>
      <c r="C165" s="14"/>
      <c r="D165" s="14"/>
      <c r="E165" s="14"/>
      <c r="F165" s="14"/>
      <c r="G165" s="14"/>
      <c r="H165" s="14"/>
      <c r="I165" s="14"/>
      <c r="J165" s="14"/>
      <c r="K165" s="14"/>
      <c r="L165" s="14"/>
      <c r="N165" s="14"/>
      <c r="P165" s="14"/>
      <c r="Q165" s="14"/>
    </row>
    <row r="166" spans="1:17" s="17" customFormat="1">
      <c r="A166" s="14"/>
      <c r="B166" s="14"/>
      <c r="C166" s="14"/>
      <c r="D166" s="14"/>
      <c r="E166" s="14"/>
      <c r="F166" s="14"/>
      <c r="G166" s="14"/>
      <c r="H166" s="14"/>
      <c r="I166" s="14"/>
      <c r="J166" s="14"/>
      <c r="K166" s="14"/>
      <c r="L166" s="14"/>
      <c r="N166" s="14"/>
      <c r="P166" s="14"/>
      <c r="Q166" s="14"/>
    </row>
    <row r="167" spans="1:17" s="17" customFormat="1">
      <c r="A167" s="14"/>
      <c r="B167" s="14"/>
      <c r="C167" s="14"/>
      <c r="D167" s="14"/>
      <c r="E167" s="14"/>
      <c r="F167" s="14"/>
      <c r="G167" s="14"/>
      <c r="H167" s="14"/>
      <c r="I167" s="14"/>
      <c r="J167" s="14"/>
      <c r="K167" s="14"/>
      <c r="L167" s="14"/>
      <c r="N167" s="14"/>
      <c r="P167" s="14"/>
      <c r="Q167" s="14"/>
    </row>
    <row r="168" spans="1:17" s="17" customFormat="1">
      <c r="A168" s="14"/>
      <c r="B168" s="14"/>
      <c r="C168" s="14"/>
      <c r="D168" s="14"/>
      <c r="E168" s="14"/>
      <c r="F168" s="14"/>
      <c r="G168" s="14"/>
      <c r="H168" s="14"/>
      <c r="I168" s="14"/>
      <c r="J168" s="14"/>
      <c r="K168" s="14"/>
      <c r="L168" s="14"/>
      <c r="N168" s="14"/>
      <c r="P168" s="14"/>
      <c r="Q168" s="14"/>
    </row>
    <row r="169" spans="1:17" s="17" customFormat="1">
      <c r="A169" s="14"/>
      <c r="B169" s="14"/>
      <c r="C169" s="14"/>
      <c r="D169" s="14"/>
      <c r="E169" s="14"/>
      <c r="F169" s="14"/>
      <c r="G169" s="14"/>
      <c r="H169" s="14"/>
      <c r="I169" s="14"/>
      <c r="J169" s="14"/>
      <c r="K169" s="14"/>
      <c r="L169" s="14"/>
      <c r="N169" s="14"/>
      <c r="P169" s="14"/>
      <c r="Q169" s="14"/>
    </row>
    <row r="170" spans="1:17" s="17" customFormat="1">
      <c r="A170" s="14"/>
      <c r="B170" s="14"/>
      <c r="C170" s="14"/>
      <c r="D170" s="14"/>
      <c r="E170" s="14"/>
      <c r="F170" s="14"/>
      <c r="G170" s="14"/>
      <c r="H170" s="14"/>
      <c r="I170" s="14"/>
      <c r="J170" s="14"/>
      <c r="K170" s="14"/>
      <c r="L170" s="14"/>
      <c r="N170" s="14"/>
      <c r="P170" s="14"/>
      <c r="Q170" s="14"/>
    </row>
    <row r="171" spans="1:17" s="17" customFormat="1">
      <c r="A171" s="14"/>
      <c r="B171" s="14"/>
      <c r="C171" s="14"/>
      <c r="D171" s="14"/>
      <c r="E171" s="14"/>
      <c r="F171" s="14"/>
      <c r="G171" s="14"/>
      <c r="H171" s="14"/>
      <c r="I171" s="14"/>
      <c r="J171" s="14"/>
      <c r="K171" s="14"/>
      <c r="L171" s="14"/>
      <c r="N171" s="14"/>
      <c r="P171" s="14"/>
      <c r="Q171" s="14"/>
    </row>
    <row r="172" spans="1:17" s="17" customFormat="1">
      <c r="A172" s="14"/>
      <c r="B172" s="14"/>
      <c r="C172" s="14"/>
      <c r="D172" s="14"/>
      <c r="E172" s="14"/>
      <c r="F172" s="14"/>
      <c r="G172" s="14"/>
      <c r="H172" s="14"/>
      <c r="I172" s="14"/>
      <c r="J172" s="14"/>
      <c r="K172" s="14"/>
      <c r="L172" s="14"/>
      <c r="N172" s="14"/>
      <c r="P172" s="14"/>
      <c r="Q172" s="14"/>
    </row>
    <row r="173" spans="1:17">
      <c r="M173" s="17"/>
    </row>
    <row r="174" spans="1:17">
      <c r="M174" s="17"/>
    </row>
    <row r="175" spans="1:17">
      <c r="M175" s="17"/>
    </row>
    <row r="176" spans="1:17">
      <c r="M176" s="17"/>
    </row>
    <row r="177" spans="13:13">
      <c r="M177" s="17"/>
    </row>
    <row r="178" spans="13:13">
      <c r="M178" s="17"/>
    </row>
    <row r="179" spans="13:13">
      <c r="M179" s="17"/>
    </row>
    <row r="180" spans="13:13">
      <c r="M180" s="17"/>
    </row>
    <row r="181" spans="13:13">
      <c r="M181" s="17"/>
    </row>
  </sheetData>
  <conditionalFormatting sqref="C7 B8:D10">
    <cfRule type="cellIs" dxfId="35" priority="47" operator="lessThan">
      <formula>0</formula>
    </cfRule>
    <cfRule type="cellIs" dxfId="34" priority="48" operator="greaterThan">
      <formula>0</formula>
    </cfRule>
  </conditionalFormatting>
  <conditionalFormatting sqref="D7">
    <cfRule type="cellIs" dxfId="33" priority="45" operator="lessThan">
      <formula>0</formula>
    </cfRule>
    <cfRule type="cellIs" dxfId="32" priority="46" operator="greaterThan">
      <formula>0</formula>
    </cfRule>
  </conditionalFormatting>
  <conditionalFormatting sqref="C151">
    <cfRule type="cellIs" dxfId="31" priority="11" operator="lessThan">
      <formula>0</formula>
    </cfRule>
    <cfRule type="cellIs" dxfId="30" priority="12" operator="greaterThan">
      <formula>0</formula>
    </cfRule>
  </conditionalFormatting>
  <conditionalFormatting sqref="D151">
    <cfRule type="cellIs" dxfId="29" priority="9" operator="lessThan">
      <formula>0</formula>
    </cfRule>
    <cfRule type="cellIs" dxfId="28" priority="10" operator="greaterThan">
      <formula>0</formula>
    </cfRule>
  </conditionalFormatting>
  <conditionalFormatting sqref="C152:D154">
    <cfRule type="cellIs" dxfId="27" priority="7" operator="lessThan">
      <formula>0</formula>
    </cfRule>
    <cfRule type="cellIs" dxfId="26" priority="8" operator="greaterThan">
      <formula>0</formula>
    </cfRule>
  </conditionalFormatting>
  <conditionalFormatting sqref="B7">
    <cfRule type="cellIs" dxfId="25" priority="35" operator="lessThan">
      <formula>0</formula>
    </cfRule>
    <cfRule type="cellIs" dxfId="24" priority="36" operator="greaterThan">
      <formula>0</formula>
    </cfRule>
  </conditionalFormatting>
  <conditionalFormatting sqref="C34 C39">
    <cfRule type="cellIs" dxfId="23" priority="31" operator="lessThan">
      <formula>0</formula>
    </cfRule>
    <cfRule type="cellIs" dxfId="22" priority="32" operator="greaterThan">
      <formula>0</formula>
    </cfRule>
  </conditionalFormatting>
  <conditionalFormatting sqref="D34 D39">
    <cfRule type="cellIs" dxfId="21" priority="29" operator="lessThan">
      <formula>0</formula>
    </cfRule>
    <cfRule type="cellIs" dxfId="20" priority="30" operator="greaterThan">
      <formula>0</formula>
    </cfRule>
  </conditionalFormatting>
  <conditionalFormatting sqref="C35:D38">
    <cfRule type="cellIs" dxfId="19" priority="27" operator="lessThan">
      <formula>0</formula>
    </cfRule>
    <cfRule type="cellIs" dxfId="18" priority="28" operator="greaterThan">
      <formula>0</formula>
    </cfRule>
  </conditionalFormatting>
  <conditionalFormatting sqref="B34 B39">
    <cfRule type="cellIs" dxfId="17" priority="25" operator="lessThan">
      <formula>0</formula>
    </cfRule>
    <cfRule type="cellIs" dxfId="16" priority="26" operator="greaterThan">
      <formula>0</formula>
    </cfRule>
  </conditionalFormatting>
  <conditionalFormatting sqref="B35:B38">
    <cfRule type="cellIs" dxfId="15" priority="23" operator="lessThan">
      <formula>0</formula>
    </cfRule>
    <cfRule type="cellIs" dxfId="14" priority="24" operator="greaterThan">
      <formula>0</formula>
    </cfRule>
  </conditionalFormatting>
  <conditionalFormatting sqref="C70 C75">
    <cfRule type="cellIs" dxfId="13" priority="21" operator="lessThan">
      <formula>0</formula>
    </cfRule>
    <cfRule type="cellIs" dxfId="12" priority="22" operator="greaterThan">
      <formula>0</formula>
    </cfRule>
  </conditionalFormatting>
  <conditionalFormatting sqref="D70 D75">
    <cfRule type="cellIs" dxfId="11" priority="19" operator="lessThan">
      <formula>0</formula>
    </cfRule>
    <cfRule type="cellIs" dxfId="10" priority="20" operator="greaterThan">
      <formula>0</formula>
    </cfRule>
  </conditionalFormatting>
  <conditionalFormatting sqref="C71:D74">
    <cfRule type="cellIs" dxfId="9" priority="17" operator="lessThan">
      <formula>0</formula>
    </cfRule>
    <cfRule type="cellIs" dxfId="8" priority="18" operator="greaterThan">
      <formula>0</formula>
    </cfRule>
  </conditionalFormatting>
  <conditionalFormatting sqref="B70 B75">
    <cfRule type="cellIs" dxfId="7" priority="15" operator="lessThan">
      <formula>0</formula>
    </cfRule>
    <cfRule type="cellIs" dxfId="6" priority="16" operator="greaterThan">
      <formula>0</formula>
    </cfRule>
  </conditionalFormatting>
  <conditionalFormatting sqref="B71:B74">
    <cfRule type="cellIs" dxfId="5" priority="13" operator="lessThan">
      <formula>0</formula>
    </cfRule>
    <cfRule type="cellIs" dxfId="4" priority="14" operator="greaterThan">
      <formula>0</formula>
    </cfRule>
  </conditionalFormatting>
  <conditionalFormatting sqref="B151">
    <cfRule type="cellIs" dxfId="3" priority="5" operator="lessThan">
      <formula>0</formula>
    </cfRule>
    <cfRule type="cellIs" dxfId="2" priority="6" operator="greaterThan">
      <formula>0</formula>
    </cfRule>
  </conditionalFormatting>
  <conditionalFormatting sqref="B152:B154">
    <cfRule type="cellIs" dxfId="1" priority="3" operator="lessThan">
      <formula>0</formula>
    </cfRule>
    <cfRule type="cellIs" dxfId="0" priority="4" operator="greaterThan">
      <formula>0</formula>
    </cfRule>
  </conditionalFormatting>
  <pageMargins left="0.7" right="0.7" top="0.75" bottom="0.75" header="0.3" footer="0.3"/>
  <pageSetup paperSize="9" orientation="portrait" r:id="rId1"/>
  <drawing r:id="rId2"/>
  <legacyDrawing r:id="rId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8"/>
  <sheetViews>
    <sheetView workbookViewId="0">
      <selection activeCell="C24" sqref="C24"/>
    </sheetView>
  </sheetViews>
  <sheetFormatPr defaultRowHeight="15"/>
  <cols>
    <col min="1" max="1" width="17.42578125" style="32" bestFit="1" customWidth="1"/>
    <col min="2" max="2" width="31.140625" style="32" bestFit="1" customWidth="1"/>
    <col min="3" max="3" width="55.85546875" style="32" bestFit="1" customWidth="1"/>
    <col min="4" max="5" width="9.140625" style="12"/>
    <col min="6" max="6" width="9.5703125" style="12" customWidth="1"/>
    <col min="7" max="7" width="36" style="12" bestFit="1" customWidth="1"/>
    <col min="8" max="8" width="9.140625" style="12" customWidth="1"/>
    <col min="9" max="16384" width="9.140625" style="12"/>
  </cols>
  <sheetData>
    <row r="1" spans="1:8" s="16" customFormat="1" ht="20.25" customHeight="1">
      <c r="A1" s="27" t="s">
        <v>65</v>
      </c>
      <c r="B1" s="27" t="s">
        <v>66</v>
      </c>
      <c r="C1" s="27" t="s">
        <v>67</v>
      </c>
    </row>
    <row r="2" spans="1:8">
      <c r="A2" s="28">
        <v>2099010101</v>
      </c>
      <c r="B2" s="29" t="s">
        <v>52</v>
      </c>
      <c r="C2" s="29" t="s">
        <v>4</v>
      </c>
      <c r="F2" s="30">
        <v>9022001000</v>
      </c>
      <c r="G2" s="12" t="s">
        <v>32</v>
      </c>
      <c r="H2" s="12" t="s">
        <v>32</v>
      </c>
    </row>
    <row r="3" spans="1:8">
      <c r="A3" s="28">
        <v>2099010102</v>
      </c>
      <c r="B3" s="29" t="s">
        <v>53</v>
      </c>
      <c r="C3" s="29" t="s">
        <v>4</v>
      </c>
      <c r="F3" s="30">
        <v>9022002000</v>
      </c>
      <c r="G3" s="12" t="s">
        <v>32</v>
      </c>
      <c r="H3" s="12" t="s">
        <v>32</v>
      </c>
    </row>
    <row r="4" spans="1:8">
      <c r="A4" s="28">
        <v>2099010103</v>
      </c>
      <c r="B4" s="29" t="s">
        <v>54</v>
      </c>
      <c r="C4" s="29" t="s">
        <v>4</v>
      </c>
      <c r="F4" s="30">
        <v>9022600000</v>
      </c>
      <c r="G4" s="12" t="s">
        <v>34</v>
      </c>
      <c r="H4" s="12" t="s">
        <v>34</v>
      </c>
    </row>
    <row r="5" spans="1:8">
      <c r="A5" s="28">
        <v>2099010104</v>
      </c>
      <c r="B5" s="29" t="s">
        <v>55</v>
      </c>
      <c r="C5" s="29" t="s">
        <v>4</v>
      </c>
      <c r="F5" s="30">
        <v>9022900000</v>
      </c>
      <c r="G5" s="12" t="s">
        <v>32</v>
      </c>
      <c r="H5" s="12" t="s">
        <v>32</v>
      </c>
    </row>
    <row r="6" spans="1:8">
      <c r="A6" s="28">
        <v>2099010199</v>
      </c>
      <c r="B6" s="29" t="s">
        <v>68</v>
      </c>
      <c r="C6" s="29" t="s">
        <v>4</v>
      </c>
      <c r="F6" s="30">
        <v>9024400000</v>
      </c>
      <c r="G6" s="12" t="s">
        <v>33</v>
      </c>
      <c r="H6" s="12" t="s">
        <v>33</v>
      </c>
    </row>
    <row r="7" spans="1:8">
      <c r="A7" s="28">
        <v>2099010201</v>
      </c>
      <c r="B7" s="29" t="s">
        <v>56</v>
      </c>
      <c r="C7" s="29" t="s">
        <v>4</v>
      </c>
      <c r="F7" s="30"/>
      <c r="G7" s="31"/>
    </row>
    <row r="8" spans="1:8">
      <c r="A8" s="28">
        <v>2099010202</v>
      </c>
      <c r="B8" s="29" t="s">
        <v>57</v>
      </c>
      <c r="C8" s="29" t="s">
        <v>4</v>
      </c>
    </row>
    <row r="9" spans="1:8">
      <c r="A9" s="28">
        <v>2099010203</v>
      </c>
      <c r="B9" s="29" t="s">
        <v>58</v>
      </c>
      <c r="C9" s="29" t="s">
        <v>4</v>
      </c>
    </row>
    <row r="10" spans="1:8">
      <c r="A10" s="28">
        <v>2099010204</v>
      </c>
      <c r="B10" s="29" t="s">
        <v>59</v>
      </c>
      <c r="C10" s="29" t="s">
        <v>4</v>
      </c>
    </row>
    <row r="11" spans="1:8">
      <c r="A11" s="28">
        <v>2099010299</v>
      </c>
      <c r="B11" s="29" t="s">
        <v>69</v>
      </c>
      <c r="C11" s="29" t="s">
        <v>4</v>
      </c>
    </row>
    <row r="12" spans="1:8">
      <c r="A12" s="28">
        <v>2099019900</v>
      </c>
      <c r="B12" s="29" t="s">
        <v>70</v>
      </c>
      <c r="C12" s="29" t="s">
        <v>4</v>
      </c>
    </row>
    <row r="13" spans="1:8">
      <c r="A13" s="28">
        <v>2099020101</v>
      </c>
      <c r="B13" s="29" t="s">
        <v>71</v>
      </c>
      <c r="C13" s="29" t="s">
        <v>31</v>
      </c>
    </row>
    <row r="14" spans="1:8">
      <c r="A14" s="28">
        <v>2099020102</v>
      </c>
      <c r="B14" s="29" t="s">
        <v>72</v>
      </c>
      <c r="C14" s="29" t="s">
        <v>31</v>
      </c>
    </row>
    <row r="15" spans="1:8">
      <c r="A15" s="28">
        <v>2099020103</v>
      </c>
      <c r="B15" s="29" t="s">
        <v>73</v>
      </c>
      <c r="C15" s="29" t="s">
        <v>31</v>
      </c>
    </row>
    <row r="16" spans="1:8">
      <c r="A16" s="28">
        <v>2099020104</v>
      </c>
      <c r="B16" s="29" t="s">
        <v>74</v>
      </c>
      <c r="C16" s="29" t="s">
        <v>31</v>
      </c>
    </row>
    <row r="17" spans="1:3">
      <c r="A17" s="28">
        <v>2099020201</v>
      </c>
      <c r="B17" s="29" t="s">
        <v>75</v>
      </c>
      <c r="C17" s="29" t="s">
        <v>31</v>
      </c>
    </row>
    <row r="18" spans="1:3">
      <c r="A18" s="28">
        <v>2099020202</v>
      </c>
      <c r="B18" s="29" t="s">
        <v>76</v>
      </c>
      <c r="C18" s="29" t="s">
        <v>31</v>
      </c>
    </row>
    <row r="19" spans="1:3">
      <c r="A19" s="28">
        <v>2099020203</v>
      </c>
      <c r="B19" s="29" t="s">
        <v>77</v>
      </c>
      <c r="C19" s="29" t="s">
        <v>31</v>
      </c>
    </row>
    <row r="20" spans="1:3">
      <c r="A20" s="28">
        <v>2099020204</v>
      </c>
      <c r="B20" s="29" t="s">
        <v>78</v>
      </c>
      <c r="C20" s="29" t="s">
        <v>31</v>
      </c>
    </row>
    <row r="21" spans="1:3">
      <c r="A21" s="28">
        <v>2099020300</v>
      </c>
      <c r="B21" s="29" t="s">
        <v>79</v>
      </c>
      <c r="C21" s="29" t="s">
        <v>31</v>
      </c>
    </row>
    <row r="22" spans="1:3">
      <c r="A22" s="28">
        <v>2099020399</v>
      </c>
      <c r="B22" s="29" t="s">
        <v>80</v>
      </c>
      <c r="C22" s="29" t="s">
        <v>31</v>
      </c>
    </row>
    <row r="23" spans="1:3">
      <c r="A23" s="28">
        <v>2099020401</v>
      </c>
      <c r="B23" s="29" t="s">
        <v>81</v>
      </c>
      <c r="C23" s="29" t="s">
        <v>50</v>
      </c>
    </row>
    <row r="24" spans="1:3">
      <c r="A24" s="28">
        <v>2099020402</v>
      </c>
      <c r="B24" s="29" t="s">
        <v>82</v>
      </c>
      <c r="C24" s="29" t="s">
        <v>50</v>
      </c>
    </row>
    <row r="25" spans="1:3">
      <c r="A25" s="28">
        <v>2099020501</v>
      </c>
      <c r="B25" s="29" t="s">
        <v>83</v>
      </c>
      <c r="C25" s="29" t="s">
        <v>50</v>
      </c>
    </row>
    <row r="26" spans="1:3">
      <c r="A26" s="28">
        <v>2099020502</v>
      </c>
      <c r="B26" s="29" t="s">
        <v>84</v>
      </c>
      <c r="C26" s="29" t="s">
        <v>50</v>
      </c>
    </row>
    <row r="27" spans="1:3">
      <c r="A27" s="28">
        <v>2099020599</v>
      </c>
      <c r="B27" s="29" t="s">
        <v>85</v>
      </c>
      <c r="C27" s="29" t="s">
        <v>50</v>
      </c>
    </row>
    <row r="28" spans="1:3">
      <c r="A28" s="28">
        <v>2099020601</v>
      </c>
      <c r="B28" s="29" t="s">
        <v>86</v>
      </c>
      <c r="C28" s="29" t="s">
        <v>50</v>
      </c>
    </row>
    <row r="29" spans="1:3">
      <c r="A29" s="28">
        <v>2099020602</v>
      </c>
      <c r="B29" s="29" t="s">
        <v>87</v>
      </c>
      <c r="C29" s="29" t="s">
        <v>50</v>
      </c>
    </row>
    <row r="30" spans="1:3">
      <c r="A30" s="28">
        <v>2099029901</v>
      </c>
      <c r="B30" s="29" t="s">
        <v>88</v>
      </c>
      <c r="C30" s="29" t="s">
        <v>50</v>
      </c>
    </row>
    <row r="31" spans="1:3">
      <c r="A31" s="28">
        <v>2099029902</v>
      </c>
      <c r="B31" s="29" t="s">
        <v>89</v>
      </c>
      <c r="C31" s="29" t="s">
        <v>50</v>
      </c>
    </row>
    <row r="32" spans="1:3">
      <c r="A32" s="28">
        <v>2099029999</v>
      </c>
      <c r="B32" s="29" t="s">
        <v>90</v>
      </c>
      <c r="C32" s="29" t="s">
        <v>50</v>
      </c>
    </row>
    <row r="33" spans="1:3">
      <c r="A33" s="28">
        <v>2099030101</v>
      </c>
      <c r="B33" s="29" t="s">
        <v>91</v>
      </c>
      <c r="C33" s="29" t="s">
        <v>50</v>
      </c>
    </row>
    <row r="34" spans="1:3">
      <c r="A34" s="28">
        <v>2099030102</v>
      </c>
      <c r="B34" s="29" t="s">
        <v>92</v>
      </c>
      <c r="C34" s="29" t="s">
        <v>50</v>
      </c>
    </row>
    <row r="35" spans="1:3">
      <c r="A35" s="28">
        <v>2099030201</v>
      </c>
      <c r="B35" s="29" t="s">
        <v>93</v>
      </c>
      <c r="C35" s="29" t="s">
        <v>50</v>
      </c>
    </row>
    <row r="36" spans="1:3">
      <c r="A36" s="28">
        <v>2099030202</v>
      </c>
      <c r="B36" s="29" t="s">
        <v>94</v>
      </c>
      <c r="C36" s="29" t="s">
        <v>50</v>
      </c>
    </row>
    <row r="37" spans="1:3">
      <c r="A37" s="28">
        <v>2099040000</v>
      </c>
      <c r="B37" s="29" t="s">
        <v>95</v>
      </c>
      <c r="C37" s="29" t="s">
        <v>50</v>
      </c>
    </row>
    <row r="38" spans="1:3">
      <c r="A38" s="28">
        <v>2099050101</v>
      </c>
      <c r="B38" s="29" t="s">
        <v>96</v>
      </c>
      <c r="C38" s="29" t="s">
        <v>50</v>
      </c>
    </row>
    <row r="39" spans="1:3">
      <c r="A39" s="28">
        <v>2099050102</v>
      </c>
      <c r="B39" s="29" t="s">
        <v>97</v>
      </c>
      <c r="C39" s="29" t="s">
        <v>50</v>
      </c>
    </row>
    <row r="40" spans="1:3">
      <c r="A40" s="28">
        <v>2099050201</v>
      </c>
      <c r="B40" s="29" t="s">
        <v>98</v>
      </c>
      <c r="C40" s="29" t="s">
        <v>50</v>
      </c>
    </row>
    <row r="41" spans="1:3">
      <c r="A41" s="28">
        <v>2099050202</v>
      </c>
      <c r="B41" s="29" t="s">
        <v>99</v>
      </c>
      <c r="C41" s="29" t="s">
        <v>50</v>
      </c>
    </row>
    <row r="42" spans="1:3">
      <c r="A42" s="28">
        <v>2099050299</v>
      </c>
      <c r="B42" s="29" t="s">
        <v>100</v>
      </c>
      <c r="C42" s="29" t="s">
        <v>50</v>
      </c>
    </row>
    <row r="43" spans="1:3">
      <c r="A43" s="28">
        <v>2099050301</v>
      </c>
      <c r="B43" s="29" t="s">
        <v>101</v>
      </c>
      <c r="C43" s="29" t="s">
        <v>50</v>
      </c>
    </row>
    <row r="44" spans="1:3">
      <c r="A44" s="28">
        <v>2099050302</v>
      </c>
      <c r="B44" s="29" t="s">
        <v>102</v>
      </c>
      <c r="C44" s="29" t="s">
        <v>50</v>
      </c>
    </row>
    <row r="45" spans="1:3">
      <c r="A45" s="28">
        <v>2099050399</v>
      </c>
      <c r="B45" s="29" t="s">
        <v>103</v>
      </c>
      <c r="C45" s="29" t="s">
        <v>50</v>
      </c>
    </row>
    <row r="46" spans="1:3">
      <c r="A46" s="28">
        <v>2099050401</v>
      </c>
      <c r="B46" s="29" t="s">
        <v>104</v>
      </c>
      <c r="C46" s="29" t="s">
        <v>50</v>
      </c>
    </row>
    <row r="47" spans="1:3">
      <c r="A47" s="28">
        <v>2099050402</v>
      </c>
      <c r="B47" s="29" t="s">
        <v>105</v>
      </c>
      <c r="C47" s="29" t="s">
        <v>50</v>
      </c>
    </row>
    <row r="48" spans="1:3">
      <c r="A48" s="28">
        <v>2099990000</v>
      </c>
      <c r="B48" s="29" t="s">
        <v>106</v>
      </c>
      <c r="C48" s="29" t="s">
        <v>50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spe:Receivers xmlns:spe="http://schemas.microsoft.com/sharepoint/events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8A949E9BE6833345ABF173ED16DCF814" ma:contentTypeVersion="11" ma:contentTypeDescription="Создание документа." ma:contentTypeScope="" ma:versionID="dd20db8ed7771df117b933e95eda6390">
  <xsd:schema xmlns:xsd="http://www.w3.org/2001/XMLSchema" xmlns:xs="http://www.w3.org/2001/XMLSchema" xmlns:p="http://schemas.microsoft.com/office/2006/metadata/properties" xmlns:ns2="b453d41d-5fb8-4a02-aaea-1c3d7880098e" targetNamespace="http://schemas.microsoft.com/office/2006/metadata/properties" ma:root="true" ma:fieldsID="1ee5c115292424bf9d16f9c149f3fab0" ns2:_="">
    <xsd:import namespace="b453d41d-5fb8-4a02-aaea-1c3d7880098e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453d41d-5fb8-4a02-aaea-1c3d7880098e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Значение идентификатора документа" ma:description="Значение идентификатора документа, присвоенного данному элементу." ma:internalName="_dlc_DocId" ma:readOnly="true">
      <xsd:simpleType>
        <xsd:restriction base="dms:Text"/>
      </xsd:simpleType>
    </xsd:element>
    <xsd:element name="_dlc_DocIdUrl" ma:index="9" nillable="true" ma:displayName="Идентификатор документа" ma:description="Постоянная ссылка на этот документ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Сохранить идентификатор" ma:description="Сохранять идентификатор при добавлении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3C1C11F-8CF5-4DCF-9975-AA2AC000A4CD}">
  <ds:schemaRefs>
    <ds:schemaRef ds:uri="http://purl.org/dc/elements/1.1/"/>
    <ds:schemaRef ds:uri="http://purl.org/dc/terms/"/>
    <ds:schemaRef ds:uri="http://schemas.microsoft.com/office/2006/documentManagement/types"/>
    <ds:schemaRef ds:uri="b453d41d-5fb8-4a02-aaea-1c3d7880098e"/>
    <ds:schemaRef ds:uri="http://schemas.microsoft.com/office/2006/metadata/properties"/>
    <ds:schemaRef ds:uri="http://schemas.microsoft.com/office/infopath/2007/PartnerControls"/>
    <ds:schemaRef ds:uri="http://purl.org/dc/dcmitype/"/>
    <ds:schemaRef ds:uri="http://schemas.openxmlformats.org/package/2006/metadata/core-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1FC5E383-44FB-4307-8570-EDE15296AD15}">
  <ds:schemaRefs>
    <ds:schemaRef ds:uri="http://schemas.microsoft.com/sharepoint/events"/>
  </ds:schemaRefs>
</ds:datastoreItem>
</file>

<file path=customXml/itemProps3.xml><?xml version="1.0" encoding="utf-8"?>
<ds:datastoreItem xmlns:ds="http://schemas.openxmlformats.org/officeDocument/2006/customXml" ds:itemID="{8DFAC99D-327C-4C9A-BD15-6942FD46FB6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453d41d-5fb8-4a02-aaea-1c3d788009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4.xml><?xml version="1.0" encoding="utf-8"?>
<ds:datastoreItem xmlns:ds="http://schemas.openxmlformats.org/officeDocument/2006/customXml" ds:itemID="{0DA965B6-DEBA-473B-BDCF-1A2D85910903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32</vt:i4>
      </vt:variant>
      <vt:variant>
        <vt:lpstr>Именованные диапазоны</vt:lpstr>
      </vt:variant>
      <vt:variant>
        <vt:i4>26</vt:i4>
      </vt:variant>
    </vt:vector>
  </HeadingPairs>
  <TitlesOfParts>
    <vt:vector size="58" baseType="lpstr">
      <vt:lpstr>Графики ПП</vt:lpstr>
      <vt:lpstr>01</vt:lpstr>
      <vt:lpstr>02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  <vt:lpstr>2 мес.</vt:lpstr>
      <vt:lpstr>3 мес.</vt:lpstr>
      <vt:lpstr>4 мес.</vt:lpstr>
      <vt:lpstr>5 мес.</vt:lpstr>
      <vt:lpstr>6 мес.</vt:lpstr>
      <vt:lpstr>7 мес.</vt:lpstr>
      <vt:lpstr>8 мес.</vt:lpstr>
      <vt:lpstr>9 мес.</vt:lpstr>
      <vt:lpstr>10 мес.</vt:lpstr>
      <vt:lpstr>11 мес.</vt:lpstr>
      <vt:lpstr>12 мес.</vt:lpstr>
      <vt:lpstr>2 кв.</vt:lpstr>
      <vt:lpstr>3 кв.</vt:lpstr>
      <vt:lpstr>4 кв.</vt:lpstr>
      <vt:lpstr>Свод_2019</vt:lpstr>
      <vt:lpstr>Графики для КРС</vt:lpstr>
      <vt:lpstr>ФА_Неавиа_выручка_таблица</vt:lpstr>
      <vt:lpstr>ФА Фин рез по типам</vt:lpstr>
      <vt:lpstr>Справочник заказов</vt:lpstr>
      <vt:lpstr>'01'!Область_печати</vt:lpstr>
      <vt:lpstr>'02'!Область_печати</vt:lpstr>
      <vt:lpstr>'03'!Область_печати</vt:lpstr>
      <vt:lpstr>'04'!Область_печати</vt:lpstr>
      <vt:lpstr>'05'!Область_печати</vt:lpstr>
      <vt:lpstr>'06'!Область_печати</vt:lpstr>
      <vt:lpstr>'07'!Область_печати</vt:lpstr>
      <vt:lpstr>'08'!Область_печати</vt:lpstr>
      <vt:lpstr>'09'!Область_печати</vt:lpstr>
      <vt:lpstr>'10'!Область_печати</vt:lpstr>
      <vt:lpstr>'10 мес.'!Область_печати</vt:lpstr>
      <vt:lpstr>'11'!Область_печати</vt:lpstr>
      <vt:lpstr>'11 мес.'!Область_печати</vt:lpstr>
      <vt:lpstr>'12'!Область_печати</vt:lpstr>
      <vt:lpstr>'12 мес.'!Область_печати</vt:lpstr>
      <vt:lpstr>'2 кв.'!Область_печати</vt:lpstr>
      <vt:lpstr>'2 мес.'!Область_печати</vt:lpstr>
      <vt:lpstr>'3 кв.'!Область_печати</vt:lpstr>
      <vt:lpstr>'3 мес.'!Область_печати</vt:lpstr>
      <vt:lpstr>'4 кв.'!Область_печати</vt:lpstr>
      <vt:lpstr>'4 мес.'!Область_печати</vt:lpstr>
      <vt:lpstr>'5 мес.'!Область_печати</vt:lpstr>
      <vt:lpstr>'6 мес.'!Область_печати</vt:lpstr>
      <vt:lpstr>'7 мес.'!Область_печати</vt:lpstr>
      <vt:lpstr>'8 мес.'!Область_печати</vt:lpstr>
      <vt:lpstr>'9 мес.'!Область_печати</vt:lpstr>
    </vt:vector>
  </TitlesOfParts>
  <Company>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11712</dc:creator>
  <cp:lastModifiedBy>Колганов Александр Сергеевич</cp:lastModifiedBy>
  <cp:lastPrinted>2017-03-01T14:08:26Z</cp:lastPrinted>
  <dcterms:created xsi:type="dcterms:W3CDTF">2011-02-02T12:00:30Z</dcterms:created>
  <dcterms:modified xsi:type="dcterms:W3CDTF">2021-08-17T09:37:43Z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0x0101008A949E9BE6833345ABF173ED16DCF814</vt:lpwstr>
  </property>
</Properties>
</file>